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6709"/>
  <workbookPr showInkAnnotation="0" autoCompressPictures="0"/>
  <mc:AlternateContent xmlns:mc="http://schemas.openxmlformats.org/markup-compatibility/2006">
    <mc:Choice Requires="x15">
      <x15ac:absPath xmlns:x15ac="http://schemas.microsoft.com/office/spreadsheetml/2010/11/ac" url="/Users/vananken.eelco/Desktop/"/>
    </mc:Choice>
  </mc:AlternateContent>
  <bookViews>
    <workbookView xWindow="780" yWindow="460" windowWidth="22760" windowHeight="17080" tabRatio="749"/>
  </bookViews>
  <sheets>
    <sheet name="Legend" sheetId="69" r:id="rId1"/>
    <sheet name="A) prot identities (ppm) +SILAC" sheetId="64" r:id="rId2"/>
    <sheet name="B) top 500 only - annotated " sheetId="71" r:id="rId3"/>
    <sheet name="C) top 500 annotated &amp; sorted" sheetId="73" r:id="rId4"/>
    <sheet name="D) categories whole proteome" sheetId="72" r:id="rId5"/>
    <sheet name="E) ER proteome" sheetId="11" r:id="rId6"/>
  </sheets>
  <calcPr calcId="15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H32" i="72" l="1"/>
  <c r="G32" i="72"/>
  <c r="F32" i="72"/>
  <c r="E32" i="72"/>
  <c r="D32" i="72"/>
  <c r="E186" i="73"/>
  <c r="F186" i="73"/>
  <c r="G186" i="73"/>
  <c r="H186" i="73"/>
  <c r="I186" i="73"/>
  <c r="M439" i="73"/>
  <c r="L439" i="73"/>
  <c r="K439" i="73"/>
  <c r="J439" i="73"/>
  <c r="M180" i="73"/>
  <c r="L180" i="73"/>
  <c r="K180" i="73"/>
  <c r="J180" i="73"/>
  <c r="D2941" i="64"/>
  <c r="E2941" i="64"/>
  <c r="F2941" i="64"/>
  <c r="G2941" i="64"/>
  <c r="H2941" i="64"/>
  <c r="N2941" i="64"/>
  <c r="O2941" i="64"/>
  <c r="P2941" i="64"/>
  <c r="Q2941" i="64"/>
  <c r="R2941" i="64"/>
  <c r="S2941" i="64"/>
  <c r="T2941" i="64"/>
  <c r="U2941" i="64"/>
  <c r="V2941" i="64"/>
  <c r="W2941" i="64"/>
  <c r="X2941" i="64"/>
  <c r="Y2941" i="64"/>
  <c r="Z2941" i="64"/>
  <c r="R604" i="71"/>
  <c r="Q604" i="71"/>
  <c r="P604" i="71"/>
  <c r="O604" i="71"/>
  <c r="R575" i="71"/>
  <c r="Q575" i="71"/>
  <c r="P575" i="71"/>
  <c r="O575" i="71"/>
  <c r="H2" i="64"/>
  <c r="H3" i="64"/>
  <c r="H4" i="64"/>
  <c r="H5" i="64"/>
  <c r="H6" i="64"/>
  <c r="H7" i="64"/>
  <c r="H8" i="64"/>
  <c r="H9" i="64"/>
  <c r="H10" i="64"/>
  <c r="H11" i="64"/>
  <c r="H411" i="64"/>
  <c r="H12" i="64"/>
  <c r="H13" i="64"/>
  <c r="H14" i="64"/>
  <c r="H15" i="64"/>
  <c r="H16" i="64"/>
  <c r="H17" i="64"/>
  <c r="H18" i="64"/>
  <c r="H19" i="64"/>
  <c r="H20" i="64"/>
  <c r="H21" i="64"/>
  <c r="H22" i="64"/>
  <c r="H23" i="64"/>
  <c r="H24" i="64"/>
  <c r="H25" i="64"/>
  <c r="H26" i="64"/>
  <c r="H27" i="64"/>
  <c r="H28" i="64"/>
  <c r="H29" i="64"/>
  <c r="H30" i="64"/>
  <c r="H31" i="64"/>
  <c r="H32" i="64"/>
  <c r="H33" i="64"/>
  <c r="H34" i="64"/>
  <c r="H35" i="64"/>
  <c r="H36" i="64"/>
  <c r="H37" i="64"/>
  <c r="H38" i="64"/>
  <c r="H39" i="64"/>
  <c r="H40" i="64"/>
  <c r="H41" i="64"/>
  <c r="H42" i="64"/>
  <c r="H43" i="64"/>
  <c r="H44" i="64"/>
  <c r="H45" i="64"/>
  <c r="H46" i="64"/>
  <c r="H47" i="64"/>
  <c r="H48" i="64"/>
  <c r="H49" i="64"/>
  <c r="H50" i="64"/>
  <c r="H51" i="64"/>
  <c r="H52" i="64"/>
  <c r="H53" i="64"/>
  <c r="H54" i="64"/>
  <c r="H55" i="64"/>
  <c r="H56" i="64"/>
  <c r="H57" i="64"/>
  <c r="H58" i="64"/>
  <c r="H59" i="64"/>
  <c r="H60" i="64"/>
  <c r="H61" i="64"/>
  <c r="H62" i="64"/>
  <c r="H63" i="64"/>
  <c r="H64" i="64"/>
  <c r="H65" i="64"/>
  <c r="H66" i="64"/>
  <c r="H67" i="64"/>
  <c r="H68" i="64"/>
  <c r="H69" i="64"/>
  <c r="H70" i="64"/>
  <c r="H71" i="64"/>
  <c r="H72" i="64"/>
  <c r="H73" i="64"/>
  <c r="H74" i="64"/>
  <c r="H75" i="64"/>
  <c r="H76" i="64"/>
  <c r="H77" i="64"/>
  <c r="H78" i="64"/>
  <c r="H79" i="64"/>
  <c r="H80" i="64"/>
  <c r="H81" i="64"/>
  <c r="H82" i="64"/>
  <c r="H83" i="64"/>
  <c r="H84" i="64"/>
  <c r="H85" i="64"/>
  <c r="H86" i="64"/>
  <c r="H87" i="64"/>
  <c r="H88" i="64"/>
  <c r="H89" i="64"/>
  <c r="H90" i="64"/>
  <c r="H91" i="64"/>
  <c r="H92" i="64"/>
  <c r="H93" i="64"/>
  <c r="H94" i="64"/>
  <c r="H95" i="64"/>
  <c r="H96" i="64"/>
  <c r="H97" i="64"/>
  <c r="H98" i="64"/>
  <c r="H99" i="64"/>
  <c r="H100" i="64"/>
  <c r="H101" i="64"/>
  <c r="H102" i="64"/>
  <c r="H103" i="64"/>
  <c r="H104" i="64"/>
  <c r="H105" i="64"/>
  <c r="H106" i="64"/>
  <c r="H107" i="64"/>
  <c r="H108" i="64"/>
  <c r="H109" i="64"/>
  <c r="H110" i="64"/>
  <c r="H111" i="64"/>
  <c r="H112" i="64"/>
  <c r="H113" i="64"/>
  <c r="H114" i="64"/>
  <c r="H115" i="64"/>
  <c r="H116" i="64"/>
  <c r="H117" i="64"/>
  <c r="H118" i="64"/>
  <c r="H119" i="64"/>
  <c r="H120" i="64"/>
  <c r="H121" i="64"/>
  <c r="H122" i="64"/>
  <c r="H123" i="64"/>
  <c r="H124" i="64"/>
  <c r="H125" i="64"/>
  <c r="H126" i="64"/>
  <c r="H127" i="64"/>
  <c r="H128" i="64"/>
  <c r="H129" i="64"/>
  <c r="H130" i="64"/>
  <c r="H131" i="64"/>
  <c r="H132" i="64"/>
  <c r="H133" i="64"/>
  <c r="H134" i="64"/>
  <c r="H135" i="64"/>
  <c r="H136" i="64"/>
  <c r="H137" i="64"/>
  <c r="H138" i="64"/>
  <c r="H139" i="64"/>
  <c r="H140" i="64"/>
  <c r="H141" i="64"/>
  <c r="H142" i="64"/>
  <c r="H143" i="64"/>
  <c r="H144" i="64"/>
  <c r="H145" i="64"/>
  <c r="H146" i="64"/>
  <c r="H147" i="64"/>
  <c r="H148" i="64"/>
  <c r="H149" i="64"/>
  <c r="H150" i="64"/>
  <c r="H151" i="64"/>
  <c r="H152" i="64"/>
  <c r="H153" i="64"/>
  <c r="H154" i="64"/>
  <c r="H155" i="64"/>
  <c r="H156" i="64"/>
  <c r="H157" i="64"/>
  <c r="H158" i="64"/>
  <c r="H159" i="64"/>
  <c r="H160" i="64"/>
  <c r="H161" i="64"/>
  <c r="H162" i="64"/>
  <c r="H163" i="64"/>
  <c r="H164" i="64"/>
  <c r="H165" i="64"/>
  <c r="H166" i="64"/>
  <c r="H167" i="64"/>
  <c r="H168" i="64"/>
  <c r="H463" i="64"/>
  <c r="H169" i="64"/>
  <c r="H170" i="64"/>
  <c r="H171" i="64"/>
  <c r="H172" i="64"/>
  <c r="H173" i="64"/>
  <c r="H174" i="64"/>
  <c r="H175" i="64"/>
  <c r="H176" i="64"/>
  <c r="H177" i="64"/>
  <c r="H178" i="64"/>
  <c r="H179" i="64"/>
  <c r="H180" i="64"/>
  <c r="H525" i="64"/>
  <c r="H181" i="64"/>
  <c r="H182" i="64"/>
  <c r="H183" i="64"/>
  <c r="H184" i="64"/>
  <c r="H185" i="64"/>
  <c r="H186" i="64"/>
  <c r="H187" i="64"/>
  <c r="H188" i="64"/>
  <c r="H189" i="64"/>
  <c r="H190" i="64"/>
  <c r="H191" i="64"/>
  <c r="H192" i="64"/>
  <c r="H193" i="64"/>
  <c r="H194" i="64"/>
  <c r="H195" i="64"/>
  <c r="H196" i="64"/>
  <c r="H197" i="64"/>
  <c r="H198" i="64"/>
  <c r="H199" i="64"/>
  <c r="H200" i="64"/>
  <c r="H201" i="64"/>
  <c r="H202" i="64"/>
  <c r="H203" i="64"/>
  <c r="H204" i="64"/>
  <c r="H205" i="64"/>
  <c r="H206" i="64"/>
  <c r="H207" i="64"/>
  <c r="H208" i="64"/>
  <c r="H209" i="64"/>
  <c r="H210" i="64"/>
  <c r="H211" i="64"/>
  <c r="H212" i="64"/>
  <c r="H213" i="64"/>
  <c r="H214" i="64"/>
  <c r="H215" i="64"/>
  <c r="H216" i="64"/>
  <c r="H217" i="64"/>
  <c r="H218" i="64"/>
  <c r="H219" i="64"/>
  <c r="H220" i="64"/>
  <c r="H221" i="64"/>
  <c r="H222" i="64"/>
  <c r="H223" i="64"/>
  <c r="H224" i="64"/>
  <c r="H225" i="64"/>
  <c r="H226" i="64"/>
  <c r="H227" i="64"/>
  <c r="H228" i="64"/>
  <c r="H229" i="64"/>
  <c r="H230" i="64"/>
  <c r="H231" i="64"/>
  <c r="H232" i="64"/>
  <c r="H233" i="64"/>
  <c r="H412" i="64"/>
  <c r="H234" i="64"/>
  <c r="H235" i="64"/>
  <c r="H236" i="64"/>
  <c r="H237" i="64"/>
  <c r="H238" i="64"/>
  <c r="H239" i="64"/>
  <c r="H240" i="64"/>
  <c r="H241" i="64"/>
  <c r="H242" i="64"/>
  <c r="H243" i="64"/>
  <c r="H244" i="64"/>
  <c r="H464" i="64"/>
  <c r="H245" i="64"/>
  <c r="H246" i="64"/>
  <c r="H247" i="64"/>
  <c r="H248" i="64"/>
  <c r="H249" i="64"/>
  <c r="H250" i="64"/>
  <c r="H251" i="64"/>
  <c r="H252" i="64"/>
  <c r="H253" i="64"/>
  <c r="H254" i="64"/>
  <c r="H255" i="64"/>
  <c r="H256" i="64"/>
  <c r="H257" i="64"/>
  <c r="H258" i="64"/>
  <c r="H259" i="64"/>
  <c r="H260" i="64"/>
  <c r="H261" i="64"/>
  <c r="H262" i="64"/>
  <c r="H263" i="64"/>
  <c r="H264" i="64"/>
  <c r="H265" i="64"/>
  <c r="H266" i="64"/>
  <c r="H465" i="64"/>
  <c r="H267" i="64"/>
  <c r="H268" i="64"/>
  <c r="H269" i="64"/>
  <c r="H270" i="64"/>
  <c r="H271" i="64"/>
  <c r="H272" i="64"/>
  <c r="H273" i="64"/>
  <c r="H274" i="64"/>
  <c r="H275" i="64"/>
  <c r="H276" i="64"/>
  <c r="H277" i="64"/>
  <c r="H278" i="64"/>
  <c r="H279" i="64"/>
  <c r="H280" i="64"/>
  <c r="H281" i="64"/>
  <c r="H282" i="64"/>
  <c r="H283" i="64"/>
  <c r="H284" i="64"/>
  <c r="H285" i="64"/>
  <c r="H286" i="64"/>
  <c r="H287" i="64"/>
  <c r="H288" i="64"/>
  <c r="H289" i="64"/>
  <c r="H290" i="64"/>
  <c r="H291" i="64"/>
  <c r="H292" i="64"/>
  <c r="H293" i="64"/>
  <c r="H294" i="64"/>
  <c r="H295" i="64"/>
  <c r="H296" i="64"/>
  <c r="H297" i="64"/>
  <c r="H298" i="64"/>
  <c r="H299" i="64"/>
  <c r="H300" i="64"/>
  <c r="H301" i="64"/>
  <c r="H302" i="64"/>
  <c r="H303" i="64"/>
  <c r="H304" i="64"/>
  <c r="H305" i="64"/>
  <c r="H306" i="64"/>
  <c r="H609" i="64"/>
  <c r="H307" i="64"/>
  <c r="H308" i="64"/>
  <c r="H309" i="64"/>
  <c r="H310" i="64"/>
  <c r="H311" i="64"/>
  <c r="H312" i="64"/>
  <c r="H313" i="64"/>
  <c r="H314" i="64"/>
  <c r="H315" i="64"/>
  <c r="H316" i="64"/>
  <c r="H317" i="64"/>
  <c r="H318" i="64"/>
  <c r="H319" i="64"/>
  <c r="H320" i="64"/>
  <c r="H321" i="64"/>
  <c r="H322" i="64"/>
  <c r="H413" i="64"/>
  <c r="H414" i="64"/>
  <c r="H323" i="64"/>
  <c r="H324" i="64"/>
  <c r="H325" i="64"/>
  <c r="H326" i="64"/>
  <c r="H327" i="64"/>
  <c r="H328" i="64"/>
  <c r="H329" i="64"/>
  <c r="H330" i="64"/>
  <c r="H331" i="64"/>
  <c r="H332" i="64"/>
  <c r="H333" i="64"/>
  <c r="H334" i="64"/>
  <c r="H335" i="64"/>
  <c r="H336" i="64"/>
  <c r="H337" i="64"/>
  <c r="H338" i="64"/>
  <c r="H339" i="64"/>
  <c r="H340" i="64"/>
  <c r="H341" i="64"/>
  <c r="H342" i="64"/>
  <c r="H343" i="64"/>
  <c r="H344" i="64"/>
  <c r="H345" i="64"/>
  <c r="H346" i="64"/>
  <c r="H415" i="64"/>
  <c r="H347" i="64"/>
  <c r="H348" i="64"/>
  <c r="H349" i="64"/>
  <c r="H350" i="64"/>
  <c r="H351" i="64"/>
  <c r="H352" i="64"/>
  <c r="H353" i="64"/>
  <c r="H354" i="64"/>
  <c r="H355" i="64"/>
  <c r="H356" i="64"/>
  <c r="H416" i="64"/>
  <c r="H466" i="64"/>
  <c r="H357" i="64"/>
  <c r="H358" i="64"/>
  <c r="H417" i="64"/>
  <c r="H359" i="64"/>
  <c r="H360" i="64"/>
  <c r="H467" i="64"/>
  <c r="H361" i="64"/>
  <c r="H362" i="64"/>
  <c r="H363" i="64"/>
  <c r="H364" i="64"/>
  <c r="H365" i="64"/>
  <c r="H418" i="64"/>
  <c r="H366" i="64"/>
  <c r="H468" i="64"/>
  <c r="H367" i="64"/>
  <c r="H469" i="64"/>
  <c r="H368" i="64"/>
  <c r="H419" i="64"/>
  <c r="H369" i="64"/>
  <c r="H420" i="64"/>
  <c r="H370" i="64"/>
  <c r="H371" i="64"/>
  <c r="H372" i="64"/>
  <c r="H373" i="64"/>
  <c r="H374" i="64"/>
  <c r="H375" i="64"/>
  <c r="H376" i="64"/>
  <c r="H377" i="64"/>
  <c r="H526" i="64"/>
  <c r="H378" i="64"/>
  <c r="H379" i="64"/>
  <c r="H380" i="64"/>
  <c r="H381" i="64"/>
  <c r="H382" i="64"/>
  <c r="H421" i="64"/>
  <c r="H422" i="64"/>
  <c r="H383" i="64"/>
  <c r="H384" i="64"/>
  <c r="H385" i="64"/>
  <c r="H386" i="64"/>
  <c r="H387" i="64"/>
  <c r="H388" i="64"/>
  <c r="H470" i="64"/>
  <c r="H423" i="64"/>
  <c r="H471" i="64"/>
  <c r="H389" i="64"/>
  <c r="H390" i="64"/>
  <c r="H391" i="64"/>
  <c r="H392" i="64"/>
  <c r="H424" i="64"/>
  <c r="H393" i="64"/>
  <c r="H425" i="64"/>
  <c r="H394" i="64"/>
  <c r="H472" i="64"/>
  <c r="H426" i="64"/>
  <c r="H427" i="64"/>
  <c r="H395" i="64"/>
  <c r="H396" i="64"/>
  <c r="H428" i="64"/>
  <c r="H397" i="64"/>
  <c r="H398" i="64"/>
  <c r="H473" i="64"/>
  <c r="H399" i="64"/>
  <c r="H429" i="64"/>
  <c r="H430" i="64"/>
  <c r="H431" i="64"/>
  <c r="H400" i="64"/>
  <c r="H474" i="64"/>
  <c r="H432" i="64"/>
  <c r="H433" i="64"/>
  <c r="H401" i="64"/>
  <c r="H434" i="64"/>
  <c r="H435" i="64"/>
  <c r="H436" i="64"/>
  <c r="H402" i="64"/>
  <c r="H437" i="64"/>
  <c r="H475" i="64"/>
  <c r="H438" i="64"/>
  <c r="H403" i="64"/>
  <c r="H476" i="64"/>
  <c r="H404" i="64"/>
  <c r="H477" i="64"/>
  <c r="H405" i="64"/>
  <c r="H439" i="64"/>
  <c r="H440" i="64"/>
  <c r="H478" i="64"/>
  <c r="H441" i="64"/>
  <c r="H406" i="64"/>
  <c r="H442" i="64"/>
  <c r="H443" i="64"/>
  <c r="H407" i="64"/>
  <c r="H408" i="64"/>
  <c r="H409" i="64"/>
  <c r="H444" i="64"/>
  <c r="H445" i="64"/>
  <c r="H446" i="64"/>
  <c r="H447" i="64"/>
  <c r="H479" i="64"/>
  <c r="H480" i="64"/>
  <c r="H481" i="64"/>
  <c r="H448" i="64"/>
  <c r="H449" i="64"/>
  <c r="H450" i="64"/>
  <c r="H451" i="64"/>
  <c r="H452" i="64"/>
  <c r="H410" i="64"/>
  <c r="H453" i="64"/>
  <c r="H454" i="64"/>
  <c r="H455" i="64"/>
  <c r="H482" i="64"/>
  <c r="H483" i="64"/>
  <c r="H484" i="64"/>
  <c r="H485" i="64"/>
  <c r="H610" i="64"/>
  <c r="H486" i="64"/>
  <c r="H487" i="64"/>
  <c r="H488" i="64"/>
  <c r="H489" i="64"/>
  <c r="H490" i="64"/>
  <c r="H527" i="64"/>
  <c r="H456" i="64"/>
  <c r="H528" i="64"/>
  <c r="H491" i="64"/>
  <c r="H457" i="64"/>
  <c r="H529" i="64"/>
  <c r="H492" i="64"/>
  <c r="H493" i="64"/>
  <c r="H494" i="64"/>
  <c r="H495" i="64"/>
  <c r="H496" i="64"/>
  <c r="H530" i="64"/>
  <c r="H458" i="64"/>
  <c r="H459" i="64"/>
  <c r="H460" i="64"/>
  <c r="H497" i="64"/>
  <c r="H498" i="64"/>
  <c r="H499" i="64"/>
  <c r="H531" i="64"/>
  <c r="H500" i="64"/>
  <c r="H501" i="64"/>
  <c r="H461" i="64"/>
  <c r="H502" i="64"/>
  <c r="H532" i="64"/>
  <c r="H503" i="64"/>
  <c r="H504" i="64"/>
  <c r="H505" i="64"/>
  <c r="H462" i="64"/>
  <c r="H533" i="64"/>
  <c r="H534" i="64"/>
  <c r="H535" i="64"/>
  <c r="H536" i="64"/>
  <c r="H506" i="64"/>
  <c r="H537" i="64"/>
  <c r="H538" i="64"/>
  <c r="H539" i="64"/>
  <c r="H540" i="64"/>
  <c r="H507" i="64"/>
  <c r="H508" i="64"/>
  <c r="H509" i="64"/>
  <c r="H510" i="64"/>
  <c r="H541" i="64"/>
  <c r="H511" i="64"/>
  <c r="H542" i="64"/>
  <c r="H543" i="64"/>
  <c r="H544" i="64"/>
  <c r="H545" i="64"/>
  <c r="H512" i="64"/>
  <c r="H546" i="64"/>
  <c r="H547" i="64"/>
  <c r="H548" i="64"/>
  <c r="H513" i="64"/>
  <c r="H549" i="64"/>
  <c r="H514" i="64"/>
  <c r="H611" i="64"/>
  <c r="H550" i="64"/>
  <c r="H551" i="64"/>
  <c r="H552" i="64"/>
  <c r="H553" i="64"/>
  <c r="H554" i="64"/>
  <c r="H555" i="64"/>
  <c r="H515" i="64"/>
  <c r="H516" i="64"/>
  <c r="H517" i="64"/>
  <c r="H612" i="64"/>
  <c r="H556" i="64"/>
  <c r="H557" i="64"/>
  <c r="H558" i="64"/>
  <c r="H559" i="64"/>
  <c r="H613" i="64"/>
  <c r="H560" i="64"/>
  <c r="H518" i="64"/>
  <c r="H561" i="64"/>
  <c r="H562" i="64"/>
  <c r="H614" i="64"/>
  <c r="H563" i="64"/>
  <c r="H519" i="64"/>
  <c r="H564" i="64"/>
  <c r="H565" i="64"/>
  <c r="H566" i="64"/>
  <c r="H615" i="64"/>
  <c r="H520" i="64"/>
  <c r="H567" i="64"/>
  <c r="H568" i="64"/>
  <c r="H569" i="64"/>
  <c r="H521" i="64"/>
  <c r="H570" i="64"/>
  <c r="H522" i="64"/>
  <c r="H616" i="64"/>
  <c r="H571" i="64"/>
  <c r="H617" i="64"/>
  <c r="H572" i="64"/>
  <c r="H618" i="64"/>
  <c r="H619" i="64"/>
  <c r="H573" i="64"/>
  <c r="H620" i="64"/>
  <c r="H621" i="64"/>
  <c r="H523" i="64"/>
  <c r="H574" i="64"/>
  <c r="H622" i="64"/>
  <c r="H575" i="64"/>
  <c r="H623" i="64"/>
  <c r="H576" i="64"/>
  <c r="H577" i="64"/>
  <c r="H578" i="64"/>
  <c r="H624" i="64"/>
  <c r="H579" i="64"/>
  <c r="H625" i="64"/>
  <c r="H626" i="64"/>
  <c r="H580" i="64"/>
  <c r="H627" i="64"/>
  <c r="H628" i="64"/>
  <c r="H581" i="64"/>
  <c r="H629" i="64"/>
  <c r="H582" i="64"/>
  <c r="H524" i="64"/>
  <c r="H583" i="64"/>
  <c r="H584" i="64"/>
  <c r="H630" i="64"/>
  <c r="H631" i="64"/>
  <c r="H632" i="64"/>
  <c r="H585" i="64"/>
  <c r="H586" i="64"/>
  <c r="H633" i="64"/>
  <c r="H634" i="64"/>
  <c r="H587" i="64"/>
  <c r="H588" i="64"/>
  <c r="H635" i="64"/>
  <c r="H636" i="64"/>
  <c r="H589" i="64"/>
  <c r="H590" i="64"/>
  <c r="H591" i="64"/>
  <c r="H637" i="64"/>
  <c r="H592" i="64"/>
  <c r="H593" i="64"/>
  <c r="H638" i="64"/>
  <c r="H639" i="64"/>
  <c r="H640" i="64"/>
  <c r="H641" i="64"/>
  <c r="H642" i="64"/>
  <c r="H643" i="64"/>
  <c r="H644" i="64"/>
  <c r="H645" i="64"/>
  <c r="H594" i="64"/>
  <c r="H646" i="64"/>
  <c r="H647" i="64"/>
  <c r="H595" i="64"/>
  <c r="H648" i="64"/>
  <c r="H649" i="64"/>
  <c r="H596" i="64"/>
  <c r="H597" i="64"/>
  <c r="H650" i="64"/>
  <c r="H651" i="64"/>
  <c r="H598" i="64"/>
  <c r="H652" i="64"/>
  <c r="H653" i="64"/>
  <c r="H654" i="64"/>
  <c r="H655" i="64"/>
  <c r="H656" i="64"/>
  <c r="H657" i="64"/>
  <c r="H658" i="64"/>
  <c r="H659" i="64"/>
  <c r="H660" i="64"/>
  <c r="H661" i="64"/>
  <c r="H599" i="64"/>
  <c r="H662" i="64"/>
  <c r="H663" i="64"/>
  <c r="H664" i="64"/>
  <c r="H665" i="64"/>
  <c r="H600" i="64"/>
  <c r="H666" i="64"/>
  <c r="H667" i="64"/>
  <c r="H668" i="64"/>
  <c r="H669" i="64"/>
  <c r="H670" i="64"/>
  <c r="H671" i="64"/>
  <c r="H601" i="64"/>
  <c r="H672" i="64"/>
  <c r="H673" i="64"/>
  <c r="H674" i="64"/>
  <c r="H675" i="64"/>
  <c r="H676" i="64"/>
  <c r="H677" i="64"/>
  <c r="H678" i="64"/>
  <c r="H679" i="64"/>
  <c r="H680" i="64"/>
  <c r="H681" i="64"/>
  <c r="H682" i="64"/>
  <c r="H683" i="64"/>
  <c r="H684" i="64"/>
  <c r="H602" i="64"/>
  <c r="H685" i="64"/>
  <c r="H686" i="64"/>
  <c r="H687" i="64"/>
  <c r="H688" i="64"/>
  <c r="H689" i="64"/>
  <c r="H690" i="64"/>
  <c r="H691" i="64"/>
  <c r="H692" i="64"/>
  <c r="H693" i="64"/>
  <c r="H694" i="64"/>
  <c r="H695" i="64"/>
  <c r="H696" i="64"/>
  <c r="H697" i="64"/>
  <c r="H698" i="64"/>
  <c r="H699" i="64"/>
  <c r="H700" i="64"/>
  <c r="H701" i="64"/>
  <c r="H603" i="64"/>
  <c r="H702" i="64"/>
  <c r="H703" i="64"/>
  <c r="H704" i="64"/>
  <c r="H705" i="64"/>
  <c r="H706" i="64"/>
  <c r="H707" i="64"/>
  <c r="H708" i="64"/>
  <c r="H709" i="64"/>
  <c r="H710" i="64"/>
  <c r="H711" i="64"/>
  <c r="H712" i="64"/>
  <c r="H713" i="64"/>
  <c r="H714" i="64"/>
  <c r="H715" i="64"/>
  <c r="H716" i="64"/>
  <c r="H717" i="64"/>
  <c r="H718" i="64"/>
  <c r="H719" i="64"/>
  <c r="H720" i="64"/>
  <c r="H721" i="64"/>
  <c r="H722" i="64"/>
  <c r="H723" i="64"/>
  <c r="H724" i="64"/>
  <c r="H725" i="64"/>
  <c r="H726" i="64"/>
  <c r="H727" i="64"/>
  <c r="H604" i="64"/>
  <c r="H728" i="64"/>
  <c r="H729" i="64"/>
  <c r="H730" i="64"/>
  <c r="H731" i="64"/>
  <c r="H732" i="64"/>
  <c r="H733" i="64"/>
  <c r="H734" i="64"/>
  <c r="H735" i="64"/>
  <c r="H736" i="64"/>
  <c r="H737" i="64"/>
  <c r="H738" i="64"/>
  <c r="H739" i="64"/>
  <c r="H740" i="64"/>
  <c r="H741" i="64"/>
  <c r="H742" i="64"/>
  <c r="H743" i="64"/>
  <c r="H744" i="64"/>
  <c r="H745" i="64"/>
  <c r="H746" i="64"/>
  <c r="H747" i="64"/>
  <c r="H748" i="64"/>
  <c r="H749" i="64"/>
  <c r="H750" i="64"/>
  <c r="H751" i="64"/>
  <c r="H752" i="64"/>
  <c r="H753" i="64"/>
  <c r="H754" i="64"/>
  <c r="H605" i="64"/>
  <c r="H606" i="64"/>
  <c r="H755" i="64"/>
  <c r="H756" i="64"/>
  <c r="H757" i="64"/>
  <c r="H758" i="64"/>
  <c r="H759" i="64"/>
  <c r="H760" i="64"/>
  <c r="H761" i="64"/>
  <c r="H762" i="64"/>
  <c r="H763" i="64"/>
  <c r="H764" i="64"/>
  <c r="H765" i="64"/>
  <c r="H766" i="64"/>
  <c r="H767" i="64"/>
  <c r="H768" i="64"/>
  <c r="H769" i="64"/>
  <c r="H770" i="64"/>
  <c r="H771" i="64"/>
  <c r="H772" i="64"/>
  <c r="H773" i="64"/>
  <c r="H774" i="64"/>
  <c r="H607" i="64"/>
  <c r="H775" i="64"/>
  <c r="H776" i="64"/>
  <c r="H777" i="64"/>
  <c r="H778" i="64"/>
  <c r="H779" i="64"/>
  <c r="H780" i="64"/>
  <c r="H781" i="64"/>
  <c r="H782" i="64"/>
  <c r="H783" i="64"/>
  <c r="H784" i="64"/>
  <c r="H785" i="64"/>
  <c r="H786" i="64"/>
  <c r="H787" i="64"/>
  <c r="H788" i="64"/>
  <c r="H789" i="64"/>
  <c r="H790" i="64"/>
  <c r="H791" i="64"/>
  <c r="H792" i="64"/>
  <c r="H793" i="64"/>
  <c r="H794" i="64"/>
  <c r="H795" i="64"/>
  <c r="H796" i="64"/>
  <c r="H797" i="64"/>
  <c r="H798" i="64"/>
  <c r="H799" i="64"/>
  <c r="H800" i="64"/>
  <c r="H801" i="64"/>
  <c r="H802" i="64"/>
  <c r="H803" i="64"/>
  <c r="H804" i="64"/>
  <c r="H805" i="64"/>
  <c r="H806" i="64"/>
  <c r="H807" i="64"/>
  <c r="H808" i="64"/>
  <c r="H809" i="64"/>
  <c r="H810" i="64"/>
  <c r="H811" i="64"/>
  <c r="H812" i="64"/>
  <c r="H813" i="64"/>
  <c r="H814" i="64"/>
  <c r="H815" i="64"/>
  <c r="H816" i="64"/>
  <c r="H817" i="64"/>
  <c r="H818" i="64"/>
  <c r="H819" i="64"/>
  <c r="H820" i="64"/>
  <c r="H821" i="64"/>
  <c r="H822" i="64"/>
  <c r="H823" i="64"/>
  <c r="H824" i="64"/>
  <c r="H825" i="64"/>
  <c r="H826" i="64"/>
  <c r="H827" i="64"/>
  <c r="H828" i="64"/>
  <c r="H829" i="64"/>
  <c r="H830" i="64"/>
  <c r="H831" i="64"/>
  <c r="H832" i="64"/>
  <c r="H833" i="64"/>
  <c r="H834" i="64"/>
  <c r="H835" i="64"/>
  <c r="H836" i="64"/>
  <c r="H837" i="64"/>
  <c r="H838" i="64"/>
  <c r="H839" i="64"/>
  <c r="H840" i="64"/>
  <c r="H841" i="64"/>
  <c r="H842" i="64"/>
  <c r="H843" i="64"/>
  <c r="H844" i="64"/>
  <c r="H845" i="64"/>
  <c r="H846" i="64"/>
  <c r="H847" i="64"/>
  <c r="H848" i="64"/>
  <c r="H849" i="64"/>
  <c r="H850" i="64"/>
  <c r="H851" i="64"/>
  <c r="H852" i="64"/>
  <c r="H853" i="64"/>
  <c r="H854" i="64"/>
  <c r="H855" i="64"/>
  <c r="H856" i="64"/>
  <c r="H857" i="64"/>
  <c r="H858" i="64"/>
  <c r="H859" i="64"/>
  <c r="H860" i="64"/>
  <c r="H861" i="64"/>
  <c r="H862" i="64"/>
  <c r="H863" i="64"/>
  <c r="H864" i="64"/>
  <c r="H865" i="64"/>
  <c r="H866" i="64"/>
  <c r="H867" i="64"/>
  <c r="H868" i="64"/>
  <c r="H869" i="64"/>
  <c r="H608" i="64"/>
  <c r="H870" i="64"/>
  <c r="H871" i="64"/>
  <c r="H872" i="64"/>
  <c r="H873" i="64"/>
  <c r="H874" i="64"/>
  <c r="H875" i="64"/>
  <c r="H876" i="64"/>
  <c r="H877" i="64"/>
  <c r="H878" i="64"/>
  <c r="H879" i="64"/>
  <c r="H880" i="64"/>
  <c r="H881" i="64"/>
  <c r="H882" i="64"/>
  <c r="H883" i="64"/>
  <c r="H884" i="64"/>
  <c r="H885" i="64"/>
  <c r="H886" i="64"/>
  <c r="H887" i="64"/>
  <c r="H888" i="64"/>
  <c r="H889" i="64"/>
  <c r="H890" i="64"/>
  <c r="H891" i="64"/>
  <c r="H892" i="64"/>
  <c r="H893" i="64"/>
  <c r="H894" i="64"/>
  <c r="H895" i="64"/>
  <c r="H896" i="64"/>
  <c r="H897" i="64"/>
  <c r="H898" i="64"/>
  <c r="H899" i="64"/>
  <c r="H900" i="64"/>
  <c r="H901" i="64"/>
  <c r="H902" i="64"/>
  <c r="H903" i="64"/>
  <c r="H904" i="64"/>
  <c r="H905" i="64"/>
  <c r="H906" i="64"/>
  <c r="H907" i="64"/>
  <c r="H908" i="64"/>
  <c r="H909" i="64"/>
  <c r="H910" i="64"/>
  <c r="H911" i="64"/>
  <c r="H912" i="64"/>
  <c r="H913" i="64"/>
  <c r="H914" i="64"/>
  <c r="H915" i="64"/>
  <c r="H916" i="64"/>
  <c r="H917" i="64"/>
  <c r="H918" i="64"/>
  <c r="H919" i="64"/>
  <c r="H920" i="64"/>
  <c r="H921" i="64"/>
  <c r="H922" i="64"/>
  <c r="H923" i="64"/>
  <c r="H924" i="64"/>
  <c r="H925" i="64"/>
  <c r="H926" i="64"/>
  <c r="H927" i="64"/>
  <c r="H928" i="64"/>
  <c r="H929" i="64"/>
  <c r="H930" i="64"/>
  <c r="H931" i="64"/>
  <c r="H932" i="64"/>
  <c r="H933" i="64"/>
  <c r="H934" i="64"/>
  <c r="H935" i="64"/>
  <c r="H936" i="64"/>
  <c r="H937" i="64"/>
  <c r="H938" i="64"/>
  <c r="H939" i="64"/>
  <c r="H940" i="64"/>
  <c r="H941" i="64"/>
  <c r="H942" i="64"/>
  <c r="H943" i="64"/>
  <c r="H944" i="64"/>
  <c r="H945" i="64"/>
  <c r="H946" i="64"/>
  <c r="H947" i="64"/>
  <c r="H948" i="64"/>
  <c r="H949" i="64"/>
  <c r="H950" i="64"/>
  <c r="H951" i="64"/>
  <c r="H952" i="64"/>
  <c r="H953" i="64"/>
  <c r="H954" i="64"/>
  <c r="H955" i="64"/>
  <c r="H956" i="64"/>
  <c r="H957" i="64"/>
  <c r="H958" i="64"/>
  <c r="H959" i="64"/>
  <c r="H960" i="64"/>
  <c r="H961" i="64"/>
  <c r="H962" i="64"/>
  <c r="H963" i="64"/>
  <c r="H964" i="64"/>
  <c r="H965" i="64"/>
  <c r="H966" i="64"/>
  <c r="H967" i="64"/>
  <c r="H968" i="64"/>
  <c r="H969" i="64"/>
  <c r="H970" i="64"/>
  <c r="H971" i="64"/>
  <c r="H972" i="64"/>
  <c r="H973" i="64"/>
  <c r="H974" i="64"/>
  <c r="H975" i="64"/>
  <c r="H976" i="64"/>
  <c r="H977" i="64"/>
  <c r="H978" i="64"/>
  <c r="H979" i="64"/>
  <c r="H980" i="64"/>
  <c r="H981" i="64"/>
  <c r="H982" i="64"/>
  <c r="H983" i="64"/>
  <c r="H984" i="64"/>
  <c r="H985" i="64"/>
  <c r="H986" i="64"/>
  <c r="H987" i="64"/>
  <c r="H988" i="64"/>
  <c r="H989" i="64"/>
  <c r="H990" i="64"/>
  <c r="H991" i="64"/>
  <c r="H992" i="64"/>
  <c r="H993" i="64"/>
  <c r="H994" i="64"/>
  <c r="H995" i="64"/>
  <c r="H996" i="64"/>
  <c r="H997" i="64"/>
  <c r="H998" i="64"/>
  <c r="H999" i="64"/>
  <c r="H1000" i="64"/>
  <c r="H1001" i="64"/>
  <c r="H1002" i="64"/>
  <c r="H1003" i="64"/>
  <c r="H1004" i="64"/>
  <c r="H1005" i="64"/>
  <c r="H1006" i="64"/>
  <c r="H1007" i="64"/>
  <c r="H1008" i="64"/>
  <c r="H1009" i="64"/>
  <c r="H1010" i="64"/>
  <c r="H1011" i="64"/>
  <c r="H1012" i="64"/>
  <c r="H1013" i="64"/>
  <c r="H1014" i="64"/>
  <c r="H1015" i="64"/>
  <c r="H1016" i="64"/>
  <c r="H1017" i="64"/>
  <c r="H1018" i="64"/>
  <c r="H1019" i="64"/>
  <c r="H1020" i="64"/>
  <c r="H1021" i="64"/>
  <c r="H1022" i="64"/>
  <c r="H1023" i="64"/>
  <c r="H1024" i="64"/>
  <c r="H1025" i="64"/>
  <c r="H1026" i="64"/>
  <c r="H1027" i="64"/>
  <c r="H1028" i="64"/>
  <c r="H1029" i="64"/>
  <c r="H1030" i="64"/>
  <c r="H1031" i="64"/>
  <c r="H1032" i="64"/>
  <c r="H1033" i="64"/>
  <c r="H1034" i="64"/>
  <c r="H1035" i="64"/>
  <c r="H1036" i="64"/>
  <c r="H1037" i="64"/>
  <c r="H1038" i="64"/>
  <c r="H1039" i="64"/>
  <c r="H1040" i="64"/>
  <c r="H1041" i="64"/>
  <c r="H1042" i="64"/>
  <c r="H1043" i="64"/>
  <c r="H1044" i="64"/>
  <c r="H1045" i="64"/>
  <c r="H1046" i="64"/>
  <c r="H1047" i="64"/>
  <c r="H1048" i="64"/>
  <c r="H1049" i="64"/>
  <c r="H1050" i="64"/>
  <c r="H1051" i="64"/>
  <c r="H1052" i="64"/>
  <c r="H1053" i="64"/>
  <c r="H1054" i="64"/>
  <c r="H1055" i="64"/>
  <c r="H1056" i="64"/>
  <c r="H1057" i="64"/>
  <c r="H1058" i="64"/>
  <c r="H1059" i="64"/>
  <c r="H1060" i="64"/>
  <c r="H1061" i="64"/>
  <c r="H1062" i="64"/>
  <c r="H1063" i="64"/>
  <c r="H1064" i="64"/>
  <c r="H1065" i="64"/>
  <c r="H1066" i="64"/>
  <c r="H1067" i="64"/>
  <c r="H1068" i="64"/>
  <c r="H1069" i="64"/>
  <c r="H1070" i="64"/>
  <c r="H1071" i="64"/>
  <c r="H1072" i="64"/>
  <c r="H1073" i="64"/>
  <c r="H1074" i="64"/>
  <c r="H1075" i="64"/>
  <c r="H1076" i="64"/>
  <c r="H1077" i="64"/>
  <c r="H1078" i="64"/>
  <c r="H1079" i="64"/>
  <c r="H1080" i="64"/>
  <c r="H1081" i="64"/>
  <c r="H1082" i="64"/>
  <c r="H1083" i="64"/>
  <c r="H1084" i="64"/>
  <c r="H1085" i="64"/>
  <c r="H1086" i="64"/>
  <c r="H1087" i="64"/>
  <c r="H1088" i="64"/>
  <c r="H1089" i="64"/>
  <c r="H1090" i="64"/>
  <c r="H1091" i="64"/>
  <c r="H1092" i="64"/>
  <c r="H1093" i="64"/>
  <c r="H1094" i="64"/>
  <c r="H1095" i="64"/>
  <c r="H1096" i="64"/>
  <c r="H1097" i="64"/>
  <c r="H1098" i="64"/>
  <c r="H1099" i="64"/>
  <c r="H1100" i="64"/>
  <c r="H1101" i="64"/>
  <c r="H1102" i="64"/>
  <c r="H1103" i="64"/>
  <c r="H1104" i="64"/>
  <c r="H1105" i="64"/>
  <c r="H1106" i="64"/>
  <c r="H1107" i="64"/>
  <c r="H1108" i="64"/>
  <c r="H1109" i="64"/>
  <c r="H1110" i="64"/>
  <c r="H1111" i="64"/>
  <c r="H1112" i="64"/>
  <c r="H1113" i="64"/>
  <c r="H1114" i="64"/>
  <c r="H1115" i="64"/>
  <c r="H1116" i="64"/>
  <c r="H1117" i="64"/>
  <c r="H1118" i="64"/>
  <c r="H1119" i="64"/>
  <c r="H1120" i="64"/>
  <c r="H1121" i="64"/>
  <c r="H1122" i="64"/>
  <c r="H1123" i="64"/>
  <c r="H1124" i="64"/>
  <c r="H1125" i="64"/>
  <c r="H1126" i="64"/>
  <c r="H1127" i="64"/>
  <c r="H1128" i="64"/>
  <c r="H1129" i="64"/>
  <c r="H1130" i="64"/>
  <c r="H1131" i="64"/>
  <c r="H1132" i="64"/>
  <c r="H1133" i="64"/>
  <c r="H1134" i="64"/>
  <c r="H1135" i="64"/>
  <c r="H1136" i="64"/>
  <c r="H1137" i="64"/>
  <c r="H1138" i="64"/>
  <c r="H1139" i="64"/>
  <c r="H1140" i="64"/>
  <c r="H1141" i="64"/>
  <c r="H1142" i="64"/>
  <c r="H1143" i="64"/>
  <c r="H1144" i="64"/>
  <c r="H1145" i="64"/>
  <c r="H1146" i="64"/>
  <c r="H1147" i="64"/>
  <c r="H1148" i="64"/>
  <c r="H1149" i="64"/>
  <c r="H1150" i="64"/>
  <c r="H1151" i="64"/>
  <c r="H1152" i="64"/>
  <c r="H1153" i="64"/>
  <c r="H1154" i="64"/>
  <c r="H1155" i="64"/>
  <c r="H1156" i="64"/>
  <c r="H1157" i="64"/>
  <c r="H1158" i="64"/>
  <c r="H1159" i="64"/>
  <c r="H1160" i="64"/>
  <c r="H1161" i="64"/>
  <c r="H1162" i="64"/>
  <c r="H1163" i="64"/>
  <c r="H1164" i="64"/>
  <c r="H1165" i="64"/>
  <c r="H1166" i="64"/>
  <c r="H1167" i="64"/>
  <c r="H1168" i="64"/>
  <c r="H1169" i="64"/>
  <c r="H1170" i="64"/>
  <c r="H1171" i="64"/>
  <c r="H1172" i="64"/>
  <c r="H1173" i="64"/>
  <c r="H1174" i="64"/>
  <c r="H1175" i="64"/>
  <c r="H1176" i="64"/>
  <c r="H1177" i="64"/>
  <c r="H1178" i="64"/>
  <c r="H1179" i="64"/>
  <c r="H1180" i="64"/>
  <c r="H1181" i="64"/>
  <c r="H1182" i="64"/>
  <c r="H1183" i="64"/>
  <c r="H1184" i="64"/>
  <c r="H1185" i="64"/>
  <c r="H1186" i="64"/>
  <c r="H1187" i="64"/>
  <c r="H1188" i="64"/>
  <c r="H1189" i="64"/>
  <c r="H1190" i="64"/>
  <c r="H1191" i="64"/>
  <c r="H1192" i="64"/>
  <c r="H1193" i="64"/>
  <c r="H1194" i="64"/>
  <c r="H1195" i="64"/>
  <c r="H1196" i="64"/>
  <c r="H1197" i="64"/>
  <c r="H1198" i="64"/>
  <c r="H1199" i="64"/>
  <c r="H1200" i="64"/>
  <c r="H1201" i="64"/>
  <c r="H1202" i="64"/>
  <c r="H1203" i="64"/>
  <c r="H1204" i="64"/>
  <c r="H1205" i="64"/>
  <c r="H1206" i="64"/>
  <c r="H1207" i="64"/>
  <c r="H1208" i="64"/>
  <c r="H1209" i="64"/>
  <c r="H1210" i="64"/>
  <c r="H1211" i="64"/>
  <c r="H1212" i="64"/>
  <c r="H1213" i="64"/>
  <c r="H1214" i="64"/>
  <c r="H1215" i="64"/>
  <c r="H1216" i="64"/>
  <c r="H1217" i="64"/>
  <c r="H1218" i="64"/>
  <c r="H1219" i="64"/>
  <c r="H1220" i="64"/>
  <c r="H1221" i="64"/>
  <c r="H1222" i="64"/>
  <c r="H1223" i="64"/>
  <c r="H1224" i="64"/>
  <c r="H1225" i="64"/>
  <c r="H1226" i="64"/>
  <c r="H1227" i="64"/>
  <c r="H1228" i="64"/>
  <c r="H1229" i="64"/>
  <c r="H1230" i="64"/>
  <c r="H1231" i="64"/>
  <c r="H1232" i="64"/>
  <c r="H1233" i="64"/>
  <c r="H1234" i="64"/>
  <c r="H1235" i="64"/>
  <c r="H1236" i="64"/>
  <c r="H1237" i="64"/>
  <c r="H1238" i="64"/>
  <c r="H1239" i="64"/>
  <c r="H1240" i="64"/>
  <c r="H1241" i="64"/>
  <c r="H1242" i="64"/>
  <c r="H1243" i="64"/>
  <c r="H1244" i="64"/>
  <c r="H1245" i="64"/>
  <c r="H1246" i="64"/>
  <c r="H1247" i="64"/>
  <c r="H1248" i="64"/>
  <c r="H1249" i="64"/>
  <c r="H1250" i="64"/>
  <c r="H1251" i="64"/>
  <c r="H1252" i="64"/>
  <c r="H1253" i="64"/>
  <c r="H1254" i="64"/>
  <c r="H1255" i="64"/>
  <c r="H1256" i="64"/>
  <c r="H1257" i="64"/>
  <c r="H1258" i="64"/>
  <c r="H1259" i="64"/>
  <c r="H1260" i="64"/>
  <c r="H1261" i="64"/>
  <c r="H1262" i="64"/>
  <c r="H1263" i="64"/>
  <c r="H1264" i="64"/>
  <c r="H1265" i="64"/>
  <c r="H1266" i="64"/>
  <c r="H1267" i="64"/>
  <c r="H1268" i="64"/>
  <c r="H1269" i="64"/>
  <c r="H1270" i="64"/>
  <c r="H1271" i="64"/>
  <c r="H1272" i="64"/>
  <c r="H1273" i="64"/>
  <c r="H1274" i="64"/>
  <c r="H1275" i="64"/>
  <c r="H1276" i="64"/>
  <c r="H1277" i="64"/>
  <c r="H1278" i="64"/>
  <c r="H1279" i="64"/>
  <c r="H1280" i="64"/>
  <c r="H1281" i="64"/>
  <c r="H1282" i="64"/>
  <c r="H1283" i="64"/>
  <c r="H1284" i="64"/>
  <c r="H1285" i="64"/>
  <c r="H1286" i="64"/>
  <c r="H1287" i="64"/>
  <c r="H1288" i="64"/>
  <c r="H1289" i="64"/>
  <c r="H1290" i="64"/>
  <c r="H1291" i="64"/>
  <c r="H1292" i="64"/>
  <c r="H1293" i="64"/>
  <c r="H1294" i="64"/>
  <c r="H1295" i="64"/>
  <c r="H1296" i="64"/>
  <c r="H1297" i="64"/>
  <c r="H1298" i="64"/>
  <c r="H1299" i="64"/>
  <c r="H1300" i="64"/>
  <c r="H1301" i="64"/>
  <c r="H1302" i="64"/>
  <c r="H1303" i="64"/>
  <c r="H1304" i="64"/>
  <c r="H1305" i="64"/>
  <c r="H1306" i="64"/>
  <c r="H1307" i="64"/>
  <c r="H1308" i="64"/>
  <c r="H1309" i="64"/>
  <c r="H1310" i="64"/>
  <c r="H1311" i="64"/>
  <c r="H1312" i="64"/>
  <c r="H1313" i="64"/>
  <c r="H1314" i="64"/>
  <c r="H1315" i="64"/>
  <c r="H1316" i="64"/>
  <c r="H1317" i="64"/>
  <c r="H1318" i="64"/>
  <c r="H1319" i="64"/>
  <c r="H1320" i="64"/>
  <c r="H1321" i="64"/>
  <c r="H1322" i="64"/>
  <c r="H1323" i="64"/>
  <c r="H1324" i="64"/>
  <c r="H1325" i="64"/>
  <c r="H1326" i="64"/>
  <c r="H1327" i="64"/>
  <c r="H1328" i="64"/>
  <c r="H1329" i="64"/>
  <c r="H1330" i="64"/>
  <c r="H1331" i="64"/>
  <c r="H1332" i="64"/>
  <c r="H1333" i="64"/>
  <c r="H1334" i="64"/>
  <c r="H1335" i="64"/>
  <c r="H1336" i="64"/>
  <c r="H1337" i="64"/>
  <c r="H1338" i="64"/>
  <c r="H1339" i="64"/>
  <c r="H1340" i="64"/>
  <c r="H1341" i="64"/>
  <c r="H1342" i="64"/>
  <c r="H1343" i="64"/>
  <c r="H1344" i="64"/>
  <c r="H1345" i="64"/>
  <c r="H1346" i="64"/>
  <c r="H1347" i="64"/>
  <c r="H1348" i="64"/>
  <c r="H1349" i="64"/>
  <c r="H1350" i="64"/>
  <c r="H1351" i="64"/>
  <c r="H1352" i="64"/>
  <c r="H1353" i="64"/>
  <c r="H1354" i="64"/>
  <c r="H1355" i="64"/>
  <c r="H1356" i="64"/>
  <c r="H1357" i="64"/>
  <c r="H1358" i="64"/>
  <c r="H1359" i="64"/>
  <c r="H1360" i="64"/>
  <c r="H1361" i="64"/>
  <c r="H1362" i="64"/>
  <c r="H1363" i="64"/>
  <c r="H1364" i="64"/>
  <c r="H1365" i="64"/>
  <c r="H1366" i="64"/>
  <c r="H1367" i="64"/>
  <c r="H1368" i="64"/>
  <c r="H1369" i="64"/>
  <c r="H1370" i="64"/>
  <c r="H1371" i="64"/>
  <c r="H1372" i="64"/>
  <c r="H1373" i="64"/>
  <c r="H1374" i="64"/>
  <c r="H1375" i="64"/>
  <c r="H1376" i="64"/>
  <c r="H1377" i="64"/>
  <c r="H1378" i="64"/>
  <c r="H1379" i="64"/>
  <c r="H1380" i="64"/>
  <c r="H1381" i="64"/>
  <c r="H1382" i="64"/>
  <c r="H1383" i="64"/>
  <c r="H1384" i="64"/>
  <c r="H1385" i="64"/>
  <c r="H1386" i="64"/>
  <c r="H1387" i="64"/>
  <c r="H1388" i="64"/>
  <c r="H1389" i="64"/>
  <c r="H1390" i="64"/>
  <c r="H1391" i="64"/>
  <c r="H1392" i="64"/>
  <c r="H1393" i="64"/>
  <c r="H1394" i="64"/>
  <c r="H1395" i="64"/>
  <c r="H1396" i="64"/>
  <c r="H1397" i="64"/>
  <c r="H1398" i="64"/>
  <c r="H1399" i="64"/>
  <c r="H1400" i="64"/>
  <c r="H1401" i="64"/>
  <c r="H1402" i="64"/>
  <c r="H1403" i="64"/>
  <c r="H1404" i="64"/>
  <c r="H1405" i="64"/>
  <c r="H1406" i="64"/>
  <c r="H1407" i="64"/>
  <c r="H1408" i="64"/>
  <c r="H1409" i="64"/>
  <c r="H1410" i="64"/>
  <c r="H1411" i="64"/>
  <c r="H1412" i="64"/>
  <c r="H1413" i="64"/>
  <c r="H1414" i="64"/>
  <c r="H1415" i="64"/>
  <c r="H1416" i="64"/>
  <c r="H1417" i="64"/>
  <c r="H1418" i="64"/>
  <c r="H1419" i="64"/>
  <c r="H1420" i="64"/>
  <c r="H1421" i="64"/>
  <c r="H1422" i="64"/>
  <c r="H1423" i="64"/>
  <c r="H1424" i="64"/>
  <c r="H1425" i="64"/>
  <c r="H1426" i="64"/>
  <c r="H1427" i="64"/>
  <c r="H1428" i="64"/>
  <c r="H1429" i="64"/>
  <c r="H1430" i="64"/>
  <c r="H1431" i="64"/>
  <c r="H1432" i="64"/>
  <c r="H1433" i="64"/>
  <c r="H1434" i="64"/>
  <c r="H1435" i="64"/>
  <c r="H1436" i="64"/>
  <c r="H1437" i="64"/>
  <c r="H1438" i="64"/>
  <c r="H1439" i="64"/>
  <c r="H1440" i="64"/>
  <c r="H1441" i="64"/>
  <c r="H1442" i="64"/>
  <c r="H1443" i="64"/>
  <c r="H1444" i="64"/>
  <c r="H1445" i="64"/>
  <c r="H1446" i="64"/>
  <c r="H1447" i="64"/>
  <c r="H1448" i="64"/>
  <c r="H1449" i="64"/>
  <c r="H1450" i="64"/>
  <c r="H1451" i="64"/>
  <c r="H1452" i="64"/>
  <c r="H1453" i="64"/>
  <c r="H1454" i="64"/>
  <c r="H1455" i="64"/>
  <c r="H1456" i="64"/>
  <c r="H1457" i="64"/>
  <c r="H1458" i="64"/>
  <c r="H1459" i="64"/>
  <c r="H1460" i="64"/>
  <c r="H1461" i="64"/>
  <c r="H1462" i="64"/>
  <c r="H1463" i="64"/>
  <c r="H1464" i="64"/>
  <c r="H1465" i="64"/>
  <c r="H1466" i="64"/>
  <c r="H1467" i="64"/>
  <c r="H1468" i="64"/>
  <c r="H1469" i="64"/>
  <c r="H1470" i="64"/>
  <c r="H1471" i="64"/>
  <c r="H1472" i="64"/>
  <c r="H1473" i="64"/>
  <c r="H1474" i="64"/>
  <c r="H1475" i="64"/>
  <c r="H1476" i="64"/>
  <c r="H1477" i="64"/>
  <c r="H1478" i="64"/>
  <c r="H1479" i="64"/>
  <c r="H1480" i="64"/>
  <c r="H1481" i="64"/>
  <c r="H1482" i="64"/>
  <c r="H1483" i="64"/>
  <c r="H1484" i="64"/>
  <c r="H1485" i="64"/>
  <c r="H1486" i="64"/>
  <c r="H1487" i="64"/>
  <c r="H1488" i="64"/>
  <c r="H1489" i="64"/>
  <c r="H1490" i="64"/>
  <c r="H1491" i="64"/>
  <c r="H1492" i="64"/>
  <c r="H1493" i="64"/>
  <c r="H1494" i="64"/>
  <c r="H1495" i="64"/>
  <c r="H1496" i="64"/>
  <c r="H1497" i="64"/>
  <c r="H1498" i="64"/>
  <c r="H1499" i="64"/>
  <c r="H1500" i="64"/>
  <c r="H1501" i="64"/>
  <c r="H1502" i="64"/>
  <c r="H1503" i="64"/>
  <c r="H1504" i="64"/>
  <c r="H1505" i="64"/>
  <c r="H1506" i="64"/>
  <c r="H1507" i="64"/>
  <c r="H1508" i="64"/>
  <c r="H1509" i="64"/>
  <c r="H1510" i="64"/>
  <c r="H1511" i="64"/>
  <c r="H1512" i="64"/>
  <c r="H1513" i="64"/>
  <c r="H1514" i="64"/>
  <c r="H1515" i="64"/>
  <c r="H1516" i="64"/>
  <c r="H1517" i="64"/>
  <c r="H1518" i="64"/>
  <c r="H1519" i="64"/>
  <c r="H1520" i="64"/>
  <c r="H1521" i="64"/>
  <c r="H1522" i="64"/>
  <c r="H1523" i="64"/>
  <c r="H1524" i="64"/>
  <c r="H1525" i="64"/>
  <c r="H1526" i="64"/>
  <c r="H1527" i="64"/>
  <c r="H1528" i="64"/>
  <c r="H1529" i="64"/>
  <c r="H1530" i="64"/>
  <c r="H1531" i="64"/>
  <c r="H1532" i="64"/>
  <c r="H1533" i="64"/>
  <c r="H1534" i="64"/>
  <c r="H1535" i="64"/>
  <c r="H1536" i="64"/>
  <c r="H1537" i="64"/>
  <c r="H1538" i="64"/>
  <c r="H1539" i="64"/>
  <c r="H1540" i="64"/>
  <c r="H1541" i="64"/>
  <c r="H1542" i="64"/>
  <c r="H1543" i="64"/>
  <c r="H1544" i="64"/>
  <c r="H1545" i="64"/>
  <c r="H1546" i="64"/>
  <c r="H1547" i="64"/>
  <c r="H1548" i="64"/>
  <c r="H1549" i="64"/>
  <c r="H1550" i="64"/>
  <c r="H1551" i="64"/>
  <c r="H1552" i="64"/>
  <c r="H1553" i="64"/>
  <c r="H1554" i="64"/>
  <c r="H1555" i="64"/>
  <c r="H1556" i="64"/>
  <c r="H1557" i="64"/>
  <c r="H1558" i="64"/>
  <c r="H1559" i="64"/>
  <c r="H1560" i="64"/>
  <c r="H1561" i="64"/>
  <c r="H1562" i="64"/>
  <c r="H1563" i="64"/>
  <c r="H1564" i="64"/>
  <c r="H1565" i="64"/>
  <c r="H1566" i="64"/>
  <c r="H1567" i="64"/>
  <c r="H1568" i="64"/>
  <c r="H1569" i="64"/>
  <c r="H1570" i="64"/>
  <c r="H1571" i="64"/>
  <c r="H1572" i="64"/>
  <c r="H1573" i="64"/>
  <c r="H1574" i="64"/>
  <c r="H1575" i="64"/>
  <c r="H1576" i="64"/>
  <c r="H1577" i="64"/>
  <c r="H1578" i="64"/>
  <c r="H1579" i="64"/>
  <c r="H1580" i="64"/>
  <c r="H1581" i="64"/>
  <c r="H1582" i="64"/>
  <c r="H1583" i="64"/>
  <c r="H1584" i="64"/>
  <c r="H1585" i="64"/>
  <c r="H1586" i="64"/>
  <c r="H1587" i="64"/>
  <c r="H1588" i="64"/>
  <c r="H1589" i="64"/>
  <c r="H1590" i="64"/>
  <c r="H1591" i="64"/>
  <c r="H1592" i="64"/>
  <c r="H1593" i="64"/>
  <c r="H1594" i="64"/>
  <c r="H1595" i="64"/>
  <c r="H1596" i="64"/>
  <c r="H1597" i="64"/>
  <c r="H1598" i="64"/>
  <c r="H1599" i="64"/>
  <c r="H1600" i="64"/>
  <c r="H1601" i="64"/>
  <c r="H1602" i="64"/>
  <c r="H1603" i="64"/>
  <c r="H1604" i="64"/>
  <c r="H1605" i="64"/>
  <c r="H1606" i="64"/>
  <c r="H1607" i="64"/>
  <c r="H1608" i="64"/>
  <c r="H1609" i="64"/>
  <c r="H1610" i="64"/>
  <c r="H1611" i="64"/>
  <c r="H1612" i="64"/>
  <c r="H1613" i="64"/>
  <c r="H1614" i="64"/>
  <c r="H1615" i="64"/>
  <c r="H1616" i="64"/>
  <c r="H1617" i="64"/>
  <c r="H1618" i="64"/>
  <c r="H1619" i="64"/>
  <c r="H1620" i="64"/>
  <c r="H1621" i="64"/>
  <c r="H1622" i="64"/>
  <c r="H1623" i="64"/>
  <c r="H1624" i="64"/>
  <c r="H1625" i="64"/>
  <c r="H1626" i="64"/>
  <c r="H1627" i="64"/>
  <c r="H1628" i="64"/>
  <c r="H1629" i="64"/>
  <c r="H1630" i="64"/>
  <c r="H1631" i="64"/>
  <c r="H1632" i="64"/>
  <c r="H1633" i="64"/>
  <c r="H1634" i="64"/>
  <c r="H1635" i="64"/>
  <c r="H1636" i="64"/>
  <c r="H1637" i="64"/>
  <c r="H1638" i="64"/>
  <c r="H1639" i="64"/>
  <c r="H1640" i="64"/>
  <c r="H1641" i="64"/>
  <c r="H1642" i="64"/>
  <c r="H1643" i="64"/>
  <c r="H1644" i="64"/>
  <c r="H1645" i="64"/>
  <c r="H1646" i="64"/>
  <c r="H1647" i="64"/>
  <c r="H1648" i="64"/>
  <c r="H1649" i="64"/>
  <c r="H1650" i="64"/>
  <c r="H1651" i="64"/>
  <c r="H1652" i="64"/>
  <c r="H1653" i="64"/>
  <c r="H1654" i="64"/>
  <c r="H1655" i="64"/>
  <c r="H1656" i="64"/>
  <c r="H1657" i="64"/>
  <c r="H1658" i="64"/>
  <c r="H1659" i="64"/>
  <c r="H1660" i="64"/>
  <c r="H1661" i="64"/>
  <c r="H1662" i="64"/>
  <c r="H1663" i="64"/>
  <c r="H1664" i="64"/>
  <c r="H1665" i="64"/>
  <c r="H1666" i="64"/>
  <c r="H1667" i="64"/>
  <c r="H1668" i="64"/>
  <c r="H1669" i="64"/>
  <c r="H1670" i="64"/>
  <c r="H1671" i="64"/>
  <c r="H1672" i="64"/>
  <c r="H1673" i="64"/>
  <c r="H1674" i="64"/>
  <c r="H1675" i="64"/>
  <c r="H1676" i="64"/>
  <c r="H1677" i="64"/>
  <c r="H1678" i="64"/>
  <c r="H1679" i="64"/>
  <c r="H1680" i="64"/>
  <c r="H1681" i="64"/>
  <c r="H1682" i="64"/>
  <c r="H1683" i="64"/>
  <c r="H1684" i="64"/>
  <c r="H1685" i="64"/>
  <c r="H1686" i="64"/>
  <c r="H1687" i="64"/>
  <c r="H1688" i="64"/>
  <c r="H1689" i="64"/>
  <c r="H1690" i="64"/>
  <c r="H1691" i="64"/>
  <c r="H1692" i="64"/>
  <c r="H1693" i="64"/>
  <c r="H1694" i="64"/>
  <c r="H1695" i="64"/>
  <c r="H1696" i="64"/>
  <c r="H1697" i="64"/>
  <c r="H1698" i="64"/>
  <c r="H1699" i="64"/>
  <c r="H1700" i="64"/>
  <c r="H1701" i="64"/>
  <c r="H1702" i="64"/>
  <c r="H1703" i="64"/>
  <c r="H1704" i="64"/>
  <c r="H1705" i="64"/>
  <c r="H1706" i="64"/>
  <c r="H1707" i="64"/>
  <c r="H1708" i="64"/>
  <c r="H1709" i="64"/>
  <c r="H1710" i="64"/>
  <c r="H1711" i="64"/>
  <c r="H1712" i="64"/>
  <c r="H1713" i="64"/>
  <c r="H1714" i="64"/>
  <c r="H1715" i="64"/>
  <c r="H1716" i="64"/>
  <c r="H1717" i="64"/>
  <c r="H1718" i="64"/>
  <c r="H1719" i="64"/>
  <c r="H1720" i="64"/>
  <c r="H1721" i="64"/>
  <c r="H1722" i="64"/>
  <c r="H1723" i="64"/>
  <c r="H1724" i="64"/>
  <c r="H1725" i="64"/>
  <c r="H1726" i="64"/>
  <c r="H1727" i="64"/>
  <c r="H1728" i="64"/>
  <c r="H1729" i="64"/>
  <c r="H1730" i="64"/>
  <c r="H1731" i="64"/>
  <c r="H1732" i="64"/>
  <c r="H1733" i="64"/>
  <c r="H1734" i="64"/>
  <c r="H1735" i="64"/>
  <c r="H1736" i="64"/>
  <c r="H1737" i="64"/>
  <c r="H1738" i="64"/>
  <c r="H1739" i="64"/>
  <c r="H1740" i="64"/>
  <c r="H1741" i="64"/>
  <c r="H1742" i="64"/>
  <c r="H1743" i="64"/>
  <c r="H1744" i="64"/>
  <c r="H1745" i="64"/>
  <c r="H1746" i="64"/>
  <c r="H1747" i="64"/>
  <c r="H1748" i="64"/>
  <c r="H1749" i="64"/>
  <c r="H1750" i="64"/>
  <c r="H1751" i="64"/>
  <c r="H1752" i="64"/>
  <c r="H1753" i="64"/>
  <c r="H1754" i="64"/>
  <c r="H1755" i="64"/>
  <c r="H1756" i="64"/>
  <c r="H1757" i="64"/>
  <c r="H1758" i="64"/>
  <c r="H1759" i="64"/>
  <c r="H1760" i="64"/>
  <c r="H1761" i="64"/>
  <c r="H1762" i="64"/>
  <c r="H1763" i="64"/>
  <c r="H1764" i="64"/>
  <c r="H1765" i="64"/>
  <c r="H1766" i="64"/>
  <c r="H1767" i="64"/>
  <c r="H1768" i="64"/>
  <c r="H1769" i="64"/>
  <c r="H1770" i="64"/>
  <c r="H1771" i="64"/>
  <c r="H1772" i="64"/>
  <c r="H1773" i="64"/>
  <c r="H1774" i="64"/>
  <c r="H1775" i="64"/>
  <c r="H1776" i="64"/>
  <c r="H1777" i="64"/>
  <c r="H1778" i="64"/>
  <c r="H1779" i="64"/>
  <c r="H1780" i="64"/>
  <c r="H1781" i="64"/>
  <c r="H1782" i="64"/>
  <c r="H1783" i="64"/>
  <c r="H1784" i="64"/>
  <c r="H1785" i="64"/>
  <c r="H1786" i="64"/>
  <c r="H1787" i="64"/>
  <c r="H1788" i="64"/>
  <c r="H1789" i="64"/>
  <c r="H1790" i="64"/>
  <c r="H1791" i="64"/>
  <c r="H1792" i="64"/>
  <c r="H1793" i="64"/>
  <c r="H1794" i="64"/>
  <c r="H1795" i="64"/>
  <c r="H1796" i="64"/>
  <c r="H1797" i="64"/>
  <c r="H1798" i="64"/>
  <c r="H1799" i="64"/>
  <c r="H1800" i="64"/>
  <c r="H1801" i="64"/>
  <c r="H1802" i="64"/>
  <c r="H1803" i="64"/>
  <c r="H1804" i="64"/>
  <c r="H1805" i="64"/>
  <c r="H1806" i="64"/>
  <c r="H1807" i="64"/>
  <c r="H1808" i="64"/>
  <c r="H1809" i="64"/>
  <c r="H1810" i="64"/>
  <c r="H1811" i="64"/>
  <c r="H1812" i="64"/>
  <c r="H1813" i="64"/>
  <c r="H1814" i="64"/>
  <c r="H1815" i="64"/>
  <c r="H1816" i="64"/>
  <c r="H1817" i="64"/>
  <c r="H1818" i="64"/>
  <c r="H1819" i="64"/>
  <c r="H1820" i="64"/>
  <c r="H1821" i="64"/>
  <c r="H1822" i="64"/>
  <c r="H1823" i="64"/>
  <c r="H1824" i="64"/>
  <c r="H1825" i="64"/>
  <c r="H1826" i="64"/>
  <c r="H1827" i="64"/>
  <c r="H1828" i="64"/>
  <c r="H1829" i="64"/>
  <c r="H1830" i="64"/>
  <c r="H1831" i="64"/>
  <c r="H1832" i="64"/>
  <c r="H1833" i="64"/>
  <c r="H1834" i="64"/>
  <c r="H1835" i="64"/>
  <c r="H1836" i="64"/>
  <c r="H1837" i="64"/>
  <c r="H1838" i="64"/>
  <c r="H1839" i="64"/>
  <c r="H1840" i="64"/>
  <c r="H1841" i="64"/>
  <c r="H1842" i="64"/>
  <c r="H1843" i="64"/>
  <c r="H1844" i="64"/>
  <c r="H1845" i="64"/>
  <c r="H1846" i="64"/>
  <c r="H1847" i="64"/>
  <c r="H1848" i="64"/>
  <c r="H1849" i="64"/>
  <c r="H1850" i="64"/>
  <c r="H1851" i="64"/>
  <c r="H1852" i="64"/>
  <c r="H1853" i="64"/>
  <c r="H1854" i="64"/>
  <c r="H1855" i="64"/>
  <c r="H1856" i="64"/>
  <c r="H1857" i="64"/>
  <c r="H1858" i="64"/>
  <c r="H1859" i="64"/>
  <c r="H1860" i="64"/>
  <c r="H1861" i="64"/>
  <c r="H1862" i="64"/>
  <c r="H1863" i="64"/>
  <c r="H1864" i="64"/>
  <c r="H1865" i="64"/>
  <c r="H1866" i="64"/>
  <c r="H1867" i="64"/>
  <c r="H1868" i="64"/>
  <c r="H1869" i="64"/>
  <c r="H1870" i="64"/>
  <c r="H1871" i="64"/>
  <c r="H1872" i="64"/>
  <c r="H1873" i="64"/>
  <c r="H1874" i="64"/>
  <c r="H1875" i="64"/>
  <c r="H1876" i="64"/>
  <c r="H1877" i="64"/>
  <c r="H1878" i="64"/>
  <c r="H1879" i="64"/>
  <c r="H1880" i="64"/>
  <c r="H1881" i="64"/>
  <c r="H1882" i="64"/>
  <c r="H1883" i="64"/>
  <c r="H1884" i="64"/>
  <c r="H1885" i="64"/>
  <c r="H1886" i="64"/>
  <c r="H1887" i="64"/>
  <c r="H1888" i="64"/>
  <c r="H1889" i="64"/>
  <c r="H1890" i="64"/>
  <c r="H1891" i="64"/>
  <c r="H1892" i="64"/>
  <c r="H1893" i="64"/>
  <c r="H1894" i="64"/>
  <c r="H1895" i="64"/>
  <c r="H1896" i="64"/>
  <c r="H1897" i="64"/>
  <c r="H1898" i="64"/>
  <c r="H1899" i="64"/>
  <c r="H1900" i="64"/>
  <c r="H1901" i="64"/>
  <c r="H1902" i="64"/>
  <c r="H1903" i="64"/>
  <c r="H1904" i="64"/>
  <c r="H1905" i="64"/>
  <c r="H1906" i="64"/>
  <c r="H1907" i="64"/>
  <c r="H1908" i="64"/>
  <c r="H1909" i="64"/>
  <c r="H1910" i="64"/>
  <c r="H1911" i="64"/>
  <c r="H1912" i="64"/>
  <c r="H1913" i="64"/>
  <c r="H1914" i="64"/>
  <c r="H1915" i="64"/>
  <c r="H1916" i="64"/>
  <c r="H1917" i="64"/>
  <c r="H1918" i="64"/>
  <c r="H1919" i="64"/>
  <c r="H1920" i="64"/>
  <c r="H1921" i="64"/>
  <c r="H1922" i="64"/>
  <c r="H1923" i="64"/>
  <c r="H1924" i="64"/>
  <c r="H1925" i="64"/>
  <c r="H1926" i="64"/>
  <c r="H1927" i="64"/>
  <c r="H1928" i="64"/>
  <c r="H1929" i="64"/>
  <c r="H1930" i="64"/>
  <c r="H1931" i="64"/>
  <c r="H1932" i="64"/>
  <c r="H1933" i="64"/>
  <c r="H1934" i="64"/>
  <c r="H1935" i="64"/>
  <c r="H1936" i="64"/>
  <c r="H1937" i="64"/>
  <c r="H1938" i="64"/>
  <c r="H1939" i="64"/>
  <c r="H1940" i="64"/>
  <c r="H1941" i="64"/>
  <c r="H1942" i="64"/>
  <c r="H1943" i="64"/>
  <c r="H1944" i="64"/>
  <c r="H1945" i="64"/>
  <c r="H1946" i="64"/>
  <c r="H1947" i="64"/>
  <c r="H1948" i="64"/>
  <c r="H1949" i="64"/>
  <c r="H1950" i="64"/>
  <c r="H1951" i="64"/>
  <c r="H1952" i="64"/>
  <c r="H1953" i="64"/>
  <c r="H1954" i="64"/>
  <c r="H1955" i="64"/>
  <c r="H1956" i="64"/>
  <c r="H1957" i="64"/>
  <c r="H1958" i="64"/>
  <c r="H1959" i="64"/>
  <c r="H1960" i="64"/>
  <c r="H1961" i="64"/>
  <c r="H1962" i="64"/>
  <c r="H1963" i="64"/>
  <c r="H1964" i="64"/>
  <c r="H1965" i="64"/>
  <c r="H1966" i="64"/>
  <c r="H1967" i="64"/>
  <c r="H1968" i="64"/>
  <c r="H1969" i="64"/>
  <c r="H1970" i="64"/>
  <c r="H1971" i="64"/>
  <c r="H1972" i="64"/>
  <c r="H1973" i="64"/>
  <c r="H1974" i="64"/>
  <c r="H1975" i="64"/>
  <c r="H1976" i="64"/>
  <c r="H1977" i="64"/>
  <c r="H1978" i="64"/>
  <c r="H1979" i="64"/>
  <c r="H1980" i="64"/>
  <c r="H1981" i="64"/>
  <c r="H1982" i="64"/>
  <c r="H1983" i="64"/>
  <c r="H1984" i="64"/>
  <c r="H1985" i="64"/>
  <c r="H1986" i="64"/>
  <c r="H1987" i="64"/>
  <c r="H1988" i="64"/>
  <c r="H1989" i="64"/>
  <c r="H1990" i="64"/>
  <c r="H1991" i="64"/>
  <c r="H1992" i="64"/>
  <c r="H1993" i="64"/>
  <c r="H1994" i="64"/>
  <c r="H1995" i="64"/>
  <c r="H1996" i="64"/>
  <c r="H1997" i="64"/>
  <c r="H1998" i="64"/>
  <c r="H1999" i="64"/>
  <c r="H2000" i="64"/>
  <c r="H2001" i="64"/>
  <c r="H2002" i="64"/>
  <c r="H2003" i="64"/>
  <c r="H2004" i="64"/>
  <c r="H2005" i="64"/>
  <c r="H2006" i="64"/>
  <c r="H2007" i="64"/>
  <c r="H2008" i="64"/>
  <c r="H2009" i="64"/>
  <c r="H2010" i="64"/>
  <c r="H2011" i="64"/>
  <c r="H2012" i="64"/>
  <c r="H2013" i="64"/>
  <c r="H2014" i="64"/>
  <c r="H2015" i="64"/>
  <c r="H2016" i="64"/>
  <c r="H2017" i="64"/>
  <c r="H2018" i="64"/>
  <c r="H2019" i="64"/>
  <c r="H2020" i="64"/>
  <c r="H2021" i="64"/>
  <c r="H2022" i="64"/>
  <c r="H2023" i="64"/>
  <c r="H2024" i="64"/>
  <c r="H2025" i="64"/>
  <c r="H2026" i="64"/>
  <c r="H2027" i="64"/>
  <c r="H2028" i="64"/>
  <c r="H2029" i="64"/>
  <c r="H2030" i="64"/>
  <c r="H2031" i="64"/>
  <c r="H2032" i="64"/>
  <c r="H2033" i="64"/>
  <c r="H2034" i="64"/>
  <c r="H2035" i="64"/>
  <c r="H2036" i="64"/>
  <c r="H2037" i="64"/>
  <c r="H2038" i="64"/>
  <c r="H2039" i="64"/>
  <c r="H2040" i="64"/>
  <c r="H2041" i="64"/>
  <c r="H2042" i="64"/>
  <c r="H2043" i="64"/>
  <c r="H2044" i="64"/>
  <c r="H2045" i="64"/>
  <c r="H2046" i="64"/>
  <c r="H2047" i="64"/>
  <c r="H2048" i="64"/>
  <c r="H2049" i="64"/>
  <c r="H2050" i="64"/>
  <c r="H2051" i="64"/>
  <c r="H2052" i="64"/>
  <c r="H2053" i="64"/>
  <c r="H2054" i="64"/>
  <c r="H2055" i="64"/>
  <c r="H2056" i="64"/>
  <c r="H2057" i="64"/>
  <c r="H2058" i="64"/>
  <c r="H2059" i="64"/>
  <c r="H2060" i="64"/>
  <c r="H2061" i="64"/>
  <c r="H2062" i="64"/>
  <c r="H2063" i="64"/>
  <c r="H2064" i="64"/>
  <c r="H2065" i="64"/>
  <c r="H2066" i="64"/>
  <c r="H2067" i="64"/>
  <c r="H2068" i="64"/>
  <c r="H2069" i="64"/>
  <c r="H2070" i="64"/>
  <c r="H2071" i="64"/>
  <c r="H2072" i="64"/>
  <c r="H2073" i="64"/>
  <c r="H2074" i="64"/>
  <c r="H2075" i="64"/>
  <c r="H2076" i="64"/>
  <c r="H2077" i="64"/>
  <c r="H2078" i="64"/>
  <c r="H2079" i="64"/>
  <c r="H2080" i="64"/>
  <c r="H2081" i="64"/>
  <c r="H2082" i="64"/>
  <c r="H2083" i="64"/>
  <c r="H2084" i="64"/>
  <c r="H2085" i="64"/>
  <c r="H2086" i="64"/>
  <c r="H2087" i="64"/>
  <c r="H2088" i="64"/>
  <c r="H2089" i="64"/>
  <c r="H2090" i="64"/>
  <c r="H2091" i="64"/>
  <c r="H2092" i="64"/>
  <c r="H2093" i="64"/>
  <c r="H2094" i="64"/>
  <c r="H2095" i="64"/>
  <c r="H2096" i="64"/>
  <c r="H2097" i="64"/>
  <c r="H2098" i="64"/>
  <c r="H2099" i="64"/>
  <c r="H2100" i="64"/>
  <c r="H2101" i="64"/>
  <c r="H2102" i="64"/>
  <c r="H2103" i="64"/>
  <c r="H2104" i="64"/>
  <c r="H2105" i="64"/>
  <c r="H2106" i="64"/>
  <c r="H2107" i="64"/>
  <c r="H2108" i="64"/>
  <c r="H2109" i="64"/>
  <c r="H2110" i="64"/>
  <c r="H2111" i="64"/>
  <c r="H2112" i="64"/>
  <c r="H2113" i="64"/>
  <c r="H2114" i="64"/>
  <c r="H2115" i="64"/>
  <c r="H2116" i="64"/>
  <c r="H2117" i="64"/>
  <c r="H2118" i="64"/>
  <c r="H2119" i="64"/>
  <c r="H2120" i="64"/>
  <c r="H2121" i="64"/>
  <c r="H2122" i="64"/>
  <c r="H2123" i="64"/>
  <c r="H2124" i="64"/>
  <c r="H2125" i="64"/>
  <c r="H2126" i="64"/>
  <c r="H2127" i="64"/>
  <c r="H2128" i="64"/>
  <c r="H2129" i="64"/>
  <c r="H2130" i="64"/>
  <c r="H2131" i="64"/>
  <c r="H2132" i="64"/>
  <c r="H2133" i="64"/>
  <c r="H2134" i="64"/>
  <c r="H2135" i="64"/>
  <c r="H2136" i="64"/>
  <c r="H2137" i="64"/>
  <c r="H2138" i="64"/>
  <c r="H2139" i="64"/>
  <c r="H2140" i="64"/>
  <c r="H2141" i="64"/>
  <c r="H2142" i="64"/>
  <c r="H2143" i="64"/>
  <c r="H2144" i="64"/>
  <c r="H2145" i="64"/>
  <c r="H2146" i="64"/>
  <c r="H2147" i="64"/>
  <c r="H2148" i="64"/>
  <c r="H2149" i="64"/>
  <c r="H2150" i="64"/>
  <c r="H2151" i="64"/>
  <c r="H2152" i="64"/>
  <c r="H2153" i="64"/>
  <c r="H2154" i="64"/>
  <c r="H2155" i="64"/>
  <c r="H2156" i="64"/>
  <c r="H2157" i="64"/>
  <c r="H2158" i="64"/>
  <c r="H2159" i="64"/>
  <c r="H2160" i="64"/>
  <c r="H2161" i="64"/>
  <c r="H2162" i="64"/>
  <c r="H2163" i="64"/>
  <c r="H2164" i="64"/>
  <c r="H2165" i="64"/>
  <c r="H2166" i="64"/>
  <c r="H2167" i="64"/>
  <c r="H2168" i="64"/>
  <c r="H2169" i="64"/>
  <c r="H2170" i="64"/>
  <c r="H2171" i="64"/>
  <c r="H2172" i="64"/>
  <c r="H2173" i="64"/>
  <c r="H2174" i="64"/>
  <c r="H2175" i="64"/>
  <c r="H2176" i="64"/>
  <c r="H2177" i="64"/>
  <c r="H2178" i="64"/>
  <c r="H2179" i="64"/>
  <c r="H2180" i="64"/>
  <c r="H2181" i="64"/>
  <c r="H2182" i="64"/>
  <c r="H2183" i="64"/>
  <c r="H2184" i="64"/>
  <c r="H2185" i="64"/>
  <c r="H2186" i="64"/>
  <c r="H2187" i="64"/>
  <c r="H2188" i="64"/>
  <c r="H2189" i="64"/>
  <c r="H2190" i="64"/>
  <c r="H2191" i="64"/>
  <c r="H2192" i="64"/>
  <c r="H2193" i="64"/>
  <c r="H2194" i="64"/>
  <c r="H2195" i="64"/>
  <c r="H2196" i="64"/>
  <c r="H2197" i="64"/>
  <c r="H2198" i="64"/>
  <c r="H2199" i="64"/>
  <c r="H2200" i="64"/>
  <c r="H2201" i="64"/>
  <c r="H2202" i="64"/>
  <c r="H2203" i="64"/>
  <c r="H2204" i="64"/>
  <c r="H2205" i="64"/>
  <c r="H2206" i="64"/>
  <c r="H2207" i="64"/>
  <c r="H2208" i="64"/>
  <c r="H2209" i="64"/>
  <c r="H2210" i="64"/>
  <c r="H2211" i="64"/>
  <c r="H2212" i="64"/>
  <c r="H2213" i="64"/>
  <c r="H2214" i="64"/>
  <c r="H2215" i="64"/>
  <c r="H2216" i="64"/>
  <c r="H2217" i="64"/>
  <c r="H2218" i="64"/>
  <c r="H2219" i="64"/>
  <c r="H2220" i="64"/>
  <c r="H2221" i="64"/>
  <c r="H2222" i="64"/>
  <c r="H2223" i="64"/>
  <c r="H2224" i="64"/>
  <c r="H2225" i="64"/>
  <c r="H2226" i="64"/>
  <c r="H2227" i="64"/>
  <c r="H2228" i="64"/>
  <c r="H2229" i="64"/>
  <c r="H2230" i="64"/>
  <c r="H2231" i="64"/>
  <c r="H2232" i="64"/>
  <c r="H2233" i="64"/>
  <c r="H2234" i="64"/>
  <c r="H2235" i="64"/>
  <c r="H2236" i="64"/>
  <c r="H2237" i="64"/>
  <c r="H2238" i="64"/>
  <c r="H2239" i="64"/>
  <c r="H2240" i="64"/>
  <c r="H2241" i="64"/>
  <c r="H2242" i="64"/>
  <c r="H2243" i="64"/>
  <c r="H2244" i="64"/>
  <c r="H2245" i="64"/>
  <c r="H2246" i="64"/>
  <c r="H2247" i="64"/>
  <c r="H2248" i="64"/>
  <c r="H2249" i="64"/>
  <c r="H2250" i="64"/>
  <c r="H2251" i="64"/>
  <c r="H2252" i="64"/>
  <c r="H2253" i="64"/>
  <c r="H2254" i="64"/>
  <c r="H2255" i="64"/>
  <c r="H2256" i="64"/>
  <c r="H2257" i="64"/>
  <c r="H2258" i="64"/>
  <c r="H2259" i="64"/>
  <c r="H2260" i="64"/>
  <c r="H2261" i="64"/>
  <c r="H2262" i="64"/>
  <c r="H2263" i="64"/>
  <c r="H2264" i="64"/>
  <c r="H2265" i="64"/>
  <c r="H2266" i="64"/>
  <c r="H2267" i="64"/>
  <c r="H2268" i="64"/>
  <c r="H2269" i="64"/>
  <c r="H2270" i="64"/>
  <c r="H2271" i="64"/>
  <c r="H2272" i="64"/>
  <c r="H2273" i="64"/>
  <c r="H2274" i="64"/>
  <c r="H2275" i="64"/>
  <c r="H2276" i="64"/>
  <c r="H2277" i="64"/>
  <c r="H2278" i="64"/>
  <c r="H2279" i="64"/>
  <c r="H2280" i="64"/>
  <c r="H2281" i="64"/>
  <c r="H2282" i="64"/>
  <c r="H2283" i="64"/>
  <c r="H2284" i="64"/>
  <c r="H2285" i="64"/>
  <c r="H2286" i="64"/>
  <c r="H2287" i="64"/>
  <c r="H2288" i="64"/>
  <c r="H2289" i="64"/>
  <c r="H2290" i="64"/>
  <c r="H2291" i="64"/>
  <c r="H2292" i="64"/>
  <c r="H2293" i="64"/>
  <c r="H2294" i="64"/>
  <c r="H2295" i="64"/>
  <c r="H2296" i="64"/>
  <c r="H2297" i="64"/>
  <c r="H2298" i="64"/>
  <c r="H2299" i="64"/>
  <c r="H2300" i="64"/>
  <c r="H2301" i="64"/>
  <c r="H2302" i="64"/>
  <c r="H2303" i="64"/>
  <c r="H2304" i="64"/>
  <c r="H2305" i="64"/>
  <c r="H2306" i="64"/>
  <c r="H2307" i="64"/>
  <c r="H2308" i="64"/>
  <c r="H2309" i="64"/>
  <c r="H2310" i="64"/>
  <c r="H2311" i="64"/>
  <c r="H2312" i="64"/>
  <c r="H2313" i="64"/>
  <c r="H2314" i="64"/>
  <c r="H2315" i="64"/>
  <c r="H2316" i="64"/>
  <c r="H2317" i="64"/>
  <c r="H2318" i="64"/>
  <c r="H2319" i="64"/>
  <c r="H2320" i="64"/>
  <c r="H2321" i="64"/>
  <c r="H2322" i="64"/>
  <c r="H2323" i="64"/>
  <c r="H2324" i="64"/>
  <c r="H2325" i="64"/>
  <c r="H2326" i="64"/>
  <c r="H2327" i="64"/>
  <c r="H2328" i="64"/>
  <c r="H2329" i="64"/>
  <c r="H2330" i="64"/>
  <c r="H2331" i="64"/>
  <c r="H2332" i="64"/>
  <c r="H2333" i="64"/>
  <c r="H2334" i="64"/>
  <c r="H2335" i="64"/>
  <c r="H2336" i="64"/>
  <c r="H2337" i="64"/>
  <c r="H2338" i="64"/>
  <c r="H2339" i="64"/>
  <c r="H2340" i="64"/>
  <c r="H2341" i="64"/>
  <c r="H2342" i="64"/>
  <c r="H2343" i="64"/>
  <c r="H2344" i="64"/>
  <c r="H2345" i="64"/>
  <c r="H2346" i="64"/>
  <c r="H2347" i="64"/>
  <c r="H2348" i="64"/>
  <c r="H2349" i="64"/>
  <c r="H2350" i="64"/>
  <c r="H2351" i="64"/>
  <c r="H2352" i="64"/>
  <c r="H2353" i="64"/>
  <c r="H2354" i="64"/>
  <c r="H2355" i="64"/>
  <c r="H2356" i="64"/>
  <c r="H2357" i="64"/>
  <c r="H2358" i="64"/>
  <c r="H2359" i="64"/>
  <c r="H2360" i="64"/>
  <c r="H2361" i="64"/>
  <c r="H2362" i="64"/>
  <c r="H2363" i="64"/>
  <c r="H2364" i="64"/>
  <c r="H2365" i="64"/>
  <c r="H2366" i="64"/>
  <c r="H2367" i="64"/>
  <c r="H2368" i="64"/>
  <c r="H2369" i="64"/>
  <c r="H2370" i="64"/>
  <c r="H2371" i="64"/>
  <c r="H2372" i="64"/>
  <c r="H2373" i="64"/>
  <c r="H2374" i="64"/>
  <c r="H2375" i="64"/>
  <c r="H2376" i="64"/>
  <c r="H2377" i="64"/>
  <c r="H2378" i="64"/>
  <c r="H2379" i="64"/>
  <c r="H2380" i="64"/>
  <c r="H2381" i="64"/>
  <c r="H2382" i="64"/>
  <c r="H2383" i="64"/>
  <c r="H2384" i="64"/>
  <c r="H2385" i="64"/>
  <c r="H2386" i="64"/>
  <c r="H2387" i="64"/>
  <c r="H2388" i="64"/>
  <c r="H2389" i="64"/>
  <c r="H2390" i="64"/>
  <c r="H2391" i="64"/>
  <c r="H2392" i="64"/>
  <c r="H2393" i="64"/>
  <c r="H2394" i="64"/>
  <c r="H2395" i="64"/>
  <c r="H2396" i="64"/>
  <c r="H2397" i="64"/>
  <c r="H2398" i="64"/>
  <c r="H2399" i="64"/>
  <c r="H2400" i="64"/>
  <c r="H2401" i="64"/>
  <c r="H2402" i="64"/>
  <c r="H2403" i="64"/>
  <c r="H2404" i="64"/>
  <c r="H2405" i="64"/>
  <c r="H2406" i="64"/>
  <c r="H2407" i="64"/>
  <c r="H2408" i="64"/>
  <c r="H2409" i="64"/>
  <c r="H2410" i="64"/>
  <c r="H2411" i="64"/>
  <c r="H2412" i="64"/>
  <c r="H2413" i="64"/>
  <c r="H2414" i="64"/>
  <c r="H2415" i="64"/>
  <c r="H2416" i="64"/>
  <c r="H2417" i="64"/>
  <c r="H2418" i="64"/>
  <c r="H2419" i="64"/>
  <c r="H2420" i="64"/>
  <c r="H2421" i="64"/>
  <c r="H2422" i="64"/>
  <c r="H2423" i="64"/>
  <c r="H2424" i="64"/>
  <c r="H2425" i="64"/>
  <c r="H2426" i="64"/>
  <c r="H2427" i="64"/>
  <c r="H2428" i="64"/>
  <c r="H2429" i="64"/>
  <c r="H2430" i="64"/>
  <c r="H2431" i="64"/>
  <c r="H2432" i="64"/>
  <c r="H2433" i="64"/>
  <c r="H2434" i="64"/>
  <c r="H2435" i="64"/>
  <c r="H2436" i="64"/>
  <c r="H2437" i="64"/>
  <c r="H2438" i="64"/>
  <c r="H2439" i="64"/>
  <c r="H2440" i="64"/>
  <c r="H2441" i="64"/>
  <c r="H2442" i="64"/>
  <c r="H2443" i="64"/>
  <c r="H2444" i="64"/>
  <c r="H2445" i="64"/>
  <c r="H2446" i="64"/>
  <c r="H2447" i="64"/>
  <c r="H2448" i="64"/>
  <c r="H2449" i="64"/>
  <c r="H2450" i="64"/>
  <c r="H2451" i="64"/>
  <c r="H2452" i="64"/>
  <c r="H2453" i="64"/>
  <c r="H2454" i="64"/>
  <c r="H2455" i="64"/>
  <c r="H2456" i="64"/>
  <c r="H2457" i="64"/>
  <c r="H2458" i="64"/>
  <c r="H2459" i="64"/>
  <c r="H2460" i="64"/>
  <c r="H2461" i="64"/>
  <c r="H2462" i="64"/>
  <c r="H2463" i="64"/>
  <c r="H2464" i="64"/>
  <c r="H2465" i="64"/>
  <c r="H2466" i="64"/>
  <c r="H2467" i="64"/>
  <c r="H2468" i="64"/>
  <c r="H2469" i="64"/>
  <c r="H2470" i="64"/>
  <c r="H2471" i="64"/>
  <c r="H2472" i="64"/>
  <c r="H2473" i="64"/>
  <c r="H2474" i="64"/>
  <c r="H2475" i="64"/>
  <c r="H2476" i="64"/>
  <c r="H2477" i="64"/>
  <c r="H2478" i="64"/>
  <c r="H2479" i="64"/>
  <c r="H2480" i="64"/>
  <c r="H2481" i="64"/>
  <c r="H2482" i="64"/>
  <c r="H2483" i="64"/>
  <c r="H2484" i="64"/>
  <c r="H2485" i="64"/>
  <c r="H2486" i="64"/>
  <c r="H2487" i="64"/>
  <c r="H2488" i="64"/>
  <c r="H2489" i="64"/>
  <c r="H2490" i="64"/>
  <c r="H2491" i="64"/>
  <c r="H2492" i="64"/>
  <c r="H2493" i="64"/>
  <c r="H2494" i="64"/>
  <c r="H2495" i="64"/>
  <c r="H2496" i="64"/>
  <c r="H2497" i="64"/>
  <c r="H2498" i="64"/>
  <c r="H2499" i="64"/>
  <c r="H2500" i="64"/>
  <c r="H2501" i="64"/>
  <c r="H2502" i="64"/>
  <c r="H2503" i="64"/>
  <c r="H2504" i="64"/>
  <c r="H2505" i="64"/>
  <c r="H2506" i="64"/>
  <c r="H2507" i="64"/>
  <c r="H2508" i="64"/>
  <c r="H2509" i="64"/>
  <c r="H2510" i="64"/>
  <c r="H2511" i="64"/>
  <c r="H2512" i="64"/>
  <c r="H2513" i="64"/>
  <c r="H2514" i="64"/>
  <c r="H2515" i="64"/>
  <c r="H2516" i="64"/>
  <c r="H2517" i="64"/>
  <c r="H2518" i="64"/>
  <c r="H2519" i="64"/>
  <c r="H2520" i="64"/>
  <c r="H2521" i="64"/>
  <c r="H2522" i="64"/>
  <c r="H2523" i="64"/>
  <c r="H2524" i="64"/>
  <c r="H2525" i="64"/>
  <c r="H2526" i="64"/>
  <c r="H2527" i="64"/>
  <c r="H2528" i="64"/>
  <c r="H2529" i="64"/>
  <c r="H2530" i="64"/>
  <c r="H2531" i="64"/>
  <c r="H2532" i="64"/>
  <c r="H2533" i="64"/>
  <c r="H2534" i="64"/>
  <c r="H2535" i="64"/>
  <c r="H2536" i="64"/>
  <c r="H2537" i="64"/>
  <c r="H2538" i="64"/>
  <c r="H2539" i="64"/>
  <c r="H2540" i="64"/>
  <c r="H2541" i="64"/>
  <c r="H2542" i="64"/>
  <c r="H2543" i="64"/>
  <c r="H2544" i="64"/>
  <c r="H2545" i="64"/>
  <c r="H2546" i="64"/>
  <c r="H2547" i="64"/>
  <c r="H2548" i="64"/>
  <c r="H2549" i="64"/>
  <c r="H2550" i="64"/>
  <c r="H2551" i="64"/>
  <c r="H2552" i="64"/>
  <c r="H2553" i="64"/>
  <c r="H2554" i="64"/>
  <c r="H2555" i="64"/>
  <c r="H2556" i="64"/>
  <c r="H2557" i="64"/>
  <c r="H2558" i="64"/>
  <c r="H2559" i="64"/>
  <c r="H2560" i="64"/>
  <c r="H2561" i="64"/>
  <c r="H2562" i="64"/>
  <c r="H2563" i="64"/>
  <c r="H2564" i="64"/>
  <c r="H2565" i="64"/>
  <c r="H2566" i="64"/>
  <c r="H2567" i="64"/>
  <c r="H2568" i="64"/>
  <c r="H2569" i="64"/>
  <c r="H2570" i="64"/>
  <c r="H2571" i="64"/>
  <c r="H2572" i="64"/>
  <c r="H2573" i="64"/>
  <c r="H2574" i="64"/>
  <c r="H2575" i="64"/>
  <c r="H2576" i="64"/>
  <c r="H2577" i="64"/>
  <c r="H2578" i="64"/>
  <c r="H2579" i="64"/>
  <c r="H2580" i="64"/>
  <c r="H2581" i="64"/>
  <c r="H2582" i="64"/>
  <c r="H2583" i="64"/>
  <c r="H2584" i="64"/>
  <c r="H2585" i="64"/>
  <c r="H2586" i="64"/>
  <c r="H2587" i="64"/>
  <c r="H2588" i="64"/>
  <c r="H2589" i="64"/>
  <c r="H2590" i="64"/>
  <c r="H2591" i="64"/>
  <c r="H2592" i="64"/>
  <c r="H2593" i="64"/>
  <c r="H2594" i="64"/>
  <c r="H2595" i="64"/>
  <c r="H2596" i="64"/>
  <c r="H2597" i="64"/>
  <c r="H2598" i="64"/>
  <c r="H2599" i="64"/>
  <c r="H2600" i="64"/>
  <c r="H2601" i="64"/>
  <c r="H2602" i="64"/>
  <c r="H2603" i="64"/>
  <c r="H2604" i="64"/>
  <c r="H2605" i="64"/>
  <c r="H2606" i="64"/>
  <c r="H2607" i="64"/>
  <c r="H2608" i="64"/>
  <c r="H2609" i="64"/>
  <c r="H2610" i="64"/>
  <c r="H2611" i="64"/>
  <c r="H2612" i="64"/>
  <c r="H2613" i="64"/>
  <c r="H2614" i="64"/>
  <c r="H2615" i="64"/>
  <c r="H2616" i="64"/>
  <c r="H2617" i="64"/>
  <c r="H2618" i="64"/>
  <c r="H2619" i="64"/>
  <c r="H2620" i="64"/>
  <c r="H2621" i="64"/>
  <c r="H2622" i="64"/>
  <c r="H2623" i="64"/>
  <c r="H2624" i="64"/>
  <c r="H2625" i="64"/>
  <c r="H2626" i="64"/>
  <c r="H2627" i="64"/>
  <c r="H2628" i="64"/>
  <c r="H2629" i="64"/>
  <c r="H2630" i="64"/>
  <c r="H2631" i="64"/>
  <c r="H2632" i="64"/>
  <c r="H2633" i="64"/>
  <c r="H2634" i="64"/>
  <c r="H2635" i="64"/>
  <c r="H2636" i="64"/>
  <c r="H2637" i="64"/>
  <c r="H2638" i="64"/>
  <c r="H2639" i="64"/>
  <c r="H2640" i="64"/>
  <c r="H2641" i="64"/>
  <c r="H2642" i="64"/>
  <c r="H2643" i="64"/>
  <c r="H2644" i="64"/>
  <c r="H2645" i="64"/>
  <c r="H2646" i="64"/>
  <c r="H2647" i="64"/>
  <c r="H2648" i="64"/>
  <c r="H2649" i="64"/>
  <c r="H2650" i="64"/>
  <c r="H2651" i="64"/>
  <c r="H2652" i="64"/>
  <c r="H2653" i="64"/>
  <c r="H2654" i="64"/>
  <c r="H2655" i="64"/>
  <c r="H2656" i="64"/>
  <c r="H2657" i="64"/>
  <c r="H2658" i="64"/>
  <c r="H2659" i="64"/>
  <c r="H2660" i="64"/>
  <c r="H2661" i="64"/>
  <c r="H2662" i="64"/>
  <c r="H2663" i="64"/>
  <c r="H2664" i="64"/>
  <c r="H2665" i="64"/>
  <c r="H2666" i="64"/>
  <c r="H2667" i="64"/>
  <c r="H2668" i="64"/>
  <c r="H2669" i="64"/>
  <c r="H2670" i="64"/>
  <c r="H2671" i="64"/>
  <c r="H2672" i="64"/>
  <c r="H2673" i="64"/>
  <c r="H2674" i="64"/>
  <c r="H2675" i="64"/>
  <c r="H2676" i="64"/>
  <c r="H2677" i="64"/>
  <c r="H2678" i="64"/>
  <c r="H2679" i="64"/>
  <c r="H2680" i="64"/>
  <c r="H2681" i="64"/>
  <c r="H2682" i="64"/>
  <c r="H2683" i="64"/>
  <c r="H2684" i="64"/>
  <c r="H2685" i="64"/>
  <c r="H2686" i="64"/>
  <c r="H2687" i="64"/>
  <c r="H2688" i="64"/>
  <c r="H2689" i="64"/>
  <c r="H2690" i="64"/>
  <c r="H2691" i="64"/>
  <c r="H2692" i="64"/>
  <c r="H2693" i="64"/>
  <c r="H2694" i="64"/>
  <c r="H2695" i="64"/>
  <c r="H2696" i="64"/>
  <c r="H2697" i="64"/>
  <c r="H2698" i="64"/>
  <c r="H2699" i="64"/>
  <c r="H2700" i="64"/>
  <c r="H2701" i="64"/>
  <c r="H2702" i="64"/>
  <c r="H2703" i="64"/>
  <c r="H2704" i="64"/>
  <c r="H2705" i="64"/>
  <c r="H2706" i="64"/>
  <c r="H2707" i="64"/>
  <c r="H2708" i="64"/>
  <c r="H2709" i="64"/>
  <c r="H2710" i="64"/>
  <c r="H2711" i="64"/>
  <c r="H2712" i="64"/>
  <c r="H2713" i="64"/>
  <c r="H2714" i="64"/>
  <c r="H2715" i="64"/>
  <c r="H2716" i="64"/>
  <c r="H2717" i="64"/>
  <c r="H2718" i="64"/>
  <c r="H2719" i="64"/>
  <c r="H2720" i="64"/>
  <c r="H2721" i="64"/>
  <c r="H2722" i="64"/>
  <c r="H2723" i="64"/>
  <c r="H2724" i="64"/>
  <c r="H2725" i="64"/>
  <c r="H2726" i="64"/>
  <c r="H2727" i="64"/>
  <c r="H2728" i="64"/>
  <c r="H2729" i="64"/>
  <c r="H2730" i="64"/>
  <c r="H2731" i="64"/>
  <c r="H2732" i="64"/>
  <c r="H2733" i="64"/>
  <c r="H2734" i="64"/>
  <c r="H2735" i="64"/>
  <c r="H2736" i="64"/>
  <c r="H2737" i="64"/>
  <c r="H2738" i="64"/>
  <c r="H2739" i="64"/>
  <c r="H2740" i="64"/>
  <c r="H2741" i="64"/>
  <c r="H2742" i="64"/>
  <c r="H2743" i="64"/>
  <c r="H2744" i="64"/>
  <c r="H2745" i="64"/>
  <c r="H2746" i="64"/>
  <c r="H2747" i="64"/>
  <c r="H2748" i="64"/>
  <c r="H2749" i="64"/>
  <c r="H2750" i="64"/>
  <c r="H2751" i="64"/>
  <c r="H2752" i="64"/>
  <c r="H2753" i="64"/>
  <c r="H2754" i="64"/>
  <c r="H2755" i="64"/>
  <c r="H2756" i="64"/>
  <c r="H2757" i="64"/>
  <c r="H2758" i="64"/>
  <c r="H2759" i="64"/>
  <c r="H2760" i="64"/>
  <c r="H2761" i="64"/>
  <c r="H2762" i="64"/>
  <c r="H2763" i="64"/>
  <c r="H2764" i="64"/>
  <c r="H2765" i="64"/>
  <c r="H2766" i="64"/>
  <c r="H2767" i="64"/>
  <c r="H2768" i="64"/>
  <c r="H2769" i="64"/>
  <c r="H2770" i="64"/>
  <c r="H2771" i="64"/>
  <c r="H2772" i="64"/>
  <c r="H2773" i="64"/>
  <c r="H2774" i="64"/>
  <c r="H2775" i="64"/>
  <c r="H2776" i="64"/>
  <c r="H2777" i="64"/>
  <c r="H2778" i="64"/>
  <c r="H2779" i="64"/>
  <c r="H2780" i="64"/>
  <c r="H2781" i="64"/>
  <c r="H2782" i="64"/>
  <c r="H2783" i="64"/>
  <c r="H2784" i="64"/>
  <c r="H2785" i="64"/>
  <c r="H2786" i="64"/>
  <c r="H2787" i="64"/>
  <c r="H2788" i="64"/>
  <c r="H2789" i="64"/>
  <c r="H2790" i="64"/>
  <c r="H2791" i="64"/>
  <c r="H2792" i="64"/>
  <c r="H2793" i="64"/>
  <c r="H2794" i="64"/>
  <c r="H2795" i="64"/>
  <c r="H2796" i="64"/>
  <c r="H2797" i="64"/>
  <c r="H2798" i="64"/>
  <c r="H2799" i="64"/>
  <c r="H2800" i="64"/>
  <c r="H2801" i="64"/>
  <c r="H2802" i="64"/>
  <c r="H2803" i="64"/>
  <c r="H2804" i="64"/>
  <c r="H2805" i="64"/>
  <c r="H2806" i="64"/>
  <c r="H2807" i="64"/>
  <c r="H2808" i="64"/>
  <c r="H2809" i="64"/>
  <c r="H2810" i="64"/>
  <c r="H2811" i="64"/>
  <c r="H2812" i="64"/>
  <c r="H2813" i="64"/>
  <c r="H2814" i="64"/>
  <c r="H2815" i="64"/>
  <c r="H2816" i="64"/>
  <c r="H2817" i="64"/>
  <c r="H2818" i="64"/>
  <c r="H2819" i="64"/>
  <c r="H2820" i="64"/>
  <c r="H2821" i="64"/>
  <c r="H2822" i="64"/>
  <c r="H2823" i="64"/>
  <c r="H2824" i="64"/>
  <c r="H2825" i="64"/>
  <c r="H2826" i="64"/>
  <c r="H2827" i="64"/>
  <c r="H2828" i="64"/>
  <c r="H2829" i="64"/>
  <c r="H2830" i="64"/>
  <c r="H2831" i="64"/>
  <c r="H2832" i="64"/>
  <c r="H2833" i="64"/>
  <c r="H2834" i="64"/>
  <c r="H2835" i="64"/>
  <c r="H2836" i="64"/>
  <c r="H2837" i="64"/>
  <c r="H2838" i="64"/>
  <c r="H2839" i="64"/>
  <c r="H2840" i="64"/>
  <c r="H2841" i="64"/>
  <c r="H2842" i="64"/>
  <c r="H2843" i="64"/>
  <c r="H2844" i="64"/>
  <c r="H2845" i="64"/>
  <c r="H2846" i="64"/>
  <c r="H2847" i="64"/>
  <c r="H2848" i="64"/>
  <c r="H2849" i="64"/>
  <c r="H2850" i="64"/>
  <c r="H2851" i="64"/>
  <c r="H2852" i="64"/>
  <c r="H2853" i="64"/>
  <c r="H2854" i="64"/>
  <c r="H2855" i="64"/>
  <c r="H2856" i="64"/>
  <c r="H2857" i="64"/>
  <c r="H2858" i="64"/>
  <c r="H2859" i="64"/>
  <c r="H2860" i="64"/>
  <c r="H2861" i="64"/>
  <c r="H2862" i="64"/>
  <c r="H2863" i="64"/>
  <c r="H2864" i="64"/>
  <c r="H2865" i="64"/>
  <c r="H2866" i="64"/>
  <c r="H2867" i="64"/>
  <c r="H2868" i="64"/>
  <c r="H2869" i="64"/>
  <c r="H2870" i="64"/>
  <c r="H2871" i="64"/>
  <c r="H2872" i="64"/>
  <c r="H2873" i="64"/>
  <c r="H2874" i="64"/>
  <c r="H2875" i="64"/>
  <c r="H2876" i="64"/>
  <c r="H2877" i="64"/>
  <c r="H2878" i="64"/>
  <c r="H2879" i="64"/>
  <c r="H2880" i="64"/>
  <c r="H2881" i="64"/>
  <c r="H2882" i="64"/>
  <c r="H2883" i="64"/>
  <c r="H2884" i="64"/>
  <c r="H2885" i="64"/>
  <c r="H2886" i="64"/>
  <c r="H2887" i="64"/>
  <c r="H2888" i="64"/>
  <c r="H2889" i="64"/>
  <c r="H2890" i="64"/>
  <c r="H2891" i="64"/>
  <c r="H2892" i="64"/>
  <c r="H2893" i="64"/>
  <c r="H2894" i="64"/>
  <c r="H2895" i="64"/>
  <c r="H2896" i="64"/>
  <c r="H2897" i="64"/>
  <c r="H2898" i="64"/>
  <c r="H2899" i="64"/>
  <c r="H2900" i="64"/>
  <c r="H2901" i="64"/>
  <c r="H2902" i="64"/>
  <c r="H2903" i="64"/>
  <c r="H2904" i="64"/>
  <c r="H2905" i="64"/>
  <c r="H2906" i="64"/>
  <c r="H2907" i="64"/>
  <c r="H2908" i="64"/>
  <c r="H2909" i="64"/>
  <c r="H2910" i="64"/>
  <c r="H2911" i="64"/>
  <c r="H2912" i="64"/>
  <c r="H2913" i="64"/>
  <c r="H2914" i="64"/>
  <c r="H2915" i="64"/>
  <c r="H2916" i="64"/>
  <c r="H2917" i="64"/>
  <c r="H2918" i="64"/>
  <c r="H2919" i="64"/>
  <c r="H2920" i="64"/>
  <c r="H2921" i="64"/>
  <c r="H2922" i="64"/>
  <c r="H2923" i="64"/>
  <c r="H2924" i="64"/>
  <c r="H2925" i="64"/>
  <c r="H2926" i="64"/>
  <c r="H2927" i="64"/>
  <c r="H2928" i="64"/>
  <c r="H2929" i="64"/>
  <c r="H2930" i="64"/>
  <c r="H2931" i="64"/>
  <c r="H2932" i="64"/>
  <c r="H2933" i="64"/>
  <c r="H2934" i="64"/>
  <c r="H2935" i="64"/>
  <c r="H2936" i="64"/>
  <c r="H2937" i="64"/>
  <c r="H2938" i="64"/>
  <c r="H2939" i="64"/>
  <c r="H2940" i="64"/>
  <c r="I2" i="64"/>
  <c r="I3" i="64"/>
  <c r="I4" i="64"/>
  <c r="I5" i="64"/>
  <c r="I6" i="64"/>
  <c r="I7" i="64"/>
  <c r="I8" i="64"/>
  <c r="I9" i="64"/>
  <c r="I10" i="64"/>
  <c r="I11" i="64"/>
  <c r="I411" i="64"/>
  <c r="I12" i="64"/>
  <c r="I13" i="64"/>
  <c r="I14" i="64"/>
  <c r="I15" i="64"/>
  <c r="I16" i="64"/>
  <c r="I17" i="64"/>
  <c r="I18" i="64"/>
  <c r="I19" i="64"/>
  <c r="I20" i="64"/>
  <c r="I21" i="64"/>
  <c r="I22" i="64"/>
  <c r="I23" i="64"/>
  <c r="I24" i="64"/>
  <c r="I25" i="64"/>
  <c r="I26" i="64"/>
  <c r="I27" i="64"/>
  <c r="I28" i="64"/>
  <c r="I29" i="64"/>
  <c r="I30" i="64"/>
  <c r="I31" i="64"/>
  <c r="I32" i="64"/>
  <c r="I33" i="64"/>
  <c r="I34" i="64"/>
  <c r="I35" i="64"/>
  <c r="I36" i="64"/>
  <c r="I37" i="64"/>
  <c r="I38" i="64"/>
  <c r="I39" i="64"/>
  <c r="I40" i="64"/>
  <c r="I41" i="64"/>
  <c r="I42" i="64"/>
  <c r="I43" i="64"/>
  <c r="I44" i="64"/>
  <c r="I45" i="64"/>
  <c r="I46" i="64"/>
  <c r="I47" i="64"/>
  <c r="I48" i="64"/>
  <c r="I49" i="64"/>
  <c r="I50" i="64"/>
  <c r="I51" i="64"/>
  <c r="I52" i="64"/>
  <c r="I53" i="64"/>
  <c r="I54" i="64"/>
  <c r="I55" i="64"/>
  <c r="I56" i="64"/>
  <c r="I57" i="64"/>
  <c r="I58" i="64"/>
  <c r="I59" i="64"/>
  <c r="I60" i="64"/>
  <c r="I61" i="64"/>
  <c r="I62" i="64"/>
  <c r="I63" i="64"/>
  <c r="I64" i="64"/>
  <c r="I65" i="64"/>
  <c r="I66" i="64"/>
  <c r="I67" i="64"/>
  <c r="I68" i="64"/>
  <c r="I69" i="64"/>
  <c r="I70" i="64"/>
  <c r="I71" i="64"/>
  <c r="I72" i="64"/>
  <c r="I73" i="64"/>
  <c r="I74" i="64"/>
  <c r="I75" i="64"/>
  <c r="I76" i="64"/>
  <c r="I77" i="64"/>
  <c r="I78" i="64"/>
  <c r="I79" i="64"/>
  <c r="I80" i="64"/>
  <c r="I81" i="64"/>
  <c r="I82" i="64"/>
  <c r="I83" i="64"/>
  <c r="I84" i="64"/>
  <c r="I85" i="64"/>
  <c r="I86" i="64"/>
  <c r="I87" i="64"/>
  <c r="I88" i="64"/>
  <c r="I89" i="64"/>
  <c r="I90" i="64"/>
  <c r="I91" i="64"/>
  <c r="I92" i="64"/>
  <c r="I93" i="64"/>
  <c r="I94" i="64"/>
  <c r="I95" i="64"/>
  <c r="I96" i="64"/>
  <c r="I97" i="64"/>
  <c r="I98" i="64"/>
  <c r="I99" i="64"/>
  <c r="I100" i="64"/>
  <c r="I101" i="64"/>
  <c r="I102" i="64"/>
  <c r="I103" i="64"/>
  <c r="I104" i="64"/>
  <c r="I105" i="64"/>
  <c r="I106" i="64"/>
  <c r="I107" i="64"/>
  <c r="I108" i="64"/>
  <c r="I109" i="64"/>
  <c r="I110" i="64"/>
  <c r="I111" i="64"/>
  <c r="I112" i="64"/>
  <c r="I113" i="64"/>
  <c r="I114" i="64"/>
  <c r="I115" i="64"/>
  <c r="I116" i="64"/>
  <c r="I117" i="64"/>
  <c r="I118" i="64"/>
  <c r="I119" i="64"/>
  <c r="I120" i="64"/>
  <c r="I121" i="64"/>
  <c r="I122" i="64"/>
  <c r="I123" i="64"/>
  <c r="I124" i="64"/>
  <c r="I125" i="64"/>
  <c r="I126" i="64"/>
  <c r="I127" i="64"/>
  <c r="I128" i="64"/>
  <c r="I129" i="64"/>
  <c r="I130" i="64"/>
  <c r="I131" i="64"/>
  <c r="I132" i="64"/>
  <c r="I133" i="64"/>
  <c r="I134" i="64"/>
  <c r="I135" i="64"/>
  <c r="I136" i="64"/>
  <c r="I137" i="64"/>
  <c r="I138" i="64"/>
  <c r="I139" i="64"/>
  <c r="I140" i="64"/>
  <c r="I141" i="64"/>
  <c r="I142" i="64"/>
  <c r="I143" i="64"/>
  <c r="I144" i="64"/>
  <c r="I145" i="64"/>
  <c r="I146" i="64"/>
  <c r="I147" i="64"/>
  <c r="I148" i="64"/>
  <c r="I149" i="64"/>
  <c r="I150" i="64"/>
  <c r="I151" i="64"/>
  <c r="I152" i="64"/>
  <c r="I153" i="64"/>
  <c r="I154" i="64"/>
  <c r="I155" i="64"/>
  <c r="I156" i="64"/>
  <c r="I157" i="64"/>
  <c r="I158" i="64"/>
  <c r="I159" i="64"/>
  <c r="I160" i="64"/>
  <c r="I161" i="64"/>
  <c r="I162" i="64"/>
  <c r="I163" i="64"/>
  <c r="I164" i="64"/>
  <c r="I165" i="64"/>
  <c r="I166" i="64"/>
  <c r="I167" i="64"/>
  <c r="I168" i="64"/>
  <c r="I463" i="64"/>
  <c r="I169" i="64"/>
  <c r="I170" i="64"/>
  <c r="I171" i="64"/>
  <c r="I172" i="64"/>
  <c r="I173" i="64"/>
  <c r="I174" i="64"/>
  <c r="I175" i="64"/>
  <c r="I176" i="64"/>
  <c r="I177" i="64"/>
  <c r="I178" i="64"/>
  <c r="I179" i="64"/>
  <c r="I180" i="64"/>
  <c r="I525" i="64"/>
  <c r="I181" i="64"/>
  <c r="I182" i="64"/>
  <c r="I183" i="64"/>
  <c r="I184" i="64"/>
  <c r="I185" i="64"/>
  <c r="I186" i="64"/>
  <c r="I187" i="64"/>
  <c r="I188" i="64"/>
  <c r="I189" i="64"/>
  <c r="I190" i="64"/>
  <c r="I191" i="64"/>
  <c r="I192" i="64"/>
  <c r="I193" i="64"/>
  <c r="I194" i="64"/>
  <c r="I195" i="64"/>
  <c r="I196" i="64"/>
  <c r="I197" i="64"/>
  <c r="I198" i="64"/>
  <c r="I199" i="64"/>
  <c r="I200" i="64"/>
  <c r="I201" i="64"/>
  <c r="I202" i="64"/>
  <c r="I203" i="64"/>
  <c r="I204" i="64"/>
  <c r="I205" i="64"/>
  <c r="I206" i="64"/>
  <c r="I207" i="64"/>
  <c r="I208" i="64"/>
  <c r="I209" i="64"/>
  <c r="I210" i="64"/>
  <c r="I211" i="64"/>
  <c r="I212" i="64"/>
  <c r="I213" i="64"/>
  <c r="I214" i="64"/>
  <c r="I215" i="64"/>
  <c r="I216" i="64"/>
  <c r="I217" i="64"/>
  <c r="I218" i="64"/>
  <c r="I219" i="64"/>
  <c r="I220" i="64"/>
  <c r="I221" i="64"/>
  <c r="I222" i="64"/>
  <c r="I223" i="64"/>
  <c r="I224" i="64"/>
  <c r="I225" i="64"/>
  <c r="I226" i="64"/>
  <c r="I227" i="64"/>
  <c r="I228" i="64"/>
  <c r="I229" i="64"/>
  <c r="I230" i="64"/>
  <c r="I231" i="64"/>
  <c r="I232" i="64"/>
  <c r="I233" i="64"/>
  <c r="I412" i="64"/>
  <c r="I234" i="64"/>
  <c r="I235" i="64"/>
  <c r="I236" i="64"/>
  <c r="I237" i="64"/>
  <c r="I238" i="64"/>
  <c r="I239" i="64"/>
  <c r="I240" i="64"/>
  <c r="I241" i="64"/>
  <c r="I242" i="64"/>
  <c r="I243" i="64"/>
  <c r="I244" i="64"/>
  <c r="I464" i="64"/>
  <c r="I245" i="64"/>
  <c r="I246" i="64"/>
  <c r="I247" i="64"/>
  <c r="I248" i="64"/>
  <c r="I249" i="64"/>
  <c r="I250" i="64"/>
  <c r="I251" i="64"/>
  <c r="I252" i="64"/>
  <c r="I253" i="64"/>
  <c r="I254" i="64"/>
  <c r="I255" i="64"/>
  <c r="I256" i="64"/>
  <c r="I257" i="64"/>
  <c r="I258" i="64"/>
  <c r="I259" i="64"/>
  <c r="I260" i="64"/>
  <c r="I261" i="64"/>
  <c r="I262" i="64"/>
  <c r="I263" i="64"/>
  <c r="I264" i="64"/>
  <c r="I265" i="64"/>
  <c r="I266" i="64"/>
  <c r="I465" i="64"/>
  <c r="I267" i="64"/>
  <c r="I268" i="64"/>
  <c r="I269" i="64"/>
  <c r="I270" i="64"/>
  <c r="I271" i="64"/>
  <c r="I272" i="64"/>
  <c r="I273" i="64"/>
  <c r="I274" i="64"/>
  <c r="I275" i="64"/>
  <c r="I276" i="64"/>
  <c r="I277" i="64"/>
  <c r="I278" i="64"/>
  <c r="I279" i="64"/>
  <c r="I280" i="64"/>
  <c r="I281" i="64"/>
  <c r="I282" i="64"/>
  <c r="I283" i="64"/>
  <c r="I284" i="64"/>
  <c r="I285" i="64"/>
  <c r="I286" i="64"/>
  <c r="I287" i="64"/>
  <c r="I288" i="64"/>
  <c r="I289" i="64"/>
  <c r="I290" i="64"/>
  <c r="I291" i="64"/>
  <c r="I292" i="64"/>
  <c r="I293" i="64"/>
  <c r="I294" i="64"/>
  <c r="I295" i="64"/>
  <c r="I296" i="64"/>
  <c r="I297" i="64"/>
  <c r="I298" i="64"/>
  <c r="I299" i="64"/>
  <c r="I300" i="64"/>
  <c r="I301" i="64"/>
  <c r="I302" i="64"/>
  <c r="I303" i="64"/>
  <c r="I304" i="64"/>
  <c r="I305" i="64"/>
  <c r="I306" i="64"/>
  <c r="I609" i="64"/>
  <c r="I307" i="64"/>
  <c r="I308" i="64"/>
  <c r="I309" i="64"/>
  <c r="I310" i="64"/>
  <c r="I311" i="64"/>
  <c r="I312" i="64"/>
  <c r="I313" i="64"/>
  <c r="I314" i="64"/>
  <c r="I315" i="64"/>
  <c r="I316" i="64"/>
  <c r="I317" i="64"/>
  <c r="I318" i="64"/>
  <c r="I319" i="64"/>
  <c r="I320" i="64"/>
  <c r="I321" i="64"/>
  <c r="I322" i="64"/>
  <c r="I413" i="64"/>
  <c r="I414" i="64"/>
  <c r="I323" i="64"/>
  <c r="I324" i="64"/>
  <c r="I325" i="64"/>
  <c r="I326" i="64"/>
  <c r="I327" i="64"/>
  <c r="I328" i="64"/>
  <c r="I329" i="64"/>
  <c r="I330" i="64"/>
  <c r="I331" i="64"/>
  <c r="I332" i="64"/>
  <c r="I333" i="64"/>
  <c r="I334" i="64"/>
  <c r="I335" i="64"/>
  <c r="I336" i="64"/>
  <c r="I337" i="64"/>
  <c r="I338" i="64"/>
  <c r="I339" i="64"/>
  <c r="I340" i="64"/>
  <c r="I341" i="64"/>
  <c r="I342" i="64"/>
  <c r="I343" i="64"/>
  <c r="I344" i="64"/>
  <c r="I345" i="64"/>
  <c r="I346" i="64"/>
  <c r="I415" i="64"/>
  <c r="I347" i="64"/>
  <c r="I348" i="64"/>
  <c r="I349" i="64"/>
  <c r="I350" i="64"/>
  <c r="I351" i="64"/>
  <c r="I352" i="64"/>
  <c r="I353" i="64"/>
  <c r="I354" i="64"/>
  <c r="I355" i="64"/>
  <c r="I356" i="64"/>
  <c r="I416" i="64"/>
  <c r="I466" i="64"/>
  <c r="I357" i="64"/>
  <c r="I358" i="64"/>
  <c r="I417" i="64"/>
  <c r="I359" i="64"/>
  <c r="I360" i="64"/>
  <c r="I467" i="64"/>
  <c r="I361" i="64"/>
  <c r="I362" i="64"/>
  <c r="I363" i="64"/>
  <c r="I364" i="64"/>
  <c r="I365" i="64"/>
  <c r="I418" i="64"/>
  <c r="I366" i="64"/>
  <c r="I468" i="64"/>
  <c r="I367" i="64"/>
  <c r="I469" i="64"/>
  <c r="I368" i="64"/>
  <c r="I419" i="64"/>
  <c r="I369" i="64"/>
  <c r="I420" i="64"/>
  <c r="I370" i="64"/>
  <c r="I371" i="64"/>
  <c r="I372" i="64"/>
  <c r="I373" i="64"/>
  <c r="I374" i="64"/>
  <c r="I375" i="64"/>
  <c r="I376" i="64"/>
  <c r="I377" i="64"/>
  <c r="I526" i="64"/>
  <c r="I378" i="64"/>
  <c r="I379" i="64"/>
  <c r="I380" i="64"/>
  <c r="I381" i="64"/>
  <c r="I382" i="64"/>
  <c r="I421" i="64"/>
  <c r="I422" i="64"/>
  <c r="I383" i="64"/>
  <c r="I384" i="64"/>
  <c r="I385" i="64"/>
  <c r="I386" i="64"/>
  <c r="I387" i="64"/>
  <c r="I388" i="64"/>
  <c r="I470" i="64"/>
  <c r="I423" i="64"/>
  <c r="I471" i="64"/>
  <c r="I389" i="64"/>
  <c r="I390" i="64"/>
  <c r="I391" i="64"/>
  <c r="I392" i="64"/>
  <c r="I424" i="64"/>
  <c r="I393" i="64"/>
  <c r="I425" i="64"/>
  <c r="I394" i="64"/>
  <c r="I472" i="64"/>
  <c r="I426" i="64"/>
  <c r="I427" i="64"/>
  <c r="I395" i="64"/>
  <c r="I396" i="64"/>
  <c r="I428" i="64"/>
  <c r="I397" i="64"/>
  <c r="I398" i="64"/>
  <c r="I473" i="64"/>
  <c r="I399" i="64"/>
  <c r="I429" i="64"/>
  <c r="I430" i="64"/>
  <c r="I431" i="64"/>
  <c r="I400" i="64"/>
  <c r="I474" i="64"/>
  <c r="I432" i="64"/>
  <c r="I433" i="64"/>
  <c r="I401" i="64"/>
  <c r="I434" i="64"/>
  <c r="I435" i="64"/>
  <c r="I436" i="64"/>
  <c r="I402" i="64"/>
  <c r="I437" i="64"/>
  <c r="I475" i="64"/>
  <c r="I438" i="64"/>
  <c r="I403" i="64"/>
  <c r="I476" i="64"/>
  <c r="I404" i="64"/>
  <c r="I477" i="64"/>
  <c r="I405" i="64"/>
  <c r="I439" i="64"/>
  <c r="I440" i="64"/>
  <c r="I478" i="64"/>
  <c r="I441" i="64"/>
  <c r="I406" i="64"/>
  <c r="I442" i="64"/>
  <c r="I443" i="64"/>
  <c r="I407" i="64"/>
  <c r="I408" i="64"/>
  <c r="I409" i="64"/>
  <c r="I444" i="64"/>
  <c r="I445" i="64"/>
  <c r="I446" i="64"/>
  <c r="I447" i="64"/>
  <c r="I479" i="64"/>
  <c r="I480" i="64"/>
  <c r="I481" i="64"/>
  <c r="I448" i="64"/>
  <c r="I449" i="64"/>
  <c r="I450" i="64"/>
  <c r="I451" i="64"/>
  <c r="I452" i="64"/>
  <c r="I410" i="64"/>
  <c r="I453" i="64"/>
  <c r="I454" i="64"/>
  <c r="I455" i="64"/>
  <c r="I482" i="64"/>
  <c r="I483" i="64"/>
  <c r="I484" i="64"/>
  <c r="I485" i="64"/>
  <c r="I610" i="64"/>
  <c r="I486" i="64"/>
  <c r="I487" i="64"/>
  <c r="I488" i="64"/>
  <c r="I489" i="64"/>
  <c r="I490" i="64"/>
  <c r="I527" i="64"/>
  <c r="I456" i="64"/>
  <c r="I528" i="64"/>
  <c r="I491" i="64"/>
  <c r="I457" i="64"/>
  <c r="I529" i="64"/>
  <c r="I492" i="64"/>
  <c r="I493" i="64"/>
  <c r="I494" i="64"/>
  <c r="I495" i="64"/>
  <c r="I496" i="64"/>
  <c r="I530" i="64"/>
  <c r="I458" i="64"/>
  <c r="I459" i="64"/>
  <c r="I460" i="64"/>
  <c r="I497" i="64"/>
  <c r="I498" i="64"/>
  <c r="I499" i="64"/>
  <c r="I531" i="64"/>
  <c r="I500" i="64"/>
  <c r="I501" i="64"/>
  <c r="I461" i="64"/>
  <c r="I502" i="64"/>
  <c r="I532" i="64"/>
  <c r="I503" i="64"/>
  <c r="I504" i="64"/>
  <c r="I505" i="64"/>
  <c r="I462" i="64"/>
  <c r="I533" i="64"/>
  <c r="I534" i="64"/>
  <c r="I535" i="64"/>
  <c r="I536" i="64"/>
  <c r="I506" i="64"/>
  <c r="I537" i="64"/>
  <c r="I538" i="64"/>
  <c r="I539" i="64"/>
  <c r="I540" i="64"/>
  <c r="I507" i="64"/>
  <c r="I508" i="64"/>
  <c r="I509" i="64"/>
  <c r="I510" i="64"/>
  <c r="I541" i="64"/>
  <c r="I511" i="64"/>
  <c r="I542" i="64"/>
  <c r="I543" i="64"/>
  <c r="I544" i="64"/>
  <c r="I545" i="64"/>
  <c r="I512" i="64"/>
  <c r="I546" i="64"/>
  <c r="I547" i="64"/>
  <c r="I548" i="64"/>
  <c r="I513" i="64"/>
  <c r="I549" i="64"/>
  <c r="I514" i="64"/>
  <c r="I611" i="64"/>
  <c r="I550" i="64"/>
  <c r="I551" i="64"/>
  <c r="I552" i="64"/>
  <c r="I553" i="64"/>
  <c r="I554" i="64"/>
  <c r="I555" i="64"/>
  <c r="I515" i="64"/>
  <c r="I516" i="64"/>
  <c r="I517" i="64"/>
  <c r="I612" i="64"/>
  <c r="I556" i="64"/>
  <c r="I557" i="64"/>
  <c r="I558" i="64"/>
  <c r="I559" i="64"/>
  <c r="I613" i="64"/>
  <c r="I560" i="64"/>
  <c r="I518" i="64"/>
  <c r="I561" i="64"/>
  <c r="I562" i="64"/>
  <c r="I614" i="64"/>
  <c r="I563" i="64"/>
  <c r="I519" i="64"/>
  <c r="I564" i="64"/>
  <c r="I565" i="64"/>
  <c r="I566" i="64"/>
  <c r="I615" i="64"/>
  <c r="I520" i="64"/>
  <c r="I567" i="64"/>
  <c r="I568" i="64"/>
  <c r="I569" i="64"/>
  <c r="I521" i="64"/>
  <c r="I570" i="64"/>
  <c r="I522" i="64"/>
  <c r="I616" i="64"/>
  <c r="I571" i="64"/>
  <c r="I617" i="64"/>
  <c r="I572" i="64"/>
  <c r="I618" i="64"/>
  <c r="I619" i="64"/>
  <c r="I573" i="64"/>
  <c r="I620" i="64"/>
  <c r="I621" i="64"/>
  <c r="I523" i="64"/>
  <c r="I574" i="64"/>
  <c r="I622" i="64"/>
  <c r="I575" i="64"/>
  <c r="I623" i="64"/>
  <c r="I576" i="64"/>
  <c r="I577" i="64"/>
  <c r="I578" i="64"/>
  <c r="I624" i="64"/>
  <c r="I579" i="64"/>
  <c r="I625" i="64"/>
  <c r="I626" i="64"/>
  <c r="I580" i="64"/>
  <c r="I627" i="64"/>
  <c r="I628" i="64"/>
  <c r="I581" i="64"/>
  <c r="I629" i="64"/>
  <c r="I582" i="64"/>
  <c r="I524" i="64"/>
  <c r="I583" i="64"/>
  <c r="I584" i="64"/>
  <c r="I630" i="64"/>
  <c r="I631" i="64"/>
  <c r="I632" i="64"/>
  <c r="I585" i="64"/>
  <c r="I586" i="64"/>
  <c r="I633" i="64"/>
  <c r="I634" i="64"/>
  <c r="I587" i="64"/>
  <c r="I588" i="64"/>
  <c r="I635" i="64"/>
  <c r="I636" i="64"/>
  <c r="I589" i="64"/>
  <c r="I590" i="64"/>
  <c r="I591" i="64"/>
  <c r="I637" i="64"/>
  <c r="I592" i="64"/>
  <c r="I593" i="64"/>
  <c r="I638" i="64"/>
  <c r="I639" i="64"/>
  <c r="I640" i="64"/>
  <c r="I641" i="64"/>
  <c r="I642" i="64"/>
  <c r="I643" i="64"/>
  <c r="I644" i="64"/>
  <c r="I645" i="64"/>
  <c r="I594" i="64"/>
  <c r="I646" i="64"/>
  <c r="I647" i="64"/>
  <c r="I595" i="64"/>
  <c r="I648" i="64"/>
  <c r="I649" i="64"/>
  <c r="I596" i="64"/>
  <c r="I597" i="64"/>
  <c r="I650" i="64"/>
  <c r="I651" i="64"/>
  <c r="I598" i="64"/>
  <c r="I652" i="64"/>
  <c r="I653" i="64"/>
  <c r="I654" i="64"/>
  <c r="I655" i="64"/>
  <c r="I656" i="64"/>
  <c r="I657" i="64"/>
  <c r="I658" i="64"/>
  <c r="I659" i="64"/>
  <c r="I660" i="64"/>
  <c r="I661" i="64"/>
  <c r="I599" i="64"/>
  <c r="I662" i="64"/>
  <c r="I663" i="64"/>
  <c r="I664" i="64"/>
  <c r="I665" i="64"/>
  <c r="I600" i="64"/>
  <c r="I666" i="64"/>
  <c r="I667" i="64"/>
  <c r="I668" i="64"/>
  <c r="I669" i="64"/>
  <c r="I670" i="64"/>
  <c r="I671" i="64"/>
  <c r="I601" i="64"/>
  <c r="I672" i="64"/>
  <c r="I673" i="64"/>
  <c r="I674" i="64"/>
  <c r="I675" i="64"/>
  <c r="I676" i="64"/>
  <c r="I677" i="64"/>
  <c r="I678" i="64"/>
  <c r="I679" i="64"/>
  <c r="I680" i="64"/>
  <c r="I681" i="64"/>
  <c r="I682" i="64"/>
  <c r="I683" i="64"/>
  <c r="I684" i="64"/>
  <c r="I602" i="64"/>
  <c r="I685" i="64"/>
  <c r="I686" i="64"/>
  <c r="I687" i="64"/>
  <c r="I688" i="64"/>
  <c r="I689" i="64"/>
  <c r="I690" i="64"/>
  <c r="I691" i="64"/>
  <c r="I692" i="64"/>
  <c r="I693" i="64"/>
  <c r="I694" i="64"/>
  <c r="I695" i="64"/>
  <c r="I696" i="64"/>
  <c r="I697" i="64"/>
  <c r="I698" i="64"/>
  <c r="I699" i="64"/>
  <c r="I700" i="64"/>
  <c r="I701" i="64"/>
  <c r="I603" i="64"/>
  <c r="I702" i="64"/>
  <c r="I703" i="64"/>
  <c r="I704" i="64"/>
  <c r="I705" i="64"/>
  <c r="I706" i="64"/>
  <c r="I707" i="64"/>
  <c r="I708" i="64"/>
  <c r="I709" i="64"/>
  <c r="I710" i="64"/>
  <c r="I711" i="64"/>
  <c r="I712" i="64"/>
  <c r="I713" i="64"/>
  <c r="I714" i="64"/>
  <c r="I715" i="64"/>
  <c r="I716" i="64"/>
  <c r="I717" i="64"/>
  <c r="I718" i="64"/>
  <c r="I719" i="64"/>
  <c r="I720" i="64"/>
  <c r="I721" i="64"/>
  <c r="I722" i="64"/>
  <c r="I723" i="64"/>
  <c r="I724" i="64"/>
  <c r="I725" i="64"/>
  <c r="I726" i="64"/>
  <c r="I727" i="64"/>
  <c r="I604" i="64"/>
  <c r="I728" i="64"/>
  <c r="I729" i="64"/>
  <c r="I730" i="64"/>
  <c r="I731" i="64"/>
  <c r="I732" i="64"/>
  <c r="I733" i="64"/>
  <c r="I734" i="64"/>
  <c r="I735" i="64"/>
  <c r="I736" i="64"/>
  <c r="I737" i="64"/>
  <c r="I738" i="64"/>
  <c r="I739" i="64"/>
  <c r="I740" i="64"/>
  <c r="I741" i="64"/>
  <c r="I742" i="64"/>
  <c r="I743" i="64"/>
  <c r="I744" i="64"/>
  <c r="I745" i="64"/>
  <c r="I746" i="64"/>
  <c r="I747" i="64"/>
  <c r="I748" i="64"/>
  <c r="I749" i="64"/>
  <c r="I750" i="64"/>
  <c r="I751" i="64"/>
  <c r="I752" i="64"/>
  <c r="I753" i="64"/>
  <c r="I754" i="64"/>
  <c r="I605" i="64"/>
  <c r="I606" i="64"/>
  <c r="I755" i="64"/>
  <c r="I756" i="64"/>
  <c r="I757" i="64"/>
  <c r="I758" i="64"/>
  <c r="I759" i="64"/>
  <c r="I760" i="64"/>
  <c r="I761" i="64"/>
  <c r="I762" i="64"/>
  <c r="I763" i="64"/>
  <c r="I764" i="64"/>
  <c r="I765" i="64"/>
  <c r="I766" i="64"/>
  <c r="I767" i="64"/>
  <c r="I768" i="64"/>
  <c r="I769" i="64"/>
  <c r="I770" i="64"/>
  <c r="I771" i="64"/>
  <c r="I772" i="64"/>
  <c r="I773" i="64"/>
  <c r="I774" i="64"/>
  <c r="I607" i="64"/>
  <c r="I775" i="64"/>
  <c r="I776" i="64"/>
  <c r="I777" i="64"/>
  <c r="I778" i="64"/>
  <c r="I779" i="64"/>
  <c r="I780" i="64"/>
  <c r="I781" i="64"/>
  <c r="I782" i="64"/>
  <c r="I783" i="64"/>
  <c r="I784" i="64"/>
  <c r="I785" i="64"/>
  <c r="I786" i="64"/>
  <c r="I787" i="64"/>
  <c r="I788" i="64"/>
  <c r="I789" i="64"/>
  <c r="I790" i="64"/>
  <c r="I791" i="64"/>
  <c r="I792" i="64"/>
  <c r="I793" i="64"/>
  <c r="I794" i="64"/>
  <c r="I795" i="64"/>
  <c r="I796" i="64"/>
  <c r="I797" i="64"/>
  <c r="I798" i="64"/>
  <c r="I799" i="64"/>
  <c r="I800" i="64"/>
  <c r="I801" i="64"/>
  <c r="I802" i="64"/>
  <c r="I803" i="64"/>
  <c r="I804" i="64"/>
  <c r="I805" i="64"/>
  <c r="I806" i="64"/>
  <c r="I807" i="64"/>
  <c r="I808" i="64"/>
  <c r="I809" i="64"/>
  <c r="I810" i="64"/>
  <c r="I811" i="64"/>
  <c r="I812" i="64"/>
  <c r="I813" i="64"/>
  <c r="I814" i="64"/>
  <c r="I815" i="64"/>
  <c r="I816" i="64"/>
  <c r="I817" i="64"/>
  <c r="I818" i="64"/>
  <c r="I819" i="64"/>
  <c r="I820" i="64"/>
  <c r="I821" i="64"/>
  <c r="I822" i="64"/>
  <c r="I823" i="64"/>
  <c r="I824" i="64"/>
  <c r="I825" i="64"/>
  <c r="I826" i="64"/>
  <c r="I827" i="64"/>
  <c r="I828" i="64"/>
  <c r="I829" i="64"/>
  <c r="I830" i="64"/>
  <c r="I831" i="64"/>
  <c r="I832" i="64"/>
  <c r="I833" i="64"/>
  <c r="I834" i="64"/>
  <c r="I835" i="64"/>
  <c r="I836" i="64"/>
  <c r="I837" i="64"/>
  <c r="I838" i="64"/>
  <c r="I839" i="64"/>
  <c r="I840" i="64"/>
  <c r="I841" i="64"/>
  <c r="I842" i="64"/>
  <c r="I843" i="64"/>
  <c r="I844" i="64"/>
  <c r="I845" i="64"/>
  <c r="I846" i="64"/>
  <c r="I847" i="64"/>
  <c r="I848" i="64"/>
  <c r="I849" i="64"/>
  <c r="I850" i="64"/>
  <c r="I851" i="64"/>
  <c r="I852" i="64"/>
  <c r="I853" i="64"/>
  <c r="I854" i="64"/>
  <c r="I855" i="64"/>
  <c r="I856" i="64"/>
  <c r="I857" i="64"/>
  <c r="I858" i="64"/>
  <c r="I859" i="64"/>
  <c r="I860" i="64"/>
  <c r="I861" i="64"/>
  <c r="I862" i="64"/>
  <c r="I863" i="64"/>
  <c r="I864" i="64"/>
  <c r="I865" i="64"/>
  <c r="I866" i="64"/>
  <c r="I867" i="64"/>
  <c r="I868" i="64"/>
  <c r="I869" i="64"/>
  <c r="I608" i="64"/>
  <c r="I870" i="64"/>
  <c r="I871" i="64"/>
  <c r="I872" i="64"/>
  <c r="I873" i="64"/>
  <c r="I874" i="64"/>
  <c r="I875" i="64"/>
  <c r="I876" i="64"/>
  <c r="I877" i="64"/>
  <c r="I878" i="64"/>
  <c r="I879" i="64"/>
  <c r="I880" i="64"/>
  <c r="I881" i="64"/>
  <c r="I882" i="64"/>
  <c r="I883" i="64"/>
  <c r="I884" i="64"/>
  <c r="I885" i="64"/>
  <c r="I886" i="64"/>
  <c r="I887" i="64"/>
  <c r="I888" i="64"/>
  <c r="I889" i="64"/>
  <c r="I890" i="64"/>
  <c r="I891" i="64"/>
  <c r="I892" i="64"/>
  <c r="I893" i="64"/>
  <c r="I894" i="64"/>
  <c r="I895" i="64"/>
  <c r="I896" i="64"/>
  <c r="I897" i="64"/>
  <c r="I898" i="64"/>
  <c r="I899" i="64"/>
  <c r="I900" i="64"/>
  <c r="I901" i="64"/>
  <c r="I902" i="64"/>
  <c r="I903" i="64"/>
  <c r="I904" i="64"/>
  <c r="I905" i="64"/>
  <c r="I906" i="64"/>
  <c r="I907" i="64"/>
  <c r="I908" i="64"/>
  <c r="I909" i="64"/>
  <c r="I910" i="64"/>
  <c r="I911" i="64"/>
  <c r="I912" i="64"/>
  <c r="I913" i="64"/>
  <c r="I914" i="64"/>
  <c r="I915" i="64"/>
  <c r="I916" i="64"/>
  <c r="I917" i="64"/>
  <c r="I918" i="64"/>
  <c r="I919" i="64"/>
  <c r="I920" i="64"/>
  <c r="I921" i="64"/>
  <c r="I922" i="64"/>
  <c r="I923" i="64"/>
  <c r="I924" i="64"/>
  <c r="I925" i="64"/>
  <c r="I926" i="64"/>
  <c r="I927" i="64"/>
  <c r="I928" i="64"/>
  <c r="I929" i="64"/>
  <c r="I930" i="64"/>
  <c r="I931" i="64"/>
  <c r="I932" i="64"/>
  <c r="I933" i="64"/>
  <c r="I934" i="64"/>
  <c r="I935" i="64"/>
  <c r="I936" i="64"/>
  <c r="I937" i="64"/>
  <c r="I938" i="64"/>
  <c r="I939" i="64"/>
  <c r="I940" i="64"/>
  <c r="I941" i="64"/>
  <c r="I942" i="64"/>
  <c r="I943" i="64"/>
  <c r="I944" i="64"/>
  <c r="I945" i="64"/>
  <c r="I946" i="64"/>
  <c r="I947" i="64"/>
  <c r="I948" i="64"/>
  <c r="I949" i="64"/>
  <c r="I950" i="64"/>
  <c r="I951" i="64"/>
  <c r="I952" i="64"/>
  <c r="I953" i="64"/>
  <c r="I954" i="64"/>
  <c r="I955" i="64"/>
  <c r="I956" i="64"/>
  <c r="I957" i="64"/>
  <c r="I958" i="64"/>
  <c r="I959" i="64"/>
  <c r="I960" i="64"/>
  <c r="I961" i="64"/>
  <c r="I962" i="64"/>
  <c r="I963" i="64"/>
  <c r="I964" i="64"/>
  <c r="I965" i="64"/>
  <c r="I966" i="64"/>
  <c r="I967" i="64"/>
  <c r="I968" i="64"/>
  <c r="I969" i="64"/>
  <c r="I970" i="64"/>
  <c r="I971" i="64"/>
  <c r="I972" i="64"/>
  <c r="I973" i="64"/>
  <c r="I974" i="64"/>
  <c r="I975" i="64"/>
  <c r="I976" i="64"/>
  <c r="I977" i="64"/>
  <c r="I978" i="64"/>
  <c r="I979" i="64"/>
  <c r="I980" i="64"/>
  <c r="I981" i="64"/>
  <c r="I982" i="64"/>
  <c r="I983" i="64"/>
  <c r="I984" i="64"/>
  <c r="I985" i="64"/>
  <c r="I986" i="64"/>
  <c r="I987" i="64"/>
  <c r="I988" i="64"/>
  <c r="I989" i="64"/>
  <c r="I990" i="64"/>
  <c r="I991" i="64"/>
  <c r="I992" i="64"/>
  <c r="I993" i="64"/>
  <c r="I994" i="64"/>
  <c r="I995" i="64"/>
  <c r="I996" i="64"/>
  <c r="I997" i="64"/>
  <c r="I998" i="64"/>
  <c r="I999" i="64"/>
  <c r="I1000" i="64"/>
  <c r="I1001" i="64"/>
  <c r="I1002" i="64"/>
  <c r="I1003" i="64"/>
  <c r="I1004" i="64"/>
  <c r="I1005" i="64"/>
  <c r="I1006" i="64"/>
  <c r="I1007" i="64"/>
  <c r="I1008" i="64"/>
  <c r="I1009" i="64"/>
  <c r="I1010" i="64"/>
  <c r="I1011" i="64"/>
  <c r="I1012" i="64"/>
  <c r="I1013" i="64"/>
  <c r="I1014" i="64"/>
  <c r="I1015" i="64"/>
  <c r="I1016" i="64"/>
  <c r="I1017" i="64"/>
  <c r="I1018" i="64"/>
  <c r="I1019" i="64"/>
  <c r="I1020" i="64"/>
  <c r="I1021" i="64"/>
  <c r="I1022" i="64"/>
  <c r="I1023" i="64"/>
  <c r="I1024" i="64"/>
  <c r="I1025" i="64"/>
  <c r="I1026" i="64"/>
  <c r="I1027" i="64"/>
  <c r="I1028" i="64"/>
  <c r="I1029" i="64"/>
  <c r="I1030" i="64"/>
  <c r="I1031" i="64"/>
  <c r="I1032" i="64"/>
  <c r="I1033" i="64"/>
  <c r="I1034" i="64"/>
  <c r="I1035" i="64"/>
  <c r="I1036" i="64"/>
  <c r="I1037" i="64"/>
  <c r="I1038" i="64"/>
  <c r="I1039" i="64"/>
  <c r="I1040" i="64"/>
  <c r="I1041" i="64"/>
  <c r="I1042" i="64"/>
  <c r="I1043" i="64"/>
  <c r="I1044" i="64"/>
  <c r="I1045" i="64"/>
  <c r="I1046" i="64"/>
  <c r="I1047" i="64"/>
  <c r="I1048" i="64"/>
  <c r="I1049" i="64"/>
  <c r="I1050" i="64"/>
  <c r="I1051" i="64"/>
  <c r="I1052" i="64"/>
  <c r="I1053" i="64"/>
  <c r="I1054" i="64"/>
  <c r="I1055" i="64"/>
  <c r="I1056" i="64"/>
  <c r="I1057" i="64"/>
  <c r="I1058" i="64"/>
  <c r="I1059" i="64"/>
  <c r="I1060" i="64"/>
  <c r="I1061" i="64"/>
  <c r="I1062" i="64"/>
  <c r="I1063" i="64"/>
  <c r="I1064" i="64"/>
  <c r="I1065" i="64"/>
  <c r="I1066" i="64"/>
  <c r="I1067" i="64"/>
  <c r="I1068" i="64"/>
  <c r="I1069" i="64"/>
  <c r="I1070" i="64"/>
  <c r="I1071" i="64"/>
  <c r="I1072" i="64"/>
  <c r="I1073" i="64"/>
  <c r="I1074" i="64"/>
  <c r="I1075" i="64"/>
  <c r="I1076" i="64"/>
  <c r="I1077" i="64"/>
  <c r="I1078" i="64"/>
  <c r="I1079" i="64"/>
  <c r="I1080" i="64"/>
  <c r="I1081" i="64"/>
  <c r="I1082" i="64"/>
  <c r="I1083" i="64"/>
  <c r="I1084" i="64"/>
  <c r="I1085" i="64"/>
  <c r="I1086" i="64"/>
  <c r="I1087" i="64"/>
  <c r="I1088" i="64"/>
  <c r="I1089" i="64"/>
  <c r="I1090" i="64"/>
  <c r="I1091" i="64"/>
  <c r="I1092" i="64"/>
  <c r="I1093" i="64"/>
  <c r="I1094" i="64"/>
  <c r="I1095" i="64"/>
  <c r="I1096" i="64"/>
  <c r="I1097" i="64"/>
  <c r="I1098" i="64"/>
  <c r="I1099" i="64"/>
  <c r="I1100" i="64"/>
  <c r="I1101" i="64"/>
  <c r="I1102" i="64"/>
  <c r="I1103" i="64"/>
  <c r="I1104" i="64"/>
  <c r="I1105" i="64"/>
  <c r="I1106" i="64"/>
  <c r="I1107" i="64"/>
  <c r="I1108" i="64"/>
  <c r="I1109" i="64"/>
  <c r="I1110" i="64"/>
  <c r="I1111" i="64"/>
  <c r="I1112" i="64"/>
  <c r="I1113" i="64"/>
  <c r="I1114" i="64"/>
  <c r="I1115" i="64"/>
  <c r="I1116" i="64"/>
  <c r="I1117" i="64"/>
  <c r="I1118" i="64"/>
  <c r="I1119" i="64"/>
  <c r="I1120" i="64"/>
  <c r="I1121" i="64"/>
  <c r="I1122" i="64"/>
  <c r="I1123" i="64"/>
  <c r="I1124" i="64"/>
  <c r="I1125" i="64"/>
  <c r="I1126" i="64"/>
  <c r="I1127" i="64"/>
  <c r="I1128" i="64"/>
  <c r="I1129" i="64"/>
  <c r="I1130" i="64"/>
  <c r="I1131" i="64"/>
  <c r="I1132" i="64"/>
  <c r="I1133" i="64"/>
  <c r="I1134" i="64"/>
  <c r="I1135" i="64"/>
  <c r="I1136" i="64"/>
  <c r="I1137" i="64"/>
  <c r="I1138" i="64"/>
  <c r="I1139" i="64"/>
  <c r="I1140" i="64"/>
  <c r="I1141" i="64"/>
  <c r="I1142" i="64"/>
  <c r="I1143" i="64"/>
  <c r="I1144" i="64"/>
  <c r="I1145" i="64"/>
  <c r="I1146" i="64"/>
  <c r="I1147" i="64"/>
  <c r="I1148" i="64"/>
  <c r="I1149" i="64"/>
  <c r="I1150" i="64"/>
  <c r="I1151" i="64"/>
  <c r="I1152" i="64"/>
  <c r="I1153" i="64"/>
  <c r="I1154" i="64"/>
  <c r="I1155" i="64"/>
  <c r="I1156" i="64"/>
  <c r="I1157" i="64"/>
  <c r="I1158" i="64"/>
  <c r="I1159" i="64"/>
  <c r="I1160" i="64"/>
  <c r="I1161" i="64"/>
  <c r="I1162" i="64"/>
  <c r="I1163" i="64"/>
  <c r="I1164" i="64"/>
  <c r="I1165" i="64"/>
  <c r="I1166" i="64"/>
  <c r="I1167" i="64"/>
  <c r="I1168" i="64"/>
  <c r="I1169" i="64"/>
  <c r="I1170" i="64"/>
  <c r="I1171" i="64"/>
  <c r="I1172" i="64"/>
  <c r="I1173" i="64"/>
  <c r="I1174" i="64"/>
  <c r="I1175" i="64"/>
  <c r="I1176" i="64"/>
  <c r="I1177" i="64"/>
  <c r="I1178" i="64"/>
  <c r="I1179" i="64"/>
  <c r="I1180" i="64"/>
  <c r="I1181" i="64"/>
  <c r="I1182" i="64"/>
  <c r="I1183" i="64"/>
  <c r="I1184" i="64"/>
  <c r="I1185" i="64"/>
  <c r="I1186" i="64"/>
  <c r="I1187" i="64"/>
  <c r="I1188" i="64"/>
  <c r="I1189" i="64"/>
  <c r="I1190" i="64"/>
  <c r="I1191" i="64"/>
  <c r="I1192" i="64"/>
  <c r="I1193" i="64"/>
  <c r="I1194" i="64"/>
  <c r="I1195" i="64"/>
  <c r="I1196" i="64"/>
  <c r="I1197" i="64"/>
  <c r="I1198" i="64"/>
  <c r="I1199" i="64"/>
  <c r="I1200" i="64"/>
  <c r="I1201" i="64"/>
  <c r="I1202" i="64"/>
  <c r="I1203" i="64"/>
  <c r="I1204" i="64"/>
  <c r="I1205" i="64"/>
  <c r="I1206" i="64"/>
  <c r="I1207" i="64"/>
  <c r="I1208" i="64"/>
  <c r="I1209" i="64"/>
  <c r="I1210" i="64"/>
  <c r="I1211" i="64"/>
  <c r="I1212" i="64"/>
  <c r="I1213" i="64"/>
  <c r="I1214" i="64"/>
  <c r="I1215" i="64"/>
  <c r="I1216" i="64"/>
  <c r="I1217" i="64"/>
  <c r="I1218" i="64"/>
  <c r="I1219" i="64"/>
  <c r="I1220" i="64"/>
  <c r="I1221" i="64"/>
  <c r="I1222" i="64"/>
  <c r="I1223" i="64"/>
  <c r="I1224" i="64"/>
  <c r="I1225" i="64"/>
  <c r="I1226" i="64"/>
  <c r="I1227" i="64"/>
  <c r="I1228" i="64"/>
  <c r="I1229" i="64"/>
  <c r="I1230" i="64"/>
  <c r="I1231" i="64"/>
  <c r="I1232" i="64"/>
  <c r="I1233" i="64"/>
  <c r="I1234" i="64"/>
  <c r="I1235" i="64"/>
  <c r="I1236" i="64"/>
  <c r="I1237" i="64"/>
  <c r="I1238" i="64"/>
  <c r="I1239" i="64"/>
  <c r="I1240" i="64"/>
  <c r="I1241" i="64"/>
  <c r="I1242" i="64"/>
  <c r="I1243" i="64"/>
  <c r="I1244" i="64"/>
  <c r="I1245" i="64"/>
  <c r="I1246" i="64"/>
  <c r="I1247" i="64"/>
  <c r="I1248" i="64"/>
  <c r="I1249" i="64"/>
  <c r="I1250" i="64"/>
  <c r="I1251" i="64"/>
  <c r="I1252" i="64"/>
  <c r="I1253" i="64"/>
  <c r="I1254" i="64"/>
  <c r="I1255" i="64"/>
  <c r="I1256" i="64"/>
  <c r="I1257" i="64"/>
  <c r="I1258" i="64"/>
  <c r="I1259" i="64"/>
  <c r="I1260" i="64"/>
  <c r="I1261" i="64"/>
  <c r="I1262" i="64"/>
  <c r="I1263" i="64"/>
  <c r="I1264" i="64"/>
  <c r="I1265" i="64"/>
  <c r="I1266" i="64"/>
  <c r="I1267" i="64"/>
  <c r="I1268" i="64"/>
  <c r="I1269" i="64"/>
  <c r="I1270" i="64"/>
  <c r="I1271" i="64"/>
  <c r="I1272" i="64"/>
  <c r="I1273" i="64"/>
  <c r="I1274" i="64"/>
  <c r="I1275" i="64"/>
  <c r="I1276" i="64"/>
  <c r="I1277" i="64"/>
  <c r="I1278" i="64"/>
  <c r="I1279" i="64"/>
  <c r="I1280" i="64"/>
  <c r="I1281" i="64"/>
  <c r="I1282" i="64"/>
  <c r="I1283" i="64"/>
  <c r="I1284" i="64"/>
  <c r="I1285" i="64"/>
  <c r="I1286" i="64"/>
  <c r="I1287" i="64"/>
  <c r="I1288" i="64"/>
  <c r="I1289" i="64"/>
  <c r="I1290" i="64"/>
  <c r="I1291" i="64"/>
  <c r="I1292" i="64"/>
  <c r="I1293" i="64"/>
  <c r="I1294" i="64"/>
  <c r="I1295" i="64"/>
  <c r="I1296" i="64"/>
  <c r="I1297" i="64"/>
  <c r="I1298" i="64"/>
  <c r="I1299" i="64"/>
  <c r="I1300" i="64"/>
  <c r="I1301" i="64"/>
  <c r="I1302" i="64"/>
  <c r="I1303" i="64"/>
  <c r="I1304" i="64"/>
  <c r="I1305" i="64"/>
  <c r="I1306" i="64"/>
  <c r="I1307" i="64"/>
  <c r="I1308" i="64"/>
  <c r="I1309" i="64"/>
  <c r="I1310" i="64"/>
  <c r="I1311" i="64"/>
  <c r="I1312" i="64"/>
  <c r="I1313" i="64"/>
  <c r="I1314" i="64"/>
  <c r="I1315" i="64"/>
  <c r="I1316" i="64"/>
  <c r="I1317" i="64"/>
  <c r="I1318" i="64"/>
  <c r="I1319" i="64"/>
  <c r="I1320" i="64"/>
  <c r="I1321" i="64"/>
  <c r="I1322" i="64"/>
  <c r="I1323" i="64"/>
  <c r="I1324" i="64"/>
  <c r="I1325" i="64"/>
  <c r="I1326" i="64"/>
  <c r="I1327" i="64"/>
  <c r="I1328" i="64"/>
  <c r="I1329" i="64"/>
  <c r="I1330" i="64"/>
  <c r="I1331" i="64"/>
  <c r="I1332" i="64"/>
  <c r="I1333" i="64"/>
  <c r="I1334" i="64"/>
  <c r="I1335" i="64"/>
  <c r="I1336" i="64"/>
  <c r="I1337" i="64"/>
  <c r="I1338" i="64"/>
  <c r="I1339" i="64"/>
  <c r="I1340" i="64"/>
  <c r="I1341" i="64"/>
  <c r="I1342" i="64"/>
  <c r="I1343" i="64"/>
  <c r="I1344" i="64"/>
  <c r="I1345" i="64"/>
  <c r="I1346" i="64"/>
  <c r="I1347" i="64"/>
  <c r="I1348" i="64"/>
  <c r="I1349" i="64"/>
  <c r="I1350" i="64"/>
  <c r="I1351" i="64"/>
  <c r="I1352" i="64"/>
  <c r="I1353" i="64"/>
  <c r="I1354" i="64"/>
  <c r="I1355" i="64"/>
  <c r="I1356" i="64"/>
  <c r="I1357" i="64"/>
  <c r="I1358" i="64"/>
  <c r="I1359" i="64"/>
  <c r="I1360" i="64"/>
  <c r="I1361" i="64"/>
  <c r="I1362" i="64"/>
  <c r="I1363" i="64"/>
  <c r="I1364" i="64"/>
  <c r="I1365" i="64"/>
  <c r="I1366" i="64"/>
  <c r="I1367" i="64"/>
  <c r="I1368" i="64"/>
  <c r="I1369" i="64"/>
  <c r="I1370" i="64"/>
  <c r="I1371" i="64"/>
  <c r="I1372" i="64"/>
  <c r="I1373" i="64"/>
  <c r="I1374" i="64"/>
  <c r="I1375" i="64"/>
  <c r="I1376" i="64"/>
  <c r="I1377" i="64"/>
  <c r="I1378" i="64"/>
  <c r="I1379" i="64"/>
  <c r="I1380" i="64"/>
  <c r="I1381" i="64"/>
  <c r="I1382" i="64"/>
  <c r="I1383" i="64"/>
  <c r="I1384" i="64"/>
  <c r="I1385" i="64"/>
  <c r="I1386" i="64"/>
  <c r="I1387" i="64"/>
  <c r="I1388" i="64"/>
  <c r="I1389" i="64"/>
  <c r="I1390" i="64"/>
  <c r="I1391" i="64"/>
  <c r="I1392" i="64"/>
  <c r="I1393" i="64"/>
  <c r="I1394" i="64"/>
  <c r="I1395" i="64"/>
  <c r="I1396" i="64"/>
  <c r="I1397" i="64"/>
  <c r="I1398" i="64"/>
  <c r="I1399" i="64"/>
  <c r="I1400" i="64"/>
  <c r="I1401" i="64"/>
  <c r="I1402" i="64"/>
  <c r="I1403" i="64"/>
  <c r="I1404" i="64"/>
  <c r="I1405" i="64"/>
  <c r="I1406" i="64"/>
  <c r="I1407" i="64"/>
  <c r="I1408" i="64"/>
  <c r="I1409" i="64"/>
  <c r="I1410" i="64"/>
  <c r="I1411" i="64"/>
  <c r="I1412" i="64"/>
  <c r="I1413" i="64"/>
  <c r="I1414" i="64"/>
  <c r="I1415" i="64"/>
  <c r="I1416" i="64"/>
  <c r="I1417" i="64"/>
  <c r="I1418" i="64"/>
  <c r="I1419" i="64"/>
  <c r="I1420" i="64"/>
  <c r="I1421" i="64"/>
  <c r="I1422" i="64"/>
  <c r="I1423" i="64"/>
  <c r="I1424" i="64"/>
  <c r="I1425" i="64"/>
  <c r="I1426" i="64"/>
  <c r="I1427" i="64"/>
  <c r="I1428" i="64"/>
  <c r="I1429" i="64"/>
  <c r="I1430" i="64"/>
  <c r="I1431" i="64"/>
  <c r="I1432" i="64"/>
  <c r="I1433" i="64"/>
  <c r="I1434" i="64"/>
  <c r="I1435" i="64"/>
  <c r="I1436" i="64"/>
  <c r="I1437" i="64"/>
  <c r="I1438" i="64"/>
  <c r="I1439" i="64"/>
  <c r="I1440" i="64"/>
  <c r="I1441" i="64"/>
  <c r="I1442" i="64"/>
  <c r="I1443" i="64"/>
  <c r="I1444" i="64"/>
  <c r="I1445" i="64"/>
  <c r="I1446" i="64"/>
  <c r="I1447" i="64"/>
  <c r="I1448" i="64"/>
  <c r="I1449" i="64"/>
  <c r="I1450" i="64"/>
  <c r="I1451" i="64"/>
  <c r="I1452" i="64"/>
  <c r="I1453" i="64"/>
  <c r="I1454" i="64"/>
  <c r="I1455" i="64"/>
  <c r="I1456" i="64"/>
  <c r="I1457" i="64"/>
  <c r="I1458" i="64"/>
  <c r="I1459" i="64"/>
  <c r="I1460" i="64"/>
  <c r="I1461" i="64"/>
  <c r="I1462" i="64"/>
  <c r="I1463" i="64"/>
  <c r="I1464" i="64"/>
  <c r="I1465" i="64"/>
  <c r="I1466" i="64"/>
  <c r="I1467" i="64"/>
  <c r="I1468" i="64"/>
  <c r="I1469" i="64"/>
  <c r="I1470" i="64"/>
  <c r="I1471" i="64"/>
  <c r="I1472" i="64"/>
  <c r="I1473" i="64"/>
  <c r="I1474" i="64"/>
  <c r="I1475" i="64"/>
  <c r="I1476" i="64"/>
  <c r="I1477" i="64"/>
  <c r="I1478" i="64"/>
  <c r="I1479" i="64"/>
  <c r="I1480" i="64"/>
  <c r="I1481" i="64"/>
  <c r="I1482" i="64"/>
  <c r="I1483" i="64"/>
  <c r="I1484" i="64"/>
  <c r="I1485" i="64"/>
  <c r="I1486" i="64"/>
  <c r="I1487" i="64"/>
  <c r="I1488" i="64"/>
  <c r="I1489" i="64"/>
  <c r="I1490" i="64"/>
  <c r="I1491" i="64"/>
  <c r="I1492" i="64"/>
  <c r="I1493" i="64"/>
  <c r="I1494" i="64"/>
  <c r="I1495" i="64"/>
  <c r="I1496" i="64"/>
  <c r="I1497" i="64"/>
  <c r="I1498" i="64"/>
  <c r="I1499" i="64"/>
  <c r="I1500" i="64"/>
  <c r="I1501" i="64"/>
  <c r="I1502" i="64"/>
  <c r="I1503" i="64"/>
  <c r="I1504" i="64"/>
  <c r="I1505" i="64"/>
  <c r="I1506" i="64"/>
  <c r="I1507" i="64"/>
  <c r="I1508" i="64"/>
  <c r="I1509" i="64"/>
  <c r="I1510" i="64"/>
  <c r="I1511" i="64"/>
  <c r="I1512" i="64"/>
  <c r="I1513" i="64"/>
  <c r="I1514" i="64"/>
  <c r="I1515" i="64"/>
  <c r="I1516" i="64"/>
  <c r="I1517" i="64"/>
  <c r="I1518" i="64"/>
  <c r="I1519" i="64"/>
  <c r="I1520" i="64"/>
  <c r="I1521" i="64"/>
  <c r="I1522" i="64"/>
  <c r="I1523" i="64"/>
  <c r="I1524" i="64"/>
  <c r="I1525" i="64"/>
  <c r="I1526" i="64"/>
  <c r="I1527" i="64"/>
  <c r="I1528" i="64"/>
  <c r="I1529" i="64"/>
  <c r="I1530" i="64"/>
  <c r="I1531" i="64"/>
  <c r="I1532" i="64"/>
  <c r="I1533" i="64"/>
  <c r="I1534" i="64"/>
  <c r="I1535" i="64"/>
  <c r="I1536" i="64"/>
  <c r="I1537" i="64"/>
  <c r="I1538" i="64"/>
  <c r="I1539" i="64"/>
  <c r="I1540" i="64"/>
  <c r="I1541" i="64"/>
  <c r="I1542" i="64"/>
  <c r="I1543" i="64"/>
  <c r="I1544" i="64"/>
  <c r="I1545" i="64"/>
  <c r="I1546" i="64"/>
  <c r="I1547" i="64"/>
  <c r="I1548" i="64"/>
  <c r="I1549" i="64"/>
  <c r="I1550" i="64"/>
  <c r="I1551" i="64"/>
  <c r="I1552" i="64"/>
  <c r="I1553" i="64"/>
  <c r="I1554" i="64"/>
  <c r="I1555" i="64"/>
  <c r="I1556" i="64"/>
  <c r="I1557" i="64"/>
  <c r="I1558" i="64"/>
  <c r="I1559" i="64"/>
  <c r="I1560" i="64"/>
  <c r="I1561" i="64"/>
  <c r="I1562" i="64"/>
  <c r="I1563" i="64"/>
  <c r="I1564" i="64"/>
  <c r="I1565" i="64"/>
  <c r="I1566" i="64"/>
  <c r="I1567" i="64"/>
  <c r="I1568" i="64"/>
  <c r="I1569" i="64"/>
  <c r="I1570" i="64"/>
  <c r="I1571" i="64"/>
  <c r="I1572" i="64"/>
  <c r="I1573" i="64"/>
  <c r="I1574" i="64"/>
  <c r="I1575" i="64"/>
  <c r="I1576" i="64"/>
  <c r="I1577" i="64"/>
  <c r="I1578" i="64"/>
  <c r="I1579" i="64"/>
  <c r="I1580" i="64"/>
  <c r="I1581" i="64"/>
  <c r="I1582" i="64"/>
  <c r="I1583" i="64"/>
  <c r="I1584" i="64"/>
  <c r="I1585" i="64"/>
  <c r="I1586" i="64"/>
  <c r="I1587" i="64"/>
  <c r="I1588" i="64"/>
  <c r="I1589" i="64"/>
  <c r="I1590" i="64"/>
  <c r="I1591" i="64"/>
  <c r="I1592" i="64"/>
  <c r="I1593" i="64"/>
  <c r="I1594" i="64"/>
  <c r="I1595" i="64"/>
  <c r="I1596" i="64"/>
  <c r="I1597" i="64"/>
  <c r="I1598" i="64"/>
  <c r="I1599" i="64"/>
  <c r="I1600" i="64"/>
  <c r="I1601" i="64"/>
  <c r="I1602" i="64"/>
  <c r="I1603" i="64"/>
  <c r="I1604" i="64"/>
  <c r="I1605" i="64"/>
  <c r="I1606" i="64"/>
  <c r="I1607" i="64"/>
  <c r="I1608" i="64"/>
  <c r="I1609" i="64"/>
  <c r="I1610" i="64"/>
  <c r="I1611" i="64"/>
  <c r="I1612" i="64"/>
  <c r="I1613" i="64"/>
  <c r="I1614" i="64"/>
  <c r="I1615" i="64"/>
  <c r="I1616" i="64"/>
  <c r="I1617" i="64"/>
  <c r="I1618" i="64"/>
  <c r="I1619" i="64"/>
  <c r="I1620" i="64"/>
  <c r="I1621" i="64"/>
  <c r="I1622" i="64"/>
  <c r="I1623" i="64"/>
  <c r="I1624" i="64"/>
  <c r="I1625" i="64"/>
  <c r="I1626" i="64"/>
  <c r="I1627" i="64"/>
  <c r="I1628" i="64"/>
  <c r="I1629" i="64"/>
  <c r="I1630" i="64"/>
  <c r="I1631" i="64"/>
  <c r="I1632" i="64"/>
  <c r="I1633" i="64"/>
  <c r="I1634" i="64"/>
  <c r="I1635" i="64"/>
  <c r="I1636" i="64"/>
  <c r="I1637" i="64"/>
  <c r="I1638" i="64"/>
  <c r="I1639" i="64"/>
  <c r="I1640" i="64"/>
  <c r="I1641" i="64"/>
  <c r="I1642" i="64"/>
  <c r="I1643" i="64"/>
  <c r="I1644" i="64"/>
  <c r="I1645" i="64"/>
  <c r="I1646" i="64"/>
  <c r="I1647" i="64"/>
  <c r="I1648" i="64"/>
  <c r="I1649" i="64"/>
  <c r="I1650" i="64"/>
  <c r="I1651" i="64"/>
  <c r="I1652" i="64"/>
  <c r="I1653" i="64"/>
  <c r="I1654" i="64"/>
  <c r="I1655" i="64"/>
  <c r="I1656" i="64"/>
  <c r="I1657" i="64"/>
  <c r="I1658" i="64"/>
  <c r="I1659" i="64"/>
  <c r="I1660" i="64"/>
  <c r="I1661" i="64"/>
  <c r="I1662" i="64"/>
  <c r="I1663" i="64"/>
  <c r="I1664" i="64"/>
  <c r="I1665" i="64"/>
  <c r="I1666" i="64"/>
  <c r="I1667" i="64"/>
  <c r="I1668" i="64"/>
  <c r="I1669" i="64"/>
  <c r="I1670" i="64"/>
  <c r="I1671" i="64"/>
  <c r="I1672" i="64"/>
  <c r="I1673" i="64"/>
  <c r="I1674" i="64"/>
  <c r="I1675" i="64"/>
  <c r="I1676" i="64"/>
  <c r="I1677" i="64"/>
  <c r="I1678" i="64"/>
  <c r="I1679" i="64"/>
  <c r="I1680" i="64"/>
  <c r="I1681" i="64"/>
  <c r="I1682" i="64"/>
  <c r="I1683" i="64"/>
  <c r="I1684" i="64"/>
  <c r="I1685" i="64"/>
  <c r="I1686" i="64"/>
  <c r="I1687" i="64"/>
  <c r="I1688" i="64"/>
  <c r="I1689" i="64"/>
  <c r="I1690" i="64"/>
  <c r="I1691" i="64"/>
  <c r="I1692" i="64"/>
  <c r="I1693" i="64"/>
  <c r="I1694" i="64"/>
  <c r="I1695" i="64"/>
  <c r="I1696" i="64"/>
  <c r="I1697" i="64"/>
  <c r="I1698" i="64"/>
  <c r="I1699" i="64"/>
  <c r="I1700" i="64"/>
  <c r="I1701" i="64"/>
  <c r="I1702" i="64"/>
  <c r="I1703" i="64"/>
  <c r="I1704" i="64"/>
  <c r="I1705" i="64"/>
  <c r="I1706" i="64"/>
  <c r="I1707" i="64"/>
  <c r="I1708" i="64"/>
  <c r="I1709" i="64"/>
  <c r="I1710" i="64"/>
  <c r="I1711" i="64"/>
  <c r="I1712" i="64"/>
  <c r="I1713" i="64"/>
  <c r="I1714" i="64"/>
  <c r="I1715" i="64"/>
  <c r="I1716" i="64"/>
  <c r="I1717" i="64"/>
  <c r="I1718" i="64"/>
  <c r="I1719" i="64"/>
  <c r="I1720" i="64"/>
  <c r="I1721" i="64"/>
  <c r="I1722" i="64"/>
  <c r="I1723" i="64"/>
  <c r="I1724" i="64"/>
  <c r="I1725" i="64"/>
  <c r="I1726" i="64"/>
  <c r="I1727" i="64"/>
  <c r="I1728" i="64"/>
  <c r="I1729" i="64"/>
  <c r="I1730" i="64"/>
  <c r="I1731" i="64"/>
  <c r="I1732" i="64"/>
  <c r="I1733" i="64"/>
  <c r="I1734" i="64"/>
  <c r="I1735" i="64"/>
  <c r="I1736" i="64"/>
  <c r="I1737" i="64"/>
  <c r="I1738" i="64"/>
  <c r="I1739" i="64"/>
  <c r="I1740" i="64"/>
  <c r="I1741" i="64"/>
  <c r="I1742" i="64"/>
  <c r="I1743" i="64"/>
  <c r="I1744" i="64"/>
  <c r="I1745" i="64"/>
  <c r="I1746" i="64"/>
  <c r="I1747" i="64"/>
  <c r="I1748" i="64"/>
  <c r="I1749" i="64"/>
  <c r="I1750" i="64"/>
  <c r="I1751" i="64"/>
  <c r="I1752" i="64"/>
  <c r="I1753" i="64"/>
  <c r="I1754" i="64"/>
  <c r="I1755" i="64"/>
  <c r="I1756" i="64"/>
  <c r="I1757" i="64"/>
  <c r="I1758" i="64"/>
  <c r="I1759" i="64"/>
  <c r="I1760" i="64"/>
  <c r="I1761" i="64"/>
  <c r="I1762" i="64"/>
  <c r="I1763" i="64"/>
  <c r="I1764" i="64"/>
  <c r="I1765" i="64"/>
  <c r="I1766" i="64"/>
  <c r="I1767" i="64"/>
  <c r="I1768" i="64"/>
  <c r="I1769" i="64"/>
  <c r="I1770" i="64"/>
  <c r="I1771" i="64"/>
  <c r="I1772" i="64"/>
  <c r="I1773" i="64"/>
  <c r="I1774" i="64"/>
  <c r="I1775" i="64"/>
  <c r="I1776" i="64"/>
  <c r="I1777" i="64"/>
  <c r="I1778" i="64"/>
  <c r="I1779" i="64"/>
  <c r="I1780" i="64"/>
  <c r="I1781" i="64"/>
  <c r="I1782" i="64"/>
  <c r="I1783" i="64"/>
  <c r="I1784" i="64"/>
  <c r="I1785" i="64"/>
  <c r="I1786" i="64"/>
  <c r="I1787" i="64"/>
  <c r="I1788" i="64"/>
  <c r="I1789" i="64"/>
  <c r="I1790" i="64"/>
  <c r="I1791" i="64"/>
  <c r="I1792" i="64"/>
  <c r="I1793" i="64"/>
  <c r="I1794" i="64"/>
  <c r="I1795" i="64"/>
  <c r="I1796" i="64"/>
  <c r="I1797" i="64"/>
  <c r="I1798" i="64"/>
  <c r="I1799" i="64"/>
  <c r="I1800" i="64"/>
  <c r="I1801" i="64"/>
  <c r="I1802" i="64"/>
  <c r="I1803" i="64"/>
  <c r="I1804" i="64"/>
  <c r="I1805" i="64"/>
  <c r="I1806" i="64"/>
  <c r="I1807" i="64"/>
  <c r="I1808" i="64"/>
  <c r="I1809" i="64"/>
  <c r="I1810" i="64"/>
  <c r="I1811" i="64"/>
  <c r="I1812" i="64"/>
  <c r="I1813" i="64"/>
  <c r="I1814" i="64"/>
  <c r="I1815" i="64"/>
  <c r="I1816" i="64"/>
  <c r="I1817" i="64"/>
  <c r="I1818" i="64"/>
  <c r="I1819" i="64"/>
  <c r="I1820" i="64"/>
  <c r="I1821" i="64"/>
  <c r="I1822" i="64"/>
  <c r="I1823" i="64"/>
  <c r="I1824" i="64"/>
  <c r="I1825" i="64"/>
  <c r="I1826" i="64"/>
  <c r="I1827" i="64"/>
  <c r="I1828" i="64"/>
  <c r="I1829" i="64"/>
  <c r="I1830" i="64"/>
  <c r="I1831" i="64"/>
  <c r="I1832" i="64"/>
  <c r="I1833" i="64"/>
  <c r="I1834" i="64"/>
  <c r="I1835" i="64"/>
  <c r="I1836" i="64"/>
  <c r="I1837" i="64"/>
  <c r="I1838" i="64"/>
  <c r="I1839" i="64"/>
  <c r="I1840" i="64"/>
  <c r="I1841" i="64"/>
  <c r="I1842" i="64"/>
  <c r="I1843" i="64"/>
  <c r="I1844" i="64"/>
  <c r="I1845" i="64"/>
  <c r="I1846" i="64"/>
  <c r="I1847" i="64"/>
  <c r="I1848" i="64"/>
  <c r="I1849" i="64"/>
  <c r="I1850" i="64"/>
  <c r="I1851" i="64"/>
  <c r="I1852" i="64"/>
  <c r="I1853" i="64"/>
  <c r="I1854" i="64"/>
  <c r="I1855" i="64"/>
  <c r="I1856" i="64"/>
  <c r="I1857" i="64"/>
  <c r="I1858" i="64"/>
  <c r="I1859" i="64"/>
  <c r="I1860" i="64"/>
  <c r="I1861" i="64"/>
  <c r="I1862" i="64"/>
  <c r="I1863" i="64"/>
  <c r="I1864" i="64"/>
  <c r="I1865" i="64"/>
  <c r="I1866" i="64"/>
  <c r="I1867" i="64"/>
  <c r="I1868" i="64"/>
  <c r="I1869" i="64"/>
  <c r="I1870" i="64"/>
  <c r="I1871" i="64"/>
  <c r="I1872" i="64"/>
  <c r="I1873" i="64"/>
  <c r="I1874" i="64"/>
  <c r="I1875" i="64"/>
  <c r="I1876" i="64"/>
  <c r="I1877" i="64"/>
  <c r="I1878" i="64"/>
  <c r="I1879" i="64"/>
  <c r="I1880" i="64"/>
  <c r="I1881" i="64"/>
  <c r="I1882" i="64"/>
  <c r="I1883" i="64"/>
  <c r="I1884" i="64"/>
  <c r="I1885" i="64"/>
  <c r="I1886" i="64"/>
  <c r="I1887" i="64"/>
  <c r="I1888" i="64"/>
  <c r="I1889" i="64"/>
  <c r="I1890" i="64"/>
  <c r="I1891" i="64"/>
  <c r="I1892" i="64"/>
  <c r="I1893" i="64"/>
  <c r="I1894" i="64"/>
  <c r="I1895" i="64"/>
  <c r="I1896" i="64"/>
  <c r="I1897" i="64"/>
  <c r="I1898" i="64"/>
  <c r="I1899" i="64"/>
  <c r="I1900" i="64"/>
  <c r="I1901" i="64"/>
  <c r="I1902" i="64"/>
  <c r="I1903" i="64"/>
  <c r="I1904" i="64"/>
  <c r="I1905" i="64"/>
  <c r="I1906" i="64"/>
  <c r="I1907" i="64"/>
  <c r="I1908" i="64"/>
  <c r="I1909" i="64"/>
  <c r="I1910" i="64"/>
  <c r="I1911" i="64"/>
  <c r="I1912" i="64"/>
  <c r="I1913" i="64"/>
  <c r="I1914" i="64"/>
  <c r="I1915" i="64"/>
  <c r="I1916" i="64"/>
  <c r="I1917" i="64"/>
  <c r="I1918" i="64"/>
  <c r="I1919" i="64"/>
  <c r="I1920" i="64"/>
  <c r="I1921" i="64"/>
  <c r="I1922" i="64"/>
  <c r="I1923" i="64"/>
  <c r="I1924" i="64"/>
  <c r="I1925" i="64"/>
  <c r="I1926" i="64"/>
  <c r="I1927" i="64"/>
  <c r="I1928" i="64"/>
  <c r="I1929" i="64"/>
  <c r="I1930" i="64"/>
  <c r="I1931" i="64"/>
  <c r="I1932" i="64"/>
  <c r="I1933" i="64"/>
  <c r="I1934" i="64"/>
  <c r="I1935" i="64"/>
  <c r="I1936" i="64"/>
  <c r="I1937" i="64"/>
  <c r="I1938" i="64"/>
  <c r="I1939" i="64"/>
  <c r="I1940" i="64"/>
  <c r="I1941" i="64"/>
  <c r="I1942" i="64"/>
  <c r="I1943" i="64"/>
  <c r="I1944" i="64"/>
  <c r="I1945" i="64"/>
  <c r="I1946" i="64"/>
  <c r="I1947" i="64"/>
  <c r="I1948" i="64"/>
  <c r="I1949" i="64"/>
  <c r="I1950" i="64"/>
  <c r="I1951" i="64"/>
  <c r="I1952" i="64"/>
  <c r="I1953" i="64"/>
  <c r="I1954" i="64"/>
  <c r="I1955" i="64"/>
  <c r="I1956" i="64"/>
  <c r="I1957" i="64"/>
  <c r="I1958" i="64"/>
  <c r="I1959" i="64"/>
  <c r="I1960" i="64"/>
  <c r="I1961" i="64"/>
  <c r="I1962" i="64"/>
  <c r="I1963" i="64"/>
  <c r="I1964" i="64"/>
  <c r="I1965" i="64"/>
  <c r="I1966" i="64"/>
  <c r="I1967" i="64"/>
  <c r="I1968" i="64"/>
  <c r="I1969" i="64"/>
  <c r="I1970" i="64"/>
  <c r="I1971" i="64"/>
  <c r="I1972" i="64"/>
  <c r="I1973" i="64"/>
  <c r="I1974" i="64"/>
  <c r="I1975" i="64"/>
  <c r="I1976" i="64"/>
  <c r="I1977" i="64"/>
  <c r="I1978" i="64"/>
  <c r="I1979" i="64"/>
  <c r="I1980" i="64"/>
  <c r="I1981" i="64"/>
  <c r="I1982" i="64"/>
  <c r="I1983" i="64"/>
  <c r="I1984" i="64"/>
  <c r="I1985" i="64"/>
  <c r="I1986" i="64"/>
  <c r="I1987" i="64"/>
  <c r="I1988" i="64"/>
  <c r="I1989" i="64"/>
  <c r="I1990" i="64"/>
  <c r="I1991" i="64"/>
  <c r="I1992" i="64"/>
  <c r="I1993" i="64"/>
  <c r="I1994" i="64"/>
  <c r="I1995" i="64"/>
  <c r="I1996" i="64"/>
  <c r="I1997" i="64"/>
  <c r="I1998" i="64"/>
  <c r="I1999" i="64"/>
  <c r="I2000" i="64"/>
  <c r="I2001" i="64"/>
  <c r="I2002" i="64"/>
  <c r="I2003" i="64"/>
  <c r="I2004" i="64"/>
  <c r="I2005" i="64"/>
  <c r="I2006" i="64"/>
  <c r="I2007" i="64"/>
  <c r="I2008" i="64"/>
  <c r="I2009" i="64"/>
  <c r="I2010" i="64"/>
  <c r="I2011" i="64"/>
  <c r="I2012" i="64"/>
  <c r="I2013" i="64"/>
  <c r="I2014" i="64"/>
  <c r="I2015" i="64"/>
  <c r="I2016" i="64"/>
  <c r="I2017" i="64"/>
  <c r="I2018" i="64"/>
  <c r="I2019" i="64"/>
  <c r="I2020" i="64"/>
  <c r="I2021" i="64"/>
  <c r="I2022" i="64"/>
  <c r="I2023" i="64"/>
  <c r="I2024" i="64"/>
  <c r="I2025" i="64"/>
  <c r="I2026" i="64"/>
  <c r="I2027" i="64"/>
  <c r="I2028" i="64"/>
  <c r="I2029" i="64"/>
  <c r="I2030" i="64"/>
  <c r="I2031" i="64"/>
  <c r="I2032" i="64"/>
  <c r="I2033" i="64"/>
  <c r="I2034" i="64"/>
  <c r="I2035" i="64"/>
  <c r="I2036" i="64"/>
  <c r="I2037" i="64"/>
  <c r="I2038" i="64"/>
  <c r="I2039" i="64"/>
  <c r="I2040" i="64"/>
  <c r="I2041" i="64"/>
  <c r="I2042" i="64"/>
  <c r="I2043" i="64"/>
  <c r="I2044" i="64"/>
  <c r="I2045" i="64"/>
  <c r="I2046" i="64"/>
  <c r="I2047" i="64"/>
  <c r="I2048" i="64"/>
  <c r="I2049" i="64"/>
  <c r="I2050" i="64"/>
  <c r="I2051" i="64"/>
  <c r="I2052" i="64"/>
  <c r="I2053" i="64"/>
  <c r="I2054" i="64"/>
  <c r="I2055" i="64"/>
  <c r="I2056" i="64"/>
  <c r="I2057" i="64"/>
  <c r="I2058" i="64"/>
  <c r="I2059" i="64"/>
  <c r="I2060" i="64"/>
  <c r="I2061" i="64"/>
  <c r="I2062" i="64"/>
  <c r="I2063" i="64"/>
  <c r="I2064" i="64"/>
  <c r="I2065" i="64"/>
  <c r="I2066" i="64"/>
  <c r="I2067" i="64"/>
  <c r="I2068" i="64"/>
  <c r="I2069" i="64"/>
  <c r="I2070" i="64"/>
  <c r="I2071" i="64"/>
  <c r="I2072" i="64"/>
  <c r="I2073" i="64"/>
  <c r="I2074" i="64"/>
  <c r="I2075" i="64"/>
  <c r="I2076" i="64"/>
  <c r="I2077" i="64"/>
  <c r="I2078" i="64"/>
  <c r="I2079" i="64"/>
  <c r="I2080" i="64"/>
  <c r="I2081" i="64"/>
  <c r="I2082" i="64"/>
  <c r="I2083" i="64"/>
  <c r="I2084" i="64"/>
  <c r="I2085" i="64"/>
  <c r="I2086" i="64"/>
  <c r="I2087" i="64"/>
  <c r="I2088" i="64"/>
  <c r="I2089" i="64"/>
  <c r="I2090" i="64"/>
  <c r="I2091" i="64"/>
  <c r="I2092" i="64"/>
  <c r="I2093" i="64"/>
  <c r="I2094" i="64"/>
  <c r="I2095" i="64"/>
  <c r="I2096" i="64"/>
  <c r="I2097" i="64"/>
  <c r="I2098" i="64"/>
  <c r="I2099" i="64"/>
  <c r="I2100" i="64"/>
  <c r="I2101" i="64"/>
  <c r="I2102" i="64"/>
  <c r="I2103" i="64"/>
  <c r="I2104" i="64"/>
  <c r="I2105" i="64"/>
  <c r="I2106" i="64"/>
  <c r="I2107" i="64"/>
  <c r="I2108" i="64"/>
  <c r="I2109" i="64"/>
  <c r="I2110" i="64"/>
  <c r="I2111" i="64"/>
  <c r="I2112" i="64"/>
  <c r="I2113" i="64"/>
  <c r="I2114" i="64"/>
  <c r="I2115" i="64"/>
  <c r="I2116" i="64"/>
  <c r="I2117" i="64"/>
  <c r="I2118" i="64"/>
  <c r="I2119" i="64"/>
  <c r="I2120" i="64"/>
  <c r="I2121" i="64"/>
  <c r="I2122" i="64"/>
  <c r="I2123" i="64"/>
  <c r="I2124" i="64"/>
  <c r="I2125" i="64"/>
  <c r="I2126" i="64"/>
  <c r="I2127" i="64"/>
  <c r="I2128" i="64"/>
  <c r="I2129" i="64"/>
  <c r="I2130" i="64"/>
  <c r="I2131" i="64"/>
  <c r="I2132" i="64"/>
  <c r="I2133" i="64"/>
  <c r="I2134" i="64"/>
  <c r="I2135" i="64"/>
  <c r="I2136" i="64"/>
  <c r="I2137" i="64"/>
  <c r="I2138" i="64"/>
  <c r="I2139" i="64"/>
  <c r="I2140" i="64"/>
  <c r="I2141" i="64"/>
  <c r="I2142" i="64"/>
  <c r="I2143" i="64"/>
  <c r="I2144" i="64"/>
  <c r="I2145" i="64"/>
  <c r="I2146" i="64"/>
  <c r="I2147" i="64"/>
  <c r="I2148" i="64"/>
  <c r="I2149" i="64"/>
  <c r="I2150" i="64"/>
  <c r="I2151" i="64"/>
  <c r="I2152" i="64"/>
  <c r="I2153" i="64"/>
  <c r="I2154" i="64"/>
  <c r="I2155" i="64"/>
  <c r="I2156" i="64"/>
  <c r="I2157" i="64"/>
  <c r="I2158" i="64"/>
  <c r="I2159" i="64"/>
  <c r="I2160" i="64"/>
  <c r="I2161" i="64"/>
  <c r="I2162" i="64"/>
  <c r="I2163" i="64"/>
  <c r="I2164" i="64"/>
  <c r="I2165" i="64"/>
  <c r="I2166" i="64"/>
  <c r="I2167" i="64"/>
  <c r="I2168" i="64"/>
  <c r="I2169" i="64"/>
  <c r="I2170" i="64"/>
  <c r="I2171" i="64"/>
  <c r="I2172" i="64"/>
  <c r="I2173" i="64"/>
  <c r="I2174" i="64"/>
  <c r="I2175" i="64"/>
  <c r="I2176" i="64"/>
  <c r="I2177" i="64"/>
  <c r="I2178" i="64"/>
  <c r="I2179" i="64"/>
  <c r="I2180" i="64"/>
  <c r="I2181" i="64"/>
  <c r="I2182" i="64"/>
  <c r="I2183" i="64"/>
  <c r="I2184" i="64"/>
  <c r="I2185" i="64"/>
  <c r="I2186" i="64"/>
  <c r="I2187" i="64"/>
  <c r="I2188" i="64"/>
  <c r="I2189" i="64"/>
  <c r="I2190" i="64"/>
  <c r="I2191" i="64"/>
  <c r="I2192" i="64"/>
  <c r="I2193" i="64"/>
  <c r="I2194" i="64"/>
  <c r="I2195" i="64"/>
  <c r="I2196" i="64"/>
  <c r="I2197" i="64"/>
  <c r="I2198" i="64"/>
  <c r="I2199" i="64"/>
  <c r="I2200" i="64"/>
  <c r="I2201" i="64"/>
  <c r="I2202" i="64"/>
  <c r="I2203" i="64"/>
  <c r="I2204" i="64"/>
  <c r="I2205" i="64"/>
  <c r="I2206" i="64"/>
  <c r="I2207" i="64"/>
  <c r="I2208" i="64"/>
  <c r="I2209" i="64"/>
  <c r="I2210" i="64"/>
  <c r="I2211" i="64"/>
  <c r="I2212" i="64"/>
  <c r="I2213" i="64"/>
  <c r="I2214" i="64"/>
  <c r="I2215" i="64"/>
  <c r="I2216" i="64"/>
  <c r="I2217" i="64"/>
  <c r="I2218" i="64"/>
  <c r="I2219" i="64"/>
  <c r="I2220" i="64"/>
  <c r="I2221" i="64"/>
  <c r="I2222" i="64"/>
  <c r="I2223" i="64"/>
  <c r="I2224" i="64"/>
  <c r="I2225" i="64"/>
  <c r="I2226" i="64"/>
  <c r="I2227" i="64"/>
  <c r="I2228" i="64"/>
  <c r="I2229" i="64"/>
  <c r="I2230" i="64"/>
  <c r="I2231" i="64"/>
  <c r="I2232" i="64"/>
  <c r="I2233" i="64"/>
  <c r="I2234" i="64"/>
  <c r="I2235" i="64"/>
  <c r="I2236" i="64"/>
  <c r="I2237" i="64"/>
  <c r="I2238" i="64"/>
  <c r="I2239" i="64"/>
  <c r="I2240" i="64"/>
  <c r="I2241" i="64"/>
  <c r="I2242" i="64"/>
  <c r="I2243" i="64"/>
  <c r="I2244" i="64"/>
  <c r="I2245" i="64"/>
  <c r="I2246" i="64"/>
  <c r="I2247" i="64"/>
  <c r="I2248" i="64"/>
  <c r="I2249" i="64"/>
  <c r="I2250" i="64"/>
  <c r="I2251" i="64"/>
  <c r="I2252" i="64"/>
  <c r="I2253" i="64"/>
  <c r="I2254" i="64"/>
  <c r="I2255" i="64"/>
  <c r="I2256" i="64"/>
  <c r="I2257" i="64"/>
  <c r="I2258" i="64"/>
  <c r="I2259" i="64"/>
  <c r="I2260" i="64"/>
  <c r="I2261" i="64"/>
  <c r="I2262" i="64"/>
  <c r="I2263" i="64"/>
  <c r="I2264" i="64"/>
  <c r="I2265" i="64"/>
  <c r="I2266" i="64"/>
  <c r="I2267" i="64"/>
  <c r="I2268" i="64"/>
  <c r="I2269" i="64"/>
  <c r="I2270" i="64"/>
  <c r="I2271" i="64"/>
  <c r="I2272" i="64"/>
  <c r="I2273" i="64"/>
  <c r="I2274" i="64"/>
  <c r="I2275" i="64"/>
  <c r="I2276" i="64"/>
  <c r="I2277" i="64"/>
  <c r="I2278" i="64"/>
  <c r="I2279" i="64"/>
  <c r="I2280" i="64"/>
  <c r="I2281" i="64"/>
  <c r="I2282" i="64"/>
  <c r="I2283" i="64"/>
  <c r="I2284" i="64"/>
  <c r="I2285" i="64"/>
  <c r="I2286" i="64"/>
  <c r="I2287" i="64"/>
  <c r="I2288" i="64"/>
  <c r="I2289" i="64"/>
  <c r="I2290" i="64"/>
  <c r="I2291" i="64"/>
  <c r="I2292" i="64"/>
  <c r="I2293" i="64"/>
  <c r="I2294" i="64"/>
  <c r="I2295" i="64"/>
  <c r="I2296" i="64"/>
  <c r="I2297" i="64"/>
  <c r="I2298" i="64"/>
  <c r="I2299" i="64"/>
  <c r="I2300" i="64"/>
  <c r="I2301" i="64"/>
  <c r="I2302" i="64"/>
  <c r="I2303" i="64"/>
  <c r="I2304" i="64"/>
  <c r="I2305" i="64"/>
  <c r="I2306" i="64"/>
  <c r="I2307" i="64"/>
  <c r="I2308" i="64"/>
  <c r="I2309" i="64"/>
  <c r="I2310" i="64"/>
  <c r="I2311" i="64"/>
  <c r="I2312" i="64"/>
  <c r="I2313" i="64"/>
  <c r="I2314" i="64"/>
  <c r="I2315" i="64"/>
  <c r="I2316" i="64"/>
  <c r="I2317" i="64"/>
  <c r="I2318" i="64"/>
  <c r="I2319" i="64"/>
  <c r="I2320" i="64"/>
  <c r="I2321" i="64"/>
  <c r="I2322" i="64"/>
  <c r="I2323" i="64"/>
  <c r="I2324" i="64"/>
  <c r="I2325" i="64"/>
  <c r="I2326" i="64"/>
  <c r="I2327" i="64"/>
  <c r="I2328" i="64"/>
  <c r="I2329" i="64"/>
  <c r="I2330" i="64"/>
  <c r="I2331" i="64"/>
  <c r="I2332" i="64"/>
  <c r="I2333" i="64"/>
  <c r="I2334" i="64"/>
  <c r="I2335" i="64"/>
  <c r="I2336" i="64"/>
  <c r="I2337" i="64"/>
  <c r="I2338" i="64"/>
  <c r="I2339" i="64"/>
  <c r="I2340" i="64"/>
  <c r="I2341" i="64"/>
  <c r="I2342" i="64"/>
  <c r="I2343" i="64"/>
  <c r="I2344" i="64"/>
  <c r="I2345" i="64"/>
  <c r="I2346" i="64"/>
  <c r="I2347" i="64"/>
  <c r="I2348" i="64"/>
  <c r="I2349" i="64"/>
  <c r="I2350" i="64"/>
  <c r="I2351" i="64"/>
  <c r="I2352" i="64"/>
  <c r="I2353" i="64"/>
  <c r="I2354" i="64"/>
  <c r="I2355" i="64"/>
  <c r="I2356" i="64"/>
  <c r="I2357" i="64"/>
  <c r="I2358" i="64"/>
  <c r="I2359" i="64"/>
  <c r="I2360" i="64"/>
  <c r="I2361" i="64"/>
  <c r="I2362" i="64"/>
  <c r="I2363" i="64"/>
  <c r="I2364" i="64"/>
  <c r="I2365" i="64"/>
  <c r="I2366" i="64"/>
  <c r="I2367" i="64"/>
  <c r="I2368" i="64"/>
  <c r="I2369" i="64"/>
  <c r="I2370" i="64"/>
  <c r="I2371" i="64"/>
  <c r="I2372" i="64"/>
  <c r="I2373" i="64"/>
  <c r="I2374" i="64"/>
  <c r="I2375" i="64"/>
  <c r="I2376" i="64"/>
  <c r="I2377" i="64"/>
  <c r="I2378" i="64"/>
  <c r="I2379" i="64"/>
  <c r="I2380" i="64"/>
  <c r="I2381" i="64"/>
  <c r="I2382" i="64"/>
  <c r="I2383" i="64"/>
  <c r="I2384" i="64"/>
  <c r="I2385" i="64"/>
  <c r="I2386" i="64"/>
  <c r="I2387" i="64"/>
  <c r="I2388" i="64"/>
  <c r="I2389" i="64"/>
  <c r="I2390" i="64"/>
  <c r="I2391" i="64"/>
  <c r="I2392" i="64"/>
  <c r="I2393" i="64"/>
  <c r="I2394" i="64"/>
  <c r="I2395" i="64"/>
  <c r="I2396" i="64"/>
  <c r="I2397" i="64"/>
  <c r="I2398" i="64"/>
  <c r="I2399" i="64"/>
  <c r="I2400" i="64"/>
  <c r="I2401" i="64"/>
  <c r="I2402" i="64"/>
  <c r="I2403" i="64"/>
  <c r="I2404" i="64"/>
  <c r="I2405" i="64"/>
  <c r="I2406" i="64"/>
  <c r="I2407" i="64"/>
  <c r="I2408" i="64"/>
  <c r="I2409" i="64"/>
  <c r="I2410" i="64"/>
  <c r="I2411" i="64"/>
  <c r="I2412" i="64"/>
  <c r="I2413" i="64"/>
  <c r="I2414" i="64"/>
  <c r="I2415" i="64"/>
  <c r="I2416" i="64"/>
  <c r="I2417" i="64"/>
  <c r="I2418" i="64"/>
  <c r="I2419" i="64"/>
  <c r="I2420" i="64"/>
  <c r="I2421" i="64"/>
  <c r="I2422" i="64"/>
  <c r="I2423" i="64"/>
  <c r="I2424" i="64"/>
  <c r="I2425" i="64"/>
  <c r="I2426" i="64"/>
  <c r="I2427" i="64"/>
  <c r="I2428" i="64"/>
  <c r="I2429" i="64"/>
  <c r="I2430" i="64"/>
  <c r="I2431" i="64"/>
  <c r="I2432" i="64"/>
  <c r="I2433" i="64"/>
  <c r="I2434" i="64"/>
  <c r="I2435" i="64"/>
  <c r="I2436" i="64"/>
  <c r="I2437" i="64"/>
  <c r="I2438" i="64"/>
  <c r="I2439" i="64"/>
  <c r="I2440" i="64"/>
  <c r="I2441" i="64"/>
  <c r="I2442" i="64"/>
  <c r="I2443" i="64"/>
  <c r="I2444" i="64"/>
  <c r="I2445" i="64"/>
  <c r="I2446" i="64"/>
  <c r="I2447" i="64"/>
  <c r="I2448" i="64"/>
  <c r="I2449" i="64"/>
  <c r="I2450" i="64"/>
  <c r="I2451" i="64"/>
  <c r="I2452" i="64"/>
  <c r="I2453" i="64"/>
  <c r="I2454" i="64"/>
  <c r="I2455" i="64"/>
  <c r="I2456" i="64"/>
  <c r="I2457" i="64"/>
  <c r="I2458" i="64"/>
  <c r="I2459" i="64"/>
  <c r="I2460" i="64"/>
  <c r="I2461" i="64"/>
  <c r="I2462" i="64"/>
  <c r="I2463" i="64"/>
  <c r="I2464" i="64"/>
  <c r="I2465" i="64"/>
  <c r="I2466" i="64"/>
  <c r="I2467" i="64"/>
  <c r="I2468" i="64"/>
  <c r="I2469" i="64"/>
  <c r="I2470" i="64"/>
  <c r="I2471" i="64"/>
  <c r="I2472" i="64"/>
  <c r="I2473" i="64"/>
  <c r="I2474" i="64"/>
  <c r="I2475" i="64"/>
  <c r="I2476" i="64"/>
  <c r="I2477" i="64"/>
  <c r="I2478" i="64"/>
  <c r="I2479" i="64"/>
  <c r="I2480" i="64"/>
  <c r="I2481" i="64"/>
  <c r="I2482" i="64"/>
  <c r="I2483" i="64"/>
  <c r="I2484" i="64"/>
  <c r="I2485" i="64"/>
  <c r="I2486" i="64"/>
  <c r="I2487" i="64"/>
  <c r="I2488" i="64"/>
  <c r="I2489" i="64"/>
  <c r="I2490" i="64"/>
  <c r="I2491" i="64"/>
  <c r="I2492" i="64"/>
  <c r="I2493" i="64"/>
  <c r="I2494" i="64"/>
  <c r="I2495" i="64"/>
  <c r="I2496" i="64"/>
  <c r="I2497" i="64"/>
  <c r="I2498" i="64"/>
  <c r="I2499" i="64"/>
  <c r="I2500" i="64"/>
  <c r="I2501" i="64"/>
  <c r="I2502" i="64"/>
  <c r="I2503" i="64"/>
  <c r="I2504" i="64"/>
  <c r="I2505" i="64"/>
  <c r="I2506" i="64"/>
  <c r="I2507" i="64"/>
  <c r="I2508" i="64"/>
  <c r="I2509" i="64"/>
  <c r="I2510" i="64"/>
  <c r="I2511" i="64"/>
  <c r="I2512" i="64"/>
  <c r="I2513" i="64"/>
  <c r="I2514" i="64"/>
  <c r="I2515" i="64"/>
  <c r="I2516" i="64"/>
  <c r="I2517" i="64"/>
  <c r="I2518" i="64"/>
  <c r="I2519" i="64"/>
  <c r="I2520" i="64"/>
  <c r="I2521" i="64"/>
  <c r="I2522" i="64"/>
  <c r="I2523" i="64"/>
  <c r="I2524" i="64"/>
  <c r="I2525" i="64"/>
  <c r="I2526" i="64"/>
  <c r="I2527" i="64"/>
  <c r="I2528" i="64"/>
  <c r="I2529" i="64"/>
  <c r="I2530" i="64"/>
  <c r="I2531" i="64"/>
  <c r="I2532" i="64"/>
  <c r="I2533" i="64"/>
  <c r="I2534" i="64"/>
  <c r="I2535" i="64"/>
  <c r="I2536" i="64"/>
  <c r="I2537" i="64"/>
  <c r="I2538" i="64"/>
  <c r="I2539" i="64"/>
  <c r="I2540" i="64"/>
  <c r="I2541" i="64"/>
  <c r="I2542" i="64"/>
  <c r="I2543" i="64"/>
  <c r="I2544" i="64"/>
  <c r="I2545" i="64"/>
  <c r="I2546" i="64"/>
  <c r="I2547" i="64"/>
  <c r="I2548" i="64"/>
  <c r="I2549" i="64"/>
  <c r="I2550" i="64"/>
  <c r="I2551" i="64"/>
  <c r="I2552" i="64"/>
  <c r="I2553" i="64"/>
  <c r="I2554" i="64"/>
  <c r="I2555" i="64"/>
  <c r="I2556" i="64"/>
  <c r="I2557" i="64"/>
  <c r="I2558" i="64"/>
  <c r="I2559" i="64"/>
  <c r="I2560" i="64"/>
  <c r="I2561" i="64"/>
  <c r="I2562" i="64"/>
  <c r="I2563" i="64"/>
  <c r="I2564" i="64"/>
  <c r="I2565" i="64"/>
  <c r="I2566" i="64"/>
  <c r="I2567" i="64"/>
  <c r="I2568" i="64"/>
  <c r="I2569" i="64"/>
  <c r="I2570" i="64"/>
  <c r="I2571" i="64"/>
  <c r="I2572" i="64"/>
  <c r="I2573" i="64"/>
  <c r="I2574" i="64"/>
  <c r="I2575" i="64"/>
  <c r="I2576" i="64"/>
  <c r="I2577" i="64"/>
  <c r="I2578" i="64"/>
  <c r="I2579" i="64"/>
  <c r="I2580" i="64"/>
  <c r="I2581" i="64"/>
  <c r="I2582" i="64"/>
  <c r="I2583" i="64"/>
  <c r="I2584" i="64"/>
  <c r="I2585" i="64"/>
  <c r="I2586" i="64"/>
  <c r="I2587" i="64"/>
  <c r="I2588" i="64"/>
  <c r="I2589" i="64"/>
  <c r="I2590" i="64"/>
  <c r="I2591" i="64"/>
  <c r="I2592" i="64"/>
  <c r="I2593" i="64"/>
  <c r="I2594" i="64"/>
  <c r="I2595" i="64"/>
  <c r="I2596" i="64"/>
  <c r="I2597" i="64"/>
  <c r="I2598" i="64"/>
  <c r="I2599" i="64"/>
  <c r="I2600" i="64"/>
  <c r="I2601" i="64"/>
  <c r="I2602" i="64"/>
  <c r="I2603" i="64"/>
  <c r="I2604" i="64"/>
  <c r="I2605" i="64"/>
  <c r="I2606" i="64"/>
  <c r="I2607" i="64"/>
  <c r="I2608" i="64"/>
  <c r="I2609" i="64"/>
  <c r="I2610" i="64"/>
  <c r="I2611" i="64"/>
  <c r="I2612" i="64"/>
  <c r="I2613" i="64"/>
  <c r="I2614" i="64"/>
  <c r="I2615" i="64"/>
  <c r="I2616" i="64"/>
  <c r="I2617" i="64"/>
  <c r="I2618" i="64"/>
  <c r="I2619" i="64"/>
  <c r="I2620" i="64"/>
  <c r="I2621" i="64"/>
  <c r="I2622" i="64"/>
  <c r="I2623" i="64"/>
  <c r="I2624" i="64"/>
  <c r="I2625" i="64"/>
  <c r="I2626" i="64"/>
  <c r="I2627" i="64"/>
  <c r="I2628" i="64"/>
  <c r="I2629" i="64"/>
  <c r="I2630" i="64"/>
  <c r="I2631" i="64"/>
  <c r="I2632" i="64"/>
  <c r="I2633" i="64"/>
  <c r="I2634" i="64"/>
  <c r="I2635" i="64"/>
  <c r="I2636" i="64"/>
  <c r="I2637" i="64"/>
  <c r="I2638" i="64"/>
  <c r="I2639" i="64"/>
  <c r="I2640" i="64"/>
  <c r="I2641" i="64"/>
  <c r="I2642" i="64"/>
  <c r="I2643" i="64"/>
  <c r="I2644" i="64"/>
  <c r="I2645" i="64"/>
  <c r="I2646" i="64"/>
  <c r="I2647" i="64"/>
  <c r="I2648" i="64"/>
  <c r="I2649" i="64"/>
  <c r="I2650" i="64"/>
  <c r="I2651" i="64"/>
  <c r="I2652" i="64"/>
  <c r="I2653" i="64"/>
  <c r="I2654" i="64"/>
  <c r="I2655" i="64"/>
  <c r="I2656" i="64"/>
  <c r="I2657" i="64"/>
  <c r="I2658" i="64"/>
  <c r="I2659" i="64"/>
  <c r="I2660" i="64"/>
  <c r="I2661" i="64"/>
  <c r="I2662" i="64"/>
  <c r="I2663" i="64"/>
  <c r="I2664" i="64"/>
  <c r="I2665" i="64"/>
  <c r="I2666" i="64"/>
  <c r="I2667" i="64"/>
  <c r="I2668" i="64"/>
  <c r="I2669" i="64"/>
  <c r="I2670" i="64"/>
  <c r="I2671" i="64"/>
  <c r="I2672" i="64"/>
  <c r="I2673" i="64"/>
  <c r="I2674" i="64"/>
  <c r="I2675" i="64"/>
  <c r="I2676" i="64"/>
  <c r="I2677" i="64"/>
  <c r="I2678" i="64"/>
  <c r="I2679" i="64"/>
  <c r="I2680" i="64"/>
  <c r="I2681" i="64"/>
  <c r="I2682" i="64"/>
  <c r="I2683" i="64"/>
  <c r="I2684" i="64"/>
  <c r="I2685" i="64"/>
  <c r="I2686" i="64"/>
  <c r="I2687" i="64"/>
  <c r="I2688" i="64"/>
  <c r="I2689" i="64"/>
  <c r="I2690" i="64"/>
  <c r="I2691" i="64"/>
  <c r="I2692" i="64"/>
  <c r="I2693" i="64"/>
  <c r="I2694" i="64"/>
  <c r="I2695" i="64"/>
  <c r="I2696" i="64"/>
  <c r="I2697" i="64"/>
  <c r="I2698" i="64"/>
  <c r="I2699" i="64"/>
  <c r="I2700" i="64"/>
  <c r="I2701" i="64"/>
  <c r="I2702" i="64"/>
  <c r="I2703" i="64"/>
  <c r="I2704" i="64"/>
  <c r="I2705" i="64"/>
  <c r="I2706" i="64"/>
  <c r="I2707" i="64"/>
  <c r="I2708" i="64"/>
  <c r="I2709" i="64"/>
  <c r="I2710" i="64"/>
  <c r="I2711" i="64"/>
  <c r="I2712" i="64"/>
  <c r="I2713" i="64"/>
  <c r="I2714" i="64"/>
  <c r="I2715" i="64"/>
  <c r="I2716" i="64"/>
  <c r="I2717" i="64"/>
  <c r="I2718" i="64"/>
  <c r="I2719" i="64"/>
  <c r="I2720" i="64"/>
  <c r="I2721" i="64"/>
  <c r="I2722" i="64"/>
  <c r="I2723" i="64"/>
  <c r="I2724" i="64"/>
  <c r="I2725" i="64"/>
  <c r="I2726" i="64"/>
  <c r="I2727" i="64"/>
  <c r="I2728" i="64"/>
  <c r="I2729" i="64"/>
  <c r="I2730" i="64"/>
  <c r="I2731" i="64"/>
  <c r="I2732" i="64"/>
  <c r="I2733" i="64"/>
  <c r="I2734" i="64"/>
  <c r="I2735" i="64"/>
  <c r="I2736" i="64"/>
  <c r="I2737" i="64"/>
  <c r="I2738" i="64"/>
  <c r="I2739" i="64"/>
  <c r="I2740" i="64"/>
  <c r="I2741" i="64"/>
  <c r="I2742" i="64"/>
  <c r="I2743" i="64"/>
  <c r="I2744" i="64"/>
  <c r="I2745" i="64"/>
  <c r="I2746" i="64"/>
  <c r="I2747" i="64"/>
  <c r="I2748" i="64"/>
  <c r="I2749" i="64"/>
  <c r="I2750" i="64"/>
  <c r="I2751" i="64"/>
  <c r="I2752" i="64"/>
  <c r="I2753" i="64"/>
  <c r="I2754" i="64"/>
  <c r="I2755" i="64"/>
  <c r="I2756" i="64"/>
  <c r="I2757" i="64"/>
  <c r="I2758" i="64"/>
  <c r="I2759" i="64"/>
  <c r="I2760" i="64"/>
  <c r="I2761" i="64"/>
  <c r="I2762" i="64"/>
  <c r="I2763" i="64"/>
  <c r="I2764" i="64"/>
  <c r="I2765" i="64"/>
  <c r="I2766" i="64"/>
  <c r="I2767" i="64"/>
  <c r="I2768" i="64"/>
  <c r="I2769" i="64"/>
  <c r="I2770" i="64"/>
  <c r="I2771" i="64"/>
  <c r="I2772" i="64"/>
  <c r="I2773" i="64"/>
  <c r="I2774" i="64"/>
  <c r="I2775" i="64"/>
  <c r="I2776" i="64"/>
  <c r="I2777" i="64"/>
  <c r="I2778" i="64"/>
  <c r="I2779" i="64"/>
  <c r="I2780" i="64"/>
  <c r="I2781" i="64"/>
  <c r="I2782" i="64"/>
  <c r="I2783" i="64"/>
  <c r="I2784" i="64"/>
  <c r="I2785" i="64"/>
  <c r="I2786" i="64"/>
  <c r="I2787" i="64"/>
  <c r="I2788" i="64"/>
  <c r="I2789" i="64"/>
  <c r="I2790" i="64"/>
  <c r="I2791" i="64"/>
  <c r="I2792" i="64"/>
  <c r="I2793" i="64"/>
  <c r="I2794" i="64"/>
  <c r="I2795" i="64"/>
  <c r="I2796" i="64"/>
  <c r="I2797" i="64"/>
  <c r="I2798" i="64"/>
  <c r="I2799" i="64"/>
  <c r="I2800" i="64"/>
  <c r="I2801" i="64"/>
  <c r="I2802" i="64"/>
  <c r="I2803" i="64"/>
  <c r="I2804" i="64"/>
  <c r="I2805" i="64"/>
  <c r="I2806" i="64"/>
  <c r="I2807" i="64"/>
  <c r="I2808" i="64"/>
  <c r="I2809" i="64"/>
  <c r="I2810" i="64"/>
  <c r="I2811" i="64"/>
  <c r="I2812" i="64"/>
  <c r="I2813" i="64"/>
  <c r="I2814" i="64"/>
  <c r="I2815" i="64"/>
  <c r="I2816" i="64"/>
  <c r="I2817" i="64"/>
  <c r="I2818" i="64"/>
  <c r="I2819" i="64"/>
  <c r="I2820" i="64"/>
  <c r="I2821" i="64"/>
  <c r="I2822" i="64"/>
  <c r="I2823" i="64"/>
  <c r="I2824" i="64"/>
  <c r="I2825" i="64"/>
  <c r="I2826" i="64"/>
  <c r="I2827" i="64"/>
  <c r="I2828" i="64"/>
  <c r="I2829" i="64"/>
  <c r="I2830" i="64"/>
  <c r="I2831" i="64"/>
  <c r="I2832" i="64"/>
  <c r="I2833" i="64"/>
  <c r="I2834" i="64"/>
  <c r="I2835" i="64"/>
  <c r="I2836" i="64"/>
  <c r="I2837" i="64"/>
  <c r="I2838" i="64"/>
  <c r="I2839" i="64"/>
  <c r="I2840" i="64"/>
  <c r="I2841" i="64"/>
  <c r="I2842" i="64"/>
  <c r="I2843" i="64"/>
  <c r="I2844" i="64"/>
  <c r="I2845" i="64"/>
  <c r="I2846" i="64"/>
  <c r="I2847" i="64"/>
  <c r="I2848" i="64"/>
  <c r="I2849" i="64"/>
  <c r="I2850" i="64"/>
  <c r="I2851" i="64"/>
  <c r="I2852" i="64"/>
  <c r="I2853" i="64"/>
  <c r="I2854" i="64"/>
  <c r="I2855" i="64"/>
  <c r="I2856" i="64"/>
  <c r="I2857" i="64"/>
  <c r="I2858" i="64"/>
  <c r="I2859" i="64"/>
  <c r="I2860" i="64"/>
  <c r="I2861" i="64"/>
  <c r="I2862" i="64"/>
  <c r="I2863" i="64"/>
  <c r="I2864" i="64"/>
  <c r="I2865" i="64"/>
  <c r="I2866" i="64"/>
  <c r="I2867" i="64"/>
  <c r="I2868" i="64"/>
  <c r="I2869" i="64"/>
  <c r="I2870" i="64"/>
  <c r="I2871" i="64"/>
  <c r="I2872" i="64"/>
  <c r="I2873" i="64"/>
  <c r="I2874" i="64"/>
  <c r="I2875" i="64"/>
  <c r="I2876" i="64"/>
  <c r="I2877" i="64"/>
  <c r="I2878" i="64"/>
  <c r="I2879" i="64"/>
  <c r="I2880" i="64"/>
  <c r="I2881" i="64"/>
  <c r="I2882" i="64"/>
  <c r="I2883" i="64"/>
  <c r="I2884" i="64"/>
  <c r="I2885" i="64"/>
  <c r="I2886" i="64"/>
  <c r="I2887" i="64"/>
  <c r="I2888" i="64"/>
  <c r="I2889" i="64"/>
  <c r="I2890" i="64"/>
  <c r="I2891" i="64"/>
  <c r="I2892" i="64"/>
  <c r="I2893" i="64"/>
  <c r="I2894" i="64"/>
  <c r="I2895" i="64"/>
  <c r="I2896" i="64"/>
  <c r="I2897" i="64"/>
  <c r="I2898" i="64"/>
  <c r="I2899" i="64"/>
  <c r="I2900" i="64"/>
  <c r="I2901" i="64"/>
  <c r="I2902" i="64"/>
  <c r="I2903" i="64"/>
  <c r="I2904" i="64"/>
  <c r="I2905" i="64"/>
  <c r="I2906" i="64"/>
  <c r="I2907" i="64"/>
  <c r="I2908" i="64"/>
  <c r="I2909" i="64"/>
  <c r="I2910" i="64"/>
  <c r="I2911" i="64"/>
  <c r="I2912" i="64"/>
  <c r="I2913" i="64"/>
  <c r="I2914" i="64"/>
  <c r="I2915" i="64"/>
  <c r="I2916" i="64"/>
  <c r="I2917" i="64"/>
  <c r="I2918" i="64"/>
  <c r="I2919" i="64"/>
  <c r="I2920" i="64"/>
  <c r="I2921" i="64"/>
  <c r="I2922" i="64"/>
  <c r="I2923" i="64"/>
  <c r="I2924" i="64"/>
  <c r="I2925" i="64"/>
  <c r="I2926" i="64"/>
  <c r="I2927" i="64"/>
  <c r="I2928" i="64"/>
  <c r="I2929" i="64"/>
  <c r="I2930" i="64"/>
  <c r="I2931" i="64"/>
  <c r="I2932" i="64"/>
  <c r="I2933" i="64"/>
  <c r="I2934" i="64"/>
  <c r="I2935" i="64"/>
  <c r="I2936" i="64"/>
  <c r="I2937" i="64"/>
  <c r="I2938" i="64"/>
  <c r="I2939" i="64"/>
  <c r="I2940" i="64"/>
  <c r="J2" i="64"/>
  <c r="J3" i="64"/>
  <c r="J4" i="64"/>
  <c r="J5" i="64"/>
  <c r="J6" i="64"/>
  <c r="J7" i="64"/>
  <c r="J8" i="64"/>
  <c r="J9" i="64"/>
  <c r="J10" i="64"/>
  <c r="J11" i="64"/>
  <c r="J411" i="64"/>
  <c r="J12" i="64"/>
  <c r="J13" i="64"/>
  <c r="J14" i="64"/>
  <c r="J15" i="64"/>
  <c r="J16" i="64"/>
  <c r="J17" i="64"/>
  <c r="J18" i="64"/>
  <c r="J19" i="64"/>
  <c r="J20" i="64"/>
  <c r="J21" i="64"/>
  <c r="J22" i="64"/>
  <c r="J23" i="64"/>
  <c r="J24" i="64"/>
  <c r="J25" i="64"/>
  <c r="J26" i="64"/>
  <c r="J27" i="64"/>
  <c r="J28" i="64"/>
  <c r="J29" i="64"/>
  <c r="J30" i="64"/>
  <c r="J31" i="64"/>
  <c r="J32" i="64"/>
  <c r="J33" i="64"/>
  <c r="J34" i="64"/>
  <c r="J35" i="64"/>
  <c r="J36" i="64"/>
  <c r="J37" i="64"/>
  <c r="J38" i="64"/>
  <c r="J39" i="64"/>
  <c r="J40" i="64"/>
  <c r="J41" i="64"/>
  <c r="J42" i="64"/>
  <c r="J43" i="64"/>
  <c r="J44" i="64"/>
  <c r="J45" i="64"/>
  <c r="J46" i="64"/>
  <c r="J47" i="64"/>
  <c r="J48" i="64"/>
  <c r="J49" i="64"/>
  <c r="J50" i="64"/>
  <c r="J51" i="64"/>
  <c r="J52" i="64"/>
  <c r="J53" i="64"/>
  <c r="J54" i="64"/>
  <c r="J55" i="64"/>
  <c r="J56" i="64"/>
  <c r="J57" i="64"/>
  <c r="J58" i="64"/>
  <c r="J59" i="64"/>
  <c r="J60" i="64"/>
  <c r="J61" i="64"/>
  <c r="J62" i="64"/>
  <c r="J63" i="64"/>
  <c r="J64" i="64"/>
  <c r="J65" i="64"/>
  <c r="J66" i="64"/>
  <c r="J67" i="64"/>
  <c r="J68" i="64"/>
  <c r="J69" i="64"/>
  <c r="J70" i="64"/>
  <c r="J71" i="64"/>
  <c r="J72" i="64"/>
  <c r="J73" i="64"/>
  <c r="J74" i="64"/>
  <c r="J75" i="64"/>
  <c r="J76" i="64"/>
  <c r="J77" i="64"/>
  <c r="J78" i="64"/>
  <c r="J79" i="64"/>
  <c r="J80" i="64"/>
  <c r="J81" i="64"/>
  <c r="J82" i="64"/>
  <c r="J83" i="64"/>
  <c r="J84" i="64"/>
  <c r="J85" i="64"/>
  <c r="J86" i="64"/>
  <c r="J87" i="64"/>
  <c r="J88" i="64"/>
  <c r="J89" i="64"/>
  <c r="J90" i="64"/>
  <c r="J91" i="64"/>
  <c r="J92" i="64"/>
  <c r="J93" i="64"/>
  <c r="J94" i="64"/>
  <c r="J95" i="64"/>
  <c r="J96" i="64"/>
  <c r="J97" i="64"/>
  <c r="J98" i="64"/>
  <c r="J99" i="64"/>
  <c r="J100" i="64"/>
  <c r="J101" i="64"/>
  <c r="J102" i="64"/>
  <c r="J103" i="64"/>
  <c r="J104" i="64"/>
  <c r="J105" i="64"/>
  <c r="J106" i="64"/>
  <c r="J107" i="64"/>
  <c r="J108" i="64"/>
  <c r="J109" i="64"/>
  <c r="J110" i="64"/>
  <c r="J111" i="64"/>
  <c r="J112" i="64"/>
  <c r="J113" i="64"/>
  <c r="J114" i="64"/>
  <c r="J115" i="64"/>
  <c r="J116" i="64"/>
  <c r="J117" i="64"/>
  <c r="J118" i="64"/>
  <c r="J119" i="64"/>
  <c r="J120" i="64"/>
  <c r="J121" i="64"/>
  <c r="J122" i="64"/>
  <c r="J123" i="64"/>
  <c r="J124" i="64"/>
  <c r="J125" i="64"/>
  <c r="J126" i="64"/>
  <c r="J127" i="64"/>
  <c r="J128" i="64"/>
  <c r="J129" i="64"/>
  <c r="J130" i="64"/>
  <c r="J131" i="64"/>
  <c r="J132" i="64"/>
  <c r="J133" i="64"/>
  <c r="J134" i="64"/>
  <c r="J135" i="64"/>
  <c r="J136" i="64"/>
  <c r="J137" i="64"/>
  <c r="J138" i="64"/>
  <c r="J139" i="64"/>
  <c r="J140" i="64"/>
  <c r="J141" i="64"/>
  <c r="J142" i="64"/>
  <c r="J143" i="64"/>
  <c r="J144" i="64"/>
  <c r="J145" i="64"/>
  <c r="J146" i="64"/>
  <c r="J147" i="64"/>
  <c r="J148" i="64"/>
  <c r="J149" i="64"/>
  <c r="J150" i="64"/>
  <c r="J151" i="64"/>
  <c r="J152" i="64"/>
  <c r="J153" i="64"/>
  <c r="J154" i="64"/>
  <c r="J155" i="64"/>
  <c r="J156" i="64"/>
  <c r="J157" i="64"/>
  <c r="J158" i="64"/>
  <c r="J159" i="64"/>
  <c r="J160" i="64"/>
  <c r="J161" i="64"/>
  <c r="J162" i="64"/>
  <c r="J163" i="64"/>
  <c r="J164" i="64"/>
  <c r="J165" i="64"/>
  <c r="J166" i="64"/>
  <c r="J167" i="64"/>
  <c r="J168" i="64"/>
  <c r="J463" i="64"/>
  <c r="J169" i="64"/>
  <c r="J170" i="64"/>
  <c r="J171" i="64"/>
  <c r="J172" i="64"/>
  <c r="J173" i="64"/>
  <c r="J174" i="64"/>
  <c r="J175" i="64"/>
  <c r="J176" i="64"/>
  <c r="J177" i="64"/>
  <c r="J178" i="64"/>
  <c r="J179" i="64"/>
  <c r="J180" i="64"/>
  <c r="J525" i="64"/>
  <c r="J181" i="64"/>
  <c r="J182" i="64"/>
  <c r="J183" i="64"/>
  <c r="J184" i="64"/>
  <c r="J185" i="64"/>
  <c r="J186" i="64"/>
  <c r="J187" i="64"/>
  <c r="J188" i="64"/>
  <c r="J189" i="64"/>
  <c r="J190" i="64"/>
  <c r="J191" i="64"/>
  <c r="J192" i="64"/>
  <c r="J193" i="64"/>
  <c r="J194" i="64"/>
  <c r="J195" i="64"/>
  <c r="J196" i="64"/>
  <c r="J197" i="64"/>
  <c r="J198" i="64"/>
  <c r="J199" i="64"/>
  <c r="J200" i="64"/>
  <c r="J201" i="64"/>
  <c r="J202" i="64"/>
  <c r="J203" i="64"/>
  <c r="J204" i="64"/>
  <c r="J205" i="64"/>
  <c r="J206" i="64"/>
  <c r="J207" i="64"/>
  <c r="J208" i="64"/>
  <c r="J209" i="64"/>
  <c r="J210" i="64"/>
  <c r="J211" i="64"/>
  <c r="J212" i="64"/>
  <c r="J213" i="64"/>
  <c r="J214" i="64"/>
  <c r="J215" i="64"/>
  <c r="J216" i="64"/>
  <c r="J217" i="64"/>
  <c r="J218" i="64"/>
  <c r="J219" i="64"/>
  <c r="J220" i="64"/>
  <c r="J221" i="64"/>
  <c r="J222" i="64"/>
  <c r="J223" i="64"/>
  <c r="J224" i="64"/>
  <c r="J225" i="64"/>
  <c r="J226" i="64"/>
  <c r="J227" i="64"/>
  <c r="J228" i="64"/>
  <c r="J229" i="64"/>
  <c r="J230" i="64"/>
  <c r="J231" i="64"/>
  <c r="J232" i="64"/>
  <c r="J233" i="64"/>
  <c r="J412" i="64"/>
  <c r="J234" i="64"/>
  <c r="J235" i="64"/>
  <c r="J236" i="64"/>
  <c r="J237" i="64"/>
  <c r="J238" i="64"/>
  <c r="J239" i="64"/>
  <c r="J240" i="64"/>
  <c r="J241" i="64"/>
  <c r="J242" i="64"/>
  <c r="J243" i="64"/>
  <c r="J244" i="64"/>
  <c r="J464" i="64"/>
  <c r="J245" i="64"/>
  <c r="J246" i="64"/>
  <c r="J247" i="64"/>
  <c r="J248" i="64"/>
  <c r="J249" i="64"/>
  <c r="J250" i="64"/>
  <c r="J251" i="64"/>
  <c r="J252" i="64"/>
  <c r="J253" i="64"/>
  <c r="J254" i="64"/>
  <c r="J255" i="64"/>
  <c r="J256" i="64"/>
  <c r="J257" i="64"/>
  <c r="J258" i="64"/>
  <c r="J259" i="64"/>
  <c r="J260" i="64"/>
  <c r="J261" i="64"/>
  <c r="J262" i="64"/>
  <c r="J263" i="64"/>
  <c r="J264" i="64"/>
  <c r="J265" i="64"/>
  <c r="J266" i="64"/>
  <c r="J465" i="64"/>
  <c r="J267" i="64"/>
  <c r="J268" i="64"/>
  <c r="J269" i="64"/>
  <c r="J270" i="64"/>
  <c r="J271" i="64"/>
  <c r="J272" i="64"/>
  <c r="J273" i="64"/>
  <c r="J274" i="64"/>
  <c r="J275" i="64"/>
  <c r="J276" i="64"/>
  <c r="J277" i="64"/>
  <c r="J278" i="64"/>
  <c r="J279" i="64"/>
  <c r="J280" i="64"/>
  <c r="J281" i="64"/>
  <c r="J282" i="64"/>
  <c r="J283" i="64"/>
  <c r="J284" i="64"/>
  <c r="J285" i="64"/>
  <c r="J286" i="64"/>
  <c r="J287" i="64"/>
  <c r="J288" i="64"/>
  <c r="J289" i="64"/>
  <c r="J290" i="64"/>
  <c r="J291" i="64"/>
  <c r="J292" i="64"/>
  <c r="J293" i="64"/>
  <c r="J294" i="64"/>
  <c r="J295" i="64"/>
  <c r="J296" i="64"/>
  <c r="J297" i="64"/>
  <c r="J298" i="64"/>
  <c r="J299" i="64"/>
  <c r="J300" i="64"/>
  <c r="J301" i="64"/>
  <c r="J302" i="64"/>
  <c r="J303" i="64"/>
  <c r="J304" i="64"/>
  <c r="J305" i="64"/>
  <c r="J306" i="64"/>
  <c r="J609" i="64"/>
  <c r="J307" i="64"/>
  <c r="J308" i="64"/>
  <c r="J309" i="64"/>
  <c r="J310" i="64"/>
  <c r="J311" i="64"/>
  <c r="J312" i="64"/>
  <c r="J313" i="64"/>
  <c r="J314" i="64"/>
  <c r="J315" i="64"/>
  <c r="J316" i="64"/>
  <c r="J317" i="64"/>
  <c r="J318" i="64"/>
  <c r="J319" i="64"/>
  <c r="J320" i="64"/>
  <c r="J321" i="64"/>
  <c r="J322" i="64"/>
  <c r="J413" i="64"/>
  <c r="J414" i="64"/>
  <c r="J323" i="64"/>
  <c r="J324" i="64"/>
  <c r="J325" i="64"/>
  <c r="J326" i="64"/>
  <c r="J327" i="64"/>
  <c r="J328" i="64"/>
  <c r="J329" i="64"/>
  <c r="J330" i="64"/>
  <c r="J331" i="64"/>
  <c r="J332" i="64"/>
  <c r="J333" i="64"/>
  <c r="J334" i="64"/>
  <c r="J335" i="64"/>
  <c r="J336" i="64"/>
  <c r="J337" i="64"/>
  <c r="J338" i="64"/>
  <c r="J339" i="64"/>
  <c r="J340" i="64"/>
  <c r="J341" i="64"/>
  <c r="J342" i="64"/>
  <c r="J343" i="64"/>
  <c r="J344" i="64"/>
  <c r="J345" i="64"/>
  <c r="J346" i="64"/>
  <c r="J415" i="64"/>
  <c r="J347" i="64"/>
  <c r="J348" i="64"/>
  <c r="J349" i="64"/>
  <c r="J350" i="64"/>
  <c r="J351" i="64"/>
  <c r="J352" i="64"/>
  <c r="J353" i="64"/>
  <c r="J354" i="64"/>
  <c r="J355" i="64"/>
  <c r="J356" i="64"/>
  <c r="J416" i="64"/>
  <c r="J466" i="64"/>
  <c r="J357" i="64"/>
  <c r="J358" i="64"/>
  <c r="J417" i="64"/>
  <c r="J359" i="64"/>
  <c r="J360" i="64"/>
  <c r="J467" i="64"/>
  <c r="J361" i="64"/>
  <c r="J362" i="64"/>
  <c r="J363" i="64"/>
  <c r="J364" i="64"/>
  <c r="J365" i="64"/>
  <c r="J418" i="64"/>
  <c r="J366" i="64"/>
  <c r="J468" i="64"/>
  <c r="J367" i="64"/>
  <c r="J469" i="64"/>
  <c r="J368" i="64"/>
  <c r="J419" i="64"/>
  <c r="J369" i="64"/>
  <c r="J420" i="64"/>
  <c r="J370" i="64"/>
  <c r="J371" i="64"/>
  <c r="J372" i="64"/>
  <c r="J373" i="64"/>
  <c r="J374" i="64"/>
  <c r="J375" i="64"/>
  <c r="J376" i="64"/>
  <c r="J377" i="64"/>
  <c r="J526" i="64"/>
  <c r="J378" i="64"/>
  <c r="J379" i="64"/>
  <c r="J380" i="64"/>
  <c r="J381" i="64"/>
  <c r="J382" i="64"/>
  <c r="J421" i="64"/>
  <c r="J422" i="64"/>
  <c r="J383" i="64"/>
  <c r="J384" i="64"/>
  <c r="J385" i="64"/>
  <c r="J386" i="64"/>
  <c r="J387" i="64"/>
  <c r="J388" i="64"/>
  <c r="J470" i="64"/>
  <c r="J423" i="64"/>
  <c r="J471" i="64"/>
  <c r="J389" i="64"/>
  <c r="J390" i="64"/>
  <c r="J391" i="64"/>
  <c r="J392" i="64"/>
  <c r="J424" i="64"/>
  <c r="J393" i="64"/>
  <c r="J425" i="64"/>
  <c r="J394" i="64"/>
  <c r="J472" i="64"/>
  <c r="J426" i="64"/>
  <c r="J427" i="64"/>
  <c r="J395" i="64"/>
  <c r="J396" i="64"/>
  <c r="J428" i="64"/>
  <c r="J397" i="64"/>
  <c r="J398" i="64"/>
  <c r="J473" i="64"/>
  <c r="J399" i="64"/>
  <c r="J429" i="64"/>
  <c r="J430" i="64"/>
  <c r="J431" i="64"/>
  <c r="J400" i="64"/>
  <c r="J474" i="64"/>
  <c r="J432" i="64"/>
  <c r="J433" i="64"/>
  <c r="J401" i="64"/>
  <c r="J434" i="64"/>
  <c r="J435" i="64"/>
  <c r="J436" i="64"/>
  <c r="J402" i="64"/>
  <c r="J437" i="64"/>
  <c r="J475" i="64"/>
  <c r="J438" i="64"/>
  <c r="J403" i="64"/>
  <c r="J476" i="64"/>
  <c r="J404" i="64"/>
  <c r="J477" i="64"/>
  <c r="J405" i="64"/>
  <c r="J439" i="64"/>
  <c r="J440" i="64"/>
  <c r="J478" i="64"/>
  <c r="J441" i="64"/>
  <c r="J406" i="64"/>
  <c r="J442" i="64"/>
  <c r="J443" i="64"/>
  <c r="J407" i="64"/>
  <c r="J408" i="64"/>
  <c r="J409" i="64"/>
  <c r="J444" i="64"/>
  <c r="J445" i="64"/>
  <c r="J446" i="64"/>
  <c r="J447" i="64"/>
  <c r="J479" i="64"/>
  <c r="J480" i="64"/>
  <c r="J481" i="64"/>
  <c r="J448" i="64"/>
  <c r="J449" i="64"/>
  <c r="J450" i="64"/>
  <c r="J451" i="64"/>
  <c r="J452" i="64"/>
  <c r="J410" i="64"/>
  <c r="J453" i="64"/>
  <c r="J454" i="64"/>
  <c r="J455" i="64"/>
  <c r="J482" i="64"/>
  <c r="J483" i="64"/>
  <c r="J484" i="64"/>
  <c r="J485" i="64"/>
  <c r="J610" i="64"/>
  <c r="J486" i="64"/>
  <c r="J487" i="64"/>
  <c r="J488" i="64"/>
  <c r="J489" i="64"/>
  <c r="J490" i="64"/>
  <c r="J527" i="64"/>
  <c r="J456" i="64"/>
  <c r="J528" i="64"/>
  <c r="J491" i="64"/>
  <c r="J457" i="64"/>
  <c r="J529" i="64"/>
  <c r="J492" i="64"/>
  <c r="J493" i="64"/>
  <c r="J494" i="64"/>
  <c r="J495" i="64"/>
  <c r="J496" i="64"/>
  <c r="J530" i="64"/>
  <c r="J458" i="64"/>
  <c r="J459" i="64"/>
  <c r="J460" i="64"/>
  <c r="J497" i="64"/>
  <c r="J498" i="64"/>
  <c r="J499" i="64"/>
  <c r="J531" i="64"/>
  <c r="J500" i="64"/>
  <c r="J501" i="64"/>
  <c r="J461" i="64"/>
  <c r="J502" i="64"/>
  <c r="J532" i="64"/>
  <c r="J503" i="64"/>
  <c r="J504" i="64"/>
  <c r="J505" i="64"/>
  <c r="J462" i="64"/>
  <c r="J533" i="64"/>
  <c r="J534" i="64"/>
  <c r="J535" i="64"/>
  <c r="J536" i="64"/>
  <c r="J506" i="64"/>
  <c r="J537" i="64"/>
  <c r="J538" i="64"/>
  <c r="J539" i="64"/>
  <c r="J540" i="64"/>
  <c r="J507" i="64"/>
  <c r="J508" i="64"/>
  <c r="J509" i="64"/>
  <c r="J510" i="64"/>
  <c r="J541" i="64"/>
  <c r="J511" i="64"/>
  <c r="J542" i="64"/>
  <c r="J543" i="64"/>
  <c r="J544" i="64"/>
  <c r="J545" i="64"/>
  <c r="J512" i="64"/>
  <c r="J546" i="64"/>
  <c r="J547" i="64"/>
  <c r="J548" i="64"/>
  <c r="J513" i="64"/>
  <c r="J549" i="64"/>
  <c r="J514" i="64"/>
  <c r="J611" i="64"/>
  <c r="J550" i="64"/>
  <c r="J551" i="64"/>
  <c r="J552" i="64"/>
  <c r="J553" i="64"/>
  <c r="J554" i="64"/>
  <c r="J555" i="64"/>
  <c r="J515" i="64"/>
  <c r="J516" i="64"/>
  <c r="J517" i="64"/>
  <c r="J612" i="64"/>
  <c r="J556" i="64"/>
  <c r="J557" i="64"/>
  <c r="J558" i="64"/>
  <c r="J559" i="64"/>
  <c r="J613" i="64"/>
  <c r="J560" i="64"/>
  <c r="J518" i="64"/>
  <c r="J561" i="64"/>
  <c r="J562" i="64"/>
  <c r="J614" i="64"/>
  <c r="J563" i="64"/>
  <c r="J519" i="64"/>
  <c r="J564" i="64"/>
  <c r="J565" i="64"/>
  <c r="J566" i="64"/>
  <c r="J615" i="64"/>
  <c r="J520" i="64"/>
  <c r="J567" i="64"/>
  <c r="J568" i="64"/>
  <c r="J569" i="64"/>
  <c r="J521" i="64"/>
  <c r="J570" i="64"/>
  <c r="J522" i="64"/>
  <c r="J616" i="64"/>
  <c r="J571" i="64"/>
  <c r="J617" i="64"/>
  <c r="J572" i="64"/>
  <c r="J618" i="64"/>
  <c r="J619" i="64"/>
  <c r="J573" i="64"/>
  <c r="J620" i="64"/>
  <c r="J621" i="64"/>
  <c r="J523" i="64"/>
  <c r="J574" i="64"/>
  <c r="J622" i="64"/>
  <c r="J575" i="64"/>
  <c r="J623" i="64"/>
  <c r="J576" i="64"/>
  <c r="J577" i="64"/>
  <c r="J578" i="64"/>
  <c r="J624" i="64"/>
  <c r="J579" i="64"/>
  <c r="J625" i="64"/>
  <c r="J626" i="64"/>
  <c r="J580" i="64"/>
  <c r="J627" i="64"/>
  <c r="J628" i="64"/>
  <c r="J581" i="64"/>
  <c r="J629" i="64"/>
  <c r="J582" i="64"/>
  <c r="J524" i="64"/>
  <c r="J583" i="64"/>
  <c r="J584" i="64"/>
  <c r="J630" i="64"/>
  <c r="J631" i="64"/>
  <c r="J632" i="64"/>
  <c r="J585" i="64"/>
  <c r="J586" i="64"/>
  <c r="J633" i="64"/>
  <c r="J634" i="64"/>
  <c r="J587" i="64"/>
  <c r="J588" i="64"/>
  <c r="J635" i="64"/>
  <c r="J636" i="64"/>
  <c r="J589" i="64"/>
  <c r="J590" i="64"/>
  <c r="J591" i="64"/>
  <c r="J637" i="64"/>
  <c r="J592" i="64"/>
  <c r="J593" i="64"/>
  <c r="J638" i="64"/>
  <c r="J639" i="64"/>
  <c r="J640" i="64"/>
  <c r="J641" i="64"/>
  <c r="J642" i="64"/>
  <c r="J643" i="64"/>
  <c r="J644" i="64"/>
  <c r="J645" i="64"/>
  <c r="J594" i="64"/>
  <c r="J646" i="64"/>
  <c r="J647" i="64"/>
  <c r="J595" i="64"/>
  <c r="J648" i="64"/>
  <c r="J649" i="64"/>
  <c r="J596" i="64"/>
  <c r="J597" i="64"/>
  <c r="J650" i="64"/>
  <c r="J651" i="64"/>
  <c r="J598" i="64"/>
  <c r="J652" i="64"/>
  <c r="J653" i="64"/>
  <c r="J654" i="64"/>
  <c r="J655" i="64"/>
  <c r="J656" i="64"/>
  <c r="J657" i="64"/>
  <c r="J658" i="64"/>
  <c r="J659" i="64"/>
  <c r="J660" i="64"/>
  <c r="J661" i="64"/>
  <c r="J599" i="64"/>
  <c r="J662" i="64"/>
  <c r="J663" i="64"/>
  <c r="J664" i="64"/>
  <c r="J665" i="64"/>
  <c r="J600" i="64"/>
  <c r="J666" i="64"/>
  <c r="J667" i="64"/>
  <c r="J668" i="64"/>
  <c r="J669" i="64"/>
  <c r="J670" i="64"/>
  <c r="J671" i="64"/>
  <c r="J601" i="64"/>
  <c r="J672" i="64"/>
  <c r="J673" i="64"/>
  <c r="J674" i="64"/>
  <c r="J675" i="64"/>
  <c r="J676" i="64"/>
  <c r="J677" i="64"/>
  <c r="J678" i="64"/>
  <c r="J679" i="64"/>
  <c r="J680" i="64"/>
  <c r="J681" i="64"/>
  <c r="J682" i="64"/>
  <c r="J683" i="64"/>
  <c r="J684" i="64"/>
  <c r="J602" i="64"/>
  <c r="J685" i="64"/>
  <c r="J686" i="64"/>
  <c r="J687" i="64"/>
  <c r="J688" i="64"/>
  <c r="J689" i="64"/>
  <c r="J690" i="64"/>
  <c r="J691" i="64"/>
  <c r="J692" i="64"/>
  <c r="J693" i="64"/>
  <c r="J694" i="64"/>
  <c r="J695" i="64"/>
  <c r="J696" i="64"/>
  <c r="J697" i="64"/>
  <c r="J698" i="64"/>
  <c r="J699" i="64"/>
  <c r="J700" i="64"/>
  <c r="J701" i="64"/>
  <c r="J603" i="64"/>
  <c r="J702" i="64"/>
  <c r="J703" i="64"/>
  <c r="J704" i="64"/>
  <c r="J705" i="64"/>
  <c r="J706" i="64"/>
  <c r="J707" i="64"/>
  <c r="J708" i="64"/>
  <c r="J709" i="64"/>
  <c r="J710" i="64"/>
  <c r="J711" i="64"/>
  <c r="J712" i="64"/>
  <c r="J713" i="64"/>
  <c r="J714" i="64"/>
  <c r="J715" i="64"/>
  <c r="J716" i="64"/>
  <c r="J717" i="64"/>
  <c r="J718" i="64"/>
  <c r="J719" i="64"/>
  <c r="J720" i="64"/>
  <c r="J721" i="64"/>
  <c r="J722" i="64"/>
  <c r="J723" i="64"/>
  <c r="J724" i="64"/>
  <c r="J725" i="64"/>
  <c r="J726" i="64"/>
  <c r="J727" i="64"/>
  <c r="J604" i="64"/>
  <c r="J728" i="64"/>
  <c r="J729" i="64"/>
  <c r="J730" i="64"/>
  <c r="J731" i="64"/>
  <c r="J732" i="64"/>
  <c r="J733" i="64"/>
  <c r="J734" i="64"/>
  <c r="J735" i="64"/>
  <c r="J736" i="64"/>
  <c r="J737" i="64"/>
  <c r="J738" i="64"/>
  <c r="J739" i="64"/>
  <c r="J740" i="64"/>
  <c r="J741" i="64"/>
  <c r="J742" i="64"/>
  <c r="J743" i="64"/>
  <c r="J744" i="64"/>
  <c r="J745" i="64"/>
  <c r="J746" i="64"/>
  <c r="J747" i="64"/>
  <c r="J748" i="64"/>
  <c r="J749" i="64"/>
  <c r="J750" i="64"/>
  <c r="J751" i="64"/>
  <c r="J752" i="64"/>
  <c r="J753" i="64"/>
  <c r="J754" i="64"/>
  <c r="J605" i="64"/>
  <c r="J606" i="64"/>
  <c r="J755" i="64"/>
  <c r="J756" i="64"/>
  <c r="J757" i="64"/>
  <c r="J758" i="64"/>
  <c r="J759" i="64"/>
  <c r="J760" i="64"/>
  <c r="J761" i="64"/>
  <c r="J762" i="64"/>
  <c r="J763" i="64"/>
  <c r="J764" i="64"/>
  <c r="J765" i="64"/>
  <c r="J766" i="64"/>
  <c r="J767" i="64"/>
  <c r="J768" i="64"/>
  <c r="J769" i="64"/>
  <c r="J770" i="64"/>
  <c r="J771" i="64"/>
  <c r="J772" i="64"/>
  <c r="J773" i="64"/>
  <c r="J774" i="64"/>
  <c r="J607" i="64"/>
  <c r="J775" i="64"/>
  <c r="J776" i="64"/>
  <c r="J777" i="64"/>
  <c r="J778" i="64"/>
  <c r="J779" i="64"/>
  <c r="J780" i="64"/>
  <c r="J781" i="64"/>
  <c r="J782" i="64"/>
  <c r="J783" i="64"/>
  <c r="J784" i="64"/>
  <c r="J785" i="64"/>
  <c r="J786" i="64"/>
  <c r="J787" i="64"/>
  <c r="J788" i="64"/>
  <c r="J789" i="64"/>
  <c r="J790" i="64"/>
  <c r="J791" i="64"/>
  <c r="J792" i="64"/>
  <c r="J793" i="64"/>
  <c r="J794" i="64"/>
  <c r="J795" i="64"/>
  <c r="J796" i="64"/>
  <c r="J797" i="64"/>
  <c r="J798" i="64"/>
  <c r="J799" i="64"/>
  <c r="J800" i="64"/>
  <c r="J801" i="64"/>
  <c r="J802" i="64"/>
  <c r="J803" i="64"/>
  <c r="J804" i="64"/>
  <c r="J805" i="64"/>
  <c r="J806" i="64"/>
  <c r="J807" i="64"/>
  <c r="J808" i="64"/>
  <c r="J809" i="64"/>
  <c r="J810" i="64"/>
  <c r="J811" i="64"/>
  <c r="J812" i="64"/>
  <c r="J813" i="64"/>
  <c r="J814" i="64"/>
  <c r="J815" i="64"/>
  <c r="J816" i="64"/>
  <c r="J817" i="64"/>
  <c r="J818" i="64"/>
  <c r="J819" i="64"/>
  <c r="J820" i="64"/>
  <c r="J821" i="64"/>
  <c r="J822" i="64"/>
  <c r="J823" i="64"/>
  <c r="J824" i="64"/>
  <c r="J825" i="64"/>
  <c r="J826" i="64"/>
  <c r="J827" i="64"/>
  <c r="J828" i="64"/>
  <c r="J829" i="64"/>
  <c r="J830" i="64"/>
  <c r="J831" i="64"/>
  <c r="J832" i="64"/>
  <c r="J833" i="64"/>
  <c r="J834" i="64"/>
  <c r="J835" i="64"/>
  <c r="J836" i="64"/>
  <c r="J837" i="64"/>
  <c r="J838" i="64"/>
  <c r="J839" i="64"/>
  <c r="J840" i="64"/>
  <c r="J841" i="64"/>
  <c r="J842" i="64"/>
  <c r="J843" i="64"/>
  <c r="J844" i="64"/>
  <c r="J845" i="64"/>
  <c r="J846" i="64"/>
  <c r="J847" i="64"/>
  <c r="J848" i="64"/>
  <c r="J849" i="64"/>
  <c r="J850" i="64"/>
  <c r="J851" i="64"/>
  <c r="J852" i="64"/>
  <c r="J853" i="64"/>
  <c r="J854" i="64"/>
  <c r="J855" i="64"/>
  <c r="J856" i="64"/>
  <c r="J857" i="64"/>
  <c r="J858" i="64"/>
  <c r="J859" i="64"/>
  <c r="J860" i="64"/>
  <c r="J861" i="64"/>
  <c r="J862" i="64"/>
  <c r="J863" i="64"/>
  <c r="J864" i="64"/>
  <c r="J865" i="64"/>
  <c r="J866" i="64"/>
  <c r="J867" i="64"/>
  <c r="J868" i="64"/>
  <c r="J869" i="64"/>
  <c r="J608" i="64"/>
  <c r="J870" i="64"/>
  <c r="J871" i="64"/>
  <c r="J872" i="64"/>
  <c r="J873" i="64"/>
  <c r="J874" i="64"/>
  <c r="J875" i="64"/>
  <c r="J876" i="64"/>
  <c r="J877" i="64"/>
  <c r="J878" i="64"/>
  <c r="J879" i="64"/>
  <c r="J880" i="64"/>
  <c r="J881" i="64"/>
  <c r="J882" i="64"/>
  <c r="J883" i="64"/>
  <c r="J884" i="64"/>
  <c r="J885" i="64"/>
  <c r="J886" i="64"/>
  <c r="J887" i="64"/>
  <c r="J888" i="64"/>
  <c r="J889" i="64"/>
  <c r="J890" i="64"/>
  <c r="J891" i="64"/>
  <c r="J892" i="64"/>
  <c r="J893" i="64"/>
  <c r="J894" i="64"/>
  <c r="J895" i="64"/>
  <c r="J896" i="64"/>
  <c r="J897" i="64"/>
  <c r="J898" i="64"/>
  <c r="J899" i="64"/>
  <c r="J900" i="64"/>
  <c r="J901" i="64"/>
  <c r="J902" i="64"/>
  <c r="J903" i="64"/>
  <c r="J904" i="64"/>
  <c r="J905" i="64"/>
  <c r="J906" i="64"/>
  <c r="J907" i="64"/>
  <c r="J908" i="64"/>
  <c r="J909" i="64"/>
  <c r="J910" i="64"/>
  <c r="J911" i="64"/>
  <c r="J912" i="64"/>
  <c r="J913" i="64"/>
  <c r="J914" i="64"/>
  <c r="J915" i="64"/>
  <c r="J916" i="64"/>
  <c r="J917" i="64"/>
  <c r="J918" i="64"/>
  <c r="J919" i="64"/>
  <c r="J920" i="64"/>
  <c r="J921" i="64"/>
  <c r="J922" i="64"/>
  <c r="J923" i="64"/>
  <c r="J924" i="64"/>
  <c r="J925" i="64"/>
  <c r="J926" i="64"/>
  <c r="J927" i="64"/>
  <c r="J928" i="64"/>
  <c r="J929" i="64"/>
  <c r="J930" i="64"/>
  <c r="J931" i="64"/>
  <c r="J932" i="64"/>
  <c r="J933" i="64"/>
  <c r="J934" i="64"/>
  <c r="J935" i="64"/>
  <c r="J936" i="64"/>
  <c r="J937" i="64"/>
  <c r="J938" i="64"/>
  <c r="J939" i="64"/>
  <c r="J940" i="64"/>
  <c r="J941" i="64"/>
  <c r="J942" i="64"/>
  <c r="J943" i="64"/>
  <c r="J944" i="64"/>
  <c r="J945" i="64"/>
  <c r="J946" i="64"/>
  <c r="J947" i="64"/>
  <c r="J948" i="64"/>
  <c r="J949" i="64"/>
  <c r="J950" i="64"/>
  <c r="J951" i="64"/>
  <c r="J952" i="64"/>
  <c r="J953" i="64"/>
  <c r="J954" i="64"/>
  <c r="J955" i="64"/>
  <c r="J956" i="64"/>
  <c r="J957" i="64"/>
  <c r="J958" i="64"/>
  <c r="J959" i="64"/>
  <c r="J960" i="64"/>
  <c r="J961" i="64"/>
  <c r="J962" i="64"/>
  <c r="J963" i="64"/>
  <c r="J964" i="64"/>
  <c r="J965" i="64"/>
  <c r="J966" i="64"/>
  <c r="J967" i="64"/>
  <c r="J968" i="64"/>
  <c r="J969" i="64"/>
  <c r="J970" i="64"/>
  <c r="J971" i="64"/>
  <c r="J972" i="64"/>
  <c r="J973" i="64"/>
  <c r="J974" i="64"/>
  <c r="J975" i="64"/>
  <c r="J976" i="64"/>
  <c r="J977" i="64"/>
  <c r="J978" i="64"/>
  <c r="J979" i="64"/>
  <c r="J980" i="64"/>
  <c r="J981" i="64"/>
  <c r="J982" i="64"/>
  <c r="J983" i="64"/>
  <c r="J984" i="64"/>
  <c r="J985" i="64"/>
  <c r="J986" i="64"/>
  <c r="J987" i="64"/>
  <c r="J988" i="64"/>
  <c r="J989" i="64"/>
  <c r="J990" i="64"/>
  <c r="J991" i="64"/>
  <c r="J992" i="64"/>
  <c r="J993" i="64"/>
  <c r="J994" i="64"/>
  <c r="J995" i="64"/>
  <c r="J996" i="64"/>
  <c r="J997" i="64"/>
  <c r="J998" i="64"/>
  <c r="J999" i="64"/>
  <c r="J1000" i="64"/>
  <c r="J1001" i="64"/>
  <c r="J1002" i="64"/>
  <c r="J1003" i="64"/>
  <c r="J1004" i="64"/>
  <c r="J1005" i="64"/>
  <c r="J1006" i="64"/>
  <c r="J1007" i="64"/>
  <c r="J1008" i="64"/>
  <c r="J1009" i="64"/>
  <c r="J1010" i="64"/>
  <c r="J1011" i="64"/>
  <c r="J1012" i="64"/>
  <c r="J1013" i="64"/>
  <c r="J1014" i="64"/>
  <c r="J1015" i="64"/>
  <c r="J1016" i="64"/>
  <c r="J1017" i="64"/>
  <c r="J1018" i="64"/>
  <c r="J1019" i="64"/>
  <c r="J1020" i="64"/>
  <c r="J1021" i="64"/>
  <c r="J1022" i="64"/>
  <c r="J1023" i="64"/>
  <c r="J1024" i="64"/>
  <c r="J1025" i="64"/>
  <c r="J1026" i="64"/>
  <c r="J1027" i="64"/>
  <c r="J1028" i="64"/>
  <c r="J1029" i="64"/>
  <c r="J1030" i="64"/>
  <c r="J1031" i="64"/>
  <c r="J1032" i="64"/>
  <c r="J1033" i="64"/>
  <c r="J1034" i="64"/>
  <c r="J1035" i="64"/>
  <c r="J1036" i="64"/>
  <c r="J1037" i="64"/>
  <c r="J1038" i="64"/>
  <c r="J1039" i="64"/>
  <c r="J1040" i="64"/>
  <c r="J1041" i="64"/>
  <c r="J1042" i="64"/>
  <c r="J1043" i="64"/>
  <c r="J1044" i="64"/>
  <c r="J1045" i="64"/>
  <c r="J1046" i="64"/>
  <c r="J1047" i="64"/>
  <c r="J1048" i="64"/>
  <c r="J1049" i="64"/>
  <c r="J1050" i="64"/>
  <c r="J1051" i="64"/>
  <c r="J1052" i="64"/>
  <c r="J1053" i="64"/>
  <c r="J1054" i="64"/>
  <c r="J1055" i="64"/>
  <c r="J1056" i="64"/>
  <c r="J1057" i="64"/>
  <c r="J1058" i="64"/>
  <c r="J1059" i="64"/>
  <c r="J1060" i="64"/>
  <c r="J1061" i="64"/>
  <c r="J1062" i="64"/>
  <c r="J1063" i="64"/>
  <c r="J1064" i="64"/>
  <c r="J1065" i="64"/>
  <c r="J1066" i="64"/>
  <c r="J1067" i="64"/>
  <c r="J1068" i="64"/>
  <c r="J1069" i="64"/>
  <c r="J1070" i="64"/>
  <c r="J1071" i="64"/>
  <c r="J1072" i="64"/>
  <c r="J1073" i="64"/>
  <c r="J1074" i="64"/>
  <c r="J1075" i="64"/>
  <c r="J1076" i="64"/>
  <c r="J1077" i="64"/>
  <c r="J1078" i="64"/>
  <c r="J1079" i="64"/>
  <c r="J1080" i="64"/>
  <c r="J1081" i="64"/>
  <c r="J1082" i="64"/>
  <c r="J1083" i="64"/>
  <c r="J1084" i="64"/>
  <c r="J1085" i="64"/>
  <c r="J1086" i="64"/>
  <c r="J1087" i="64"/>
  <c r="J1088" i="64"/>
  <c r="J1089" i="64"/>
  <c r="J1090" i="64"/>
  <c r="J1091" i="64"/>
  <c r="J1092" i="64"/>
  <c r="J1093" i="64"/>
  <c r="J1094" i="64"/>
  <c r="J1095" i="64"/>
  <c r="J1096" i="64"/>
  <c r="J1097" i="64"/>
  <c r="J1098" i="64"/>
  <c r="J1099" i="64"/>
  <c r="J1100" i="64"/>
  <c r="J1101" i="64"/>
  <c r="J1102" i="64"/>
  <c r="J1103" i="64"/>
  <c r="J1104" i="64"/>
  <c r="J1105" i="64"/>
  <c r="J1106" i="64"/>
  <c r="J1107" i="64"/>
  <c r="J1108" i="64"/>
  <c r="J1109" i="64"/>
  <c r="J1110" i="64"/>
  <c r="J1111" i="64"/>
  <c r="J1112" i="64"/>
  <c r="J1113" i="64"/>
  <c r="J1114" i="64"/>
  <c r="J1115" i="64"/>
  <c r="J1116" i="64"/>
  <c r="J1117" i="64"/>
  <c r="J1118" i="64"/>
  <c r="J1119" i="64"/>
  <c r="J1120" i="64"/>
  <c r="J1121" i="64"/>
  <c r="J1122" i="64"/>
  <c r="J1123" i="64"/>
  <c r="J1124" i="64"/>
  <c r="J1125" i="64"/>
  <c r="J1126" i="64"/>
  <c r="J1127" i="64"/>
  <c r="J1128" i="64"/>
  <c r="J1129" i="64"/>
  <c r="J1130" i="64"/>
  <c r="J1131" i="64"/>
  <c r="J1132" i="64"/>
  <c r="J1133" i="64"/>
  <c r="J1134" i="64"/>
  <c r="J1135" i="64"/>
  <c r="J1136" i="64"/>
  <c r="J1137" i="64"/>
  <c r="J1138" i="64"/>
  <c r="J1139" i="64"/>
  <c r="J1140" i="64"/>
  <c r="J1141" i="64"/>
  <c r="J1142" i="64"/>
  <c r="J1143" i="64"/>
  <c r="J1144" i="64"/>
  <c r="J1145" i="64"/>
  <c r="J1146" i="64"/>
  <c r="J1147" i="64"/>
  <c r="J1148" i="64"/>
  <c r="J1149" i="64"/>
  <c r="J1150" i="64"/>
  <c r="J1151" i="64"/>
  <c r="J1152" i="64"/>
  <c r="J1153" i="64"/>
  <c r="J1154" i="64"/>
  <c r="J1155" i="64"/>
  <c r="J1156" i="64"/>
  <c r="J1157" i="64"/>
  <c r="J1158" i="64"/>
  <c r="J1159" i="64"/>
  <c r="J1160" i="64"/>
  <c r="J1161" i="64"/>
  <c r="J1162" i="64"/>
  <c r="J1163" i="64"/>
  <c r="J1164" i="64"/>
  <c r="J1165" i="64"/>
  <c r="J1166" i="64"/>
  <c r="J1167" i="64"/>
  <c r="J1168" i="64"/>
  <c r="J1169" i="64"/>
  <c r="J1170" i="64"/>
  <c r="J1171" i="64"/>
  <c r="J1172" i="64"/>
  <c r="J1173" i="64"/>
  <c r="J1174" i="64"/>
  <c r="J1175" i="64"/>
  <c r="J1176" i="64"/>
  <c r="J1177" i="64"/>
  <c r="J1178" i="64"/>
  <c r="J1179" i="64"/>
  <c r="J1180" i="64"/>
  <c r="J1181" i="64"/>
  <c r="J1182" i="64"/>
  <c r="J1183" i="64"/>
  <c r="J1184" i="64"/>
  <c r="J1185" i="64"/>
  <c r="J1186" i="64"/>
  <c r="J1187" i="64"/>
  <c r="J1188" i="64"/>
  <c r="J1189" i="64"/>
  <c r="J1190" i="64"/>
  <c r="J1191" i="64"/>
  <c r="J1192" i="64"/>
  <c r="J1193" i="64"/>
  <c r="J1194" i="64"/>
  <c r="J1195" i="64"/>
  <c r="J1196" i="64"/>
  <c r="J1197" i="64"/>
  <c r="J1198" i="64"/>
  <c r="J1199" i="64"/>
  <c r="J1200" i="64"/>
  <c r="J1201" i="64"/>
  <c r="J1202" i="64"/>
  <c r="J1203" i="64"/>
  <c r="J1204" i="64"/>
  <c r="J1205" i="64"/>
  <c r="J1206" i="64"/>
  <c r="J1207" i="64"/>
  <c r="J1208" i="64"/>
  <c r="J1209" i="64"/>
  <c r="J1210" i="64"/>
  <c r="J1211" i="64"/>
  <c r="J1212" i="64"/>
  <c r="J1213" i="64"/>
  <c r="J1214" i="64"/>
  <c r="J1215" i="64"/>
  <c r="J1216" i="64"/>
  <c r="J1217" i="64"/>
  <c r="J1218" i="64"/>
  <c r="J1219" i="64"/>
  <c r="J1220" i="64"/>
  <c r="J1221" i="64"/>
  <c r="J1222" i="64"/>
  <c r="J1223" i="64"/>
  <c r="J1224" i="64"/>
  <c r="J1225" i="64"/>
  <c r="J1226" i="64"/>
  <c r="J1227" i="64"/>
  <c r="J1228" i="64"/>
  <c r="J1229" i="64"/>
  <c r="J1230" i="64"/>
  <c r="J1231" i="64"/>
  <c r="J1232" i="64"/>
  <c r="J1233" i="64"/>
  <c r="J1234" i="64"/>
  <c r="J1235" i="64"/>
  <c r="J1236" i="64"/>
  <c r="J1237" i="64"/>
  <c r="J1238" i="64"/>
  <c r="J1239" i="64"/>
  <c r="J1240" i="64"/>
  <c r="J1241" i="64"/>
  <c r="J1242" i="64"/>
  <c r="J1243" i="64"/>
  <c r="J1244" i="64"/>
  <c r="J1245" i="64"/>
  <c r="J1246" i="64"/>
  <c r="J1247" i="64"/>
  <c r="J1248" i="64"/>
  <c r="J1249" i="64"/>
  <c r="J1250" i="64"/>
  <c r="J1251" i="64"/>
  <c r="J1252" i="64"/>
  <c r="J1253" i="64"/>
  <c r="J1254" i="64"/>
  <c r="J1255" i="64"/>
  <c r="J1256" i="64"/>
  <c r="J1257" i="64"/>
  <c r="J1258" i="64"/>
  <c r="J1259" i="64"/>
  <c r="J1260" i="64"/>
  <c r="J1261" i="64"/>
  <c r="J1262" i="64"/>
  <c r="J1263" i="64"/>
  <c r="J1264" i="64"/>
  <c r="J1265" i="64"/>
  <c r="J1266" i="64"/>
  <c r="J1267" i="64"/>
  <c r="J1268" i="64"/>
  <c r="J1269" i="64"/>
  <c r="J1270" i="64"/>
  <c r="J1271" i="64"/>
  <c r="J1272" i="64"/>
  <c r="J1273" i="64"/>
  <c r="J1274" i="64"/>
  <c r="J1275" i="64"/>
  <c r="J1276" i="64"/>
  <c r="J1277" i="64"/>
  <c r="J1278" i="64"/>
  <c r="J1279" i="64"/>
  <c r="J1280" i="64"/>
  <c r="J1281" i="64"/>
  <c r="J1282" i="64"/>
  <c r="J1283" i="64"/>
  <c r="J1284" i="64"/>
  <c r="J1285" i="64"/>
  <c r="J1286" i="64"/>
  <c r="J1287" i="64"/>
  <c r="J1288" i="64"/>
  <c r="J1289" i="64"/>
  <c r="J1290" i="64"/>
  <c r="J1291" i="64"/>
  <c r="J1292" i="64"/>
  <c r="J1293" i="64"/>
  <c r="J1294" i="64"/>
  <c r="J1295" i="64"/>
  <c r="J1296" i="64"/>
  <c r="J1297" i="64"/>
  <c r="J1298" i="64"/>
  <c r="J1299" i="64"/>
  <c r="J1300" i="64"/>
  <c r="J1301" i="64"/>
  <c r="J1302" i="64"/>
  <c r="J1303" i="64"/>
  <c r="J1304" i="64"/>
  <c r="J1305" i="64"/>
  <c r="J1306" i="64"/>
  <c r="J1307" i="64"/>
  <c r="J1308" i="64"/>
  <c r="J1309" i="64"/>
  <c r="J1310" i="64"/>
  <c r="J1311" i="64"/>
  <c r="J1312" i="64"/>
  <c r="J1313" i="64"/>
  <c r="J1314" i="64"/>
  <c r="J1315" i="64"/>
  <c r="J1316" i="64"/>
  <c r="J1317" i="64"/>
  <c r="J1318" i="64"/>
  <c r="J1319" i="64"/>
  <c r="J1320" i="64"/>
  <c r="J1321" i="64"/>
  <c r="J1322" i="64"/>
  <c r="J1323" i="64"/>
  <c r="J1324" i="64"/>
  <c r="J1325" i="64"/>
  <c r="J1326" i="64"/>
  <c r="J1327" i="64"/>
  <c r="J1328" i="64"/>
  <c r="J1329" i="64"/>
  <c r="J1330" i="64"/>
  <c r="J1331" i="64"/>
  <c r="J1332" i="64"/>
  <c r="J1333" i="64"/>
  <c r="J1334" i="64"/>
  <c r="J1335" i="64"/>
  <c r="J1336" i="64"/>
  <c r="J1337" i="64"/>
  <c r="J1338" i="64"/>
  <c r="J1339" i="64"/>
  <c r="J1340" i="64"/>
  <c r="J1341" i="64"/>
  <c r="J1342" i="64"/>
  <c r="J1343" i="64"/>
  <c r="J1344" i="64"/>
  <c r="J1345" i="64"/>
  <c r="J1346" i="64"/>
  <c r="J1347" i="64"/>
  <c r="J1348" i="64"/>
  <c r="J1349" i="64"/>
  <c r="J1350" i="64"/>
  <c r="J1351" i="64"/>
  <c r="J1352" i="64"/>
  <c r="J1353" i="64"/>
  <c r="J1354" i="64"/>
  <c r="J1355" i="64"/>
  <c r="J1356" i="64"/>
  <c r="J1357" i="64"/>
  <c r="J1358" i="64"/>
  <c r="J1359" i="64"/>
  <c r="J1360" i="64"/>
  <c r="J1361" i="64"/>
  <c r="J1362" i="64"/>
  <c r="J1363" i="64"/>
  <c r="J1364" i="64"/>
  <c r="J1365" i="64"/>
  <c r="J1366" i="64"/>
  <c r="J1367" i="64"/>
  <c r="J1368" i="64"/>
  <c r="J1369" i="64"/>
  <c r="J1370" i="64"/>
  <c r="J1371" i="64"/>
  <c r="J1372" i="64"/>
  <c r="J1373" i="64"/>
  <c r="J1374" i="64"/>
  <c r="J1375" i="64"/>
  <c r="J1376" i="64"/>
  <c r="J1377" i="64"/>
  <c r="J1378" i="64"/>
  <c r="J1379" i="64"/>
  <c r="J1380" i="64"/>
  <c r="J1381" i="64"/>
  <c r="J1382" i="64"/>
  <c r="J1383" i="64"/>
  <c r="J1384" i="64"/>
  <c r="J1385" i="64"/>
  <c r="J1386" i="64"/>
  <c r="J1387" i="64"/>
  <c r="J1388" i="64"/>
  <c r="J1389" i="64"/>
  <c r="J1390" i="64"/>
  <c r="J1391" i="64"/>
  <c r="J1392" i="64"/>
  <c r="J1393" i="64"/>
  <c r="J1394" i="64"/>
  <c r="J1395" i="64"/>
  <c r="J1396" i="64"/>
  <c r="J1397" i="64"/>
  <c r="J1398" i="64"/>
  <c r="J1399" i="64"/>
  <c r="J1400" i="64"/>
  <c r="J1401" i="64"/>
  <c r="J1402" i="64"/>
  <c r="J1403" i="64"/>
  <c r="J1404" i="64"/>
  <c r="J1405" i="64"/>
  <c r="J1406" i="64"/>
  <c r="J1407" i="64"/>
  <c r="J1408" i="64"/>
  <c r="J1409" i="64"/>
  <c r="J1410" i="64"/>
  <c r="J1411" i="64"/>
  <c r="J1412" i="64"/>
  <c r="J1413" i="64"/>
  <c r="J1414" i="64"/>
  <c r="J1415" i="64"/>
  <c r="J1416" i="64"/>
  <c r="J1417" i="64"/>
  <c r="J1418" i="64"/>
  <c r="J1419" i="64"/>
  <c r="J1420" i="64"/>
  <c r="J1421" i="64"/>
  <c r="J1422" i="64"/>
  <c r="J1423" i="64"/>
  <c r="J1424" i="64"/>
  <c r="J1425" i="64"/>
  <c r="J1426" i="64"/>
  <c r="J1427" i="64"/>
  <c r="J1428" i="64"/>
  <c r="J1429" i="64"/>
  <c r="J1430" i="64"/>
  <c r="J1431" i="64"/>
  <c r="J1432" i="64"/>
  <c r="J1433" i="64"/>
  <c r="J1434" i="64"/>
  <c r="J1435" i="64"/>
  <c r="J1436" i="64"/>
  <c r="J1437" i="64"/>
  <c r="J1438" i="64"/>
  <c r="J1439" i="64"/>
  <c r="J1440" i="64"/>
  <c r="J1441" i="64"/>
  <c r="J1442" i="64"/>
  <c r="J1443" i="64"/>
  <c r="J1444" i="64"/>
  <c r="J1445" i="64"/>
  <c r="J1446" i="64"/>
  <c r="J1447" i="64"/>
  <c r="J1448" i="64"/>
  <c r="J1449" i="64"/>
  <c r="J1450" i="64"/>
  <c r="J1451" i="64"/>
  <c r="J1452" i="64"/>
  <c r="J1453" i="64"/>
  <c r="J1454" i="64"/>
  <c r="J1455" i="64"/>
  <c r="J1456" i="64"/>
  <c r="J1457" i="64"/>
  <c r="J1458" i="64"/>
  <c r="J1459" i="64"/>
  <c r="J1460" i="64"/>
  <c r="J1461" i="64"/>
  <c r="J1462" i="64"/>
  <c r="J1463" i="64"/>
  <c r="J1464" i="64"/>
  <c r="J1465" i="64"/>
  <c r="J1466" i="64"/>
  <c r="J1467" i="64"/>
  <c r="J1468" i="64"/>
  <c r="J1469" i="64"/>
  <c r="J1470" i="64"/>
  <c r="J1471" i="64"/>
  <c r="J1472" i="64"/>
  <c r="J1473" i="64"/>
  <c r="J1474" i="64"/>
  <c r="J1475" i="64"/>
  <c r="J1476" i="64"/>
  <c r="J1477" i="64"/>
  <c r="J1478" i="64"/>
  <c r="J1479" i="64"/>
  <c r="J1480" i="64"/>
  <c r="J1481" i="64"/>
  <c r="J1482" i="64"/>
  <c r="J1483" i="64"/>
  <c r="J1484" i="64"/>
  <c r="J1485" i="64"/>
  <c r="J1486" i="64"/>
  <c r="J1487" i="64"/>
  <c r="J1488" i="64"/>
  <c r="J1489" i="64"/>
  <c r="J1490" i="64"/>
  <c r="J1491" i="64"/>
  <c r="J1492" i="64"/>
  <c r="J1493" i="64"/>
  <c r="J1494" i="64"/>
  <c r="J1495" i="64"/>
  <c r="J1496" i="64"/>
  <c r="J1497" i="64"/>
  <c r="J1498" i="64"/>
  <c r="J1499" i="64"/>
  <c r="J1500" i="64"/>
  <c r="J1501" i="64"/>
  <c r="J1502" i="64"/>
  <c r="J1503" i="64"/>
  <c r="J1504" i="64"/>
  <c r="J1505" i="64"/>
  <c r="J1506" i="64"/>
  <c r="J1507" i="64"/>
  <c r="J1508" i="64"/>
  <c r="J1509" i="64"/>
  <c r="J1510" i="64"/>
  <c r="J1511" i="64"/>
  <c r="J1512" i="64"/>
  <c r="J1513" i="64"/>
  <c r="J1514" i="64"/>
  <c r="J1515" i="64"/>
  <c r="J1516" i="64"/>
  <c r="J1517" i="64"/>
  <c r="J1518" i="64"/>
  <c r="J1519" i="64"/>
  <c r="J1520" i="64"/>
  <c r="J1521" i="64"/>
  <c r="J1522" i="64"/>
  <c r="J1523" i="64"/>
  <c r="J1524" i="64"/>
  <c r="J1525" i="64"/>
  <c r="J1526" i="64"/>
  <c r="J1527" i="64"/>
  <c r="J1528" i="64"/>
  <c r="J1529" i="64"/>
  <c r="J1530" i="64"/>
  <c r="J1531" i="64"/>
  <c r="J1532" i="64"/>
  <c r="J1533" i="64"/>
  <c r="J1534" i="64"/>
  <c r="J1535" i="64"/>
  <c r="J1536" i="64"/>
  <c r="J1537" i="64"/>
  <c r="J1538" i="64"/>
  <c r="J1539" i="64"/>
  <c r="J1540" i="64"/>
  <c r="J1541" i="64"/>
  <c r="J1542" i="64"/>
  <c r="J1543" i="64"/>
  <c r="J1544" i="64"/>
  <c r="J1545" i="64"/>
  <c r="J1546" i="64"/>
  <c r="J1547" i="64"/>
  <c r="J1548" i="64"/>
  <c r="J1549" i="64"/>
  <c r="J1550" i="64"/>
  <c r="J1551" i="64"/>
  <c r="J1552" i="64"/>
  <c r="J1553" i="64"/>
  <c r="J1554" i="64"/>
  <c r="J1555" i="64"/>
  <c r="J1556" i="64"/>
  <c r="J1557" i="64"/>
  <c r="J1558" i="64"/>
  <c r="J1559" i="64"/>
  <c r="J1560" i="64"/>
  <c r="J1561" i="64"/>
  <c r="J1562" i="64"/>
  <c r="J1563" i="64"/>
  <c r="J1564" i="64"/>
  <c r="J1565" i="64"/>
  <c r="J1566" i="64"/>
  <c r="J1567" i="64"/>
  <c r="J1568" i="64"/>
  <c r="J1569" i="64"/>
  <c r="J1570" i="64"/>
  <c r="J1571" i="64"/>
  <c r="J1572" i="64"/>
  <c r="J1573" i="64"/>
  <c r="J1574" i="64"/>
  <c r="J1575" i="64"/>
  <c r="J1576" i="64"/>
  <c r="J1577" i="64"/>
  <c r="J1578" i="64"/>
  <c r="J1579" i="64"/>
  <c r="J1580" i="64"/>
  <c r="J1581" i="64"/>
  <c r="J1582" i="64"/>
  <c r="J1583" i="64"/>
  <c r="J1584" i="64"/>
  <c r="J1585" i="64"/>
  <c r="J1586" i="64"/>
  <c r="J1587" i="64"/>
  <c r="J1588" i="64"/>
  <c r="J1589" i="64"/>
  <c r="J1590" i="64"/>
  <c r="J1591" i="64"/>
  <c r="J1592" i="64"/>
  <c r="J1593" i="64"/>
  <c r="J1594" i="64"/>
  <c r="J1595" i="64"/>
  <c r="J1596" i="64"/>
  <c r="J1597" i="64"/>
  <c r="J1598" i="64"/>
  <c r="J1599" i="64"/>
  <c r="J1600" i="64"/>
  <c r="J1601" i="64"/>
  <c r="J1602" i="64"/>
  <c r="J1603" i="64"/>
  <c r="J1604" i="64"/>
  <c r="J1605" i="64"/>
  <c r="J1606" i="64"/>
  <c r="J1607" i="64"/>
  <c r="J1608" i="64"/>
  <c r="J1609" i="64"/>
  <c r="J1610" i="64"/>
  <c r="J1611" i="64"/>
  <c r="J1612" i="64"/>
  <c r="J1613" i="64"/>
  <c r="J1614" i="64"/>
  <c r="J1615" i="64"/>
  <c r="J1616" i="64"/>
  <c r="J1617" i="64"/>
  <c r="J1618" i="64"/>
  <c r="J1619" i="64"/>
  <c r="J1620" i="64"/>
  <c r="J1621" i="64"/>
  <c r="J1622" i="64"/>
  <c r="J1623" i="64"/>
  <c r="J1624" i="64"/>
  <c r="J1625" i="64"/>
  <c r="J1626" i="64"/>
  <c r="J1627" i="64"/>
  <c r="J1628" i="64"/>
  <c r="J1629" i="64"/>
  <c r="J1630" i="64"/>
  <c r="J1631" i="64"/>
  <c r="J1632" i="64"/>
  <c r="J1633" i="64"/>
  <c r="J1634" i="64"/>
  <c r="J1635" i="64"/>
  <c r="J1636" i="64"/>
  <c r="J1637" i="64"/>
  <c r="J1638" i="64"/>
  <c r="J1639" i="64"/>
  <c r="J1640" i="64"/>
  <c r="J1641" i="64"/>
  <c r="J1642" i="64"/>
  <c r="J1643" i="64"/>
  <c r="J1644" i="64"/>
  <c r="J1645" i="64"/>
  <c r="J1646" i="64"/>
  <c r="J1647" i="64"/>
  <c r="J1648" i="64"/>
  <c r="J1649" i="64"/>
  <c r="J1650" i="64"/>
  <c r="J1651" i="64"/>
  <c r="J1652" i="64"/>
  <c r="J1653" i="64"/>
  <c r="J1654" i="64"/>
  <c r="J1655" i="64"/>
  <c r="J1656" i="64"/>
  <c r="J1657" i="64"/>
  <c r="J1658" i="64"/>
  <c r="J1659" i="64"/>
  <c r="J1660" i="64"/>
  <c r="J1661" i="64"/>
  <c r="J1662" i="64"/>
  <c r="J1663" i="64"/>
  <c r="J1664" i="64"/>
  <c r="J1665" i="64"/>
  <c r="J1666" i="64"/>
  <c r="J1667" i="64"/>
  <c r="J1668" i="64"/>
  <c r="J1669" i="64"/>
  <c r="J1670" i="64"/>
  <c r="J1671" i="64"/>
  <c r="J1672" i="64"/>
  <c r="J1673" i="64"/>
  <c r="J1674" i="64"/>
  <c r="J1675" i="64"/>
  <c r="J1676" i="64"/>
  <c r="J1677" i="64"/>
  <c r="J1678" i="64"/>
  <c r="J1679" i="64"/>
  <c r="J1680" i="64"/>
  <c r="J1681" i="64"/>
  <c r="J1682" i="64"/>
  <c r="J1683" i="64"/>
  <c r="J1684" i="64"/>
  <c r="J1685" i="64"/>
  <c r="J1686" i="64"/>
  <c r="J1687" i="64"/>
  <c r="J1688" i="64"/>
  <c r="J1689" i="64"/>
  <c r="J1690" i="64"/>
  <c r="J1691" i="64"/>
  <c r="J1692" i="64"/>
  <c r="J1693" i="64"/>
  <c r="J1694" i="64"/>
  <c r="J1695" i="64"/>
  <c r="J1696" i="64"/>
  <c r="J1697" i="64"/>
  <c r="J1698" i="64"/>
  <c r="J1699" i="64"/>
  <c r="J1700" i="64"/>
  <c r="J1701" i="64"/>
  <c r="J1702" i="64"/>
  <c r="J1703" i="64"/>
  <c r="J1704" i="64"/>
  <c r="J1705" i="64"/>
  <c r="J1706" i="64"/>
  <c r="J1707" i="64"/>
  <c r="J1708" i="64"/>
  <c r="J1709" i="64"/>
  <c r="J1710" i="64"/>
  <c r="J1711" i="64"/>
  <c r="J1712" i="64"/>
  <c r="J1713" i="64"/>
  <c r="J1714" i="64"/>
  <c r="J1715" i="64"/>
  <c r="J1716" i="64"/>
  <c r="J1717" i="64"/>
  <c r="J1718" i="64"/>
  <c r="J1719" i="64"/>
  <c r="J1720" i="64"/>
  <c r="J1721" i="64"/>
  <c r="J1722" i="64"/>
  <c r="J1723" i="64"/>
  <c r="J1724" i="64"/>
  <c r="J1725" i="64"/>
  <c r="J1726" i="64"/>
  <c r="J1727" i="64"/>
  <c r="J1728" i="64"/>
  <c r="J1729" i="64"/>
  <c r="J1730" i="64"/>
  <c r="J1731" i="64"/>
  <c r="J1732" i="64"/>
  <c r="J1733" i="64"/>
  <c r="J1734" i="64"/>
  <c r="J1735" i="64"/>
  <c r="J1736" i="64"/>
  <c r="J1737" i="64"/>
  <c r="J1738" i="64"/>
  <c r="J1739" i="64"/>
  <c r="J1740" i="64"/>
  <c r="J1741" i="64"/>
  <c r="J1742" i="64"/>
  <c r="J1743" i="64"/>
  <c r="J1744" i="64"/>
  <c r="J1745" i="64"/>
  <c r="J1746" i="64"/>
  <c r="J1747" i="64"/>
  <c r="J1748" i="64"/>
  <c r="J1749" i="64"/>
  <c r="J1750" i="64"/>
  <c r="J1751" i="64"/>
  <c r="J1752" i="64"/>
  <c r="J1753" i="64"/>
  <c r="J1754" i="64"/>
  <c r="J1755" i="64"/>
  <c r="J1756" i="64"/>
  <c r="J1757" i="64"/>
  <c r="J1758" i="64"/>
  <c r="J1759" i="64"/>
  <c r="J1760" i="64"/>
  <c r="J1761" i="64"/>
  <c r="J1762" i="64"/>
  <c r="J1763" i="64"/>
  <c r="J1764" i="64"/>
  <c r="J1765" i="64"/>
  <c r="J1766" i="64"/>
  <c r="J1767" i="64"/>
  <c r="J1768" i="64"/>
  <c r="J1769" i="64"/>
  <c r="J1770" i="64"/>
  <c r="J1771" i="64"/>
  <c r="J1772" i="64"/>
  <c r="J1773" i="64"/>
  <c r="J1774" i="64"/>
  <c r="J1775" i="64"/>
  <c r="J1776" i="64"/>
  <c r="J1777" i="64"/>
  <c r="J1778" i="64"/>
  <c r="J1779" i="64"/>
  <c r="J1780" i="64"/>
  <c r="J1781" i="64"/>
  <c r="J1782" i="64"/>
  <c r="J1783" i="64"/>
  <c r="J1784" i="64"/>
  <c r="J1785" i="64"/>
  <c r="J1786" i="64"/>
  <c r="J1787" i="64"/>
  <c r="J1788" i="64"/>
  <c r="J1789" i="64"/>
  <c r="J1790" i="64"/>
  <c r="J1791" i="64"/>
  <c r="J1792" i="64"/>
  <c r="J1793" i="64"/>
  <c r="J1794" i="64"/>
  <c r="J1795" i="64"/>
  <c r="J1796" i="64"/>
  <c r="J1797" i="64"/>
  <c r="J1798" i="64"/>
  <c r="J1799" i="64"/>
  <c r="J1800" i="64"/>
  <c r="J1801" i="64"/>
  <c r="J1802" i="64"/>
  <c r="J1803" i="64"/>
  <c r="J1804" i="64"/>
  <c r="J1805" i="64"/>
  <c r="J1806" i="64"/>
  <c r="J1807" i="64"/>
  <c r="J1808" i="64"/>
  <c r="J1809" i="64"/>
  <c r="J1810" i="64"/>
  <c r="J1811" i="64"/>
  <c r="J1812" i="64"/>
  <c r="J1813" i="64"/>
  <c r="J1814" i="64"/>
  <c r="J1815" i="64"/>
  <c r="J1816" i="64"/>
  <c r="J1817" i="64"/>
  <c r="J1818" i="64"/>
  <c r="J1819" i="64"/>
  <c r="J1820" i="64"/>
  <c r="J1821" i="64"/>
  <c r="J1822" i="64"/>
  <c r="J1823" i="64"/>
  <c r="J1824" i="64"/>
  <c r="J1825" i="64"/>
  <c r="J1826" i="64"/>
  <c r="J1827" i="64"/>
  <c r="J1828" i="64"/>
  <c r="J1829" i="64"/>
  <c r="J1830" i="64"/>
  <c r="J1831" i="64"/>
  <c r="J1832" i="64"/>
  <c r="J1833" i="64"/>
  <c r="J1834" i="64"/>
  <c r="J1835" i="64"/>
  <c r="J1836" i="64"/>
  <c r="J1837" i="64"/>
  <c r="J1838" i="64"/>
  <c r="J1839" i="64"/>
  <c r="J1840" i="64"/>
  <c r="J1841" i="64"/>
  <c r="J1842" i="64"/>
  <c r="J1843" i="64"/>
  <c r="J1844" i="64"/>
  <c r="J1845" i="64"/>
  <c r="J1846" i="64"/>
  <c r="J1847" i="64"/>
  <c r="J1848" i="64"/>
  <c r="J1849" i="64"/>
  <c r="J1850" i="64"/>
  <c r="J1851" i="64"/>
  <c r="J1852" i="64"/>
  <c r="J1853" i="64"/>
  <c r="J1854" i="64"/>
  <c r="J1855" i="64"/>
  <c r="J1856" i="64"/>
  <c r="J1857" i="64"/>
  <c r="J1858" i="64"/>
  <c r="J1859" i="64"/>
  <c r="J1860" i="64"/>
  <c r="J1861" i="64"/>
  <c r="J1862" i="64"/>
  <c r="J1863" i="64"/>
  <c r="J1864" i="64"/>
  <c r="J1865" i="64"/>
  <c r="J1866" i="64"/>
  <c r="J1867" i="64"/>
  <c r="J1868" i="64"/>
  <c r="J1869" i="64"/>
  <c r="J1870" i="64"/>
  <c r="J1871" i="64"/>
  <c r="J1872" i="64"/>
  <c r="J1873" i="64"/>
  <c r="J1874" i="64"/>
  <c r="J1875" i="64"/>
  <c r="J1876" i="64"/>
  <c r="J1877" i="64"/>
  <c r="J1878" i="64"/>
  <c r="J1879" i="64"/>
  <c r="J1880" i="64"/>
  <c r="J1881" i="64"/>
  <c r="J1882" i="64"/>
  <c r="J1883" i="64"/>
  <c r="J1884" i="64"/>
  <c r="J1885" i="64"/>
  <c r="J1886" i="64"/>
  <c r="J1887" i="64"/>
  <c r="J1888" i="64"/>
  <c r="J1889" i="64"/>
  <c r="J1890" i="64"/>
  <c r="J1891" i="64"/>
  <c r="J1892" i="64"/>
  <c r="J1893" i="64"/>
  <c r="J1894" i="64"/>
  <c r="J1895" i="64"/>
  <c r="J1896" i="64"/>
  <c r="J1897" i="64"/>
  <c r="J1898" i="64"/>
  <c r="J1899" i="64"/>
  <c r="J1900" i="64"/>
  <c r="J1901" i="64"/>
  <c r="J1902" i="64"/>
  <c r="J1903" i="64"/>
  <c r="J1904" i="64"/>
  <c r="J1905" i="64"/>
  <c r="J1906" i="64"/>
  <c r="J1907" i="64"/>
  <c r="J1908" i="64"/>
  <c r="J1909" i="64"/>
  <c r="J1910" i="64"/>
  <c r="J1911" i="64"/>
  <c r="J1912" i="64"/>
  <c r="J1913" i="64"/>
  <c r="J1914" i="64"/>
  <c r="J1915" i="64"/>
  <c r="J1916" i="64"/>
  <c r="J1917" i="64"/>
  <c r="J1918" i="64"/>
  <c r="J1919" i="64"/>
  <c r="J1920" i="64"/>
  <c r="J1921" i="64"/>
  <c r="J1922" i="64"/>
  <c r="J1923" i="64"/>
  <c r="J1924" i="64"/>
  <c r="J1925" i="64"/>
  <c r="J1926" i="64"/>
  <c r="J1927" i="64"/>
  <c r="J1928" i="64"/>
  <c r="J1929" i="64"/>
  <c r="J1930" i="64"/>
  <c r="J1931" i="64"/>
  <c r="J1932" i="64"/>
  <c r="J1933" i="64"/>
  <c r="J1934" i="64"/>
  <c r="J1935" i="64"/>
  <c r="J1936" i="64"/>
  <c r="J1937" i="64"/>
  <c r="J1938" i="64"/>
  <c r="J1939" i="64"/>
  <c r="J1940" i="64"/>
  <c r="J1941" i="64"/>
  <c r="J1942" i="64"/>
  <c r="J1943" i="64"/>
  <c r="J1944" i="64"/>
  <c r="J1945" i="64"/>
  <c r="J1946" i="64"/>
  <c r="J1947" i="64"/>
  <c r="J1948" i="64"/>
  <c r="J1949" i="64"/>
  <c r="J1950" i="64"/>
  <c r="J1951" i="64"/>
  <c r="J1952" i="64"/>
  <c r="J1953" i="64"/>
  <c r="J1954" i="64"/>
  <c r="J1955" i="64"/>
  <c r="J1956" i="64"/>
  <c r="J1957" i="64"/>
  <c r="J1958" i="64"/>
  <c r="J1959" i="64"/>
  <c r="J1960" i="64"/>
  <c r="J1961" i="64"/>
  <c r="J1962" i="64"/>
  <c r="J1963" i="64"/>
  <c r="J1964" i="64"/>
  <c r="J1965" i="64"/>
  <c r="J1966" i="64"/>
  <c r="J1967" i="64"/>
  <c r="J1968" i="64"/>
  <c r="J1969" i="64"/>
  <c r="J1970" i="64"/>
  <c r="J1971" i="64"/>
  <c r="J1972" i="64"/>
  <c r="J1973" i="64"/>
  <c r="J1974" i="64"/>
  <c r="J1975" i="64"/>
  <c r="J1976" i="64"/>
  <c r="J1977" i="64"/>
  <c r="J1978" i="64"/>
  <c r="J1979" i="64"/>
  <c r="J1980" i="64"/>
  <c r="J1981" i="64"/>
  <c r="J1982" i="64"/>
  <c r="J1983" i="64"/>
  <c r="J1984" i="64"/>
  <c r="J1985" i="64"/>
  <c r="J1986" i="64"/>
  <c r="J1987" i="64"/>
  <c r="J1988" i="64"/>
  <c r="J1989" i="64"/>
  <c r="J1990" i="64"/>
  <c r="J1991" i="64"/>
  <c r="J1992" i="64"/>
  <c r="J1993" i="64"/>
  <c r="J1994" i="64"/>
  <c r="J1995" i="64"/>
  <c r="J1996" i="64"/>
  <c r="J1997" i="64"/>
  <c r="J1998" i="64"/>
  <c r="J1999" i="64"/>
  <c r="J2000" i="64"/>
  <c r="J2001" i="64"/>
  <c r="J2002" i="64"/>
  <c r="J2003" i="64"/>
  <c r="J2004" i="64"/>
  <c r="J2005" i="64"/>
  <c r="J2006" i="64"/>
  <c r="J2007" i="64"/>
  <c r="J2008" i="64"/>
  <c r="J2009" i="64"/>
  <c r="J2010" i="64"/>
  <c r="J2011" i="64"/>
  <c r="J2012" i="64"/>
  <c r="J2013" i="64"/>
  <c r="J2014" i="64"/>
  <c r="J2015" i="64"/>
  <c r="J2016" i="64"/>
  <c r="J2017" i="64"/>
  <c r="J2018" i="64"/>
  <c r="J2019" i="64"/>
  <c r="J2020" i="64"/>
  <c r="J2021" i="64"/>
  <c r="J2022" i="64"/>
  <c r="J2023" i="64"/>
  <c r="J2024" i="64"/>
  <c r="J2025" i="64"/>
  <c r="J2026" i="64"/>
  <c r="J2027" i="64"/>
  <c r="J2028" i="64"/>
  <c r="J2029" i="64"/>
  <c r="J2030" i="64"/>
  <c r="J2031" i="64"/>
  <c r="J2032" i="64"/>
  <c r="J2033" i="64"/>
  <c r="J2034" i="64"/>
  <c r="J2035" i="64"/>
  <c r="J2036" i="64"/>
  <c r="J2037" i="64"/>
  <c r="J2038" i="64"/>
  <c r="J2039" i="64"/>
  <c r="J2040" i="64"/>
  <c r="J2041" i="64"/>
  <c r="J2042" i="64"/>
  <c r="J2043" i="64"/>
  <c r="J2044" i="64"/>
  <c r="J2045" i="64"/>
  <c r="J2046" i="64"/>
  <c r="J2047" i="64"/>
  <c r="J2048" i="64"/>
  <c r="J2049" i="64"/>
  <c r="J2050" i="64"/>
  <c r="J2051" i="64"/>
  <c r="J2052" i="64"/>
  <c r="J2053" i="64"/>
  <c r="J2054" i="64"/>
  <c r="J2055" i="64"/>
  <c r="J2056" i="64"/>
  <c r="J2057" i="64"/>
  <c r="J2058" i="64"/>
  <c r="J2059" i="64"/>
  <c r="J2060" i="64"/>
  <c r="J2061" i="64"/>
  <c r="J2062" i="64"/>
  <c r="J2063" i="64"/>
  <c r="J2064" i="64"/>
  <c r="J2065" i="64"/>
  <c r="J2066" i="64"/>
  <c r="J2067" i="64"/>
  <c r="J2068" i="64"/>
  <c r="J2069" i="64"/>
  <c r="J2070" i="64"/>
  <c r="J2071" i="64"/>
  <c r="J2072" i="64"/>
  <c r="J2073" i="64"/>
  <c r="J2074" i="64"/>
  <c r="J2075" i="64"/>
  <c r="J2076" i="64"/>
  <c r="J2077" i="64"/>
  <c r="J2078" i="64"/>
  <c r="J2079" i="64"/>
  <c r="J2080" i="64"/>
  <c r="J2081" i="64"/>
  <c r="J2082" i="64"/>
  <c r="J2083" i="64"/>
  <c r="J2084" i="64"/>
  <c r="J2085" i="64"/>
  <c r="J2086" i="64"/>
  <c r="J2087" i="64"/>
  <c r="J2088" i="64"/>
  <c r="J2089" i="64"/>
  <c r="J2090" i="64"/>
  <c r="J2091" i="64"/>
  <c r="J2092" i="64"/>
  <c r="J2093" i="64"/>
  <c r="J2094" i="64"/>
  <c r="J2095" i="64"/>
  <c r="J2096" i="64"/>
  <c r="J2097" i="64"/>
  <c r="J2098" i="64"/>
  <c r="J2099" i="64"/>
  <c r="J2100" i="64"/>
  <c r="J2101" i="64"/>
  <c r="J2102" i="64"/>
  <c r="J2103" i="64"/>
  <c r="J2104" i="64"/>
  <c r="J2105" i="64"/>
  <c r="J2106" i="64"/>
  <c r="J2107" i="64"/>
  <c r="J2108" i="64"/>
  <c r="J2109" i="64"/>
  <c r="J2110" i="64"/>
  <c r="J2111" i="64"/>
  <c r="J2112" i="64"/>
  <c r="J2113" i="64"/>
  <c r="J2114" i="64"/>
  <c r="J2115" i="64"/>
  <c r="J2116" i="64"/>
  <c r="J2117" i="64"/>
  <c r="J2118" i="64"/>
  <c r="J2119" i="64"/>
  <c r="J2120" i="64"/>
  <c r="J2121" i="64"/>
  <c r="J2122" i="64"/>
  <c r="J2123" i="64"/>
  <c r="J2124" i="64"/>
  <c r="J2125" i="64"/>
  <c r="J2126" i="64"/>
  <c r="J2127" i="64"/>
  <c r="J2128" i="64"/>
  <c r="J2129" i="64"/>
  <c r="J2130" i="64"/>
  <c r="J2131" i="64"/>
  <c r="J2132" i="64"/>
  <c r="J2133" i="64"/>
  <c r="J2134" i="64"/>
  <c r="J2135" i="64"/>
  <c r="J2136" i="64"/>
  <c r="J2137" i="64"/>
  <c r="J2138" i="64"/>
  <c r="J2139" i="64"/>
  <c r="J2140" i="64"/>
  <c r="J2141" i="64"/>
  <c r="J2142" i="64"/>
  <c r="J2143" i="64"/>
  <c r="J2144" i="64"/>
  <c r="J2145" i="64"/>
  <c r="J2146" i="64"/>
  <c r="J2147" i="64"/>
  <c r="J2148" i="64"/>
  <c r="J2149" i="64"/>
  <c r="J2150" i="64"/>
  <c r="J2151" i="64"/>
  <c r="J2152" i="64"/>
  <c r="J2153" i="64"/>
  <c r="J2154" i="64"/>
  <c r="J2155" i="64"/>
  <c r="J2156" i="64"/>
  <c r="J2157" i="64"/>
  <c r="J2158" i="64"/>
  <c r="J2159" i="64"/>
  <c r="J2160" i="64"/>
  <c r="J2161" i="64"/>
  <c r="J2162" i="64"/>
  <c r="J2163" i="64"/>
  <c r="J2164" i="64"/>
  <c r="J2165" i="64"/>
  <c r="J2166" i="64"/>
  <c r="J2167" i="64"/>
  <c r="J2168" i="64"/>
  <c r="J2169" i="64"/>
  <c r="J2170" i="64"/>
  <c r="J2171" i="64"/>
  <c r="J2172" i="64"/>
  <c r="J2173" i="64"/>
  <c r="J2174" i="64"/>
  <c r="J2175" i="64"/>
  <c r="J2176" i="64"/>
  <c r="J2177" i="64"/>
  <c r="J2178" i="64"/>
  <c r="J2179" i="64"/>
  <c r="J2180" i="64"/>
  <c r="J2181" i="64"/>
  <c r="J2182" i="64"/>
  <c r="J2183" i="64"/>
  <c r="J2184" i="64"/>
  <c r="J2185" i="64"/>
  <c r="J2186" i="64"/>
  <c r="J2187" i="64"/>
  <c r="J2188" i="64"/>
  <c r="J2189" i="64"/>
  <c r="J2190" i="64"/>
  <c r="J2191" i="64"/>
  <c r="J2192" i="64"/>
  <c r="J2193" i="64"/>
  <c r="J2194" i="64"/>
  <c r="J2195" i="64"/>
  <c r="J2196" i="64"/>
  <c r="J2197" i="64"/>
  <c r="J2198" i="64"/>
  <c r="J2199" i="64"/>
  <c r="J2200" i="64"/>
  <c r="J2201" i="64"/>
  <c r="J2202" i="64"/>
  <c r="J2203" i="64"/>
  <c r="J2204" i="64"/>
  <c r="J2205" i="64"/>
  <c r="J2206" i="64"/>
  <c r="J2207" i="64"/>
  <c r="J2208" i="64"/>
  <c r="J2209" i="64"/>
  <c r="J2210" i="64"/>
  <c r="J2211" i="64"/>
  <c r="J2212" i="64"/>
  <c r="J2213" i="64"/>
  <c r="J2214" i="64"/>
  <c r="J2215" i="64"/>
  <c r="J2216" i="64"/>
  <c r="J2217" i="64"/>
  <c r="J2218" i="64"/>
  <c r="J2219" i="64"/>
  <c r="J2220" i="64"/>
  <c r="J2221" i="64"/>
  <c r="J2222" i="64"/>
  <c r="J2223" i="64"/>
  <c r="J2224" i="64"/>
  <c r="J2225" i="64"/>
  <c r="J2226" i="64"/>
  <c r="J2227" i="64"/>
  <c r="J2228" i="64"/>
  <c r="J2229" i="64"/>
  <c r="J2230" i="64"/>
  <c r="J2231" i="64"/>
  <c r="J2232" i="64"/>
  <c r="J2233" i="64"/>
  <c r="J2234" i="64"/>
  <c r="J2235" i="64"/>
  <c r="J2236" i="64"/>
  <c r="J2237" i="64"/>
  <c r="J2238" i="64"/>
  <c r="J2239" i="64"/>
  <c r="J2240" i="64"/>
  <c r="J2241" i="64"/>
  <c r="J2242" i="64"/>
  <c r="J2243" i="64"/>
  <c r="J2244" i="64"/>
  <c r="J2245" i="64"/>
  <c r="J2246" i="64"/>
  <c r="J2247" i="64"/>
  <c r="J2248" i="64"/>
  <c r="J2249" i="64"/>
  <c r="J2250" i="64"/>
  <c r="J2251" i="64"/>
  <c r="J2252" i="64"/>
  <c r="J2253" i="64"/>
  <c r="J2254" i="64"/>
  <c r="J2255" i="64"/>
  <c r="J2256" i="64"/>
  <c r="J2257" i="64"/>
  <c r="J2258" i="64"/>
  <c r="J2259" i="64"/>
  <c r="J2260" i="64"/>
  <c r="J2261" i="64"/>
  <c r="J2262" i="64"/>
  <c r="J2263" i="64"/>
  <c r="J2264" i="64"/>
  <c r="J2265" i="64"/>
  <c r="J2266" i="64"/>
  <c r="J2267" i="64"/>
  <c r="J2268" i="64"/>
  <c r="J2269" i="64"/>
  <c r="J2270" i="64"/>
  <c r="J2271" i="64"/>
  <c r="J2272" i="64"/>
  <c r="J2273" i="64"/>
  <c r="J2274" i="64"/>
  <c r="J2275" i="64"/>
  <c r="J2276" i="64"/>
  <c r="J2277" i="64"/>
  <c r="J2278" i="64"/>
  <c r="J2279" i="64"/>
  <c r="J2280" i="64"/>
  <c r="J2281" i="64"/>
  <c r="J2282" i="64"/>
  <c r="J2283" i="64"/>
  <c r="J2284" i="64"/>
  <c r="J2285" i="64"/>
  <c r="J2286" i="64"/>
  <c r="J2287" i="64"/>
  <c r="J2288" i="64"/>
  <c r="J2289" i="64"/>
  <c r="J2290" i="64"/>
  <c r="J2291" i="64"/>
  <c r="J2292" i="64"/>
  <c r="J2293" i="64"/>
  <c r="J2294" i="64"/>
  <c r="J2295" i="64"/>
  <c r="J2296" i="64"/>
  <c r="J2297" i="64"/>
  <c r="J2298" i="64"/>
  <c r="J2299" i="64"/>
  <c r="J2300" i="64"/>
  <c r="J2301" i="64"/>
  <c r="J2302" i="64"/>
  <c r="J2303" i="64"/>
  <c r="J2304" i="64"/>
  <c r="J2305" i="64"/>
  <c r="J2306" i="64"/>
  <c r="J2307" i="64"/>
  <c r="J2308" i="64"/>
  <c r="J2309" i="64"/>
  <c r="J2310" i="64"/>
  <c r="J2311" i="64"/>
  <c r="J2312" i="64"/>
  <c r="J2313" i="64"/>
  <c r="J2314" i="64"/>
  <c r="J2315" i="64"/>
  <c r="J2316" i="64"/>
  <c r="J2317" i="64"/>
  <c r="J2318" i="64"/>
  <c r="J2319" i="64"/>
  <c r="J2320" i="64"/>
  <c r="J2321" i="64"/>
  <c r="J2322" i="64"/>
  <c r="J2323" i="64"/>
  <c r="J2324" i="64"/>
  <c r="J2325" i="64"/>
  <c r="J2326" i="64"/>
  <c r="J2327" i="64"/>
  <c r="J2328" i="64"/>
  <c r="J2329" i="64"/>
  <c r="J2330" i="64"/>
  <c r="J2331" i="64"/>
  <c r="J2332" i="64"/>
  <c r="J2333" i="64"/>
  <c r="J2334" i="64"/>
  <c r="J2335" i="64"/>
  <c r="J2336" i="64"/>
  <c r="J2337" i="64"/>
  <c r="J2338" i="64"/>
  <c r="J2339" i="64"/>
  <c r="J2340" i="64"/>
  <c r="J2341" i="64"/>
  <c r="J2342" i="64"/>
  <c r="J2343" i="64"/>
  <c r="J2344" i="64"/>
  <c r="J2345" i="64"/>
  <c r="J2346" i="64"/>
  <c r="J2347" i="64"/>
  <c r="J2348" i="64"/>
  <c r="J2349" i="64"/>
  <c r="J2350" i="64"/>
  <c r="J2351" i="64"/>
  <c r="J2352" i="64"/>
  <c r="J2353" i="64"/>
  <c r="J2354" i="64"/>
  <c r="J2355" i="64"/>
  <c r="J2356" i="64"/>
  <c r="J2357" i="64"/>
  <c r="J2358" i="64"/>
  <c r="J2359" i="64"/>
  <c r="J2360" i="64"/>
  <c r="J2361" i="64"/>
  <c r="J2362" i="64"/>
  <c r="J2363" i="64"/>
  <c r="J2364" i="64"/>
  <c r="J2365" i="64"/>
  <c r="J2366" i="64"/>
  <c r="J2367" i="64"/>
  <c r="J2368" i="64"/>
  <c r="J2369" i="64"/>
  <c r="J2370" i="64"/>
  <c r="J2371" i="64"/>
  <c r="J2372" i="64"/>
  <c r="J2373" i="64"/>
  <c r="J2374" i="64"/>
  <c r="J2375" i="64"/>
  <c r="J2376" i="64"/>
  <c r="J2377" i="64"/>
  <c r="J2378" i="64"/>
  <c r="J2379" i="64"/>
  <c r="J2380" i="64"/>
  <c r="J2381" i="64"/>
  <c r="J2382" i="64"/>
  <c r="J2383" i="64"/>
  <c r="J2384" i="64"/>
  <c r="J2385" i="64"/>
  <c r="J2386" i="64"/>
  <c r="J2387" i="64"/>
  <c r="J2388" i="64"/>
  <c r="J2389" i="64"/>
  <c r="J2390" i="64"/>
  <c r="J2391" i="64"/>
  <c r="J2392" i="64"/>
  <c r="J2393" i="64"/>
  <c r="J2394" i="64"/>
  <c r="J2395" i="64"/>
  <c r="J2396" i="64"/>
  <c r="J2397" i="64"/>
  <c r="J2398" i="64"/>
  <c r="J2399" i="64"/>
  <c r="J2400" i="64"/>
  <c r="J2401" i="64"/>
  <c r="J2402" i="64"/>
  <c r="J2403" i="64"/>
  <c r="J2404" i="64"/>
  <c r="J2405" i="64"/>
  <c r="J2406" i="64"/>
  <c r="J2407" i="64"/>
  <c r="J2408" i="64"/>
  <c r="J2409" i="64"/>
  <c r="J2410" i="64"/>
  <c r="J2411" i="64"/>
  <c r="J2412" i="64"/>
  <c r="J2413" i="64"/>
  <c r="J2414" i="64"/>
  <c r="J2415" i="64"/>
  <c r="J2416" i="64"/>
  <c r="J2417" i="64"/>
  <c r="J2418" i="64"/>
  <c r="J2419" i="64"/>
  <c r="J2420" i="64"/>
  <c r="J2421" i="64"/>
  <c r="J2422" i="64"/>
  <c r="J2423" i="64"/>
  <c r="J2424" i="64"/>
  <c r="J2425" i="64"/>
  <c r="J2426" i="64"/>
  <c r="J2427" i="64"/>
  <c r="J2428" i="64"/>
  <c r="J2429" i="64"/>
  <c r="J2430" i="64"/>
  <c r="J2431" i="64"/>
  <c r="J2432" i="64"/>
  <c r="J2433" i="64"/>
  <c r="J2434" i="64"/>
  <c r="J2435" i="64"/>
  <c r="J2436" i="64"/>
  <c r="J2437" i="64"/>
  <c r="J2438" i="64"/>
  <c r="J2439" i="64"/>
  <c r="J2440" i="64"/>
  <c r="J2441" i="64"/>
  <c r="J2442" i="64"/>
  <c r="J2443" i="64"/>
  <c r="J2444" i="64"/>
  <c r="J2445" i="64"/>
  <c r="J2446" i="64"/>
  <c r="J2447" i="64"/>
  <c r="J2448" i="64"/>
  <c r="J2449" i="64"/>
  <c r="J2450" i="64"/>
  <c r="J2451" i="64"/>
  <c r="J2452" i="64"/>
  <c r="J2453" i="64"/>
  <c r="J2454" i="64"/>
  <c r="J2455" i="64"/>
  <c r="J2456" i="64"/>
  <c r="J2457" i="64"/>
  <c r="J2458" i="64"/>
  <c r="J2459" i="64"/>
  <c r="J2460" i="64"/>
  <c r="J2461" i="64"/>
  <c r="J2462" i="64"/>
  <c r="J2463" i="64"/>
  <c r="J2464" i="64"/>
  <c r="J2465" i="64"/>
  <c r="J2466" i="64"/>
  <c r="J2467" i="64"/>
  <c r="J2468" i="64"/>
  <c r="J2469" i="64"/>
  <c r="J2470" i="64"/>
  <c r="J2471" i="64"/>
  <c r="J2472" i="64"/>
  <c r="J2473" i="64"/>
  <c r="J2474" i="64"/>
  <c r="J2475" i="64"/>
  <c r="J2476" i="64"/>
  <c r="J2477" i="64"/>
  <c r="J2478" i="64"/>
  <c r="J2479" i="64"/>
  <c r="J2480" i="64"/>
  <c r="J2481" i="64"/>
  <c r="J2482" i="64"/>
  <c r="J2483" i="64"/>
  <c r="J2484" i="64"/>
  <c r="J2485" i="64"/>
  <c r="J2486" i="64"/>
  <c r="J2487" i="64"/>
  <c r="J2488" i="64"/>
  <c r="J2489" i="64"/>
  <c r="J2490" i="64"/>
  <c r="J2491" i="64"/>
  <c r="J2492" i="64"/>
  <c r="J2493" i="64"/>
  <c r="J2494" i="64"/>
  <c r="J2495" i="64"/>
  <c r="J2496" i="64"/>
  <c r="J2497" i="64"/>
  <c r="J2498" i="64"/>
  <c r="J2499" i="64"/>
  <c r="J2500" i="64"/>
  <c r="J2501" i="64"/>
  <c r="J2502" i="64"/>
  <c r="J2503" i="64"/>
  <c r="J2504" i="64"/>
  <c r="J2505" i="64"/>
  <c r="J2506" i="64"/>
  <c r="J2507" i="64"/>
  <c r="J2508" i="64"/>
  <c r="J2509" i="64"/>
  <c r="J2510" i="64"/>
  <c r="J2511" i="64"/>
  <c r="J2512" i="64"/>
  <c r="J2513" i="64"/>
  <c r="J2514" i="64"/>
  <c r="J2515" i="64"/>
  <c r="J2516" i="64"/>
  <c r="J2517" i="64"/>
  <c r="J2518" i="64"/>
  <c r="J2519" i="64"/>
  <c r="J2520" i="64"/>
  <c r="J2521" i="64"/>
  <c r="J2522" i="64"/>
  <c r="J2523" i="64"/>
  <c r="J2524" i="64"/>
  <c r="J2525" i="64"/>
  <c r="J2526" i="64"/>
  <c r="J2527" i="64"/>
  <c r="J2528" i="64"/>
  <c r="J2529" i="64"/>
  <c r="J2530" i="64"/>
  <c r="J2531" i="64"/>
  <c r="J2532" i="64"/>
  <c r="J2533" i="64"/>
  <c r="J2534" i="64"/>
  <c r="J2535" i="64"/>
  <c r="J2536" i="64"/>
  <c r="J2537" i="64"/>
  <c r="J2538" i="64"/>
  <c r="J2539" i="64"/>
  <c r="J2540" i="64"/>
  <c r="J2541" i="64"/>
  <c r="J2542" i="64"/>
  <c r="J2543" i="64"/>
  <c r="J2544" i="64"/>
  <c r="J2545" i="64"/>
  <c r="J2546" i="64"/>
  <c r="J2547" i="64"/>
  <c r="J2548" i="64"/>
  <c r="J2549" i="64"/>
  <c r="J2550" i="64"/>
  <c r="J2551" i="64"/>
  <c r="J2552" i="64"/>
  <c r="J2553" i="64"/>
  <c r="J2554" i="64"/>
  <c r="J2555" i="64"/>
  <c r="J2556" i="64"/>
  <c r="J2557" i="64"/>
  <c r="J2558" i="64"/>
  <c r="J2559" i="64"/>
  <c r="J2560" i="64"/>
  <c r="J2561" i="64"/>
  <c r="J2562" i="64"/>
  <c r="J2563" i="64"/>
  <c r="J2564" i="64"/>
  <c r="J2565" i="64"/>
  <c r="J2566" i="64"/>
  <c r="J2567" i="64"/>
  <c r="J2568" i="64"/>
  <c r="J2569" i="64"/>
  <c r="J2570" i="64"/>
  <c r="J2571" i="64"/>
  <c r="J2572" i="64"/>
  <c r="J2573" i="64"/>
  <c r="J2574" i="64"/>
  <c r="J2575" i="64"/>
  <c r="J2576" i="64"/>
  <c r="J2577" i="64"/>
  <c r="J2578" i="64"/>
  <c r="J2579" i="64"/>
  <c r="J2580" i="64"/>
  <c r="J2581" i="64"/>
  <c r="J2582" i="64"/>
  <c r="J2583" i="64"/>
  <c r="J2584" i="64"/>
  <c r="J2585" i="64"/>
  <c r="J2586" i="64"/>
  <c r="J2587" i="64"/>
  <c r="J2588" i="64"/>
  <c r="J2589" i="64"/>
  <c r="J2590" i="64"/>
  <c r="J2591" i="64"/>
  <c r="J2592" i="64"/>
  <c r="J2593" i="64"/>
  <c r="J2594" i="64"/>
  <c r="J2595" i="64"/>
  <c r="J2596" i="64"/>
  <c r="J2597" i="64"/>
  <c r="J2598" i="64"/>
  <c r="J2599" i="64"/>
  <c r="J2600" i="64"/>
  <c r="J2601" i="64"/>
  <c r="J2602" i="64"/>
  <c r="J2603" i="64"/>
  <c r="J2604" i="64"/>
  <c r="J2605" i="64"/>
  <c r="J2606" i="64"/>
  <c r="J2607" i="64"/>
  <c r="J2608" i="64"/>
  <c r="J2609" i="64"/>
  <c r="J2610" i="64"/>
  <c r="J2611" i="64"/>
  <c r="J2612" i="64"/>
  <c r="J2613" i="64"/>
  <c r="J2614" i="64"/>
  <c r="J2615" i="64"/>
  <c r="J2616" i="64"/>
  <c r="J2617" i="64"/>
  <c r="J2618" i="64"/>
  <c r="J2619" i="64"/>
  <c r="J2620" i="64"/>
  <c r="J2621" i="64"/>
  <c r="J2622" i="64"/>
  <c r="J2623" i="64"/>
  <c r="J2624" i="64"/>
  <c r="J2625" i="64"/>
  <c r="J2626" i="64"/>
  <c r="J2627" i="64"/>
  <c r="J2628" i="64"/>
  <c r="J2629" i="64"/>
  <c r="J2630" i="64"/>
  <c r="J2631" i="64"/>
  <c r="J2632" i="64"/>
  <c r="J2633" i="64"/>
  <c r="J2634" i="64"/>
  <c r="J2635" i="64"/>
  <c r="J2636" i="64"/>
  <c r="J2637" i="64"/>
  <c r="J2638" i="64"/>
  <c r="J2639" i="64"/>
  <c r="J2640" i="64"/>
  <c r="J2641" i="64"/>
  <c r="J2642" i="64"/>
  <c r="J2643" i="64"/>
  <c r="J2644" i="64"/>
  <c r="J2645" i="64"/>
  <c r="J2646" i="64"/>
  <c r="J2647" i="64"/>
  <c r="J2648" i="64"/>
  <c r="J2649" i="64"/>
  <c r="J2650" i="64"/>
  <c r="J2651" i="64"/>
  <c r="J2652" i="64"/>
  <c r="J2653" i="64"/>
  <c r="J2654" i="64"/>
  <c r="J2655" i="64"/>
  <c r="J2656" i="64"/>
  <c r="J2657" i="64"/>
  <c r="J2658" i="64"/>
  <c r="J2659" i="64"/>
  <c r="J2660" i="64"/>
  <c r="J2661" i="64"/>
  <c r="J2662" i="64"/>
  <c r="J2663" i="64"/>
  <c r="J2664" i="64"/>
  <c r="J2665" i="64"/>
  <c r="J2666" i="64"/>
  <c r="J2667" i="64"/>
  <c r="J2668" i="64"/>
  <c r="J2669" i="64"/>
  <c r="J2670" i="64"/>
  <c r="J2671" i="64"/>
  <c r="J2672" i="64"/>
  <c r="J2673" i="64"/>
  <c r="J2674" i="64"/>
  <c r="J2675" i="64"/>
  <c r="J2676" i="64"/>
  <c r="J2677" i="64"/>
  <c r="J2678" i="64"/>
  <c r="J2679" i="64"/>
  <c r="J2680" i="64"/>
  <c r="J2681" i="64"/>
  <c r="J2682" i="64"/>
  <c r="J2683" i="64"/>
  <c r="J2684" i="64"/>
  <c r="J2685" i="64"/>
  <c r="J2686" i="64"/>
  <c r="J2687" i="64"/>
  <c r="J2688" i="64"/>
  <c r="J2689" i="64"/>
  <c r="J2690" i="64"/>
  <c r="J2691" i="64"/>
  <c r="J2692" i="64"/>
  <c r="J2693" i="64"/>
  <c r="J2694" i="64"/>
  <c r="J2695" i="64"/>
  <c r="J2696" i="64"/>
  <c r="J2697" i="64"/>
  <c r="J2698" i="64"/>
  <c r="J2699" i="64"/>
  <c r="J2700" i="64"/>
  <c r="J2701" i="64"/>
  <c r="J2702" i="64"/>
  <c r="J2703" i="64"/>
  <c r="J2704" i="64"/>
  <c r="J2705" i="64"/>
  <c r="J2706" i="64"/>
  <c r="J2707" i="64"/>
  <c r="J2708" i="64"/>
  <c r="J2709" i="64"/>
  <c r="J2710" i="64"/>
  <c r="J2711" i="64"/>
  <c r="J2712" i="64"/>
  <c r="J2713" i="64"/>
  <c r="J2714" i="64"/>
  <c r="J2715" i="64"/>
  <c r="J2716" i="64"/>
  <c r="J2717" i="64"/>
  <c r="J2718" i="64"/>
  <c r="J2719" i="64"/>
  <c r="J2720" i="64"/>
  <c r="J2721" i="64"/>
  <c r="J2722" i="64"/>
  <c r="J2723" i="64"/>
  <c r="J2724" i="64"/>
  <c r="J2725" i="64"/>
  <c r="J2726" i="64"/>
  <c r="J2727" i="64"/>
  <c r="J2728" i="64"/>
  <c r="J2729" i="64"/>
  <c r="J2730" i="64"/>
  <c r="J2731" i="64"/>
  <c r="J2732" i="64"/>
  <c r="J2733" i="64"/>
  <c r="J2734" i="64"/>
  <c r="J2735" i="64"/>
  <c r="J2736" i="64"/>
  <c r="J2737" i="64"/>
  <c r="J2738" i="64"/>
  <c r="J2739" i="64"/>
  <c r="J2740" i="64"/>
  <c r="J2741" i="64"/>
  <c r="J2742" i="64"/>
  <c r="J2743" i="64"/>
  <c r="J2744" i="64"/>
  <c r="J2745" i="64"/>
  <c r="J2746" i="64"/>
  <c r="J2747" i="64"/>
  <c r="J2748" i="64"/>
  <c r="J2749" i="64"/>
  <c r="J2750" i="64"/>
  <c r="J2751" i="64"/>
  <c r="J2752" i="64"/>
  <c r="J2753" i="64"/>
  <c r="J2754" i="64"/>
  <c r="J2755" i="64"/>
  <c r="J2756" i="64"/>
  <c r="J2757" i="64"/>
  <c r="J2758" i="64"/>
  <c r="J2759" i="64"/>
  <c r="J2760" i="64"/>
  <c r="J2761" i="64"/>
  <c r="J2762" i="64"/>
  <c r="J2763" i="64"/>
  <c r="J2764" i="64"/>
  <c r="J2765" i="64"/>
  <c r="J2766" i="64"/>
  <c r="J2767" i="64"/>
  <c r="J2768" i="64"/>
  <c r="J2769" i="64"/>
  <c r="J2770" i="64"/>
  <c r="J2771" i="64"/>
  <c r="J2772" i="64"/>
  <c r="J2773" i="64"/>
  <c r="J2774" i="64"/>
  <c r="J2775" i="64"/>
  <c r="J2776" i="64"/>
  <c r="J2777" i="64"/>
  <c r="J2778" i="64"/>
  <c r="J2779" i="64"/>
  <c r="J2780" i="64"/>
  <c r="J2781" i="64"/>
  <c r="J2782" i="64"/>
  <c r="J2783" i="64"/>
  <c r="J2784" i="64"/>
  <c r="J2785" i="64"/>
  <c r="J2786" i="64"/>
  <c r="J2787" i="64"/>
  <c r="J2788" i="64"/>
  <c r="J2789" i="64"/>
  <c r="J2790" i="64"/>
  <c r="J2791" i="64"/>
  <c r="J2792" i="64"/>
  <c r="J2793" i="64"/>
  <c r="J2794" i="64"/>
  <c r="J2795" i="64"/>
  <c r="J2796" i="64"/>
  <c r="J2797" i="64"/>
  <c r="J2798" i="64"/>
  <c r="J2799" i="64"/>
  <c r="J2800" i="64"/>
  <c r="J2801" i="64"/>
  <c r="J2802" i="64"/>
  <c r="J2803" i="64"/>
  <c r="J2804" i="64"/>
  <c r="J2805" i="64"/>
  <c r="J2806" i="64"/>
  <c r="J2807" i="64"/>
  <c r="J2808" i="64"/>
  <c r="J2809" i="64"/>
  <c r="J2810" i="64"/>
  <c r="J2811" i="64"/>
  <c r="J2812" i="64"/>
  <c r="J2813" i="64"/>
  <c r="J2814" i="64"/>
  <c r="J2815" i="64"/>
  <c r="J2816" i="64"/>
  <c r="J2817" i="64"/>
  <c r="J2818" i="64"/>
  <c r="J2819" i="64"/>
  <c r="J2820" i="64"/>
  <c r="J2821" i="64"/>
  <c r="J2822" i="64"/>
  <c r="J2823" i="64"/>
  <c r="J2824" i="64"/>
  <c r="J2825" i="64"/>
  <c r="J2826" i="64"/>
  <c r="J2827" i="64"/>
  <c r="J2828" i="64"/>
  <c r="J2829" i="64"/>
  <c r="J2830" i="64"/>
  <c r="J2831" i="64"/>
  <c r="J2832" i="64"/>
  <c r="J2833" i="64"/>
  <c r="J2834" i="64"/>
  <c r="J2835" i="64"/>
  <c r="J2836" i="64"/>
  <c r="J2837" i="64"/>
  <c r="J2838" i="64"/>
  <c r="J2839" i="64"/>
  <c r="J2840" i="64"/>
  <c r="J2841" i="64"/>
  <c r="J2842" i="64"/>
  <c r="J2843" i="64"/>
  <c r="J2844" i="64"/>
  <c r="J2845" i="64"/>
  <c r="J2846" i="64"/>
  <c r="J2847" i="64"/>
  <c r="J2848" i="64"/>
  <c r="J2849" i="64"/>
  <c r="J2850" i="64"/>
  <c r="J2851" i="64"/>
  <c r="J2852" i="64"/>
  <c r="J2853" i="64"/>
  <c r="J2854" i="64"/>
  <c r="J2855" i="64"/>
  <c r="J2856" i="64"/>
  <c r="J2857" i="64"/>
  <c r="J2858" i="64"/>
  <c r="J2859" i="64"/>
  <c r="J2860" i="64"/>
  <c r="J2861" i="64"/>
  <c r="J2862" i="64"/>
  <c r="J2863" i="64"/>
  <c r="J2864" i="64"/>
  <c r="J2865" i="64"/>
  <c r="J2866" i="64"/>
  <c r="J2867" i="64"/>
  <c r="J2868" i="64"/>
  <c r="J2869" i="64"/>
  <c r="J2870" i="64"/>
  <c r="J2871" i="64"/>
  <c r="J2872" i="64"/>
  <c r="J2873" i="64"/>
  <c r="J2874" i="64"/>
  <c r="J2875" i="64"/>
  <c r="J2876" i="64"/>
  <c r="J2877" i="64"/>
  <c r="J2878" i="64"/>
  <c r="J2879" i="64"/>
  <c r="J2880" i="64"/>
  <c r="J2881" i="64"/>
  <c r="J2882" i="64"/>
  <c r="J2883" i="64"/>
  <c r="J2884" i="64"/>
  <c r="J2885" i="64"/>
  <c r="J2886" i="64"/>
  <c r="J2887" i="64"/>
  <c r="J2888" i="64"/>
  <c r="J2889" i="64"/>
  <c r="J2890" i="64"/>
  <c r="J2891" i="64"/>
  <c r="J2892" i="64"/>
  <c r="J2893" i="64"/>
  <c r="J2894" i="64"/>
  <c r="J2895" i="64"/>
  <c r="J2896" i="64"/>
  <c r="J2897" i="64"/>
  <c r="J2898" i="64"/>
  <c r="J2899" i="64"/>
  <c r="J2900" i="64"/>
  <c r="J2901" i="64"/>
  <c r="J2902" i="64"/>
  <c r="J2903" i="64"/>
  <c r="J2904" i="64"/>
  <c r="J2905" i="64"/>
  <c r="J2906" i="64"/>
  <c r="J2907" i="64"/>
  <c r="J2908" i="64"/>
  <c r="J2909" i="64"/>
  <c r="J2910" i="64"/>
  <c r="J2911" i="64"/>
  <c r="J2912" i="64"/>
  <c r="J2913" i="64"/>
  <c r="J2914" i="64"/>
  <c r="J2915" i="64"/>
  <c r="J2916" i="64"/>
  <c r="J2917" i="64"/>
  <c r="J2918" i="64"/>
  <c r="J2919" i="64"/>
  <c r="J2920" i="64"/>
  <c r="J2921" i="64"/>
  <c r="J2922" i="64"/>
  <c r="J2923" i="64"/>
  <c r="J2924" i="64"/>
  <c r="J2925" i="64"/>
  <c r="J2926" i="64"/>
  <c r="J2927" i="64"/>
  <c r="J2928" i="64"/>
  <c r="J2929" i="64"/>
  <c r="J2930" i="64"/>
  <c r="J2931" i="64"/>
  <c r="J2932" i="64"/>
  <c r="J2933" i="64"/>
  <c r="J2934" i="64"/>
  <c r="J2935" i="64"/>
  <c r="J2936" i="64"/>
  <c r="J2937" i="64"/>
  <c r="J2938" i="64"/>
  <c r="J2939" i="64"/>
  <c r="J2940" i="64"/>
  <c r="K2" i="64"/>
  <c r="K3" i="64"/>
  <c r="K4" i="64"/>
  <c r="K5" i="64"/>
  <c r="K6" i="64"/>
  <c r="K7" i="64"/>
  <c r="K8" i="64"/>
  <c r="K9" i="64"/>
  <c r="K10" i="64"/>
  <c r="K11" i="64"/>
  <c r="K411" i="64"/>
  <c r="K12" i="64"/>
  <c r="K13" i="64"/>
  <c r="K14" i="64"/>
  <c r="K15" i="64"/>
  <c r="K16" i="64"/>
  <c r="K17" i="64"/>
  <c r="K18" i="64"/>
  <c r="K19" i="64"/>
  <c r="K20" i="64"/>
  <c r="K21" i="64"/>
  <c r="K22" i="64"/>
  <c r="K23" i="64"/>
  <c r="K24" i="64"/>
  <c r="K25" i="64"/>
  <c r="K26" i="64"/>
  <c r="K27" i="64"/>
  <c r="K28" i="64"/>
  <c r="K29" i="64"/>
  <c r="K30" i="64"/>
  <c r="K31" i="64"/>
  <c r="K32" i="64"/>
  <c r="K33" i="64"/>
  <c r="K34" i="64"/>
  <c r="K35" i="64"/>
  <c r="K36" i="64"/>
  <c r="K37" i="64"/>
  <c r="K38" i="64"/>
  <c r="K39" i="64"/>
  <c r="K40" i="64"/>
  <c r="K41" i="64"/>
  <c r="K42" i="64"/>
  <c r="K43" i="64"/>
  <c r="K44" i="64"/>
  <c r="K45" i="64"/>
  <c r="K46" i="64"/>
  <c r="K47" i="64"/>
  <c r="K48" i="64"/>
  <c r="K49" i="64"/>
  <c r="K50" i="64"/>
  <c r="K51" i="64"/>
  <c r="K52" i="64"/>
  <c r="K53" i="64"/>
  <c r="K54" i="64"/>
  <c r="K55" i="64"/>
  <c r="K56" i="64"/>
  <c r="K57" i="64"/>
  <c r="K58" i="64"/>
  <c r="K59" i="64"/>
  <c r="K60" i="64"/>
  <c r="K61" i="64"/>
  <c r="K62" i="64"/>
  <c r="K63" i="64"/>
  <c r="K64" i="64"/>
  <c r="K65" i="64"/>
  <c r="K66" i="64"/>
  <c r="K67" i="64"/>
  <c r="K68" i="64"/>
  <c r="K69" i="64"/>
  <c r="K70" i="64"/>
  <c r="K71" i="64"/>
  <c r="K72" i="64"/>
  <c r="K73" i="64"/>
  <c r="K74" i="64"/>
  <c r="K75" i="64"/>
  <c r="K76" i="64"/>
  <c r="K77" i="64"/>
  <c r="K78" i="64"/>
  <c r="K79" i="64"/>
  <c r="K80" i="64"/>
  <c r="K81" i="64"/>
  <c r="K82" i="64"/>
  <c r="K83" i="64"/>
  <c r="K84" i="64"/>
  <c r="K85" i="64"/>
  <c r="K86" i="64"/>
  <c r="K87" i="64"/>
  <c r="K88" i="64"/>
  <c r="K89" i="64"/>
  <c r="K90" i="64"/>
  <c r="K91" i="64"/>
  <c r="K92" i="64"/>
  <c r="K93" i="64"/>
  <c r="K94" i="64"/>
  <c r="K95" i="64"/>
  <c r="K96" i="64"/>
  <c r="K97" i="64"/>
  <c r="K98" i="64"/>
  <c r="K99" i="64"/>
  <c r="K100" i="64"/>
  <c r="K101" i="64"/>
  <c r="K102" i="64"/>
  <c r="K103" i="64"/>
  <c r="K104" i="64"/>
  <c r="K105" i="64"/>
  <c r="K106" i="64"/>
  <c r="K107" i="64"/>
  <c r="K108" i="64"/>
  <c r="K109" i="64"/>
  <c r="K110" i="64"/>
  <c r="K111" i="64"/>
  <c r="K112" i="64"/>
  <c r="K113" i="64"/>
  <c r="K114" i="64"/>
  <c r="K115" i="64"/>
  <c r="K116" i="64"/>
  <c r="K117" i="64"/>
  <c r="K118" i="64"/>
  <c r="K119" i="64"/>
  <c r="K120" i="64"/>
  <c r="K121" i="64"/>
  <c r="K122" i="64"/>
  <c r="K123" i="64"/>
  <c r="K124" i="64"/>
  <c r="K125" i="64"/>
  <c r="K126" i="64"/>
  <c r="K127" i="64"/>
  <c r="K128" i="64"/>
  <c r="K129" i="64"/>
  <c r="K130" i="64"/>
  <c r="K131" i="64"/>
  <c r="K132" i="64"/>
  <c r="K133" i="64"/>
  <c r="K134" i="64"/>
  <c r="K135" i="64"/>
  <c r="K136" i="64"/>
  <c r="K137" i="64"/>
  <c r="K138" i="64"/>
  <c r="K139" i="64"/>
  <c r="K140" i="64"/>
  <c r="K141" i="64"/>
  <c r="K142" i="64"/>
  <c r="K143" i="64"/>
  <c r="K144" i="64"/>
  <c r="K145" i="64"/>
  <c r="K146" i="64"/>
  <c r="K147" i="64"/>
  <c r="K148" i="64"/>
  <c r="K149" i="64"/>
  <c r="K150" i="64"/>
  <c r="K151" i="64"/>
  <c r="K152" i="64"/>
  <c r="K153" i="64"/>
  <c r="K154" i="64"/>
  <c r="K155" i="64"/>
  <c r="K156" i="64"/>
  <c r="K157" i="64"/>
  <c r="K158" i="64"/>
  <c r="K159" i="64"/>
  <c r="K160" i="64"/>
  <c r="K161" i="64"/>
  <c r="K162" i="64"/>
  <c r="K163" i="64"/>
  <c r="K164" i="64"/>
  <c r="K165" i="64"/>
  <c r="K166" i="64"/>
  <c r="K167" i="64"/>
  <c r="K168" i="64"/>
  <c r="K463" i="64"/>
  <c r="K169" i="64"/>
  <c r="K170" i="64"/>
  <c r="K171" i="64"/>
  <c r="K172" i="64"/>
  <c r="K173" i="64"/>
  <c r="K174" i="64"/>
  <c r="K175" i="64"/>
  <c r="K176" i="64"/>
  <c r="K177" i="64"/>
  <c r="K178" i="64"/>
  <c r="K179" i="64"/>
  <c r="K180" i="64"/>
  <c r="K525" i="64"/>
  <c r="K181" i="64"/>
  <c r="K182" i="64"/>
  <c r="K183" i="64"/>
  <c r="K184" i="64"/>
  <c r="K185" i="64"/>
  <c r="K186" i="64"/>
  <c r="K187" i="64"/>
  <c r="K188" i="64"/>
  <c r="K189" i="64"/>
  <c r="K190" i="64"/>
  <c r="K191" i="64"/>
  <c r="K192" i="64"/>
  <c r="K193" i="64"/>
  <c r="K194" i="64"/>
  <c r="K195" i="64"/>
  <c r="K196" i="64"/>
  <c r="K197" i="64"/>
  <c r="K198" i="64"/>
  <c r="K199" i="64"/>
  <c r="K200" i="64"/>
  <c r="K201" i="64"/>
  <c r="K202" i="64"/>
  <c r="K203" i="64"/>
  <c r="K204" i="64"/>
  <c r="K205" i="64"/>
  <c r="K206" i="64"/>
  <c r="K207" i="64"/>
  <c r="K208" i="64"/>
  <c r="K209" i="64"/>
  <c r="K210" i="64"/>
  <c r="K211" i="64"/>
  <c r="K212" i="64"/>
  <c r="K213" i="64"/>
  <c r="K214" i="64"/>
  <c r="K215" i="64"/>
  <c r="K216" i="64"/>
  <c r="K217" i="64"/>
  <c r="K218" i="64"/>
  <c r="K219" i="64"/>
  <c r="K220" i="64"/>
  <c r="K221" i="64"/>
  <c r="K222" i="64"/>
  <c r="K223" i="64"/>
  <c r="K224" i="64"/>
  <c r="K225" i="64"/>
  <c r="K226" i="64"/>
  <c r="K227" i="64"/>
  <c r="K228" i="64"/>
  <c r="K229" i="64"/>
  <c r="K230" i="64"/>
  <c r="K231" i="64"/>
  <c r="K232" i="64"/>
  <c r="K233" i="64"/>
  <c r="K412" i="64"/>
  <c r="K234" i="64"/>
  <c r="K235" i="64"/>
  <c r="K236" i="64"/>
  <c r="K237" i="64"/>
  <c r="K238" i="64"/>
  <c r="K239" i="64"/>
  <c r="K240" i="64"/>
  <c r="K241" i="64"/>
  <c r="K242" i="64"/>
  <c r="K243" i="64"/>
  <c r="K244" i="64"/>
  <c r="K464" i="64"/>
  <c r="K245" i="64"/>
  <c r="K246" i="64"/>
  <c r="K247" i="64"/>
  <c r="K248" i="64"/>
  <c r="K249" i="64"/>
  <c r="K250" i="64"/>
  <c r="K251" i="64"/>
  <c r="K252" i="64"/>
  <c r="K253" i="64"/>
  <c r="K254" i="64"/>
  <c r="K255" i="64"/>
  <c r="K256" i="64"/>
  <c r="K257" i="64"/>
  <c r="K258" i="64"/>
  <c r="K259" i="64"/>
  <c r="K260" i="64"/>
  <c r="K261" i="64"/>
  <c r="K262" i="64"/>
  <c r="K263" i="64"/>
  <c r="K264" i="64"/>
  <c r="K265" i="64"/>
  <c r="K266" i="64"/>
  <c r="K465" i="64"/>
  <c r="K267" i="64"/>
  <c r="K268" i="64"/>
  <c r="K269" i="64"/>
  <c r="K270" i="64"/>
  <c r="K271" i="64"/>
  <c r="K272" i="64"/>
  <c r="K273" i="64"/>
  <c r="K274" i="64"/>
  <c r="K275" i="64"/>
  <c r="K276" i="64"/>
  <c r="K277" i="64"/>
  <c r="K278" i="64"/>
  <c r="K279" i="64"/>
  <c r="K280" i="64"/>
  <c r="K281" i="64"/>
  <c r="K282" i="64"/>
  <c r="K283" i="64"/>
  <c r="K284" i="64"/>
  <c r="K285" i="64"/>
  <c r="K286" i="64"/>
  <c r="K287" i="64"/>
  <c r="K288" i="64"/>
  <c r="K289" i="64"/>
  <c r="K290" i="64"/>
  <c r="K291" i="64"/>
  <c r="K292" i="64"/>
  <c r="K293" i="64"/>
  <c r="K294" i="64"/>
  <c r="K295" i="64"/>
  <c r="K296" i="64"/>
  <c r="K297" i="64"/>
  <c r="K298" i="64"/>
  <c r="K299" i="64"/>
  <c r="K300" i="64"/>
  <c r="K301" i="64"/>
  <c r="K302" i="64"/>
  <c r="K303" i="64"/>
  <c r="K304" i="64"/>
  <c r="K305" i="64"/>
  <c r="K306" i="64"/>
  <c r="K609" i="64"/>
  <c r="K307" i="64"/>
  <c r="K308" i="64"/>
  <c r="K309" i="64"/>
  <c r="K310" i="64"/>
  <c r="K311" i="64"/>
  <c r="K312" i="64"/>
  <c r="K313" i="64"/>
  <c r="K314" i="64"/>
  <c r="K315" i="64"/>
  <c r="K316" i="64"/>
  <c r="K317" i="64"/>
  <c r="K318" i="64"/>
  <c r="K319" i="64"/>
  <c r="K320" i="64"/>
  <c r="K321" i="64"/>
  <c r="K322" i="64"/>
  <c r="K413" i="64"/>
  <c r="K414" i="64"/>
  <c r="K323" i="64"/>
  <c r="K324" i="64"/>
  <c r="K325" i="64"/>
  <c r="K326" i="64"/>
  <c r="K327" i="64"/>
  <c r="K328" i="64"/>
  <c r="K329" i="64"/>
  <c r="K330" i="64"/>
  <c r="K331" i="64"/>
  <c r="K332" i="64"/>
  <c r="K333" i="64"/>
  <c r="K334" i="64"/>
  <c r="K335" i="64"/>
  <c r="K336" i="64"/>
  <c r="K337" i="64"/>
  <c r="K338" i="64"/>
  <c r="K339" i="64"/>
  <c r="K340" i="64"/>
  <c r="K341" i="64"/>
  <c r="K342" i="64"/>
  <c r="K343" i="64"/>
  <c r="K344" i="64"/>
  <c r="K345" i="64"/>
  <c r="K346" i="64"/>
  <c r="K415" i="64"/>
  <c r="K347" i="64"/>
  <c r="K348" i="64"/>
  <c r="K349" i="64"/>
  <c r="K350" i="64"/>
  <c r="K351" i="64"/>
  <c r="K352" i="64"/>
  <c r="K353" i="64"/>
  <c r="K354" i="64"/>
  <c r="K355" i="64"/>
  <c r="K356" i="64"/>
  <c r="K416" i="64"/>
  <c r="K466" i="64"/>
  <c r="K357" i="64"/>
  <c r="K358" i="64"/>
  <c r="K417" i="64"/>
  <c r="K359" i="64"/>
  <c r="K360" i="64"/>
  <c r="K467" i="64"/>
  <c r="K361" i="64"/>
  <c r="K362" i="64"/>
  <c r="K363" i="64"/>
  <c r="K364" i="64"/>
  <c r="K365" i="64"/>
  <c r="K418" i="64"/>
  <c r="K366" i="64"/>
  <c r="K468" i="64"/>
  <c r="K367" i="64"/>
  <c r="K469" i="64"/>
  <c r="K368" i="64"/>
  <c r="K419" i="64"/>
  <c r="K369" i="64"/>
  <c r="K420" i="64"/>
  <c r="K370" i="64"/>
  <c r="K371" i="64"/>
  <c r="K372" i="64"/>
  <c r="K373" i="64"/>
  <c r="K374" i="64"/>
  <c r="K375" i="64"/>
  <c r="K376" i="64"/>
  <c r="K377" i="64"/>
  <c r="K526" i="64"/>
  <c r="K378" i="64"/>
  <c r="K379" i="64"/>
  <c r="K380" i="64"/>
  <c r="K381" i="64"/>
  <c r="K382" i="64"/>
  <c r="K421" i="64"/>
  <c r="K422" i="64"/>
  <c r="K383" i="64"/>
  <c r="K384" i="64"/>
  <c r="K385" i="64"/>
  <c r="K386" i="64"/>
  <c r="K387" i="64"/>
  <c r="K388" i="64"/>
  <c r="K470" i="64"/>
  <c r="K423" i="64"/>
  <c r="K471" i="64"/>
  <c r="K389" i="64"/>
  <c r="K390" i="64"/>
  <c r="K391" i="64"/>
  <c r="K392" i="64"/>
  <c r="K424" i="64"/>
  <c r="K393" i="64"/>
  <c r="K425" i="64"/>
  <c r="K394" i="64"/>
  <c r="K472" i="64"/>
  <c r="K426" i="64"/>
  <c r="K427" i="64"/>
  <c r="K395" i="64"/>
  <c r="K396" i="64"/>
  <c r="K428" i="64"/>
  <c r="K397" i="64"/>
  <c r="K398" i="64"/>
  <c r="K473" i="64"/>
  <c r="K399" i="64"/>
  <c r="K429" i="64"/>
  <c r="K430" i="64"/>
  <c r="K431" i="64"/>
  <c r="K400" i="64"/>
  <c r="K474" i="64"/>
  <c r="K432" i="64"/>
  <c r="K433" i="64"/>
  <c r="K401" i="64"/>
  <c r="K434" i="64"/>
  <c r="K435" i="64"/>
  <c r="K436" i="64"/>
  <c r="K402" i="64"/>
  <c r="K437" i="64"/>
  <c r="K475" i="64"/>
  <c r="K438" i="64"/>
  <c r="K403" i="64"/>
  <c r="K476" i="64"/>
  <c r="K404" i="64"/>
  <c r="K477" i="64"/>
  <c r="K405" i="64"/>
  <c r="K439" i="64"/>
  <c r="K440" i="64"/>
  <c r="K478" i="64"/>
  <c r="K441" i="64"/>
  <c r="K406" i="64"/>
  <c r="K442" i="64"/>
  <c r="K443" i="64"/>
  <c r="K407" i="64"/>
  <c r="K408" i="64"/>
  <c r="K409" i="64"/>
  <c r="K444" i="64"/>
  <c r="K445" i="64"/>
  <c r="K446" i="64"/>
  <c r="K447" i="64"/>
  <c r="K479" i="64"/>
  <c r="K480" i="64"/>
  <c r="K481" i="64"/>
  <c r="K448" i="64"/>
  <c r="K449" i="64"/>
  <c r="K450" i="64"/>
  <c r="K451" i="64"/>
  <c r="K452" i="64"/>
  <c r="K410" i="64"/>
  <c r="K453" i="64"/>
  <c r="K454" i="64"/>
  <c r="K455" i="64"/>
  <c r="K482" i="64"/>
  <c r="K483" i="64"/>
  <c r="K484" i="64"/>
  <c r="K485" i="64"/>
  <c r="K610" i="64"/>
  <c r="K486" i="64"/>
  <c r="K487" i="64"/>
  <c r="K488" i="64"/>
  <c r="K489" i="64"/>
  <c r="K490" i="64"/>
  <c r="K527" i="64"/>
  <c r="K456" i="64"/>
  <c r="K528" i="64"/>
  <c r="K491" i="64"/>
  <c r="K457" i="64"/>
  <c r="K529" i="64"/>
  <c r="K492" i="64"/>
  <c r="K493" i="64"/>
  <c r="K494" i="64"/>
  <c r="K495" i="64"/>
  <c r="K496" i="64"/>
  <c r="K530" i="64"/>
  <c r="K458" i="64"/>
  <c r="K459" i="64"/>
  <c r="K460" i="64"/>
  <c r="K497" i="64"/>
  <c r="K498" i="64"/>
  <c r="K499" i="64"/>
  <c r="K531" i="64"/>
  <c r="K500" i="64"/>
  <c r="K501" i="64"/>
  <c r="K461" i="64"/>
  <c r="K502" i="64"/>
  <c r="K532" i="64"/>
  <c r="K503" i="64"/>
  <c r="K504" i="64"/>
  <c r="K505" i="64"/>
  <c r="K462" i="64"/>
  <c r="K533" i="64"/>
  <c r="K534" i="64"/>
  <c r="K535" i="64"/>
  <c r="K536" i="64"/>
  <c r="K506" i="64"/>
  <c r="K537" i="64"/>
  <c r="K538" i="64"/>
  <c r="K539" i="64"/>
  <c r="K540" i="64"/>
  <c r="K507" i="64"/>
  <c r="K508" i="64"/>
  <c r="K509" i="64"/>
  <c r="K510" i="64"/>
  <c r="K541" i="64"/>
  <c r="K511" i="64"/>
  <c r="K542" i="64"/>
  <c r="K543" i="64"/>
  <c r="K544" i="64"/>
  <c r="K545" i="64"/>
  <c r="K512" i="64"/>
  <c r="K546" i="64"/>
  <c r="K547" i="64"/>
  <c r="K548" i="64"/>
  <c r="K513" i="64"/>
  <c r="K549" i="64"/>
  <c r="K514" i="64"/>
  <c r="K611" i="64"/>
  <c r="K550" i="64"/>
  <c r="K551" i="64"/>
  <c r="K552" i="64"/>
  <c r="K553" i="64"/>
  <c r="K554" i="64"/>
  <c r="K555" i="64"/>
  <c r="K515" i="64"/>
  <c r="K516" i="64"/>
  <c r="K517" i="64"/>
  <c r="K612" i="64"/>
  <c r="K556" i="64"/>
  <c r="K557" i="64"/>
  <c r="K558" i="64"/>
  <c r="K559" i="64"/>
  <c r="K613" i="64"/>
  <c r="K560" i="64"/>
  <c r="K518" i="64"/>
  <c r="K561" i="64"/>
  <c r="K562" i="64"/>
  <c r="K614" i="64"/>
  <c r="K563" i="64"/>
  <c r="K519" i="64"/>
  <c r="K564" i="64"/>
  <c r="K565" i="64"/>
  <c r="K566" i="64"/>
  <c r="K615" i="64"/>
  <c r="K520" i="64"/>
  <c r="K567" i="64"/>
  <c r="K568" i="64"/>
  <c r="K569" i="64"/>
  <c r="K521" i="64"/>
  <c r="K570" i="64"/>
  <c r="K522" i="64"/>
  <c r="K616" i="64"/>
  <c r="K571" i="64"/>
  <c r="K617" i="64"/>
  <c r="K572" i="64"/>
  <c r="K618" i="64"/>
  <c r="K619" i="64"/>
  <c r="K573" i="64"/>
  <c r="K620" i="64"/>
  <c r="K621" i="64"/>
  <c r="K523" i="64"/>
  <c r="K574" i="64"/>
  <c r="K622" i="64"/>
  <c r="K575" i="64"/>
  <c r="K623" i="64"/>
  <c r="K576" i="64"/>
  <c r="K577" i="64"/>
  <c r="K578" i="64"/>
  <c r="K624" i="64"/>
  <c r="K579" i="64"/>
  <c r="K625" i="64"/>
  <c r="K626" i="64"/>
  <c r="K580" i="64"/>
  <c r="K627" i="64"/>
  <c r="K628" i="64"/>
  <c r="K581" i="64"/>
  <c r="K629" i="64"/>
  <c r="K582" i="64"/>
  <c r="K524" i="64"/>
  <c r="K583" i="64"/>
  <c r="K584" i="64"/>
  <c r="K630" i="64"/>
  <c r="K631" i="64"/>
  <c r="K632" i="64"/>
  <c r="K585" i="64"/>
  <c r="K586" i="64"/>
  <c r="K633" i="64"/>
  <c r="K634" i="64"/>
  <c r="K587" i="64"/>
  <c r="K588" i="64"/>
  <c r="K635" i="64"/>
  <c r="K636" i="64"/>
  <c r="K589" i="64"/>
  <c r="K590" i="64"/>
  <c r="K591" i="64"/>
  <c r="K637" i="64"/>
  <c r="K592" i="64"/>
  <c r="K593" i="64"/>
  <c r="K638" i="64"/>
  <c r="K639" i="64"/>
  <c r="K640" i="64"/>
  <c r="K641" i="64"/>
  <c r="K642" i="64"/>
  <c r="K643" i="64"/>
  <c r="K644" i="64"/>
  <c r="K645" i="64"/>
  <c r="K594" i="64"/>
  <c r="K646" i="64"/>
  <c r="K647" i="64"/>
  <c r="K595" i="64"/>
  <c r="K648" i="64"/>
  <c r="K649" i="64"/>
  <c r="K596" i="64"/>
  <c r="K597" i="64"/>
  <c r="K650" i="64"/>
  <c r="K651" i="64"/>
  <c r="K598" i="64"/>
  <c r="K652" i="64"/>
  <c r="K653" i="64"/>
  <c r="K654" i="64"/>
  <c r="K655" i="64"/>
  <c r="K656" i="64"/>
  <c r="K657" i="64"/>
  <c r="K658" i="64"/>
  <c r="K659" i="64"/>
  <c r="K660" i="64"/>
  <c r="K661" i="64"/>
  <c r="K599" i="64"/>
  <c r="K662" i="64"/>
  <c r="K663" i="64"/>
  <c r="K664" i="64"/>
  <c r="K665" i="64"/>
  <c r="K600" i="64"/>
  <c r="K666" i="64"/>
  <c r="K667" i="64"/>
  <c r="K668" i="64"/>
  <c r="K669" i="64"/>
  <c r="K670" i="64"/>
  <c r="K671" i="64"/>
  <c r="K601" i="64"/>
  <c r="K672" i="64"/>
  <c r="K673" i="64"/>
  <c r="K674" i="64"/>
  <c r="K675" i="64"/>
  <c r="K676" i="64"/>
  <c r="K677" i="64"/>
  <c r="K678" i="64"/>
  <c r="K679" i="64"/>
  <c r="K680" i="64"/>
  <c r="K681" i="64"/>
  <c r="K682" i="64"/>
  <c r="K683" i="64"/>
  <c r="K684" i="64"/>
  <c r="K602" i="64"/>
  <c r="K685" i="64"/>
  <c r="K686" i="64"/>
  <c r="K687" i="64"/>
  <c r="K688" i="64"/>
  <c r="K689" i="64"/>
  <c r="K690" i="64"/>
  <c r="K691" i="64"/>
  <c r="K692" i="64"/>
  <c r="K693" i="64"/>
  <c r="K694" i="64"/>
  <c r="K695" i="64"/>
  <c r="K696" i="64"/>
  <c r="K697" i="64"/>
  <c r="K698" i="64"/>
  <c r="K699" i="64"/>
  <c r="K700" i="64"/>
  <c r="K701" i="64"/>
  <c r="K603" i="64"/>
  <c r="K702" i="64"/>
  <c r="K703" i="64"/>
  <c r="K704" i="64"/>
  <c r="K705" i="64"/>
  <c r="K706" i="64"/>
  <c r="K707" i="64"/>
  <c r="K708" i="64"/>
  <c r="K709" i="64"/>
  <c r="K710" i="64"/>
  <c r="K711" i="64"/>
  <c r="K712" i="64"/>
  <c r="K713" i="64"/>
  <c r="K714" i="64"/>
  <c r="K715" i="64"/>
  <c r="K716" i="64"/>
  <c r="K717" i="64"/>
  <c r="K718" i="64"/>
  <c r="K719" i="64"/>
  <c r="K720" i="64"/>
  <c r="K721" i="64"/>
  <c r="K722" i="64"/>
  <c r="K723" i="64"/>
  <c r="K724" i="64"/>
  <c r="K725" i="64"/>
  <c r="K726" i="64"/>
  <c r="K727" i="64"/>
  <c r="K604" i="64"/>
  <c r="K728" i="64"/>
  <c r="K729" i="64"/>
  <c r="K730" i="64"/>
  <c r="K731" i="64"/>
  <c r="K732" i="64"/>
  <c r="K733" i="64"/>
  <c r="K734" i="64"/>
  <c r="K735" i="64"/>
  <c r="K736" i="64"/>
  <c r="K737" i="64"/>
  <c r="K738" i="64"/>
  <c r="K739" i="64"/>
  <c r="K740" i="64"/>
  <c r="K741" i="64"/>
  <c r="K742" i="64"/>
  <c r="K743" i="64"/>
  <c r="K744" i="64"/>
  <c r="K745" i="64"/>
  <c r="K746" i="64"/>
  <c r="K747" i="64"/>
  <c r="K748" i="64"/>
  <c r="K749" i="64"/>
  <c r="K750" i="64"/>
  <c r="K751" i="64"/>
  <c r="K752" i="64"/>
  <c r="K753" i="64"/>
  <c r="K754" i="64"/>
  <c r="K605" i="64"/>
  <c r="K606" i="64"/>
  <c r="K755" i="64"/>
  <c r="K756" i="64"/>
  <c r="K757" i="64"/>
  <c r="K758" i="64"/>
  <c r="K759" i="64"/>
  <c r="K760" i="64"/>
  <c r="K761" i="64"/>
  <c r="K762" i="64"/>
  <c r="K763" i="64"/>
  <c r="K764" i="64"/>
  <c r="K765" i="64"/>
  <c r="K766" i="64"/>
  <c r="K767" i="64"/>
  <c r="K768" i="64"/>
  <c r="K769" i="64"/>
  <c r="K770" i="64"/>
  <c r="K771" i="64"/>
  <c r="K772" i="64"/>
  <c r="K773" i="64"/>
  <c r="K774" i="64"/>
  <c r="K607" i="64"/>
  <c r="K775" i="64"/>
  <c r="K776" i="64"/>
  <c r="K777" i="64"/>
  <c r="K778" i="64"/>
  <c r="K779" i="64"/>
  <c r="K780" i="64"/>
  <c r="K781" i="64"/>
  <c r="K782" i="64"/>
  <c r="K783" i="64"/>
  <c r="K784" i="64"/>
  <c r="K785" i="64"/>
  <c r="K786" i="64"/>
  <c r="K787" i="64"/>
  <c r="K788" i="64"/>
  <c r="K789" i="64"/>
  <c r="K790" i="64"/>
  <c r="K791" i="64"/>
  <c r="K792" i="64"/>
  <c r="K793" i="64"/>
  <c r="K794" i="64"/>
  <c r="K795" i="64"/>
  <c r="K796" i="64"/>
  <c r="K797" i="64"/>
  <c r="K798" i="64"/>
  <c r="K799" i="64"/>
  <c r="K800" i="64"/>
  <c r="K801" i="64"/>
  <c r="K802" i="64"/>
  <c r="K803" i="64"/>
  <c r="K804" i="64"/>
  <c r="K805" i="64"/>
  <c r="K806" i="64"/>
  <c r="K807" i="64"/>
  <c r="K808" i="64"/>
  <c r="K809" i="64"/>
  <c r="K810" i="64"/>
  <c r="K811" i="64"/>
  <c r="K812" i="64"/>
  <c r="K813" i="64"/>
  <c r="K814" i="64"/>
  <c r="K815" i="64"/>
  <c r="K816" i="64"/>
  <c r="K817" i="64"/>
  <c r="K818" i="64"/>
  <c r="K819" i="64"/>
  <c r="K820" i="64"/>
  <c r="K821" i="64"/>
  <c r="K822" i="64"/>
  <c r="K823" i="64"/>
  <c r="K824" i="64"/>
  <c r="K825" i="64"/>
  <c r="K826" i="64"/>
  <c r="K827" i="64"/>
  <c r="K828" i="64"/>
  <c r="K829" i="64"/>
  <c r="K830" i="64"/>
  <c r="K831" i="64"/>
  <c r="K832" i="64"/>
  <c r="K833" i="64"/>
  <c r="K834" i="64"/>
  <c r="K835" i="64"/>
  <c r="K836" i="64"/>
  <c r="K837" i="64"/>
  <c r="K838" i="64"/>
  <c r="K839" i="64"/>
  <c r="K840" i="64"/>
  <c r="K841" i="64"/>
  <c r="K842" i="64"/>
  <c r="K843" i="64"/>
  <c r="K844" i="64"/>
  <c r="K845" i="64"/>
  <c r="K846" i="64"/>
  <c r="K847" i="64"/>
  <c r="K848" i="64"/>
  <c r="K849" i="64"/>
  <c r="K850" i="64"/>
  <c r="K851" i="64"/>
  <c r="K852" i="64"/>
  <c r="K853" i="64"/>
  <c r="K854" i="64"/>
  <c r="K855" i="64"/>
  <c r="K856" i="64"/>
  <c r="K857" i="64"/>
  <c r="K858" i="64"/>
  <c r="K859" i="64"/>
  <c r="K860" i="64"/>
  <c r="K861" i="64"/>
  <c r="K862" i="64"/>
  <c r="K863" i="64"/>
  <c r="K864" i="64"/>
  <c r="K865" i="64"/>
  <c r="K866" i="64"/>
  <c r="K867" i="64"/>
  <c r="K868" i="64"/>
  <c r="K869" i="64"/>
  <c r="K608" i="64"/>
  <c r="K870" i="64"/>
  <c r="K871" i="64"/>
  <c r="K872" i="64"/>
  <c r="K873" i="64"/>
  <c r="K874" i="64"/>
  <c r="K875" i="64"/>
  <c r="K876" i="64"/>
  <c r="K877" i="64"/>
  <c r="K878" i="64"/>
  <c r="K879" i="64"/>
  <c r="K880" i="64"/>
  <c r="K881" i="64"/>
  <c r="K882" i="64"/>
  <c r="K883" i="64"/>
  <c r="K884" i="64"/>
  <c r="K885" i="64"/>
  <c r="K886" i="64"/>
  <c r="K887" i="64"/>
  <c r="K888" i="64"/>
  <c r="K889" i="64"/>
  <c r="K890" i="64"/>
  <c r="K891" i="64"/>
  <c r="K892" i="64"/>
  <c r="K893" i="64"/>
  <c r="K894" i="64"/>
  <c r="K895" i="64"/>
  <c r="K896" i="64"/>
  <c r="K897" i="64"/>
  <c r="K898" i="64"/>
  <c r="K899" i="64"/>
  <c r="K900" i="64"/>
  <c r="K901" i="64"/>
  <c r="K902" i="64"/>
  <c r="K903" i="64"/>
  <c r="K904" i="64"/>
  <c r="K905" i="64"/>
  <c r="K906" i="64"/>
  <c r="K907" i="64"/>
  <c r="K908" i="64"/>
  <c r="K909" i="64"/>
  <c r="K910" i="64"/>
  <c r="K911" i="64"/>
  <c r="K912" i="64"/>
  <c r="K913" i="64"/>
  <c r="K914" i="64"/>
  <c r="K915" i="64"/>
  <c r="K916" i="64"/>
  <c r="K917" i="64"/>
  <c r="K918" i="64"/>
  <c r="K919" i="64"/>
  <c r="K920" i="64"/>
  <c r="K921" i="64"/>
  <c r="K922" i="64"/>
  <c r="K923" i="64"/>
  <c r="K924" i="64"/>
  <c r="K925" i="64"/>
  <c r="K926" i="64"/>
  <c r="K927" i="64"/>
  <c r="K928" i="64"/>
  <c r="K929" i="64"/>
  <c r="K930" i="64"/>
  <c r="K931" i="64"/>
  <c r="K932" i="64"/>
  <c r="K933" i="64"/>
  <c r="K934" i="64"/>
  <c r="K935" i="64"/>
  <c r="K936" i="64"/>
  <c r="K937" i="64"/>
  <c r="K938" i="64"/>
  <c r="K939" i="64"/>
  <c r="K940" i="64"/>
  <c r="K941" i="64"/>
  <c r="K942" i="64"/>
  <c r="K943" i="64"/>
  <c r="K944" i="64"/>
  <c r="K945" i="64"/>
  <c r="K946" i="64"/>
  <c r="K947" i="64"/>
  <c r="K948" i="64"/>
  <c r="K949" i="64"/>
  <c r="K950" i="64"/>
  <c r="K951" i="64"/>
  <c r="K952" i="64"/>
  <c r="K953" i="64"/>
  <c r="K954" i="64"/>
  <c r="K955" i="64"/>
  <c r="K956" i="64"/>
  <c r="K957" i="64"/>
  <c r="K958" i="64"/>
  <c r="K959" i="64"/>
  <c r="K960" i="64"/>
  <c r="K961" i="64"/>
  <c r="K962" i="64"/>
  <c r="K963" i="64"/>
  <c r="K964" i="64"/>
  <c r="K965" i="64"/>
  <c r="K966" i="64"/>
  <c r="K967" i="64"/>
  <c r="K968" i="64"/>
  <c r="K969" i="64"/>
  <c r="K970" i="64"/>
  <c r="K971" i="64"/>
  <c r="K972" i="64"/>
  <c r="K973" i="64"/>
  <c r="K974" i="64"/>
  <c r="K975" i="64"/>
  <c r="K976" i="64"/>
  <c r="K977" i="64"/>
  <c r="K978" i="64"/>
  <c r="K979" i="64"/>
  <c r="K980" i="64"/>
  <c r="K981" i="64"/>
  <c r="K982" i="64"/>
  <c r="K983" i="64"/>
  <c r="K984" i="64"/>
  <c r="K985" i="64"/>
  <c r="K986" i="64"/>
  <c r="K987" i="64"/>
  <c r="K988" i="64"/>
  <c r="K989" i="64"/>
  <c r="K990" i="64"/>
  <c r="K991" i="64"/>
  <c r="K992" i="64"/>
  <c r="K993" i="64"/>
  <c r="K994" i="64"/>
  <c r="K995" i="64"/>
  <c r="K996" i="64"/>
  <c r="K997" i="64"/>
  <c r="K998" i="64"/>
  <c r="K999" i="64"/>
  <c r="K1000" i="64"/>
  <c r="K1001" i="64"/>
  <c r="K1002" i="64"/>
  <c r="K1003" i="64"/>
  <c r="K1004" i="64"/>
  <c r="K1005" i="64"/>
  <c r="K1006" i="64"/>
  <c r="K1007" i="64"/>
  <c r="K1008" i="64"/>
  <c r="K1009" i="64"/>
  <c r="K1010" i="64"/>
  <c r="K1011" i="64"/>
  <c r="K1012" i="64"/>
  <c r="K1013" i="64"/>
  <c r="K1014" i="64"/>
  <c r="K1015" i="64"/>
  <c r="K1016" i="64"/>
  <c r="K1017" i="64"/>
  <c r="K1018" i="64"/>
  <c r="K1019" i="64"/>
  <c r="K1020" i="64"/>
  <c r="K1021" i="64"/>
  <c r="K1022" i="64"/>
  <c r="K1023" i="64"/>
  <c r="K1024" i="64"/>
  <c r="K1025" i="64"/>
  <c r="K1026" i="64"/>
  <c r="K1027" i="64"/>
  <c r="K1028" i="64"/>
  <c r="K1029" i="64"/>
  <c r="K1030" i="64"/>
  <c r="K1031" i="64"/>
  <c r="K1032" i="64"/>
  <c r="K1033" i="64"/>
  <c r="K1034" i="64"/>
  <c r="K1035" i="64"/>
  <c r="K1036" i="64"/>
  <c r="K1037" i="64"/>
  <c r="K1038" i="64"/>
  <c r="K1039" i="64"/>
  <c r="K1040" i="64"/>
  <c r="K1041" i="64"/>
  <c r="K1042" i="64"/>
  <c r="K1043" i="64"/>
  <c r="K1044" i="64"/>
  <c r="K1045" i="64"/>
  <c r="K1046" i="64"/>
  <c r="K1047" i="64"/>
  <c r="K1048" i="64"/>
  <c r="K1049" i="64"/>
  <c r="K1050" i="64"/>
  <c r="K1051" i="64"/>
  <c r="K1052" i="64"/>
  <c r="K1053" i="64"/>
  <c r="K1054" i="64"/>
  <c r="K1055" i="64"/>
  <c r="K1056" i="64"/>
  <c r="K1057" i="64"/>
  <c r="K1058" i="64"/>
  <c r="K1059" i="64"/>
  <c r="K1060" i="64"/>
  <c r="K1061" i="64"/>
  <c r="K1062" i="64"/>
  <c r="K1063" i="64"/>
  <c r="K1064" i="64"/>
  <c r="K1065" i="64"/>
  <c r="K1066" i="64"/>
  <c r="K1067" i="64"/>
  <c r="K1068" i="64"/>
  <c r="K1069" i="64"/>
  <c r="K1070" i="64"/>
  <c r="K1071" i="64"/>
  <c r="K1072" i="64"/>
  <c r="K1073" i="64"/>
  <c r="K1074" i="64"/>
  <c r="K1075" i="64"/>
  <c r="K1076" i="64"/>
  <c r="K1077" i="64"/>
  <c r="K1078" i="64"/>
  <c r="K1079" i="64"/>
  <c r="K1080" i="64"/>
  <c r="K1081" i="64"/>
  <c r="K1082" i="64"/>
  <c r="K1083" i="64"/>
  <c r="K1084" i="64"/>
  <c r="K1085" i="64"/>
  <c r="K1086" i="64"/>
  <c r="K1087" i="64"/>
  <c r="K1088" i="64"/>
  <c r="K1089" i="64"/>
  <c r="K1090" i="64"/>
  <c r="K1091" i="64"/>
  <c r="K1092" i="64"/>
  <c r="K1093" i="64"/>
  <c r="K1094" i="64"/>
  <c r="K1095" i="64"/>
  <c r="K1096" i="64"/>
  <c r="K1097" i="64"/>
  <c r="K1098" i="64"/>
  <c r="K1099" i="64"/>
  <c r="K1100" i="64"/>
  <c r="K1101" i="64"/>
  <c r="K1102" i="64"/>
  <c r="K1103" i="64"/>
  <c r="K1104" i="64"/>
  <c r="K1105" i="64"/>
  <c r="K1106" i="64"/>
  <c r="K1107" i="64"/>
  <c r="K1108" i="64"/>
  <c r="K1109" i="64"/>
  <c r="K1110" i="64"/>
  <c r="K1111" i="64"/>
  <c r="K1112" i="64"/>
  <c r="K1113" i="64"/>
  <c r="K1114" i="64"/>
  <c r="K1115" i="64"/>
  <c r="K1116" i="64"/>
  <c r="K1117" i="64"/>
  <c r="K1118" i="64"/>
  <c r="K1119" i="64"/>
  <c r="K1120" i="64"/>
  <c r="K1121" i="64"/>
  <c r="K1122" i="64"/>
  <c r="K1123" i="64"/>
  <c r="K1124" i="64"/>
  <c r="K1125" i="64"/>
  <c r="K1126" i="64"/>
  <c r="K1127" i="64"/>
  <c r="K1128" i="64"/>
  <c r="K1129" i="64"/>
  <c r="K1130" i="64"/>
  <c r="K1131" i="64"/>
  <c r="K1132" i="64"/>
  <c r="K1133" i="64"/>
  <c r="K1134" i="64"/>
  <c r="K1135" i="64"/>
  <c r="K1136" i="64"/>
  <c r="K1137" i="64"/>
  <c r="K1138" i="64"/>
  <c r="K1139" i="64"/>
  <c r="K1140" i="64"/>
  <c r="K1141" i="64"/>
  <c r="K1142" i="64"/>
  <c r="K1143" i="64"/>
  <c r="K1144" i="64"/>
  <c r="K1145" i="64"/>
  <c r="K1146" i="64"/>
  <c r="K1147" i="64"/>
  <c r="K1148" i="64"/>
  <c r="K1149" i="64"/>
  <c r="K1150" i="64"/>
  <c r="K1151" i="64"/>
  <c r="K1152" i="64"/>
  <c r="K1153" i="64"/>
  <c r="K1154" i="64"/>
  <c r="K1155" i="64"/>
  <c r="K1156" i="64"/>
  <c r="K1157" i="64"/>
  <c r="K1158" i="64"/>
  <c r="K1159" i="64"/>
  <c r="K1160" i="64"/>
  <c r="K1161" i="64"/>
  <c r="K1162" i="64"/>
  <c r="K1163" i="64"/>
  <c r="K1164" i="64"/>
  <c r="K1165" i="64"/>
  <c r="K1166" i="64"/>
  <c r="K1167" i="64"/>
  <c r="K1168" i="64"/>
  <c r="K1169" i="64"/>
  <c r="K1170" i="64"/>
  <c r="K1171" i="64"/>
  <c r="K1172" i="64"/>
  <c r="K1173" i="64"/>
  <c r="K1174" i="64"/>
  <c r="K1175" i="64"/>
  <c r="K1176" i="64"/>
  <c r="K1177" i="64"/>
  <c r="K1178" i="64"/>
  <c r="K1179" i="64"/>
  <c r="K1180" i="64"/>
  <c r="K1181" i="64"/>
  <c r="K1182" i="64"/>
  <c r="K1183" i="64"/>
  <c r="K1184" i="64"/>
  <c r="K1185" i="64"/>
  <c r="K1186" i="64"/>
  <c r="K1187" i="64"/>
  <c r="K1188" i="64"/>
  <c r="K1189" i="64"/>
  <c r="K1190" i="64"/>
  <c r="K1191" i="64"/>
  <c r="K1192" i="64"/>
  <c r="K1193" i="64"/>
  <c r="K1194" i="64"/>
  <c r="K1195" i="64"/>
  <c r="K1196" i="64"/>
  <c r="K1197" i="64"/>
  <c r="K1198" i="64"/>
  <c r="K1199" i="64"/>
  <c r="K1200" i="64"/>
  <c r="K1201" i="64"/>
  <c r="K1202" i="64"/>
  <c r="K1203" i="64"/>
  <c r="K1204" i="64"/>
  <c r="K1205" i="64"/>
  <c r="K1206" i="64"/>
  <c r="K1207" i="64"/>
  <c r="K1208" i="64"/>
  <c r="K1209" i="64"/>
  <c r="K1210" i="64"/>
  <c r="K1211" i="64"/>
  <c r="K1212" i="64"/>
  <c r="K1213" i="64"/>
  <c r="K1214" i="64"/>
  <c r="K1215" i="64"/>
  <c r="K1216" i="64"/>
  <c r="K1217" i="64"/>
  <c r="K1218" i="64"/>
  <c r="K1219" i="64"/>
  <c r="K1220" i="64"/>
  <c r="K1221" i="64"/>
  <c r="K1222" i="64"/>
  <c r="K1223" i="64"/>
  <c r="K1224" i="64"/>
  <c r="K1225" i="64"/>
  <c r="K1226" i="64"/>
  <c r="K1227" i="64"/>
  <c r="K1228" i="64"/>
  <c r="K1229" i="64"/>
  <c r="K1230" i="64"/>
  <c r="K1231" i="64"/>
  <c r="K1232" i="64"/>
  <c r="K1233" i="64"/>
  <c r="K1234" i="64"/>
  <c r="K1235" i="64"/>
  <c r="K1236" i="64"/>
  <c r="K1237" i="64"/>
  <c r="K1238" i="64"/>
  <c r="K1239" i="64"/>
  <c r="K1240" i="64"/>
  <c r="K1241" i="64"/>
  <c r="K1242" i="64"/>
  <c r="K1243" i="64"/>
  <c r="K1244" i="64"/>
  <c r="K1245" i="64"/>
  <c r="K1246" i="64"/>
  <c r="K1247" i="64"/>
  <c r="K1248" i="64"/>
  <c r="K1249" i="64"/>
  <c r="K1250" i="64"/>
  <c r="K1251" i="64"/>
  <c r="K1252" i="64"/>
  <c r="K1253" i="64"/>
  <c r="K1254" i="64"/>
  <c r="K1255" i="64"/>
  <c r="K1256" i="64"/>
  <c r="K1257" i="64"/>
  <c r="K1258" i="64"/>
  <c r="K1259" i="64"/>
  <c r="K1260" i="64"/>
  <c r="K1261" i="64"/>
  <c r="K1262" i="64"/>
  <c r="K1263" i="64"/>
  <c r="K1264" i="64"/>
  <c r="K1265" i="64"/>
  <c r="K1266" i="64"/>
  <c r="K1267" i="64"/>
  <c r="K1268" i="64"/>
  <c r="K1269" i="64"/>
  <c r="K1270" i="64"/>
  <c r="K1271" i="64"/>
  <c r="K1272" i="64"/>
  <c r="K1273" i="64"/>
  <c r="K1274" i="64"/>
  <c r="K1275" i="64"/>
  <c r="K1276" i="64"/>
  <c r="K1277" i="64"/>
  <c r="K1278" i="64"/>
  <c r="K1279" i="64"/>
  <c r="K1280" i="64"/>
  <c r="K1281" i="64"/>
  <c r="K1282" i="64"/>
  <c r="K1283" i="64"/>
  <c r="K1284" i="64"/>
  <c r="K1285" i="64"/>
  <c r="K1286" i="64"/>
  <c r="K1287" i="64"/>
  <c r="K1288" i="64"/>
  <c r="K1289" i="64"/>
  <c r="K1290" i="64"/>
  <c r="K1291" i="64"/>
  <c r="K1292" i="64"/>
  <c r="K1293" i="64"/>
  <c r="K1294" i="64"/>
  <c r="K1295" i="64"/>
  <c r="K1296" i="64"/>
  <c r="K1297" i="64"/>
  <c r="K1298" i="64"/>
  <c r="K1299" i="64"/>
  <c r="K1300" i="64"/>
  <c r="K1301" i="64"/>
  <c r="K1302" i="64"/>
  <c r="K1303" i="64"/>
  <c r="K1304" i="64"/>
  <c r="K1305" i="64"/>
  <c r="K1306" i="64"/>
  <c r="K1307" i="64"/>
  <c r="K1308" i="64"/>
  <c r="K1309" i="64"/>
  <c r="K1310" i="64"/>
  <c r="K1311" i="64"/>
  <c r="K1312" i="64"/>
  <c r="K1313" i="64"/>
  <c r="K1314" i="64"/>
  <c r="K1315" i="64"/>
  <c r="K1316" i="64"/>
  <c r="K1317" i="64"/>
  <c r="K1318" i="64"/>
  <c r="K1319" i="64"/>
  <c r="K1320" i="64"/>
  <c r="K1321" i="64"/>
  <c r="K1322" i="64"/>
  <c r="K1323" i="64"/>
  <c r="K1324" i="64"/>
  <c r="K1325" i="64"/>
  <c r="K1326" i="64"/>
  <c r="K1327" i="64"/>
  <c r="K1328" i="64"/>
  <c r="K1329" i="64"/>
  <c r="K1330" i="64"/>
  <c r="K1331" i="64"/>
  <c r="K1332" i="64"/>
  <c r="K1333" i="64"/>
  <c r="K1334" i="64"/>
  <c r="K1335" i="64"/>
  <c r="K1336" i="64"/>
  <c r="K1337" i="64"/>
  <c r="K1338" i="64"/>
  <c r="K1339" i="64"/>
  <c r="K1340" i="64"/>
  <c r="K1341" i="64"/>
  <c r="K1342" i="64"/>
  <c r="K1343" i="64"/>
  <c r="K1344" i="64"/>
  <c r="K1345" i="64"/>
  <c r="K1346" i="64"/>
  <c r="K1347" i="64"/>
  <c r="K1348" i="64"/>
  <c r="K1349" i="64"/>
  <c r="K1350" i="64"/>
  <c r="K1351" i="64"/>
  <c r="K1352" i="64"/>
  <c r="K1353" i="64"/>
  <c r="K1354" i="64"/>
  <c r="K1355" i="64"/>
  <c r="K1356" i="64"/>
  <c r="K1357" i="64"/>
  <c r="K1358" i="64"/>
  <c r="K1359" i="64"/>
  <c r="K1360" i="64"/>
  <c r="K1361" i="64"/>
  <c r="K1362" i="64"/>
  <c r="K1363" i="64"/>
  <c r="K1364" i="64"/>
  <c r="K1365" i="64"/>
  <c r="K1366" i="64"/>
  <c r="K1367" i="64"/>
  <c r="K1368" i="64"/>
  <c r="K1369" i="64"/>
  <c r="K1370" i="64"/>
  <c r="K1371" i="64"/>
  <c r="K1372" i="64"/>
  <c r="K1373" i="64"/>
  <c r="K1374" i="64"/>
  <c r="K1375" i="64"/>
  <c r="K1376" i="64"/>
  <c r="K1377" i="64"/>
  <c r="K1378" i="64"/>
  <c r="K1379" i="64"/>
  <c r="K1380" i="64"/>
  <c r="K1381" i="64"/>
  <c r="K1382" i="64"/>
  <c r="K1383" i="64"/>
  <c r="K1384" i="64"/>
  <c r="K1385" i="64"/>
  <c r="K1386" i="64"/>
  <c r="K1387" i="64"/>
  <c r="K1388" i="64"/>
  <c r="K1389" i="64"/>
  <c r="K1390" i="64"/>
  <c r="K1391" i="64"/>
  <c r="K1392" i="64"/>
  <c r="K1393" i="64"/>
  <c r="K1394" i="64"/>
  <c r="K1395" i="64"/>
  <c r="K1396" i="64"/>
  <c r="K1397" i="64"/>
  <c r="K1398" i="64"/>
  <c r="K1399" i="64"/>
  <c r="K1400" i="64"/>
  <c r="K1401" i="64"/>
  <c r="K1402" i="64"/>
  <c r="K1403" i="64"/>
  <c r="K1404" i="64"/>
  <c r="K1405" i="64"/>
  <c r="K1406" i="64"/>
  <c r="K1407" i="64"/>
  <c r="K1408" i="64"/>
  <c r="K1409" i="64"/>
  <c r="K1410" i="64"/>
  <c r="K1411" i="64"/>
  <c r="K1412" i="64"/>
  <c r="K1413" i="64"/>
  <c r="K1414" i="64"/>
  <c r="K1415" i="64"/>
  <c r="K1416" i="64"/>
  <c r="K1417" i="64"/>
  <c r="K1418" i="64"/>
  <c r="K1419" i="64"/>
  <c r="K1420" i="64"/>
  <c r="K1421" i="64"/>
  <c r="K1422" i="64"/>
  <c r="K1423" i="64"/>
  <c r="K1424" i="64"/>
  <c r="K1425" i="64"/>
  <c r="K1426" i="64"/>
  <c r="K1427" i="64"/>
  <c r="K1428" i="64"/>
  <c r="K1429" i="64"/>
  <c r="K1430" i="64"/>
  <c r="K1431" i="64"/>
  <c r="K1432" i="64"/>
  <c r="K1433" i="64"/>
  <c r="K1434" i="64"/>
  <c r="K1435" i="64"/>
  <c r="K1436" i="64"/>
  <c r="K1437" i="64"/>
  <c r="K1438" i="64"/>
  <c r="K1439" i="64"/>
  <c r="K1440" i="64"/>
  <c r="K1441" i="64"/>
  <c r="K1442" i="64"/>
  <c r="K1443" i="64"/>
  <c r="K1444" i="64"/>
  <c r="K1445" i="64"/>
  <c r="K1446" i="64"/>
  <c r="K1447" i="64"/>
  <c r="K1448" i="64"/>
  <c r="K1449" i="64"/>
  <c r="K1450" i="64"/>
  <c r="K1451" i="64"/>
  <c r="K1452" i="64"/>
  <c r="K1453" i="64"/>
  <c r="K1454" i="64"/>
  <c r="K1455" i="64"/>
  <c r="K1456" i="64"/>
  <c r="K1457" i="64"/>
  <c r="K1458" i="64"/>
  <c r="K1459" i="64"/>
  <c r="K1460" i="64"/>
  <c r="K1461" i="64"/>
  <c r="K1462" i="64"/>
  <c r="K1463" i="64"/>
  <c r="K1464" i="64"/>
  <c r="K1465" i="64"/>
  <c r="K1466" i="64"/>
  <c r="K1467" i="64"/>
  <c r="K1468" i="64"/>
  <c r="K1469" i="64"/>
  <c r="K1470" i="64"/>
  <c r="K1471" i="64"/>
  <c r="K1472" i="64"/>
  <c r="K1473" i="64"/>
  <c r="K1474" i="64"/>
  <c r="K1475" i="64"/>
  <c r="K1476" i="64"/>
  <c r="K1477" i="64"/>
  <c r="K1478" i="64"/>
  <c r="K1479" i="64"/>
  <c r="K1480" i="64"/>
  <c r="K1481" i="64"/>
  <c r="K1482" i="64"/>
  <c r="K1483" i="64"/>
  <c r="K1484" i="64"/>
  <c r="K1485" i="64"/>
  <c r="K1486" i="64"/>
  <c r="K1487" i="64"/>
  <c r="K1488" i="64"/>
  <c r="K1489" i="64"/>
  <c r="K1490" i="64"/>
  <c r="K1491" i="64"/>
  <c r="K1492" i="64"/>
  <c r="K1493" i="64"/>
  <c r="K1494" i="64"/>
  <c r="K1495" i="64"/>
  <c r="K1496" i="64"/>
  <c r="K1497" i="64"/>
  <c r="K1498" i="64"/>
  <c r="K1499" i="64"/>
  <c r="K1500" i="64"/>
  <c r="K1501" i="64"/>
  <c r="K1502" i="64"/>
  <c r="K1503" i="64"/>
  <c r="K1504" i="64"/>
  <c r="K1505" i="64"/>
  <c r="K1506" i="64"/>
  <c r="K1507" i="64"/>
  <c r="K1508" i="64"/>
  <c r="K1509" i="64"/>
  <c r="K1510" i="64"/>
  <c r="K1511" i="64"/>
  <c r="K1512" i="64"/>
  <c r="K1513" i="64"/>
  <c r="K1514" i="64"/>
  <c r="K1515" i="64"/>
  <c r="K1516" i="64"/>
  <c r="K1517" i="64"/>
  <c r="K1518" i="64"/>
  <c r="K1519" i="64"/>
  <c r="K1520" i="64"/>
  <c r="K1521" i="64"/>
  <c r="K1522" i="64"/>
  <c r="K1523" i="64"/>
  <c r="K1524" i="64"/>
  <c r="K1525" i="64"/>
  <c r="K1526" i="64"/>
  <c r="K1527" i="64"/>
  <c r="K1528" i="64"/>
  <c r="K1529" i="64"/>
  <c r="K1530" i="64"/>
  <c r="K1531" i="64"/>
  <c r="K1532" i="64"/>
  <c r="K1533" i="64"/>
  <c r="K1534" i="64"/>
  <c r="K1535" i="64"/>
  <c r="K1536" i="64"/>
  <c r="K1537" i="64"/>
  <c r="K1538" i="64"/>
  <c r="K1539" i="64"/>
  <c r="K1540" i="64"/>
  <c r="K1541" i="64"/>
  <c r="K1542" i="64"/>
  <c r="K1543" i="64"/>
  <c r="K1544" i="64"/>
  <c r="K1545" i="64"/>
  <c r="K1546" i="64"/>
  <c r="K1547" i="64"/>
  <c r="K1548" i="64"/>
  <c r="K1549" i="64"/>
  <c r="K1550" i="64"/>
  <c r="K1551" i="64"/>
  <c r="K1552" i="64"/>
  <c r="K1553" i="64"/>
  <c r="K1554" i="64"/>
  <c r="K1555" i="64"/>
  <c r="K1556" i="64"/>
  <c r="K1557" i="64"/>
  <c r="K1558" i="64"/>
  <c r="K1559" i="64"/>
  <c r="K1560" i="64"/>
  <c r="K1561" i="64"/>
  <c r="K1562" i="64"/>
  <c r="K1563" i="64"/>
  <c r="K1564" i="64"/>
  <c r="K1565" i="64"/>
  <c r="K1566" i="64"/>
  <c r="K1567" i="64"/>
  <c r="K1568" i="64"/>
  <c r="K1569" i="64"/>
  <c r="K1570" i="64"/>
  <c r="K1571" i="64"/>
  <c r="K1572" i="64"/>
  <c r="K1573" i="64"/>
  <c r="K1574" i="64"/>
  <c r="K1575" i="64"/>
  <c r="K1576" i="64"/>
  <c r="K1577" i="64"/>
  <c r="K1578" i="64"/>
  <c r="K1579" i="64"/>
  <c r="K1580" i="64"/>
  <c r="K1581" i="64"/>
  <c r="K1582" i="64"/>
  <c r="K1583" i="64"/>
  <c r="K1584" i="64"/>
  <c r="K1585" i="64"/>
  <c r="K1586" i="64"/>
  <c r="K1587" i="64"/>
  <c r="K1588" i="64"/>
  <c r="K1589" i="64"/>
  <c r="K1590" i="64"/>
  <c r="K1591" i="64"/>
  <c r="K1592" i="64"/>
  <c r="K1593" i="64"/>
  <c r="K1594" i="64"/>
  <c r="K1595" i="64"/>
  <c r="K1596" i="64"/>
  <c r="K1597" i="64"/>
  <c r="K1598" i="64"/>
  <c r="K1599" i="64"/>
  <c r="K1600" i="64"/>
  <c r="K1601" i="64"/>
  <c r="K1602" i="64"/>
  <c r="K1603" i="64"/>
  <c r="K1604" i="64"/>
  <c r="K1605" i="64"/>
  <c r="K1606" i="64"/>
  <c r="K1607" i="64"/>
  <c r="K1608" i="64"/>
  <c r="K1609" i="64"/>
  <c r="K1610" i="64"/>
  <c r="K1611" i="64"/>
  <c r="K1612" i="64"/>
  <c r="K1613" i="64"/>
  <c r="K1614" i="64"/>
  <c r="K1615" i="64"/>
  <c r="K1616" i="64"/>
  <c r="K1617" i="64"/>
  <c r="K1618" i="64"/>
  <c r="K1619" i="64"/>
  <c r="K1620" i="64"/>
  <c r="K1621" i="64"/>
  <c r="K1622" i="64"/>
  <c r="K1623" i="64"/>
  <c r="K1624" i="64"/>
  <c r="K1625" i="64"/>
  <c r="K1626" i="64"/>
  <c r="K1627" i="64"/>
  <c r="K1628" i="64"/>
  <c r="K1629" i="64"/>
  <c r="K1630" i="64"/>
  <c r="K1631" i="64"/>
  <c r="K1632" i="64"/>
  <c r="K1633" i="64"/>
  <c r="K1634" i="64"/>
  <c r="K1635" i="64"/>
  <c r="K1636" i="64"/>
  <c r="K1637" i="64"/>
  <c r="K1638" i="64"/>
  <c r="K1639" i="64"/>
  <c r="K1640" i="64"/>
  <c r="K1641" i="64"/>
  <c r="K1642" i="64"/>
  <c r="K1643" i="64"/>
  <c r="K1644" i="64"/>
  <c r="K1645" i="64"/>
  <c r="K1646" i="64"/>
  <c r="K1647" i="64"/>
  <c r="K1648" i="64"/>
  <c r="K1649" i="64"/>
  <c r="K1650" i="64"/>
  <c r="K1651" i="64"/>
  <c r="K1652" i="64"/>
  <c r="K1653" i="64"/>
  <c r="K1654" i="64"/>
  <c r="K1655" i="64"/>
  <c r="K1656" i="64"/>
  <c r="K1657" i="64"/>
  <c r="K1658" i="64"/>
  <c r="K1659" i="64"/>
  <c r="K1660" i="64"/>
  <c r="K1661" i="64"/>
  <c r="K1662" i="64"/>
  <c r="K1663" i="64"/>
  <c r="K1664" i="64"/>
  <c r="K1665" i="64"/>
  <c r="K1666" i="64"/>
  <c r="K1667" i="64"/>
  <c r="K1668" i="64"/>
  <c r="K1669" i="64"/>
  <c r="K1670" i="64"/>
  <c r="K1671" i="64"/>
  <c r="K1672" i="64"/>
  <c r="K1673" i="64"/>
  <c r="K1674" i="64"/>
  <c r="K1675" i="64"/>
  <c r="K1676" i="64"/>
  <c r="K1677" i="64"/>
  <c r="K1678" i="64"/>
  <c r="K1679" i="64"/>
  <c r="K1680" i="64"/>
  <c r="K1681" i="64"/>
  <c r="K1682" i="64"/>
  <c r="K1683" i="64"/>
  <c r="K1684" i="64"/>
  <c r="K1685" i="64"/>
  <c r="K1686" i="64"/>
  <c r="K1687" i="64"/>
  <c r="K1688" i="64"/>
  <c r="K1689" i="64"/>
  <c r="K1690" i="64"/>
  <c r="K1691" i="64"/>
  <c r="K1692" i="64"/>
  <c r="K1693" i="64"/>
  <c r="K1694" i="64"/>
  <c r="K1695" i="64"/>
  <c r="K1696" i="64"/>
  <c r="K1697" i="64"/>
  <c r="K1698" i="64"/>
  <c r="K1699" i="64"/>
  <c r="K1700" i="64"/>
  <c r="K1701" i="64"/>
  <c r="K1702" i="64"/>
  <c r="K1703" i="64"/>
  <c r="K1704" i="64"/>
  <c r="K1705" i="64"/>
  <c r="K1706" i="64"/>
  <c r="K1707" i="64"/>
  <c r="K1708" i="64"/>
  <c r="K1709" i="64"/>
  <c r="K1710" i="64"/>
  <c r="K1711" i="64"/>
  <c r="K1712" i="64"/>
  <c r="K1713" i="64"/>
  <c r="K1714" i="64"/>
  <c r="K1715" i="64"/>
  <c r="K1716" i="64"/>
  <c r="K1717" i="64"/>
  <c r="K1718" i="64"/>
  <c r="K1719" i="64"/>
  <c r="K1720" i="64"/>
  <c r="K1721" i="64"/>
  <c r="K1722" i="64"/>
  <c r="K1723" i="64"/>
  <c r="K1724" i="64"/>
  <c r="K1725" i="64"/>
  <c r="K1726" i="64"/>
  <c r="K1727" i="64"/>
  <c r="K1728" i="64"/>
  <c r="K1729" i="64"/>
  <c r="K1730" i="64"/>
  <c r="K1731" i="64"/>
  <c r="K1732" i="64"/>
  <c r="K1733" i="64"/>
  <c r="K1734" i="64"/>
  <c r="K1735" i="64"/>
  <c r="K1736" i="64"/>
  <c r="K1737" i="64"/>
  <c r="K1738" i="64"/>
  <c r="K1739" i="64"/>
  <c r="K1740" i="64"/>
  <c r="K1741" i="64"/>
  <c r="K1742" i="64"/>
  <c r="K1743" i="64"/>
  <c r="K1744" i="64"/>
  <c r="K1745" i="64"/>
  <c r="K1746" i="64"/>
  <c r="K1747" i="64"/>
  <c r="K1748" i="64"/>
  <c r="K1749" i="64"/>
  <c r="K1750" i="64"/>
  <c r="K1751" i="64"/>
  <c r="K1752" i="64"/>
  <c r="K1753" i="64"/>
  <c r="K1754" i="64"/>
  <c r="K1755" i="64"/>
  <c r="K1756" i="64"/>
  <c r="K1757" i="64"/>
  <c r="K1758" i="64"/>
  <c r="K1759" i="64"/>
  <c r="K1760" i="64"/>
  <c r="K1761" i="64"/>
  <c r="K1762" i="64"/>
  <c r="K1763" i="64"/>
  <c r="K1764" i="64"/>
  <c r="K1765" i="64"/>
  <c r="K1766" i="64"/>
  <c r="K1767" i="64"/>
  <c r="K1768" i="64"/>
  <c r="K1769" i="64"/>
  <c r="K1770" i="64"/>
  <c r="K1771" i="64"/>
  <c r="K1772" i="64"/>
  <c r="K1773" i="64"/>
  <c r="K1774" i="64"/>
  <c r="K1775" i="64"/>
  <c r="K1776" i="64"/>
  <c r="K1777" i="64"/>
  <c r="K1778" i="64"/>
  <c r="K1779" i="64"/>
  <c r="K1780" i="64"/>
  <c r="K1781" i="64"/>
  <c r="K1782" i="64"/>
  <c r="K1783" i="64"/>
  <c r="K1784" i="64"/>
  <c r="K1785" i="64"/>
  <c r="K1786" i="64"/>
  <c r="K1787" i="64"/>
  <c r="K1788" i="64"/>
  <c r="K1789" i="64"/>
  <c r="K1790" i="64"/>
  <c r="K1791" i="64"/>
  <c r="K1792" i="64"/>
  <c r="K1793" i="64"/>
  <c r="K1794" i="64"/>
  <c r="K1795" i="64"/>
  <c r="K1796" i="64"/>
  <c r="K1797" i="64"/>
  <c r="K1798" i="64"/>
  <c r="K1799" i="64"/>
  <c r="K1800" i="64"/>
  <c r="K1801" i="64"/>
  <c r="K1802" i="64"/>
  <c r="K1803" i="64"/>
  <c r="K1804" i="64"/>
  <c r="K1805" i="64"/>
  <c r="K1806" i="64"/>
  <c r="K1807" i="64"/>
  <c r="K1808" i="64"/>
  <c r="K1809" i="64"/>
  <c r="K1810" i="64"/>
  <c r="K1811" i="64"/>
  <c r="K1812" i="64"/>
  <c r="K1813" i="64"/>
  <c r="K1814" i="64"/>
  <c r="K1815" i="64"/>
  <c r="K1816" i="64"/>
  <c r="K1817" i="64"/>
  <c r="K1818" i="64"/>
  <c r="K1819" i="64"/>
  <c r="K1820" i="64"/>
  <c r="K1821" i="64"/>
  <c r="K1822" i="64"/>
  <c r="K1823" i="64"/>
  <c r="K1824" i="64"/>
  <c r="K1825" i="64"/>
  <c r="K1826" i="64"/>
  <c r="K1827" i="64"/>
  <c r="K1828" i="64"/>
  <c r="K1829" i="64"/>
  <c r="K1830" i="64"/>
  <c r="K1831" i="64"/>
  <c r="K1832" i="64"/>
  <c r="K1833" i="64"/>
  <c r="K1834" i="64"/>
  <c r="K1835" i="64"/>
  <c r="K1836" i="64"/>
  <c r="K1837" i="64"/>
  <c r="K1838" i="64"/>
  <c r="K1839" i="64"/>
  <c r="K1840" i="64"/>
  <c r="K1841" i="64"/>
  <c r="K1842" i="64"/>
  <c r="K1843" i="64"/>
  <c r="K1844" i="64"/>
  <c r="K1845" i="64"/>
  <c r="K1846" i="64"/>
  <c r="K1847" i="64"/>
  <c r="K1848" i="64"/>
  <c r="K1849" i="64"/>
  <c r="K1850" i="64"/>
  <c r="K1851" i="64"/>
  <c r="K1852" i="64"/>
  <c r="K1853" i="64"/>
  <c r="K1854" i="64"/>
  <c r="K1855" i="64"/>
  <c r="K1856" i="64"/>
  <c r="K1857" i="64"/>
  <c r="K1858" i="64"/>
  <c r="K1859" i="64"/>
  <c r="K1860" i="64"/>
  <c r="K1861" i="64"/>
  <c r="K1862" i="64"/>
  <c r="K1863" i="64"/>
  <c r="K1864" i="64"/>
  <c r="K1865" i="64"/>
  <c r="K1866" i="64"/>
  <c r="K1867" i="64"/>
  <c r="K1868" i="64"/>
  <c r="K1869" i="64"/>
  <c r="K1870" i="64"/>
  <c r="K1871" i="64"/>
  <c r="K1872" i="64"/>
  <c r="K1873" i="64"/>
  <c r="K1874" i="64"/>
  <c r="K1875" i="64"/>
  <c r="K1876" i="64"/>
  <c r="K1877" i="64"/>
  <c r="K1878" i="64"/>
  <c r="K1879" i="64"/>
  <c r="K1880" i="64"/>
  <c r="K1881" i="64"/>
  <c r="K1882" i="64"/>
  <c r="K1883" i="64"/>
  <c r="K1884" i="64"/>
  <c r="K1885" i="64"/>
  <c r="K1886" i="64"/>
  <c r="K1887" i="64"/>
  <c r="K1888" i="64"/>
  <c r="K1889" i="64"/>
  <c r="K1890" i="64"/>
  <c r="K1891" i="64"/>
  <c r="K1892" i="64"/>
  <c r="K1893" i="64"/>
  <c r="K1894" i="64"/>
  <c r="K1895" i="64"/>
  <c r="K1896" i="64"/>
  <c r="K1897" i="64"/>
  <c r="K1898" i="64"/>
  <c r="K1899" i="64"/>
  <c r="K1900" i="64"/>
  <c r="K1901" i="64"/>
  <c r="K1902" i="64"/>
  <c r="K1903" i="64"/>
  <c r="K1904" i="64"/>
  <c r="K1905" i="64"/>
  <c r="K1906" i="64"/>
  <c r="K1907" i="64"/>
  <c r="K1908" i="64"/>
  <c r="K1909" i="64"/>
  <c r="K1910" i="64"/>
  <c r="K1911" i="64"/>
  <c r="K1912" i="64"/>
  <c r="K1913" i="64"/>
  <c r="K1914" i="64"/>
  <c r="K1915" i="64"/>
  <c r="K1916" i="64"/>
  <c r="K1917" i="64"/>
  <c r="K1918" i="64"/>
  <c r="K1919" i="64"/>
  <c r="K1920" i="64"/>
  <c r="K1921" i="64"/>
  <c r="K1922" i="64"/>
  <c r="K1923" i="64"/>
  <c r="K1924" i="64"/>
  <c r="K1925" i="64"/>
  <c r="K1926" i="64"/>
  <c r="K1927" i="64"/>
  <c r="K1928" i="64"/>
  <c r="K1929" i="64"/>
  <c r="K1930" i="64"/>
  <c r="K1931" i="64"/>
  <c r="K1932" i="64"/>
  <c r="K1933" i="64"/>
  <c r="K1934" i="64"/>
  <c r="K1935" i="64"/>
  <c r="K1936" i="64"/>
  <c r="K1937" i="64"/>
  <c r="K1938" i="64"/>
  <c r="K1939" i="64"/>
  <c r="K1940" i="64"/>
  <c r="K1941" i="64"/>
  <c r="K1942" i="64"/>
  <c r="K1943" i="64"/>
  <c r="K1944" i="64"/>
  <c r="K1945" i="64"/>
  <c r="K1946" i="64"/>
  <c r="K1947" i="64"/>
  <c r="K1948" i="64"/>
  <c r="K1949" i="64"/>
  <c r="K1950" i="64"/>
  <c r="K1951" i="64"/>
  <c r="K1952" i="64"/>
  <c r="K1953" i="64"/>
  <c r="K1954" i="64"/>
  <c r="K1955" i="64"/>
  <c r="K1956" i="64"/>
  <c r="K1957" i="64"/>
  <c r="K1958" i="64"/>
  <c r="K1959" i="64"/>
  <c r="K1960" i="64"/>
  <c r="K1961" i="64"/>
  <c r="K1962" i="64"/>
  <c r="K1963" i="64"/>
  <c r="K1964" i="64"/>
  <c r="K1965" i="64"/>
  <c r="K1966" i="64"/>
  <c r="K1967" i="64"/>
  <c r="K1968" i="64"/>
  <c r="K1969" i="64"/>
  <c r="K1970" i="64"/>
  <c r="K1971" i="64"/>
  <c r="K1972" i="64"/>
  <c r="K1973" i="64"/>
  <c r="K1974" i="64"/>
  <c r="K1975" i="64"/>
  <c r="K1976" i="64"/>
  <c r="K1977" i="64"/>
  <c r="K1978" i="64"/>
  <c r="K1979" i="64"/>
  <c r="K1980" i="64"/>
  <c r="K1981" i="64"/>
  <c r="K1982" i="64"/>
  <c r="K1983" i="64"/>
  <c r="K1984" i="64"/>
  <c r="K1985" i="64"/>
  <c r="K1986" i="64"/>
  <c r="K1987" i="64"/>
  <c r="K1988" i="64"/>
  <c r="K1989" i="64"/>
  <c r="K1990" i="64"/>
  <c r="K1991" i="64"/>
  <c r="K1992" i="64"/>
  <c r="K1993" i="64"/>
  <c r="K1994" i="64"/>
  <c r="K1995" i="64"/>
  <c r="K1996" i="64"/>
  <c r="K1997" i="64"/>
  <c r="K1998" i="64"/>
  <c r="K1999" i="64"/>
  <c r="K2000" i="64"/>
  <c r="K2001" i="64"/>
  <c r="K2002" i="64"/>
  <c r="K2003" i="64"/>
  <c r="K2004" i="64"/>
  <c r="K2005" i="64"/>
  <c r="K2006" i="64"/>
  <c r="K2007" i="64"/>
  <c r="K2008" i="64"/>
  <c r="K2009" i="64"/>
  <c r="K2010" i="64"/>
  <c r="K2011" i="64"/>
  <c r="K2012" i="64"/>
  <c r="K2013" i="64"/>
  <c r="K2014" i="64"/>
  <c r="K2015" i="64"/>
  <c r="K2016" i="64"/>
  <c r="K2017" i="64"/>
  <c r="K2018" i="64"/>
  <c r="K2019" i="64"/>
  <c r="K2020" i="64"/>
  <c r="K2021" i="64"/>
  <c r="K2022" i="64"/>
  <c r="K2023" i="64"/>
  <c r="K2024" i="64"/>
  <c r="K2025" i="64"/>
  <c r="K2026" i="64"/>
  <c r="K2027" i="64"/>
  <c r="K2028" i="64"/>
  <c r="K2029" i="64"/>
  <c r="K2030" i="64"/>
  <c r="K2031" i="64"/>
  <c r="K2032" i="64"/>
  <c r="K2033" i="64"/>
  <c r="K2034" i="64"/>
  <c r="K2035" i="64"/>
  <c r="K2036" i="64"/>
  <c r="K2037" i="64"/>
  <c r="K2038" i="64"/>
  <c r="K2039" i="64"/>
  <c r="K2040" i="64"/>
  <c r="K2041" i="64"/>
  <c r="K2042" i="64"/>
  <c r="K2043" i="64"/>
  <c r="K2044" i="64"/>
  <c r="K2045" i="64"/>
  <c r="K2046" i="64"/>
  <c r="K2047" i="64"/>
  <c r="K2048" i="64"/>
  <c r="K2049" i="64"/>
  <c r="K2050" i="64"/>
  <c r="K2051" i="64"/>
  <c r="K2052" i="64"/>
  <c r="K2053" i="64"/>
  <c r="K2054" i="64"/>
  <c r="K2055" i="64"/>
  <c r="K2056" i="64"/>
  <c r="K2057" i="64"/>
  <c r="K2058" i="64"/>
  <c r="K2059" i="64"/>
  <c r="K2060" i="64"/>
  <c r="K2061" i="64"/>
  <c r="K2062" i="64"/>
  <c r="K2063" i="64"/>
  <c r="K2064" i="64"/>
  <c r="K2065" i="64"/>
  <c r="K2066" i="64"/>
  <c r="K2067" i="64"/>
  <c r="K2068" i="64"/>
  <c r="K2069" i="64"/>
  <c r="K2070" i="64"/>
  <c r="K2071" i="64"/>
  <c r="K2072" i="64"/>
  <c r="K2073" i="64"/>
  <c r="K2074" i="64"/>
  <c r="K2075" i="64"/>
  <c r="K2076" i="64"/>
  <c r="K2077" i="64"/>
  <c r="K2078" i="64"/>
  <c r="K2079" i="64"/>
  <c r="K2080" i="64"/>
  <c r="K2081" i="64"/>
  <c r="K2082" i="64"/>
  <c r="K2083" i="64"/>
  <c r="K2084" i="64"/>
  <c r="K2085" i="64"/>
  <c r="K2086" i="64"/>
  <c r="K2087" i="64"/>
  <c r="K2088" i="64"/>
  <c r="K2089" i="64"/>
  <c r="K2090" i="64"/>
  <c r="K2091" i="64"/>
  <c r="K2092" i="64"/>
  <c r="K2093" i="64"/>
  <c r="K2094" i="64"/>
  <c r="K2095" i="64"/>
  <c r="K2096" i="64"/>
  <c r="K2097" i="64"/>
  <c r="K2098" i="64"/>
  <c r="K2099" i="64"/>
  <c r="K2100" i="64"/>
  <c r="K2101" i="64"/>
  <c r="K2102" i="64"/>
  <c r="K2103" i="64"/>
  <c r="K2104" i="64"/>
  <c r="K2105" i="64"/>
  <c r="K2106" i="64"/>
  <c r="K2107" i="64"/>
  <c r="K2108" i="64"/>
  <c r="K2109" i="64"/>
  <c r="K2110" i="64"/>
  <c r="K2111" i="64"/>
  <c r="K2112" i="64"/>
  <c r="K2113" i="64"/>
  <c r="K2114" i="64"/>
  <c r="K2115" i="64"/>
  <c r="K2116" i="64"/>
  <c r="K2117" i="64"/>
  <c r="K2118" i="64"/>
  <c r="K2119" i="64"/>
  <c r="K2120" i="64"/>
  <c r="K2121" i="64"/>
  <c r="K2122" i="64"/>
  <c r="K2123" i="64"/>
  <c r="K2124" i="64"/>
  <c r="K2125" i="64"/>
  <c r="K2126" i="64"/>
  <c r="K2127" i="64"/>
  <c r="K2128" i="64"/>
  <c r="K2129" i="64"/>
  <c r="K2130" i="64"/>
  <c r="K2131" i="64"/>
  <c r="K2132" i="64"/>
  <c r="K2133" i="64"/>
  <c r="K2134" i="64"/>
  <c r="K2135" i="64"/>
  <c r="K2136" i="64"/>
  <c r="K2137" i="64"/>
  <c r="K2138" i="64"/>
  <c r="K2139" i="64"/>
  <c r="K2140" i="64"/>
  <c r="K2141" i="64"/>
  <c r="K2142" i="64"/>
  <c r="K2143" i="64"/>
  <c r="K2144" i="64"/>
  <c r="K2145" i="64"/>
  <c r="K2146" i="64"/>
  <c r="K2147" i="64"/>
  <c r="K2148" i="64"/>
  <c r="K2149" i="64"/>
  <c r="K2150" i="64"/>
  <c r="K2151" i="64"/>
  <c r="K2152" i="64"/>
  <c r="K2153" i="64"/>
  <c r="K2154" i="64"/>
  <c r="K2155" i="64"/>
  <c r="K2156" i="64"/>
  <c r="K2157" i="64"/>
  <c r="K2158" i="64"/>
  <c r="K2159" i="64"/>
  <c r="K2160" i="64"/>
  <c r="K2161" i="64"/>
  <c r="K2162" i="64"/>
  <c r="K2163" i="64"/>
  <c r="K2164" i="64"/>
  <c r="K2165" i="64"/>
  <c r="K2166" i="64"/>
  <c r="K2167" i="64"/>
  <c r="K2168" i="64"/>
  <c r="K2169" i="64"/>
  <c r="K2170" i="64"/>
  <c r="K2171" i="64"/>
  <c r="K2172" i="64"/>
  <c r="K2173" i="64"/>
  <c r="K2174" i="64"/>
  <c r="K2175" i="64"/>
  <c r="K2176" i="64"/>
  <c r="K2177" i="64"/>
  <c r="K2178" i="64"/>
  <c r="K2179" i="64"/>
  <c r="K2180" i="64"/>
  <c r="K2181" i="64"/>
  <c r="K2182" i="64"/>
  <c r="K2183" i="64"/>
  <c r="K2184" i="64"/>
  <c r="K2185" i="64"/>
  <c r="K2186" i="64"/>
  <c r="K2187" i="64"/>
  <c r="K2188" i="64"/>
  <c r="K2189" i="64"/>
  <c r="K2190" i="64"/>
  <c r="K2191" i="64"/>
  <c r="K2192" i="64"/>
  <c r="K2193" i="64"/>
  <c r="K2194" i="64"/>
  <c r="K2195" i="64"/>
  <c r="K2196" i="64"/>
  <c r="K2197" i="64"/>
  <c r="K2198" i="64"/>
  <c r="K2199" i="64"/>
  <c r="K2200" i="64"/>
  <c r="K2201" i="64"/>
  <c r="K2202" i="64"/>
  <c r="K2203" i="64"/>
  <c r="K2204" i="64"/>
  <c r="K2205" i="64"/>
  <c r="K2206" i="64"/>
  <c r="K2207" i="64"/>
  <c r="K2208" i="64"/>
  <c r="K2209" i="64"/>
  <c r="K2210" i="64"/>
  <c r="K2211" i="64"/>
  <c r="K2212" i="64"/>
  <c r="K2213" i="64"/>
  <c r="K2214" i="64"/>
  <c r="K2215" i="64"/>
  <c r="K2216" i="64"/>
  <c r="K2217" i="64"/>
  <c r="K2218" i="64"/>
  <c r="K2219" i="64"/>
  <c r="K2220" i="64"/>
  <c r="K2221" i="64"/>
  <c r="K2222" i="64"/>
  <c r="K2223" i="64"/>
  <c r="K2224" i="64"/>
  <c r="K2225" i="64"/>
  <c r="K2226" i="64"/>
  <c r="K2227" i="64"/>
  <c r="K2228" i="64"/>
  <c r="K2229" i="64"/>
  <c r="K2230" i="64"/>
  <c r="K2231" i="64"/>
  <c r="K2232" i="64"/>
  <c r="K2233" i="64"/>
  <c r="K2234" i="64"/>
  <c r="K2235" i="64"/>
  <c r="K2236" i="64"/>
  <c r="K2237" i="64"/>
  <c r="K2238" i="64"/>
  <c r="K2239" i="64"/>
  <c r="K2240" i="64"/>
  <c r="K2241" i="64"/>
  <c r="K2242" i="64"/>
  <c r="K2243" i="64"/>
  <c r="K2244" i="64"/>
  <c r="K2245" i="64"/>
  <c r="K2246" i="64"/>
  <c r="K2247" i="64"/>
  <c r="K2248" i="64"/>
  <c r="K2249" i="64"/>
  <c r="K2250" i="64"/>
  <c r="K2251" i="64"/>
  <c r="K2252" i="64"/>
  <c r="K2253" i="64"/>
  <c r="K2254" i="64"/>
  <c r="K2255" i="64"/>
  <c r="K2256" i="64"/>
  <c r="K2257" i="64"/>
  <c r="K2258" i="64"/>
  <c r="K2259" i="64"/>
  <c r="K2260" i="64"/>
  <c r="K2261" i="64"/>
  <c r="K2262" i="64"/>
  <c r="K2263" i="64"/>
  <c r="K2264" i="64"/>
  <c r="K2265" i="64"/>
  <c r="K2266" i="64"/>
  <c r="K2267" i="64"/>
  <c r="K2268" i="64"/>
  <c r="K2269" i="64"/>
  <c r="K2270" i="64"/>
  <c r="K2271" i="64"/>
  <c r="K2272" i="64"/>
  <c r="K2273" i="64"/>
  <c r="K2274" i="64"/>
  <c r="K2275" i="64"/>
  <c r="K2276" i="64"/>
  <c r="K2277" i="64"/>
  <c r="K2278" i="64"/>
  <c r="K2279" i="64"/>
  <c r="K2280" i="64"/>
  <c r="K2281" i="64"/>
  <c r="K2282" i="64"/>
  <c r="K2283" i="64"/>
  <c r="K2284" i="64"/>
  <c r="K2285" i="64"/>
  <c r="K2286" i="64"/>
  <c r="K2287" i="64"/>
  <c r="K2288" i="64"/>
  <c r="K2289" i="64"/>
  <c r="K2290" i="64"/>
  <c r="K2291" i="64"/>
  <c r="K2292" i="64"/>
  <c r="K2293" i="64"/>
  <c r="K2294" i="64"/>
  <c r="K2295" i="64"/>
  <c r="K2296" i="64"/>
  <c r="K2297" i="64"/>
  <c r="K2298" i="64"/>
  <c r="K2299" i="64"/>
  <c r="K2300" i="64"/>
  <c r="K2301" i="64"/>
  <c r="K2302" i="64"/>
  <c r="K2303" i="64"/>
  <c r="K2304" i="64"/>
  <c r="K2305" i="64"/>
  <c r="K2306" i="64"/>
  <c r="K2307" i="64"/>
  <c r="K2308" i="64"/>
  <c r="K2309" i="64"/>
  <c r="K2310" i="64"/>
  <c r="K2311" i="64"/>
  <c r="K2312" i="64"/>
  <c r="K2313" i="64"/>
  <c r="K2314" i="64"/>
  <c r="K2315" i="64"/>
  <c r="K2316" i="64"/>
  <c r="K2317" i="64"/>
  <c r="K2318" i="64"/>
  <c r="K2319" i="64"/>
  <c r="K2320" i="64"/>
  <c r="K2321" i="64"/>
  <c r="K2322" i="64"/>
  <c r="K2323" i="64"/>
  <c r="K2324" i="64"/>
  <c r="K2325" i="64"/>
  <c r="K2326" i="64"/>
  <c r="K2327" i="64"/>
  <c r="K2328" i="64"/>
  <c r="K2329" i="64"/>
  <c r="K2330" i="64"/>
  <c r="K2331" i="64"/>
  <c r="K2332" i="64"/>
  <c r="K2333" i="64"/>
  <c r="K2334" i="64"/>
  <c r="K2335" i="64"/>
  <c r="K2336" i="64"/>
  <c r="K2337" i="64"/>
  <c r="K2338" i="64"/>
  <c r="K2339" i="64"/>
  <c r="K2340" i="64"/>
  <c r="K2341" i="64"/>
  <c r="K2342" i="64"/>
  <c r="K2343" i="64"/>
  <c r="K2344" i="64"/>
  <c r="K2345" i="64"/>
  <c r="K2346" i="64"/>
  <c r="K2347" i="64"/>
  <c r="K2348" i="64"/>
  <c r="K2349" i="64"/>
  <c r="K2350" i="64"/>
  <c r="K2351" i="64"/>
  <c r="K2352" i="64"/>
  <c r="K2353" i="64"/>
  <c r="K2354" i="64"/>
  <c r="K2355" i="64"/>
  <c r="K2356" i="64"/>
  <c r="K2357" i="64"/>
  <c r="K2358" i="64"/>
  <c r="K2359" i="64"/>
  <c r="K2360" i="64"/>
  <c r="K2361" i="64"/>
  <c r="K2362" i="64"/>
  <c r="K2363" i="64"/>
  <c r="K2364" i="64"/>
  <c r="K2365" i="64"/>
  <c r="K2366" i="64"/>
  <c r="K2367" i="64"/>
  <c r="K2368" i="64"/>
  <c r="K2369" i="64"/>
  <c r="K2370" i="64"/>
  <c r="K2371" i="64"/>
  <c r="K2372" i="64"/>
  <c r="K2373" i="64"/>
  <c r="K2374" i="64"/>
  <c r="K2375" i="64"/>
  <c r="K2376" i="64"/>
  <c r="K2377" i="64"/>
  <c r="K2378" i="64"/>
  <c r="K2379" i="64"/>
  <c r="K2380" i="64"/>
  <c r="K2381" i="64"/>
  <c r="K2382" i="64"/>
  <c r="K2383" i="64"/>
  <c r="K2384" i="64"/>
  <c r="K2385" i="64"/>
  <c r="K2386" i="64"/>
  <c r="K2387" i="64"/>
  <c r="K2388" i="64"/>
  <c r="K2389" i="64"/>
  <c r="K2390" i="64"/>
  <c r="K2391" i="64"/>
  <c r="K2392" i="64"/>
  <c r="K2393" i="64"/>
  <c r="K2394" i="64"/>
  <c r="K2395" i="64"/>
  <c r="K2396" i="64"/>
  <c r="K2397" i="64"/>
  <c r="K2398" i="64"/>
  <c r="K2399" i="64"/>
  <c r="K2400" i="64"/>
  <c r="K2401" i="64"/>
  <c r="K2402" i="64"/>
  <c r="K2403" i="64"/>
  <c r="K2404" i="64"/>
  <c r="K2405" i="64"/>
  <c r="K2406" i="64"/>
  <c r="K2407" i="64"/>
  <c r="K2408" i="64"/>
  <c r="K2409" i="64"/>
  <c r="K2410" i="64"/>
  <c r="K2411" i="64"/>
  <c r="K2412" i="64"/>
  <c r="K2413" i="64"/>
  <c r="K2414" i="64"/>
  <c r="K2415" i="64"/>
  <c r="K2416" i="64"/>
  <c r="K2417" i="64"/>
  <c r="K2418" i="64"/>
  <c r="K2419" i="64"/>
  <c r="K2420" i="64"/>
  <c r="K2421" i="64"/>
  <c r="K2422" i="64"/>
  <c r="K2423" i="64"/>
  <c r="K2424" i="64"/>
  <c r="K2425" i="64"/>
  <c r="K2426" i="64"/>
  <c r="K2427" i="64"/>
  <c r="K2428" i="64"/>
  <c r="K2429" i="64"/>
  <c r="K2430" i="64"/>
  <c r="K2431" i="64"/>
  <c r="K2432" i="64"/>
  <c r="K2433" i="64"/>
  <c r="K2434" i="64"/>
  <c r="K2435" i="64"/>
  <c r="K2436" i="64"/>
  <c r="K2437" i="64"/>
  <c r="K2438" i="64"/>
  <c r="K2439" i="64"/>
  <c r="K2440" i="64"/>
  <c r="K2441" i="64"/>
  <c r="K2442" i="64"/>
  <c r="K2443" i="64"/>
  <c r="K2444" i="64"/>
  <c r="K2445" i="64"/>
  <c r="K2446" i="64"/>
  <c r="K2447" i="64"/>
  <c r="K2448" i="64"/>
  <c r="K2449" i="64"/>
  <c r="K2450" i="64"/>
  <c r="K2451" i="64"/>
  <c r="K2452" i="64"/>
  <c r="K2453" i="64"/>
  <c r="K2454" i="64"/>
  <c r="K2455" i="64"/>
  <c r="K2456" i="64"/>
  <c r="K2457" i="64"/>
  <c r="K2458" i="64"/>
  <c r="K2459" i="64"/>
  <c r="K2460" i="64"/>
  <c r="K2461" i="64"/>
  <c r="K2462" i="64"/>
  <c r="K2463" i="64"/>
  <c r="K2464" i="64"/>
  <c r="K2465" i="64"/>
  <c r="K2466" i="64"/>
  <c r="K2467" i="64"/>
  <c r="K2468" i="64"/>
  <c r="K2469" i="64"/>
  <c r="K2470" i="64"/>
  <c r="K2471" i="64"/>
  <c r="K2472" i="64"/>
  <c r="K2473" i="64"/>
  <c r="K2474" i="64"/>
  <c r="K2475" i="64"/>
  <c r="K2476" i="64"/>
  <c r="K2477" i="64"/>
  <c r="K2478" i="64"/>
  <c r="K2479" i="64"/>
  <c r="K2480" i="64"/>
  <c r="K2481" i="64"/>
  <c r="K2482" i="64"/>
  <c r="K2483" i="64"/>
  <c r="K2484" i="64"/>
  <c r="K2485" i="64"/>
  <c r="K2486" i="64"/>
  <c r="K2487" i="64"/>
  <c r="K2488" i="64"/>
  <c r="K2489" i="64"/>
  <c r="K2490" i="64"/>
  <c r="K2491" i="64"/>
  <c r="K2492" i="64"/>
  <c r="K2493" i="64"/>
  <c r="K2494" i="64"/>
  <c r="K2495" i="64"/>
  <c r="K2496" i="64"/>
  <c r="K2497" i="64"/>
  <c r="K2498" i="64"/>
  <c r="K2499" i="64"/>
  <c r="K2500" i="64"/>
  <c r="K2501" i="64"/>
  <c r="K2502" i="64"/>
  <c r="K2503" i="64"/>
  <c r="K2504" i="64"/>
  <c r="K2505" i="64"/>
  <c r="K2506" i="64"/>
  <c r="K2507" i="64"/>
  <c r="K2508" i="64"/>
  <c r="K2509" i="64"/>
  <c r="K2510" i="64"/>
  <c r="K2511" i="64"/>
  <c r="K2512" i="64"/>
  <c r="K2513" i="64"/>
  <c r="K2514" i="64"/>
  <c r="K2515" i="64"/>
  <c r="K2516" i="64"/>
  <c r="K2517" i="64"/>
  <c r="K2518" i="64"/>
  <c r="K2519" i="64"/>
  <c r="K2520" i="64"/>
  <c r="K2521" i="64"/>
  <c r="K2522" i="64"/>
  <c r="K2523" i="64"/>
  <c r="K2524" i="64"/>
  <c r="K2525" i="64"/>
  <c r="K2526" i="64"/>
  <c r="K2527" i="64"/>
  <c r="K2528" i="64"/>
  <c r="K2529" i="64"/>
  <c r="K2530" i="64"/>
  <c r="K2531" i="64"/>
  <c r="K2532" i="64"/>
  <c r="K2533" i="64"/>
  <c r="K2534" i="64"/>
  <c r="K2535" i="64"/>
  <c r="K2536" i="64"/>
  <c r="K2537" i="64"/>
  <c r="K2538" i="64"/>
  <c r="K2539" i="64"/>
  <c r="K2540" i="64"/>
  <c r="K2541" i="64"/>
  <c r="K2542" i="64"/>
  <c r="K2543" i="64"/>
  <c r="K2544" i="64"/>
  <c r="K2545" i="64"/>
  <c r="K2546" i="64"/>
  <c r="K2547" i="64"/>
  <c r="K2548" i="64"/>
  <c r="K2549" i="64"/>
  <c r="K2550" i="64"/>
  <c r="K2551" i="64"/>
  <c r="K2552" i="64"/>
  <c r="K2553" i="64"/>
  <c r="K2554" i="64"/>
  <c r="K2555" i="64"/>
  <c r="K2556" i="64"/>
  <c r="K2557" i="64"/>
  <c r="K2558" i="64"/>
  <c r="K2559" i="64"/>
  <c r="K2560" i="64"/>
  <c r="K2561" i="64"/>
  <c r="K2562" i="64"/>
  <c r="K2563" i="64"/>
  <c r="K2564" i="64"/>
  <c r="K2565" i="64"/>
  <c r="K2566" i="64"/>
  <c r="K2567" i="64"/>
  <c r="K2568" i="64"/>
  <c r="K2569" i="64"/>
  <c r="K2570" i="64"/>
  <c r="K2571" i="64"/>
  <c r="K2572" i="64"/>
  <c r="K2573" i="64"/>
  <c r="K2574" i="64"/>
  <c r="K2575" i="64"/>
  <c r="K2576" i="64"/>
  <c r="K2577" i="64"/>
  <c r="K2578" i="64"/>
  <c r="K2579" i="64"/>
  <c r="K2580" i="64"/>
  <c r="K2581" i="64"/>
  <c r="K2582" i="64"/>
  <c r="K2583" i="64"/>
  <c r="K2584" i="64"/>
  <c r="K2585" i="64"/>
  <c r="K2586" i="64"/>
  <c r="K2587" i="64"/>
  <c r="K2588" i="64"/>
  <c r="K2589" i="64"/>
  <c r="K2590" i="64"/>
  <c r="K2591" i="64"/>
  <c r="K2592" i="64"/>
  <c r="K2593" i="64"/>
  <c r="K2594" i="64"/>
  <c r="K2595" i="64"/>
  <c r="K2596" i="64"/>
  <c r="K2597" i="64"/>
  <c r="K2598" i="64"/>
  <c r="K2599" i="64"/>
  <c r="K2600" i="64"/>
  <c r="K2601" i="64"/>
  <c r="K2602" i="64"/>
  <c r="K2603" i="64"/>
  <c r="K2604" i="64"/>
  <c r="K2605" i="64"/>
  <c r="K2606" i="64"/>
  <c r="K2607" i="64"/>
  <c r="K2608" i="64"/>
  <c r="K2609" i="64"/>
  <c r="K2610" i="64"/>
  <c r="K2611" i="64"/>
  <c r="K2612" i="64"/>
  <c r="K2613" i="64"/>
  <c r="K2614" i="64"/>
  <c r="K2615" i="64"/>
  <c r="K2616" i="64"/>
  <c r="K2617" i="64"/>
  <c r="K2618" i="64"/>
  <c r="K2619" i="64"/>
  <c r="K2620" i="64"/>
  <c r="K2621" i="64"/>
  <c r="K2622" i="64"/>
  <c r="K2623" i="64"/>
  <c r="K2624" i="64"/>
  <c r="K2625" i="64"/>
  <c r="K2626" i="64"/>
  <c r="K2627" i="64"/>
  <c r="K2628" i="64"/>
  <c r="K2629" i="64"/>
  <c r="K2630" i="64"/>
  <c r="K2631" i="64"/>
  <c r="K2632" i="64"/>
  <c r="K2633" i="64"/>
  <c r="K2634" i="64"/>
  <c r="K2635" i="64"/>
  <c r="K2636" i="64"/>
  <c r="K2637" i="64"/>
  <c r="K2638" i="64"/>
  <c r="K2639" i="64"/>
  <c r="K2640" i="64"/>
  <c r="K2641" i="64"/>
  <c r="K2642" i="64"/>
  <c r="K2643" i="64"/>
  <c r="K2644" i="64"/>
  <c r="K2645" i="64"/>
  <c r="K2646" i="64"/>
  <c r="K2647" i="64"/>
  <c r="K2648" i="64"/>
  <c r="K2649" i="64"/>
  <c r="K2650" i="64"/>
  <c r="K2651" i="64"/>
  <c r="K2652" i="64"/>
  <c r="K2653" i="64"/>
  <c r="K2654" i="64"/>
  <c r="K2655" i="64"/>
  <c r="K2656" i="64"/>
  <c r="K2657" i="64"/>
  <c r="K2658" i="64"/>
  <c r="K2659" i="64"/>
  <c r="K2660" i="64"/>
  <c r="K2661" i="64"/>
  <c r="K2662" i="64"/>
  <c r="K2663" i="64"/>
  <c r="K2664" i="64"/>
  <c r="K2665" i="64"/>
  <c r="K2666" i="64"/>
  <c r="K2667" i="64"/>
  <c r="K2668" i="64"/>
  <c r="K2669" i="64"/>
  <c r="K2670" i="64"/>
  <c r="K2671" i="64"/>
  <c r="K2672" i="64"/>
  <c r="K2673" i="64"/>
  <c r="K2674" i="64"/>
  <c r="K2675" i="64"/>
  <c r="K2676" i="64"/>
  <c r="K2677" i="64"/>
  <c r="K2678" i="64"/>
  <c r="K2679" i="64"/>
  <c r="K2680" i="64"/>
  <c r="K2681" i="64"/>
  <c r="K2682" i="64"/>
  <c r="K2683" i="64"/>
  <c r="K2684" i="64"/>
  <c r="K2685" i="64"/>
  <c r="K2686" i="64"/>
  <c r="K2687" i="64"/>
  <c r="K2688" i="64"/>
  <c r="K2689" i="64"/>
  <c r="K2690" i="64"/>
  <c r="K2691" i="64"/>
  <c r="K2692" i="64"/>
  <c r="K2693" i="64"/>
  <c r="K2694" i="64"/>
  <c r="K2695" i="64"/>
  <c r="K2696" i="64"/>
  <c r="K2697" i="64"/>
  <c r="K2698" i="64"/>
  <c r="K2699" i="64"/>
  <c r="K2700" i="64"/>
  <c r="K2701" i="64"/>
  <c r="K2702" i="64"/>
  <c r="K2703" i="64"/>
  <c r="K2704" i="64"/>
  <c r="K2705" i="64"/>
  <c r="K2706" i="64"/>
  <c r="K2707" i="64"/>
  <c r="K2708" i="64"/>
  <c r="K2709" i="64"/>
  <c r="K2710" i="64"/>
  <c r="K2711" i="64"/>
  <c r="K2712" i="64"/>
  <c r="K2713" i="64"/>
  <c r="K2714" i="64"/>
  <c r="K2715" i="64"/>
  <c r="K2716" i="64"/>
  <c r="K2717" i="64"/>
  <c r="K2718" i="64"/>
  <c r="K2719" i="64"/>
  <c r="K2720" i="64"/>
  <c r="K2721" i="64"/>
  <c r="K2722" i="64"/>
  <c r="K2723" i="64"/>
  <c r="K2724" i="64"/>
  <c r="K2725" i="64"/>
  <c r="K2726" i="64"/>
  <c r="K2727" i="64"/>
  <c r="K2728" i="64"/>
  <c r="K2729" i="64"/>
  <c r="K2730" i="64"/>
  <c r="K2731" i="64"/>
  <c r="K2732" i="64"/>
  <c r="K2733" i="64"/>
  <c r="K2734" i="64"/>
  <c r="K2735" i="64"/>
  <c r="K2736" i="64"/>
  <c r="K2737" i="64"/>
  <c r="K2738" i="64"/>
  <c r="K2739" i="64"/>
  <c r="K2740" i="64"/>
  <c r="K2741" i="64"/>
  <c r="K2742" i="64"/>
  <c r="K2743" i="64"/>
  <c r="K2744" i="64"/>
  <c r="K2745" i="64"/>
  <c r="K2746" i="64"/>
  <c r="K2747" i="64"/>
  <c r="K2748" i="64"/>
  <c r="K2749" i="64"/>
  <c r="K2750" i="64"/>
  <c r="K2751" i="64"/>
  <c r="K2752" i="64"/>
  <c r="K2753" i="64"/>
  <c r="K2754" i="64"/>
  <c r="K2755" i="64"/>
  <c r="K2756" i="64"/>
  <c r="K2757" i="64"/>
  <c r="K2758" i="64"/>
  <c r="K2759" i="64"/>
  <c r="K2760" i="64"/>
  <c r="K2761" i="64"/>
  <c r="K2762" i="64"/>
  <c r="K2763" i="64"/>
  <c r="K2764" i="64"/>
  <c r="K2765" i="64"/>
  <c r="K2766" i="64"/>
  <c r="K2767" i="64"/>
  <c r="K2768" i="64"/>
  <c r="K2769" i="64"/>
  <c r="K2770" i="64"/>
  <c r="K2771" i="64"/>
  <c r="K2772" i="64"/>
  <c r="K2773" i="64"/>
  <c r="K2774" i="64"/>
  <c r="K2775" i="64"/>
  <c r="K2776" i="64"/>
  <c r="K2777" i="64"/>
  <c r="K2778" i="64"/>
  <c r="K2779" i="64"/>
  <c r="K2780" i="64"/>
  <c r="K2781" i="64"/>
  <c r="K2782" i="64"/>
  <c r="K2783" i="64"/>
  <c r="K2784" i="64"/>
  <c r="K2785" i="64"/>
  <c r="K2786" i="64"/>
  <c r="K2787" i="64"/>
  <c r="K2788" i="64"/>
  <c r="K2789" i="64"/>
  <c r="K2790" i="64"/>
  <c r="K2791" i="64"/>
  <c r="K2792" i="64"/>
  <c r="K2793" i="64"/>
  <c r="K2794" i="64"/>
  <c r="K2795" i="64"/>
  <c r="K2796" i="64"/>
  <c r="K2797" i="64"/>
  <c r="K2798" i="64"/>
  <c r="K2799" i="64"/>
  <c r="K2800" i="64"/>
  <c r="K2801" i="64"/>
  <c r="K2802" i="64"/>
  <c r="K2803" i="64"/>
  <c r="K2804" i="64"/>
  <c r="K2805" i="64"/>
  <c r="K2806" i="64"/>
  <c r="K2807" i="64"/>
  <c r="K2808" i="64"/>
  <c r="K2809" i="64"/>
  <c r="K2810" i="64"/>
  <c r="K2811" i="64"/>
  <c r="K2812" i="64"/>
  <c r="K2813" i="64"/>
  <c r="K2814" i="64"/>
  <c r="K2815" i="64"/>
  <c r="K2816" i="64"/>
  <c r="K2817" i="64"/>
  <c r="K2818" i="64"/>
  <c r="K2819" i="64"/>
  <c r="K2820" i="64"/>
  <c r="K2821" i="64"/>
  <c r="K2822" i="64"/>
  <c r="K2823" i="64"/>
  <c r="K2824" i="64"/>
  <c r="K2825" i="64"/>
  <c r="K2826" i="64"/>
  <c r="K2827" i="64"/>
  <c r="K2828" i="64"/>
  <c r="K2829" i="64"/>
  <c r="K2830" i="64"/>
  <c r="K2831" i="64"/>
  <c r="K2832" i="64"/>
  <c r="K2833" i="64"/>
  <c r="K2834" i="64"/>
  <c r="K2835" i="64"/>
  <c r="K2836" i="64"/>
  <c r="K2837" i="64"/>
  <c r="K2838" i="64"/>
  <c r="K2839" i="64"/>
  <c r="K2840" i="64"/>
  <c r="K2841" i="64"/>
  <c r="K2842" i="64"/>
  <c r="K2843" i="64"/>
  <c r="K2844" i="64"/>
  <c r="K2845" i="64"/>
  <c r="K2846" i="64"/>
  <c r="K2847" i="64"/>
  <c r="K2848" i="64"/>
  <c r="K2849" i="64"/>
  <c r="K2850" i="64"/>
  <c r="K2851" i="64"/>
  <c r="K2852" i="64"/>
  <c r="K2853" i="64"/>
  <c r="K2854" i="64"/>
  <c r="K2855" i="64"/>
  <c r="K2856" i="64"/>
  <c r="K2857" i="64"/>
  <c r="K2858" i="64"/>
  <c r="K2859" i="64"/>
  <c r="K2860" i="64"/>
  <c r="K2861" i="64"/>
  <c r="K2862" i="64"/>
  <c r="K2863" i="64"/>
  <c r="K2864" i="64"/>
  <c r="K2865" i="64"/>
  <c r="K2866" i="64"/>
  <c r="K2867" i="64"/>
  <c r="K2868" i="64"/>
  <c r="K2869" i="64"/>
  <c r="K2870" i="64"/>
  <c r="K2871" i="64"/>
  <c r="K2872" i="64"/>
  <c r="K2873" i="64"/>
  <c r="K2874" i="64"/>
  <c r="K2875" i="64"/>
  <c r="K2876" i="64"/>
  <c r="K2877" i="64"/>
  <c r="K2878" i="64"/>
  <c r="K2879" i="64"/>
  <c r="K2880" i="64"/>
  <c r="K2881" i="64"/>
  <c r="K2882" i="64"/>
  <c r="K2883" i="64"/>
  <c r="K2884" i="64"/>
  <c r="K2885" i="64"/>
  <c r="K2886" i="64"/>
  <c r="K2887" i="64"/>
  <c r="K2888" i="64"/>
  <c r="K2889" i="64"/>
  <c r="K2890" i="64"/>
  <c r="K2891" i="64"/>
  <c r="K2892" i="64"/>
  <c r="K2893" i="64"/>
  <c r="K2894" i="64"/>
  <c r="K2895" i="64"/>
  <c r="K2896" i="64"/>
  <c r="K2897" i="64"/>
  <c r="K2898" i="64"/>
  <c r="K2899" i="64"/>
  <c r="K2900" i="64"/>
  <c r="K2901" i="64"/>
  <c r="K2902" i="64"/>
  <c r="K2903" i="64"/>
  <c r="K2904" i="64"/>
  <c r="K2905" i="64"/>
  <c r="K2906" i="64"/>
  <c r="K2907" i="64"/>
  <c r="K2908" i="64"/>
  <c r="K2909" i="64"/>
  <c r="K2910" i="64"/>
  <c r="K2911" i="64"/>
  <c r="K2912" i="64"/>
  <c r="K2913" i="64"/>
  <c r="K2914" i="64"/>
  <c r="K2915" i="64"/>
  <c r="K2916" i="64"/>
  <c r="K2917" i="64"/>
  <c r="K2918" i="64"/>
  <c r="K2919" i="64"/>
  <c r="K2920" i="64"/>
  <c r="K2921" i="64"/>
  <c r="K2922" i="64"/>
  <c r="K2923" i="64"/>
  <c r="K2924" i="64"/>
  <c r="K2925" i="64"/>
  <c r="K2926" i="64"/>
  <c r="K2927" i="64"/>
  <c r="K2928" i="64"/>
  <c r="K2929" i="64"/>
  <c r="K2930" i="64"/>
  <c r="K2931" i="64"/>
  <c r="K2932" i="64"/>
  <c r="K2933" i="64"/>
  <c r="K2934" i="64"/>
  <c r="K2935" i="64"/>
  <c r="K2936" i="64"/>
  <c r="K2937" i="64"/>
  <c r="K2938" i="64"/>
  <c r="K2939" i="64"/>
  <c r="K2940" i="64"/>
  <c r="L2" i="64"/>
  <c r="L3" i="64"/>
  <c r="L4" i="64"/>
  <c r="L5" i="64"/>
  <c r="L6" i="64"/>
  <c r="L7" i="64"/>
  <c r="L8" i="64"/>
  <c r="L9" i="64"/>
  <c r="L10" i="64"/>
  <c r="L11" i="64"/>
  <c r="L411" i="64"/>
  <c r="L12" i="64"/>
  <c r="L13" i="64"/>
  <c r="L14" i="64"/>
  <c r="L15" i="64"/>
  <c r="L16" i="64"/>
  <c r="L17" i="64"/>
  <c r="L18" i="64"/>
  <c r="L19" i="64"/>
  <c r="L20" i="64"/>
  <c r="L21" i="64"/>
  <c r="L22" i="64"/>
  <c r="L23" i="64"/>
  <c r="L24" i="64"/>
  <c r="L25" i="64"/>
  <c r="L26" i="64"/>
  <c r="L27" i="64"/>
  <c r="L28" i="64"/>
  <c r="L29" i="64"/>
  <c r="L30" i="64"/>
  <c r="L31" i="64"/>
  <c r="L32" i="64"/>
  <c r="L33" i="64"/>
  <c r="L34" i="64"/>
  <c r="L35" i="64"/>
  <c r="L36" i="64"/>
  <c r="L37" i="64"/>
  <c r="L38" i="64"/>
  <c r="L39" i="64"/>
  <c r="L40" i="64"/>
  <c r="L41" i="64"/>
  <c r="L42" i="64"/>
  <c r="L43" i="64"/>
  <c r="L44" i="64"/>
  <c r="L45" i="64"/>
  <c r="L46" i="64"/>
  <c r="L47" i="64"/>
  <c r="L48" i="64"/>
  <c r="L49" i="64"/>
  <c r="L50" i="64"/>
  <c r="L51" i="64"/>
  <c r="L52" i="64"/>
  <c r="L53" i="64"/>
  <c r="L54" i="64"/>
  <c r="L55" i="64"/>
  <c r="L56" i="64"/>
  <c r="L57" i="64"/>
  <c r="L58" i="64"/>
  <c r="L59" i="64"/>
  <c r="L60" i="64"/>
  <c r="L61" i="64"/>
  <c r="L62" i="64"/>
  <c r="L63" i="64"/>
  <c r="L64" i="64"/>
  <c r="L65" i="64"/>
  <c r="L66" i="64"/>
  <c r="L67" i="64"/>
  <c r="L68" i="64"/>
  <c r="L69" i="64"/>
  <c r="L70" i="64"/>
  <c r="L71" i="64"/>
  <c r="L72" i="64"/>
  <c r="L73" i="64"/>
  <c r="L74" i="64"/>
  <c r="L75" i="64"/>
  <c r="L76" i="64"/>
  <c r="L77" i="64"/>
  <c r="L78" i="64"/>
  <c r="L79" i="64"/>
  <c r="L80" i="64"/>
  <c r="L81" i="64"/>
  <c r="L82" i="64"/>
  <c r="L83" i="64"/>
  <c r="L84" i="64"/>
  <c r="L85" i="64"/>
  <c r="L86" i="64"/>
  <c r="L87" i="64"/>
  <c r="L88" i="64"/>
  <c r="L89" i="64"/>
  <c r="L90" i="64"/>
  <c r="L91" i="64"/>
  <c r="L92" i="64"/>
  <c r="L93" i="64"/>
  <c r="L94" i="64"/>
  <c r="L95" i="64"/>
  <c r="L96" i="64"/>
  <c r="L97" i="64"/>
  <c r="L98" i="64"/>
  <c r="L99" i="64"/>
  <c r="L100" i="64"/>
  <c r="L101" i="64"/>
  <c r="L102" i="64"/>
  <c r="L103" i="64"/>
  <c r="L104" i="64"/>
  <c r="L105" i="64"/>
  <c r="L106" i="64"/>
  <c r="L107" i="64"/>
  <c r="L108" i="64"/>
  <c r="L109" i="64"/>
  <c r="L110" i="64"/>
  <c r="L111" i="64"/>
  <c r="L112" i="64"/>
  <c r="L113" i="64"/>
  <c r="L114" i="64"/>
  <c r="L115" i="64"/>
  <c r="L116" i="64"/>
  <c r="L117" i="64"/>
  <c r="L118" i="64"/>
  <c r="L119" i="64"/>
  <c r="L120" i="64"/>
  <c r="L121" i="64"/>
  <c r="L122" i="64"/>
  <c r="L123" i="64"/>
  <c r="L124" i="64"/>
  <c r="L125" i="64"/>
  <c r="L126" i="64"/>
  <c r="L127" i="64"/>
  <c r="L128" i="64"/>
  <c r="L129" i="64"/>
  <c r="L130" i="64"/>
  <c r="L131" i="64"/>
  <c r="L132" i="64"/>
  <c r="L133" i="64"/>
  <c r="L134" i="64"/>
  <c r="L135" i="64"/>
  <c r="L136" i="64"/>
  <c r="L137" i="64"/>
  <c r="L138" i="64"/>
  <c r="L139" i="64"/>
  <c r="L140" i="64"/>
  <c r="L141" i="64"/>
  <c r="L142" i="64"/>
  <c r="L143" i="64"/>
  <c r="L144" i="64"/>
  <c r="L145" i="64"/>
  <c r="L146" i="64"/>
  <c r="L147" i="64"/>
  <c r="L148" i="64"/>
  <c r="L149" i="64"/>
  <c r="L150" i="64"/>
  <c r="L151" i="64"/>
  <c r="L152" i="64"/>
  <c r="L153" i="64"/>
  <c r="L154" i="64"/>
  <c r="L155" i="64"/>
  <c r="L156" i="64"/>
  <c r="L157" i="64"/>
  <c r="L158" i="64"/>
  <c r="L159" i="64"/>
  <c r="L160" i="64"/>
  <c r="L161" i="64"/>
  <c r="L162" i="64"/>
  <c r="L163" i="64"/>
  <c r="L164" i="64"/>
  <c r="L165" i="64"/>
  <c r="L166" i="64"/>
  <c r="L167" i="64"/>
  <c r="L168" i="64"/>
  <c r="L463" i="64"/>
  <c r="L169" i="64"/>
  <c r="L170" i="64"/>
  <c r="L171" i="64"/>
  <c r="L172" i="64"/>
  <c r="L173" i="64"/>
  <c r="L174" i="64"/>
  <c r="L175" i="64"/>
  <c r="L176" i="64"/>
  <c r="L177" i="64"/>
  <c r="L178" i="64"/>
  <c r="L179" i="64"/>
  <c r="L180" i="64"/>
  <c r="L525" i="64"/>
  <c r="L181" i="64"/>
  <c r="L182" i="64"/>
  <c r="L183" i="64"/>
  <c r="L184" i="64"/>
  <c r="L185" i="64"/>
  <c r="L186" i="64"/>
  <c r="L187" i="64"/>
  <c r="L188" i="64"/>
  <c r="L189" i="64"/>
  <c r="L190" i="64"/>
  <c r="L191" i="64"/>
  <c r="L192" i="64"/>
  <c r="L193" i="64"/>
  <c r="L194" i="64"/>
  <c r="L195" i="64"/>
  <c r="L196" i="64"/>
  <c r="L197" i="64"/>
  <c r="L198" i="64"/>
  <c r="L199" i="64"/>
  <c r="L200" i="64"/>
  <c r="L201" i="64"/>
  <c r="L202" i="64"/>
  <c r="L203" i="64"/>
  <c r="L204" i="64"/>
  <c r="L205" i="64"/>
  <c r="L206" i="64"/>
  <c r="L207" i="64"/>
  <c r="L208" i="64"/>
  <c r="L209" i="64"/>
  <c r="L210" i="64"/>
  <c r="L211" i="64"/>
  <c r="L212" i="64"/>
  <c r="L213" i="64"/>
  <c r="L214" i="64"/>
  <c r="L215" i="64"/>
  <c r="L216" i="64"/>
  <c r="L217" i="64"/>
  <c r="L218" i="64"/>
  <c r="L219" i="64"/>
  <c r="L220" i="64"/>
  <c r="L221" i="64"/>
  <c r="L222" i="64"/>
  <c r="L223" i="64"/>
  <c r="L224" i="64"/>
  <c r="L225" i="64"/>
  <c r="L226" i="64"/>
  <c r="L227" i="64"/>
  <c r="L228" i="64"/>
  <c r="L229" i="64"/>
  <c r="L230" i="64"/>
  <c r="L231" i="64"/>
  <c r="L232" i="64"/>
  <c r="L233" i="64"/>
  <c r="L412" i="64"/>
  <c r="L234" i="64"/>
  <c r="L235" i="64"/>
  <c r="L236" i="64"/>
  <c r="L237" i="64"/>
  <c r="L238" i="64"/>
  <c r="L239" i="64"/>
  <c r="L240" i="64"/>
  <c r="L241" i="64"/>
  <c r="L242" i="64"/>
  <c r="L243" i="64"/>
  <c r="L244" i="64"/>
  <c r="L464" i="64"/>
  <c r="L245" i="64"/>
  <c r="L246" i="64"/>
  <c r="L247" i="64"/>
  <c r="L248" i="64"/>
  <c r="L249" i="64"/>
  <c r="L250" i="64"/>
  <c r="L251" i="64"/>
  <c r="L252" i="64"/>
  <c r="L253" i="64"/>
  <c r="L254" i="64"/>
  <c r="L255" i="64"/>
  <c r="L256" i="64"/>
  <c r="L257" i="64"/>
  <c r="L258" i="64"/>
  <c r="L259" i="64"/>
  <c r="L260" i="64"/>
  <c r="L261" i="64"/>
  <c r="L262" i="64"/>
  <c r="L263" i="64"/>
  <c r="L264" i="64"/>
  <c r="L265" i="64"/>
  <c r="L266" i="64"/>
  <c r="L465" i="64"/>
  <c r="L267" i="64"/>
  <c r="L268" i="64"/>
  <c r="L269" i="64"/>
  <c r="L270" i="64"/>
  <c r="L271" i="64"/>
  <c r="L272" i="64"/>
  <c r="L273" i="64"/>
  <c r="L274" i="64"/>
  <c r="L275" i="64"/>
  <c r="L276" i="64"/>
  <c r="L277" i="64"/>
  <c r="L278" i="64"/>
  <c r="L279" i="64"/>
  <c r="L280" i="64"/>
  <c r="L281" i="64"/>
  <c r="L282" i="64"/>
  <c r="L283" i="64"/>
  <c r="L284" i="64"/>
  <c r="L285" i="64"/>
  <c r="L286" i="64"/>
  <c r="L287" i="64"/>
  <c r="L288" i="64"/>
  <c r="L289" i="64"/>
  <c r="L290" i="64"/>
  <c r="L291" i="64"/>
  <c r="L292" i="64"/>
  <c r="L293" i="64"/>
  <c r="L294" i="64"/>
  <c r="L295" i="64"/>
  <c r="L296" i="64"/>
  <c r="L297" i="64"/>
  <c r="L298" i="64"/>
  <c r="L299" i="64"/>
  <c r="L300" i="64"/>
  <c r="L301" i="64"/>
  <c r="L302" i="64"/>
  <c r="L303" i="64"/>
  <c r="L304" i="64"/>
  <c r="L305" i="64"/>
  <c r="L306" i="64"/>
  <c r="L609" i="64"/>
  <c r="L307" i="64"/>
  <c r="L308" i="64"/>
  <c r="L309" i="64"/>
  <c r="L310" i="64"/>
  <c r="L311" i="64"/>
  <c r="L312" i="64"/>
  <c r="L313" i="64"/>
  <c r="L314" i="64"/>
  <c r="L315" i="64"/>
  <c r="L316" i="64"/>
  <c r="L317" i="64"/>
  <c r="L318" i="64"/>
  <c r="L319" i="64"/>
  <c r="L320" i="64"/>
  <c r="L321" i="64"/>
  <c r="L322" i="64"/>
  <c r="L413" i="64"/>
  <c r="L414" i="64"/>
  <c r="L323" i="64"/>
  <c r="L324" i="64"/>
  <c r="L325" i="64"/>
  <c r="L326" i="64"/>
  <c r="L327" i="64"/>
  <c r="L328" i="64"/>
  <c r="L329" i="64"/>
  <c r="L330" i="64"/>
  <c r="L331" i="64"/>
  <c r="L332" i="64"/>
  <c r="L333" i="64"/>
  <c r="L334" i="64"/>
  <c r="L335" i="64"/>
  <c r="L336" i="64"/>
  <c r="L337" i="64"/>
  <c r="L338" i="64"/>
  <c r="L339" i="64"/>
  <c r="L340" i="64"/>
  <c r="L341" i="64"/>
  <c r="L342" i="64"/>
  <c r="L343" i="64"/>
  <c r="L344" i="64"/>
  <c r="L345" i="64"/>
  <c r="L346" i="64"/>
  <c r="L415" i="64"/>
  <c r="L347" i="64"/>
  <c r="L348" i="64"/>
  <c r="L349" i="64"/>
  <c r="L350" i="64"/>
  <c r="L351" i="64"/>
  <c r="L352" i="64"/>
  <c r="L353" i="64"/>
  <c r="L354" i="64"/>
  <c r="L355" i="64"/>
  <c r="L356" i="64"/>
  <c r="L416" i="64"/>
  <c r="L466" i="64"/>
  <c r="L357" i="64"/>
  <c r="L358" i="64"/>
  <c r="L417" i="64"/>
  <c r="L359" i="64"/>
  <c r="L360" i="64"/>
  <c r="L467" i="64"/>
  <c r="L361" i="64"/>
  <c r="L362" i="64"/>
  <c r="L363" i="64"/>
  <c r="L364" i="64"/>
  <c r="L365" i="64"/>
  <c r="L418" i="64"/>
  <c r="L366" i="64"/>
  <c r="L468" i="64"/>
  <c r="L367" i="64"/>
  <c r="L469" i="64"/>
  <c r="L368" i="64"/>
  <c r="L419" i="64"/>
  <c r="L369" i="64"/>
  <c r="L420" i="64"/>
  <c r="L370" i="64"/>
  <c r="L371" i="64"/>
  <c r="L372" i="64"/>
  <c r="L373" i="64"/>
  <c r="L374" i="64"/>
  <c r="L375" i="64"/>
  <c r="L376" i="64"/>
  <c r="L377" i="64"/>
  <c r="L526" i="64"/>
  <c r="L378" i="64"/>
  <c r="L379" i="64"/>
  <c r="L380" i="64"/>
  <c r="L381" i="64"/>
  <c r="L382" i="64"/>
  <c r="L421" i="64"/>
  <c r="L422" i="64"/>
  <c r="L383" i="64"/>
  <c r="L384" i="64"/>
  <c r="L385" i="64"/>
  <c r="L386" i="64"/>
  <c r="L387" i="64"/>
  <c r="L388" i="64"/>
  <c r="L470" i="64"/>
  <c r="L423" i="64"/>
  <c r="L471" i="64"/>
  <c r="L389" i="64"/>
  <c r="L390" i="64"/>
  <c r="L391" i="64"/>
  <c r="L392" i="64"/>
  <c r="L424" i="64"/>
  <c r="L393" i="64"/>
  <c r="L425" i="64"/>
  <c r="L394" i="64"/>
  <c r="L472" i="64"/>
  <c r="L426" i="64"/>
  <c r="L427" i="64"/>
  <c r="L395" i="64"/>
  <c r="L396" i="64"/>
  <c r="L428" i="64"/>
  <c r="L397" i="64"/>
  <c r="L398" i="64"/>
  <c r="L473" i="64"/>
  <c r="L399" i="64"/>
  <c r="L429" i="64"/>
  <c r="L430" i="64"/>
  <c r="L431" i="64"/>
  <c r="L400" i="64"/>
  <c r="L474" i="64"/>
  <c r="L432" i="64"/>
  <c r="L433" i="64"/>
  <c r="L401" i="64"/>
  <c r="L434" i="64"/>
  <c r="L435" i="64"/>
  <c r="L436" i="64"/>
  <c r="L402" i="64"/>
  <c r="L437" i="64"/>
  <c r="L475" i="64"/>
  <c r="L438" i="64"/>
  <c r="L403" i="64"/>
  <c r="L476" i="64"/>
  <c r="L404" i="64"/>
  <c r="L477" i="64"/>
  <c r="L405" i="64"/>
  <c r="L439" i="64"/>
  <c r="L440" i="64"/>
  <c r="L478" i="64"/>
  <c r="L441" i="64"/>
  <c r="L406" i="64"/>
  <c r="L442" i="64"/>
  <c r="L443" i="64"/>
  <c r="L407" i="64"/>
  <c r="L408" i="64"/>
  <c r="L409" i="64"/>
  <c r="L444" i="64"/>
  <c r="L445" i="64"/>
  <c r="L446" i="64"/>
  <c r="L447" i="64"/>
  <c r="L479" i="64"/>
  <c r="L480" i="64"/>
  <c r="L481" i="64"/>
  <c r="L448" i="64"/>
  <c r="L449" i="64"/>
  <c r="L450" i="64"/>
  <c r="L451" i="64"/>
  <c r="L452" i="64"/>
  <c r="L410" i="64"/>
  <c r="L453" i="64"/>
  <c r="L454" i="64"/>
  <c r="L455" i="64"/>
  <c r="L482" i="64"/>
  <c r="L483" i="64"/>
  <c r="L484" i="64"/>
  <c r="L485" i="64"/>
  <c r="L610" i="64"/>
  <c r="L486" i="64"/>
  <c r="L487" i="64"/>
  <c r="L488" i="64"/>
  <c r="L489" i="64"/>
  <c r="L490" i="64"/>
  <c r="L527" i="64"/>
  <c r="L456" i="64"/>
  <c r="L528" i="64"/>
  <c r="L491" i="64"/>
  <c r="L457" i="64"/>
  <c r="L529" i="64"/>
  <c r="L492" i="64"/>
  <c r="L493" i="64"/>
  <c r="L494" i="64"/>
  <c r="L495" i="64"/>
  <c r="L496" i="64"/>
  <c r="L530" i="64"/>
  <c r="L458" i="64"/>
  <c r="L459" i="64"/>
  <c r="L460" i="64"/>
  <c r="L497" i="64"/>
  <c r="L498" i="64"/>
  <c r="L499" i="64"/>
  <c r="L531" i="64"/>
  <c r="L500" i="64"/>
  <c r="L501" i="64"/>
  <c r="L461" i="64"/>
  <c r="L502" i="64"/>
  <c r="L532" i="64"/>
  <c r="L503" i="64"/>
  <c r="L504" i="64"/>
  <c r="L505" i="64"/>
  <c r="L462" i="64"/>
  <c r="L533" i="64"/>
  <c r="L534" i="64"/>
  <c r="L535" i="64"/>
  <c r="L536" i="64"/>
  <c r="L506" i="64"/>
  <c r="L537" i="64"/>
  <c r="L538" i="64"/>
  <c r="L539" i="64"/>
  <c r="L540" i="64"/>
  <c r="L507" i="64"/>
  <c r="L508" i="64"/>
  <c r="L509" i="64"/>
  <c r="L510" i="64"/>
  <c r="L541" i="64"/>
  <c r="L511" i="64"/>
  <c r="L542" i="64"/>
  <c r="L543" i="64"/>
  <c r="L544" i="64"/>
  <c r="L545" i="64"/>
  <c r="L512" i="64"/>
  <c r="L546" i="64"/>
  <c r="L547" i="64"/>
  <c r="L548" i="64"/>
  <c r="L513" i="64"/>
  <c r="L549" i="64"/>
  <c r="L514" i="64"/>
  <c r="L611" i="64"/>
  <c r="L550" i="64"/>
  <c r="L551" i="64"/>
  <c r="L552" i="64"/>
  <c r="L553" i="64"/>
  <c r="L554" i="64"/>
  <c r="L555" i="64"/>
  <c r="L515" i="64"/>
  <c r="L516" i="64"/>
  <c r="L517" i="64"/>
  <c r="L612" i="64"/>
  <c r="L556" i="64"/>
  <c r="L557" i="64"/>
  <c r="L558" i="64"/>
  <c r="L559" i="64"/>
  <c r="L613" i="64"/>
  <c r="L560" i="64"/>
  <c r="L518" i="64"/>
  <c r="L561" i="64"/>
  <c r="L562" i="64"/>
  <c r="L614" i="64"/>
  <c r="L563" i="64"/>
  <c r="L519" i="64"/>
  <c r="L564" i="64"/>
  <c r="L565" i="64"/>
  <c r="L566" i="64"/>
  <c r="L615" i="64"/>
  <c r="L520" i="64"/>
  <c r="L567" i="64"/>
  <c r="L568" i="64"/>
  <c r="L569" i="64"/>
  <c r="L521" i="64"/>
  <c r="L570" i="64"/>
  <c r="L522" i="64"/>
  <c r="L616" i="64"/>
  <c r="L571" i="64"/>
  <c r="L617" i="64"/>
  <c r="L572" i="64"/>
  <c r="L618" i="64"/>
  <c r="L619" i="64"/>
  <c r="L573" i="64"/>
  <c r="L620" i="64"/>
  <c r="L621" i="64"/>
  <c r="L523" i="64"/>
  <c r="L574" i="64"/>
  <c r="L622" i="64"/>
  <c r="L575" i="64"/>
  <c r="L623" i="64"/>
  <c r="L576" i="64"/>
  <c r="L577" i="64"/>
  <c r="L578" i="64"/>
  <c r="L624" i="64"/>
  <c r="L579" i="64"/>
  <c r="L625" i="64"/>
  <c r="L626" i="64"/>
  <c r="L580" i="64"/>
  <c r="L627" i="64"/>
  <c r="L628" i="64"/>
  <c r="L581" i="64"/>
  <c r="L629" i="64"/>
  <c r="L582" i="64"/>
  <c r="L524" i="64"/>
  <c r="L583" i="64"/>
  <c r="L584" i="64"/>
  <c r="L630" i="64"/>
  <c r="L631" i="64"/>
  <c r="L632" i="64"/>
  <c r="L585" i="64"/>
  <c r="L586" i="64"/>
  <c r="L633" i="64"/>
  <c r="L634" i="64"/>
  <c r="L587" i="64"/>
  <c r="L588" i="64"/>
  <c r="L635" i="64"/>
  <c r="L636" i="64"/>
  <c r="L589" i="64"/>
  <c r="L590" i="64"/>
  <c r="L591" i="64"/>
  <c r="L637" i="64"/>
  <c r="L592" i="64"/>
  <c r="L593" i="64"/>
  <c r="L638" i="64"/>
  <c r="L639" i="64"/>
  <c r="L640" i="64"/>
  <c r="L641" i="64"/>
  <c r="L642" i="64"/>
  <c r="L643" i="64"/>
  <c r="L644" i="64"/>
  <c r="L645" i="64"/>
  <c r="L594" i="64"/>
  <c r="L646" i="64"/>
  <c r="L647" i="64"/>
  <c r="L595" i="64"/>
  <c r="L648" i="64"/>
  <c r="L649" i="64"/>
  <c r="L596" i="64"/>
  <c r="L597" i="64"/>
  <c r="L650" i="64"/>
  <c r="L651" i="64"/>
  <c r="L598" i="64"/>
  <c r="L652" i="64"/>
  <c r="L653" i="64"/>
  <c r="L654" i="64"/>
  <c r="L655" i="64"/>
  <c r="L656" i="64"/>
  <c r="L657" i="64"/>
  <c r="L658" i="64"/>
  <c r="L659" i="64"/>
  <c r="L660" i="64"/>
  <c r="L661" i="64"/>
  <c r="L599" i="64"/>
  <c r="L662" i="64"/>
  <c r="L663" i="64"/>
  <c r="L664" i="64"/>
  <c r="L665" i="64"/>
  <c r="L600" i="64"/>
  <c r="L666" i="64"/>
  <c r="L667" i="64"/>
  <c r="L668" i="64"/>
  <c r="L669" i="64"/>
  <c r="L670" i="64"/>
  <c r="L671" i="64"/>
  <c r="L601" i="64"/>
  <c r="L672" i="64"/>
  <c r="L673" i="64"/>
  <c r="L674" i="64"/>
  <c r="L675" i="64"/>
  <c r="L676" i="64"/>
  <c r="L677" i="64"/>
  <c r="L678" i="64"/>
  <c r="L679" i="64"/>
  <c r="L680" i="64"/>
  <c r="L681" i="64"/>
  <c r="L682" i="64"/>
  <c r="L683" i="64"/>
  <c r="L684" i="64"/>
  <c r="L602" i="64"/>
  <c r="L685" i="64"/>
  <c r="L686" i="64"/>
  <c r="L687" i="64"/>
  <c r="L688" i="64"/>
  <c r="L689" i="64"/>
  <c r="L690" i="64"/>
  <c r="L691" i="64"/>
  <c r="L692" i="64"/>
  <c r="L693" i="64"/>
  <c r="L694" i="64"/>
  <c r="L695" i="64"/>
  <c r="L696" i="64"/>
  <c r="L697" i="64"/>
  <c r="L698" i="64"/>
  <c r="L699" i="64"/>
  <c r="L700" i="64"/>
  <c r="L701" i="64"/>
  <c r="L603" i="64"/>
  <c r="L702" i="64"/>
  <c r="L703" i="64"/>
  <c r="L704" i="64"/>
  <c r="L705" i="64"/>
  <c r="L706" i="64"/>
  <c r="L707" i="64"/>
  <c r="L708" i="64"/>
  <c r="L709" i="64"/>
  <c r="L710" i="64"/>
  <c r="L711" i="64"/>
  <c r="L712" i="64"/>
  <c r="L713" i="64"/>
  <c r="L714" i="64"/>
  <c r="L715" i="64"/>
  <c r="L716" i="64"/>
  <c r="L717" i="64"/>
  <c r="L718" i="64"/>
  <c r="L719" i="64"/>
  <c r="L720" i="64"/>
  <c r="L721" i="64"/>
  <c r="L722" i="64"/>
  <c r="L723" i="64"/>
  <c r="L724" i="64"/>
  <c r="L725" i="64"/>
  <c r="L726" i="64"/>
  <c r="L727" i="64"/>
  <c r="L604" i="64"/>
  <c r="L728" i="64"/>
  <c r="L729" i="64"/>
  <c r="L730" i="64"/>
  <c r="L731" i="64"/>
  <c r="L732" i="64"/>
  <c r="L733" i="64"/>
  <c r="L734" i="64"/>
  <c r="L735" i="64"/>
  <c r="L736" i="64"/>
  <c r="L737" i="64"/>
  <c r="L738" i="64"/>
  <c r="L739" i="64"/>
  <c r="L740" i="64"/>
  <c r="L741" i="64"/>
  <c r="L742" i="64"/>
  <c r="L743" i="64"/>
  <c r="L744" i="64"/>
  <c r="L745" i="64"/>
  <c r="L746" i="64"/>
  <c r="L747" i="64"/>
  <c r="L748" i="64"/>
  <c r="L749" i="64"/>
  <c r="L750" i="64"/>
  <c r="L751" i="64"/>
  <c r="L752" i="64"/>
  <c r="L753" i="64"/>
  <c r="L754" i="64"/>
  <c r="L605" i="64"/>
  <c r="L606" i="64"/>
  <c r="L755" i="64"/>
  <c r="L756" i="64"/>
  <c r="L757" i="64"/>
  <c r="L758" i="64"/>
  <c r="L759" i="64"/>
  <c r="L760" i="64"/>
  <c r="L761" i="64"/>
  <c r="L762" i="64"/>
  <c r="L763" i="64"/>
  <c r="L764" i="64"/>
  <c r="L765" i="64"/>
  <c r="L766" i="64"/>
  <c r="L767" i="64"/>
  <c r="L768" i="64"/>
  <c r="L769" i="64"/>
  <c r="L770" i="64"/>
  <c r="L771" i="64"/>
  <c r="L772" i="64"/>
  <c r="L773" i="64"/>
  <c r="L774" i="64"/>
  <c r="L607" i="64"/>
  <c r="L775" i="64"/>
  <c r="L776" i="64"/>
  <c r="L777" i="64"/>
  <c r="L778" i="64"/>
  <c r="L779" i="64"/>
  <c r="L780" i="64"/>
  <c r="L781" i="64"/>
  <c r="L782" i="64"/>
  <c r="L783" i="64"/>
  <c r="L784" i="64"/>
  <c r="L785" i="64"/>
  <c r="L786" i="64"/>
  <c r="L787" i="64"/>
  <c r="L788" i="64"/>
  <c r="L789" i="64"/>
  <c r="L790" i="64"/>
  <c r="L791" i="64"/>
  <c r="L792" i="64"/>
  <c r="L793" i="64"/>
  <c r="L794" i="64"/>
  <c r="L795" i="64"/>
  <c r="L796" i="64"/>
  <c r="L797" i="64"/>
  <c r="L798" i="64"/>
  <c r="L799" i="64"/>
  <c r="L800" i="64"/>
  <c r="L801" i="64"/>
  <c r="L802" i="64"/>
  <c r="L803" i="64"/>
  <c r="L804" i="64"/>
  <c r="L805" i="64"/>
  <c r="L806" i="64"/>
  <c r="L807" i="64"/>
  <c r="L808" i="64"/>
  <c r="L809" i="64"/>
  <c r="L810" i="64"/>
  <c r="L811" i="64"/>
  <c r="L812" i="64"/>
  <c r="L813" i="64"/>
  <c r="L814" i="64"/>
  <c r="L815" i="64"/>
  <c r="L816" i="64"/>
  <c r="L817" i="64"/>
  <c r="L818" i="64"/>
  <c r="L819" i="64"/>
  <c r="L820" i="64"/>
  <c r="L821" i="64"/>
  <c r="L822" i="64"/>
  <c r="L823" i="64"/>
  <c r="L824" i="64"/>
  <c r="L825" i="64"/>
  <c r="L826" i="64"/>
  <c r="L827" i="64"/>
  <c r="L828" i="64"/>
  <c r="L829" i="64"/>
  <c r="L830" i="64"/>
  <c r="L831" i="64"/>
  <c r="L832" i="64"/>
  <c r="L833" i="64"/>
  <c r="L834" i="64"/>
  <c r="L835" i="64"/>
  <c r="L836" i="64"/>
  <c r="L837" i="64"/>
  <c r="L838" i="64"/>
  <c r="L839" i="64"/>
  <c r="L840" i="64"/>
  <c r="L841" i="64"/>
  <c r="L842" i="64"/>
  <c r="L843" i="64"/>
  <c r="L844" i="64"/>
  <c r="L845" i="64"/>
  <c r="L846" i="64"/>
  <c r="L847" i="64"/>
  <c r="L848" i="64"/>
  <c r="L849" i="64"/>
  <c r="L850" i="64"/>
  <c r="L851" i="64"/>
  <c r="L852" i="64"/>
  <c r="L853" i="64"/>
  <c r="L854" i="64"/>
  <c r="L855" i="64"/>
  <c r="L856" i="64"/>
  <c r="L857" i="64"/>
  <c r="L858" i="64"/>
  <c r="L859" i="64"/>
  <c r="L860" i="64"/>
  <c r="L861" i="64"/>
  <c r="L862" i="64"/>
  <c r="L863" i="64"/>
  <c r="L864" i="64"/>
  <c r="L865" i="64"/>
  <c r="L866" i="64"/>
  <c r="L867" i="64"/>
  <c r="L868" i="64"/>
  <c r="L869" i="64"/>
  <c r="L608" i="64"/>
  <c r="L870" i="64"/>
  <c r="L871" i="64"/>
  <c r="L872" i="64"/>
  <c r="L873" i="64"/>
  <c r="L874" i="64"/>
  <c r="L875" i="64"/>
  <c r="L876" i="64"/>
  <c r="L877" i="64"/>
  <c r="L878" i="64"/>
  <c r="L879" i="64"/>
  <c r="L880" i="64"/>
  <c r="L881" i="64"/>
  <c r="L882" i="64"/>
  <c r="L883" i="64"/>
  <c r="L884" i="64"/>
  <c r="L885" i="64"/>
  <c r="L886" i="64"/>
  <c r="L887" i="64"/>
  <c r="L888" i="64"/>
  <c r="L889" i="64"/>
  <c r="L890" i="64"/>
  <c r="L891" i="64"/>
  <c r="L892" i="64"/>
  <c r="L893" i="64"/>
  <c r="L894" i="64"/>
  <c r="L895" i="64"/>
  <c r="L896" i="64"/>
  <c r="L897" i="64"/>
  <c r="L898" i="64"/>
  <c r="L899" i="64"/>
  <c r="L900" i="64"/>
  <c r="L901" i="64"/>
  <c r="L902" i="64"/>
  <c r="L903" i="64"/>
  <c r="L904" i="64"/>
  <c r="L905" i="64"/>
  <c r="L906" i="64"/>
  <c r="L907" i="64"/>
  <c r="L908" i="64"/>
  <c r="L909" i="64"/>
  <c r="L910" i="64"/>
  <c r="L911" i="64"/>
  <c r="L912" i="64"/>
  <c r="L913" i="64"/>
  <c r="L914" i="64"/>
  <c r="L915" i="64"/>
  <c r="L916" i="64"/>
  <c r="L917" i="64"/>
  <c r="L918" i="64"/>
  <c r="L919" i="64"/>
  <c r="L920" i="64"/>
  <c r="L921" i="64"/>
  <c r="L922" i="64"/>
  <c r="L923" i="64"/>
  <c r="L924" i="64"/>
  <c r="L925" i="64"/>
  <c r="L926" i="64"/>
  <c r="L927" i="64"/>
  <c r="L928" i="64"/>
  <c r="L929" i="64"/>
  <c r="L930" i="64"/>
  <c r="L931" i="64"/>
  <c r="L932" i="64"/>
  <c r="L933" i="64"/>
  <c r="L934" i="64"/>
  <c r="L935" i="64"/>
  <c r="L936" i="64"/>
  <c r="L937" i="64"/>
  <c r="L938" i="64"/>
  <c r="L939" i="64"/>
  <c r="L940" i="64"/>
  <c r="L941" i="64"/>
  <c r="L942" i="64"/>
  <c r="L943" i="64"/>
  <c r="L944" i="64"/>
  <c r="L945" i="64"/>
  <c r="L946" i="64"/>
  <c r="L947" i="64"/>
  <c r="L948" i="64"/>
  <c r="L949" i="64"/>
  <c r="L950" i="64"/>
  <c r="L951" i="64"/>
  <c r="L952" i="64"/>
  <c r="L953" i="64"/>
  <c r="L954" i="64"/>
  <c r="L955" i="64"/>
  <c r="L956" i="64"/>
  <c r="L957" i="64"/>
  <c r="L958" i="64"/>
  <c r="L959" i="64"/>
  <c r="L960" i="64"/>
  <c r="L961" i="64"/>
  <c r="L962" i="64"/>
  <c r="L963" i="64"/>
  <c r="L964" i="64"/>
  <c r="L965" i="64"/>
  <c r="L966" i="64"/>
  <c r="L967" i="64"/>
  <c r="L968" i="64"/>
  <c r="L969" i="64"/>
  <c r="L970" i="64"/>
  <c r="L971" i="64"/>
  <c r="L972" i="64"/>
  <c r="L973" i="64"/>
  <c r="L974" i="64"/>
  <c r="L975" i="64"/>
  <c r="L976" i="64"/>
  <c r="L977" i="64"/>
  <c r="L978" i="64"/>
  <c r="L979" i="64"/>
  <c r="L980" i="64"/>
  <c r="L981" i="64"/>
  <c r="L982" i="64"/>
  <c r="L983" i="64"/>
  <c r="L984" i="64"/>
  <c r="L985" i="64"/>
  <c r="L986" i="64"/>
  <c r="L987" i="64"/>
  <c r="L988" i="64"/>
  <c r="L989" i="64"/>
  <c r="L990" i="64"/>
  <c r="L991" i="64"/>
  <c r="L992" i="64"/>
  <c r="L993" i="64"/>
  <c r="L994" i="64"/>
  <c r="L995" i="64"/>
  <c r="L996" i="64"/>
  <c r="L997" i="64"/>
  <c r="L998" i="64"/>
  <c r="L999" i="64"/>
  <c r="L1000" i="64"/>
  <c r="L1001" i="64"/>
  <c r="L1002" i="64"/>
  <c r="L1003" i="64"/>
  <c r="L1004" i="64"/>
  <c r="L1005" i="64"/>
  <c r="L1006" i="64"/>
  <c r="L1007" i="64"/>
  <c r="L1008" i="64"/>
  <c r="L1009" i="64"/>
  <c r="L1010" i="64"/>
  <c r="L1011" i="64"/>
  <c r="L1012" i="64"/>
  <c r="L1013" i="64"/>
  <c r="L1014" i="64"/>
  <c r="L1015" i="64"/>
  <c r="L1016" i="64"/>
  <c r="L1017" i="64"/>
  <c r="L1018" i="64"/>
  <c r="L1019" i="64"/>
  <c r="L1020" i="64"/>
  <c r="L1021" i="64"/>
  <c r="L1022" i="64"/>
  <c r="L1023" i="64"/>
  <c r="L1024" i="64"/>
  <c r="L1025" i="64"/>
  <c r="L1026" i="64"/>
  <c r="L1027" i="64"/>
  <c r="L1028" i="64"/>
  <c r="L1029" i="64"/>
  <c r="L1030" i="64"/>
  <c r="L1031" i="64"/>
  <c r="L1032" i="64"/>
  <c r="L1033" i="64"/>
  <c r="L1034" i="64"/>
  <c r="L1035" i="64"/>
  <c r="L1036" i="64"/>
  <c r="L1037" i="64"/>
  <c r="L1038" i="64"/>
  <c r="L1039" i="64"/>
  <c r="L1040" i="64"/>
  <c r="L1041" i="64"/>
  <c r="L1042" i="64"/>
  <c r="L1043" i="64"/>
  <c r="L1044" i="64"/>
  <c r="L1045" i="64"/>
  <c r="L1046" i="64"/>
  <c r="L1047" i="64"/>
  <c r="L1048" i="64"/>
  <c r="L1049" i="64"/>
  <c r="L1050" i="64"/>
  <c r="L1051" i="64"/>
  <c r="L1052" i="64"/>
  <c r="L1053" i="64"/>
  <c r="L1054" i="64"/>
  <c r="L1055" i="64"/>
  <c r="L1056" i="64"/>
  <c r="L1057" i="64"/>
  <c r="L1058" i="64"/>
  <c r="L1059" i="64"/>
  <c r="L1060" i="64"/>
  <c r="L1061" i="64"/>
  <c r="L1062" i="64"/>
  <c r="L1063" i="64"/>
  <c r="L1064" i="64"/>
  <c r="L1065" i="64"/>
  <c r="L1066" i="64"/>
  <c r="L1067" i="64"/>
  <c r="L1068" i="64"/>
  <c r="L1069" i="64"/>
  <c r="L1070" i="64"/>
  <c r="L1071" i="64"/>
  <c r="L1072" i="64"/>
  <c r="L1073" i="64"/>
  <c r="L1074" i="64"/>
  <c r="L1075" i="64"/>
  <c r="L1076" i="64"/>
  <c r="L1077" i="64"/>
  <c r="L1078" i="64"/>
  <c r="L1079" i="64"/>
  <c r="L1080" i="64"/>
  <c r="L1081" i="64"/>
  <c r="L1082" i="64"/>
  <c r="L1083" i="64"/>
  <c r="L1084" i="64"/>
  <c r="L1085" i="64"/>
  <c r="L1086" i="64"/>
  <c r="L1087" i="64"/>
  <c r="L1088" i="64"/>
  <c r="L1089" i="64"/>
  <c r="L1090" i="64"/>
  <c r="L1091" i="64"/>
  <c r="L1092" i="64"/>
  <c r="L1093" i="64"/>
  <c r="L1094" i="64"/>
  <c r="L1095" i="64"/>
  <c r="L1096" i="64"/>
  <c r="L1097" i="64"/>
  <c r="L1098" i="64"/>
  <c r="L1099" i="64"/>
  <c r="L1100" i="64"/>
  <c r="L1101" i="64"/>
  <c r="L1102" i="64"/>
  <c r="L1103" i="64"/>
  <c r="L1104" i="64"/>
  <c r="L1105" i="64"/>
  <c r="L1106" i="64"/>
  <c r="L1107" i="64"/>
  <c r="L1108" i="64"/>
  <c r="L1109" i="64"/>
  <c r="L1110" i="64"/>
  <c r="L1111" i="64"/>
  <c r="L1112" i="64"/>
  <c r="L1113" i="64"/>
  <c r="L1114" i="64"/>
  <c r="L1115" i="64"/>
  <c r="L1116" i="64"/>
  <c r="L1117" i="64"/>
  <c r="L1118" i="64"/>
  <c r="L1119" i="64"/>
  <c r="L1120" i="64"/>
  <c r="L1121" i="64"/>
  <c r="L1122" i="64"/>
  <c r="L1123" i="64"/>
  <c r="L1124" i="64"/>
  <c r="L1125" i="64"/>
  <c r="L1126" i="64"/>
  <c r="L1127" i="64"/>
  <c r="L1128" i="64"/>
  <c r="L1129" i="64"/>
  <c r="L1130" i="64"/>
  <c r="L1131" i="64"/>
  <c r="L1132" i="64"/>
  <c r="L1133" i="64"/>
  <c r="L1134" i="64"/>
  <c r="L1135" i="64"/>
  <c r="L1136" i="64"/>
  <c r="L1137" i="64"/>
  <c r="L1138" i="64"/>
  <c r="L1139" i="64"/>
  <c r="L1140" i="64"/>
  <c r="L1141" i="64"/>
  <c r="L1142" i="64"/>
  <c r="L1143" i="64"/>
  <c r="L1144" i="64"/>
  <c r="L1145" i="64"/>
  <c r="L1146" i="64"/>
  <c r="L1147" i="64"/>
  <c r="L1148" i="64"/>
  <c r="L1149" i="64"/>
  <c r="L1150" i="64"/>
  <c r="L1151" i="64"/>
  <c r="L1152" i="64"/>
  <c r="L1153" i="64"/>
  <c r="L1154" i="64"/>
  <c r="L1155" i="64"/>
  <c r="L1156" i="64"/>
  <c r="L1157" i="64"/>
  <c r="L1158" i="64"/>
  <c r="L1159" i="64"/>
  <c r="L1160" i="64"/>
  <c r="L1161" i="64"/>
  <c r="L1162" i="64"/>
  <c r="L1163" i="64"/>
  <c r="L1164" i="64"/>
  <c r="L1165" i="64"/>
  <c r="L1166" i="64"/>
  <c r="L1167" i="64"/>
  <c r="L1168" i="64"/>
  <c r="L1169" i="64"/>
  <c r="L1170" i="64"/>
  <c r="L1171" i="64"/>
  <c r="L1172" i="64"/>
  <c r="L1173" i="64"/>
  <c r="L1174" i="64"/>
  <c r="L1175" i="64"/>
  <c r="L1176" i="64"/>
  <c r="L1177" i="64"/>
  <c r="L1178" i="64"/>
  <c r="L1179" i="64"/>
  <c r="L1180" i="64"/>
  <c r="L1181" i="64"/>
  <c r="L1182" i="64"/>
  <c r="L1183" i="64"/>
  <c r="L1184" i="64"/>
  <c r="L1185" i="64"/>
  <c r="L1186" i="64"/>
  <c r="L1187" i="64"/>
  <c r="L1188" i="64"/>
  <c r="L1189" i="64"/>
  <c r="L1190" i="64"/>
  <c r="L1191" i="64"/>
  <c r="L1192" i="64"/>
  <c r="L1193" i="64"/>
  <c r="L1194" i="64"/>
  <c r="L1195" i="64"/>
  <c r="L1196" i="64"/>
  <c r="L1197" i="64"/>
  <c r="L1198" i="64"/>
  <c r="L1199" i="64"/>
  <c r="L1200" i="64"/>
  <c r="L1201" i="64"/>
  <c r="L1202" i="64"/>
  <c r="L1203" i="64"/>
  <c r="L1204" i="64"/>
  <c r="L1205" i="64"/>
  <c r="L1206" i="64"/>
  <c r="L1207" i="64"/>
  <c r="L1208" i="64"/>
  <c r="L1209" i="64"/>
  <c r="L1210" i="64"/>
  <c r="L1211" i="64"/>
  <c r="L1212" i="64"/>
  <c r="L1213" i="64"/>
  <c r="L1214" i="64"/>
  <c r="L1215" i="64"/>
  <c r="L1216" i="64"/>
  <c r="L1217" i="64"/>
  <c r="L1218" i="64"/>
  <c r="L1219" i="64"/>
  <c r="L1220" i="64"/>
  <c r="L1221" i="64"/>
  <c r="L1222" i="64"/>
  <c r="L1223" i="64"/>
  <c r="L1224" i="64"/>
  <c r="L1225" i="64"/>
  <c r="L1226" i="64"/>
  <c r="L1227" i="64"/>
  <c r="L1228" i="64"/>
  <c r="L1229" i="64"/>
  <c r="L1230" i="64"/>
  <c r="L1231" i="64"/>
  <c r="L1232" i="64"/>
  <c r="L1233" i="64"/>
  <c r="L1234" i="64"/>
  <c r="L1235" i="64"/>
  <c r="L1236" i="64"/>
  <c r="L1237" i="64"/>
  <c r="L1238" i="64"/>
  <c r="L1239" i="64"/>
  <c r="L1240" i="64"/>
  <c r="L1241" i="64"/>
  <c r="L1242" i="64"/>
  <c r="L1243" i="64"/>
  <c r="L1244" i="64"/>
  <c r="L1245" i="64"/>
  <c r="L1246" i="64"/>
  <c r="L1247" i="64"/>
  <c r="L1248" i="64"/>
  <c r="L1249" i="64"/>
  <c r="L1250" i="64"/>
  <c r="L1251" i="64"/>
  <c r="L1252" i="64"/>
  <c r="L1253" i="64"/>
  <c r="L1254" i="64"/>
  <c r="L1255" i="64"/>
  <c r="L1256" i="64"/>
  <c r="L1257" i="64"/>
  <c r="L1258" i="64"/>
  <c r="L1259" i="64"/>
  <c r="L1260" i="64"/>
  <c r="L1261" i="64"/>
  <c r="L1262" i="64"/>
  <c r="L1263" i="64"/>
  <c r="L1264" i="64"/>
  <c r="L1265" i="64"/>
  <c r="L1266" i="64"/>
  <c r="L1267" i="64"/>
  <c r="L1268" i="64"/>
  <c r="L1269" i="64"/>
  <c r="L1270" i="64"/>
  <c r="L1271" i="64"/>
  <c r="L1272" i="64"/>
  <c r="L1273" i="64"/>
  <c r="L1274" i="64"/>
  <c r="L1275" i="64"/>
  <c r="L1276" i="64"/>
  <c r="L1277" i="64"/>
  <c r="L1278" i="64"/>
  <c r="L1279" i="64"/>
  <c r="L1280" i="64"/>
  <c r="L1281" i="64"/>
  <c r="L1282" i="64"/>
  <c r="L1283" i="64"/>
  <c r="L1284" i="64"/>
  <c r="L1285" i="64"/>
  <c r="L1286" i="64"/>
  <c r="L1287" i="64"/>
  <c r="L1288" i="64"/>
  <c r="L1289" i="64"/>
  <c r="L1290" i="64"/>
  <c r="L1291" i="64"/>
  <c r="L1292" i="64"/>
  <c r="L1293" i="64"/>
  <c r="L1294" i="64"/>
  <c r="L1295" i="64"/>
  <c r="L1296" i="64"/>
  <c r="L1297" i="64"/>
  <c r="L1298" i="64"/>
  <c r="L1299" i="64"/>
  <c r="L1300" i="64"/>
  <c r="L1301" i="64"/>
  <c r="L1302" i="64"/>
  <c r="L1303" i="64"/>
  <c r="L1304" i="64"/>
  <c r="L1305" i="64"/>
  <c r="L1306" i="64"/>
  <c r="L1307" i="64"/>
  <c r="L1308" i="64"/>
  <c r="L1309" i="64"/>
  <c r="L1310" i="64"/>
  <c r="L1311" i="64"/>
  <c r="L1312" i="64"/>
  <c r="L1313" i="64"/>
  <c r="L1314" i="64"/>
  <c r="L1315" i="64"/>
  <c r="L1316" i="64"/>
  <c r="L1317" i="64"/>
  <c r="L1318" i="64"/>
  <c r="L1319" i="64"/>
  <c r="L1320" i="64"/>
  <c r="L1321" i="64"/>
  <c r="L1322" i="64"/>
  <c r="L1323" i="64"/>
  <c r="L1324" i="64"/>
  <c r="L1325" i="64"/>
  <c r="L1326" i="64"/>
  <c r="L1327" i="64"/>
  <c r="L1328" i="64"/>
  <c r="L1329" i="64"/>
  <c r="L1330" i="64"/>
  <c r="L1331" i="64"/>
  <c r="L1332" i="64"/>
  <c r="L1333" i="64"/>
  <c r="L1334" i="64"/>
  <c r="L1335" i="64"/>
  <c r="L1336" i="64"/>
  <c r="L1337" i="64"/>
  <c r="L1338" i="64"/>
  <c r="L1339" i="64"/>
  <c r="L1340" i="64"/>
  <c r="L1341" i="64"/>
  <c r="L1342" i="64"/>
  <c r="L1343" i="64"/>
  <c r="L1344" i="64"/>
  <c r="L1345" i="64"/>
  <c r="L1346" i="64"/>
  <c r="L1347" i="64"/>
  <c r="L1348" i="64"/>
  <c r="L1349" i="64"/>
  <c r="L1350" i="64"/>
  <c r="L1351" i="64"/>
  <c r="L1352" i="64"/>
  <c r="L1353" i="64"/>
  <c r="L1354" i="64"/>
  <c r="L1355" i="64"/>
  <c r="L1356" i="64"/>
  <c r="L1357" i="64"/>
  <c r="L1358" i="64"/>
  <c r="L1359" i="64"/>
  <c r="L1360" i="64"/>
  <c r="L1361" i="64"/>
  <c r="L1362" i="64"/>
  <c r="L1363" i="64"/>
  <c r="L1364" i="64"/>
  <c r="L1365" i="64"/>
  <c r="L1366" i="64"/>
  <c r="L1367" i="64"/>
  <c r="L1368" i="64"/>
  <c r="L1369" i="64"/>
  <c r="L1370" i="64"/>
  <c r="L1371" i="64"/>
  <c r="L1372" i="64"/>
  <c r="L1373" i="64"/>
  <c r="L1374" i="64"/>
  <c r="L1375" i="64"/>
  <c r="L1376" i="64"/>
  <c r="L1377" i="64"/>
  <c r="L1378" i="64"/>
  <c r="L1379" i="64"/>
  <c r="L1380" i="64"/>
  <c r="L1381" i="64"/>
  <c r="L1382" i="64"/>
  <c r="L1383" i="64"/>
  <c r="L1384" i="64"/>
  <c r="L1385" i="64"/>
  <c r="L1386" i="64"/>
  <c r="L1387" i="64"/>
  <c r="L1388" i="64"/>
  <c r="L1389" i="64"/>
  <c r="L1390" i="64"/>
  <c r="L1391" i="64"/>
  <c r="L1392" i="64"/>
  <c r="L1393" i="64"/>
  <c r="L1394" i="64"/>
  <c r="L1395" i="64"/>
  <c r="L1396" i="64"/>
  <c r="L1397" i="64"/>
  <c r="L1398" i="64"/>
  <c r="L1399" i="64"/>
  <c r="L1400" i="64"/>
  <c r="L1401" i="64"/>
  <c r="L1402" i="64"/>
  <c r="L1403" i="64"/>
  <c r="L1404" i="64"/>
  <c r="L1405" i="64"/>
  <c r="L1406" i="64"/>
  <c r="L1407" i="64"/>
  <c r="L1408" i="64"/>
  <c r="L1409" i="64"/>
  <c r="L1410" i="64"/>
  <c r="L1411" i="64"/>
  <c r="L1412" i="64"/>
  <c r="L1413" i="64"/>
  <c r="L1414" i="64"/>
  <c r="L1415" i="64"/>
  <c r="L1416" i="64"/>
  <c r="L1417" i="64"/>
  <c r="L1418" i="64"/>
  <c r="L1419" i="64"/>
  <c r="L1420" i="64"/>
  <c r="L1421" i="64"/>
  <c r="L1422" i="64"/>
  <c r="L1423" i="64"/>
  <c r="L1424" i="64"/>
  <c r="L1425" i="64"/>
  <c r="L1426" i="64"/>
  <c r="L1427" i="64"/>
  <c r="L1428" i="64"/>
  <c r="L1429" i="64"/>
  <c r="L1430" i="64"/>
  <c r="L1431" i="64"/>
  <c r="L1432" i="64"/>
  <c r="L1433" i="64"/>
  <c r="L1434" i="64"/>
  <c r="L1435" i="64"/>
  <c r="L1436" i="64"/>
  <c r="L1437" i="64"/>
  <c r="L1438" i="64"/>
  <c r="L1439" i="64"/>
  <c r="L1440" i="64"/>
  <c r="L1441" i="64"/>
  <c r="L1442" i="64"/>
  <c r="L1443" i="64"/>
  <c r="L1444" i="64"/>
  <c r="L1445" i="64"/>
  <c r="L1446" i="64"/>
  <c r="L1447" i="64"/>
  <c r="L1448" i="64"/>
  <c r="L1449" i="64"/>
  <c r="L1450" i="64"/>
  <c r="L1451" i="64"/>
  <c r="L1452" i="64"/>
  <c r="L1453" i="64"/>
  <c r="L1454" i="64"/>
  <c r="L1455" i="64"/>
  <c r="L1456" i="64"/>
  <c r="L1457" i="64"/>
  <c r="L1458" i="64"/>
  <c r="L1459" i="64"/>
  <c r="L1460" i="64"/>
  <c r="L1461" i="64"/>
  <c r="L1462" i="64"/>
  <c r="L1463" i="64"/>
  <c r="L1464" i="64"/>
  <c r="L1465" i="64"/>
  <c r="L1466" i="64"/>
  <c r="L1467" i="64"/>
  <c r="L1468" i="64"/>
  <c r="L1469" i="64"/>
  <c r="L1470" i="64"/>
  <c r="L1471" i="64"/>
  <c r="L1472" i="64"/>
  <c r="L1473" i="64"/>
  <c r="L1474" i="64"/>
  <c r="L1475" i="64"/>
  <c r="L1476" i="64"/>
  <c r="L1477" i="64"/>
  <c r="L1478" i="64"/>
  <c r="L1479" i="64"/>
  <c r="L1480" i="64"/>
  <c r="L1481" i="64"/>
  <c r="L1482" i="64"/>
  <c r="L1483" i="64"/>
  <c r="L1484" i="64"/>
  <c r="L1485" i="64"/>
  <c r="L1486" i="64"/>
  <c r="L1487" i="64"/>
  <c r="L1488" i="64"/>
  <c r="L1489" i="64"/>
  <c r="L1490" i="64"/>
  <c r="L1491" i="64"/>
  <c r="L1492" i="64"/>
  <c r="L1493" i="64"/>
  <c r="L1494" i="64"/>
  <c r="L1495" i="64"/>
  <c r="L1496" i="64"/>
  <c r="L1497" i="64"/>
  <c r="L1498" i="64"/>
  <c r="L1499" i="64"/>
  <c r="L1500" i="64"/>
  <c r="L1501" i="64"/>
  <c r="L1502" i="64"/>
  <c r="L1503" i="64"/>
  <c r="L1504" i="64"/>
  <c r="L1505" i="64"/>
  <c r="L1506" i="64"/>
  <c r="L1507" i="64"/>
  <c r="L1508" i="64"/>
  <c r="L1509" i="64"/>
  <c r="L1510" i="64"/>
  <c r="L1511" i="64"/>
  <c r="L1512" i="64"/>
  <c r="L1513" i="64"/>
  <c r="L1514" i="64"/>
  <c r="L1515" i="64"/>
  <c r="L1516" i="64"/>
  <c r="L1517" i="64"/>
  <c r="L1518" i="64"/>
  <c r="L1519" i="64"/>
  <c r="L1520" i="64"/>
  <c r="L1521" i="64"/>
  <c r="L1522" i="64"/>
  <c r="L1523" i="64"/>
  <c r="L1524" i="64"/>
  <c r="L1525" i="64"/>
  <c r="L1526" i="64"/>
  <c r="L1527" i="64"/>
  <c r="L1528" i="64"/>
  <c r="L1529" i="64"/>
  <c r="L1530" i="64"/>
  <c r="L1531" i="64"/>
  <c r="L1532" i="64"/>
  <c r="L1533" i="64"/>
  <c r="L1534" i="64"/>
  <c r="L1535" i="64"/>
  <c r="L1536" i="64"/>
  <c r="L1537" i="64"/>
  <c r="L1538" i="64"/>
  <c r="L1539" i="64"/>
  <c r="L1540" i="64"/>
  <c r="L1541" i="64"/>
  <c r="L1542" i="64"/>
  <c r="L1543" i="64"/>
  <c r="L1544" i="64"/>
  <c r="L1545" i="64"/>
  <c r="L1546" i="64"/>
  <c r="L1547" i="64"/>
  <c r="L1548" i="64"/>
  <c r="L1549" i="64"/>
  <c r="L1550" i="64"/>
  <c r="L1551" i="64"/>
  <c r="L1552" i="64"/>
  <c r="L1553" i="64"/>
  <c r="L1554" i="64"/>
  <c r="L1555" i="64"/>
  <c r="L1556" i="64"/>
  <c r="L1557" i="64"/>
  <c r="L1558" i="64"/>
  <c r="L1559" i="64"/>
  <c r="L1560" i="64"/>
  <c r="L1561" i="64"/>
  <c r="L1562" i="64"/>
  <c r="L1563" i="64"/>
  <c r="L1564" i="64"/>
  <c r="L1565" i="64"/>
  <c r="L1566" i="64"/>
  <c r="L1567" i="64"/>
  <c r="L1568" i="64"/>
  <c r="L1569" i="64"/>
  <c r="L1570" i="64"/>
  <c r="L1571" i="64"/>
  <c r="L1572" i="64"/>
  <c r="L1573" i="64"/>
  <c r="L1574" i="64"/>
  <c r="L1575" i="64"/>
  <c r="L1576" i="64"/>
  <c r="L1577" i="64"/>
  <c r="L1578" i="64"/>
  <c r="L1579" i="64"/>
  <c r="L1580" i="64"/>
  <c r="L1581" i="64"/>
  <c r="L1582" i="64"/>
  <c r="L1583" i="64"/>
  <c r="L1584" i="64"/>
  <c r="L1585" i="64"/>
  <c r="L1586" i="64"/>
  <c r="L1587" i="64"/>
  <c r="L1588" i="64"/>
  <c r="L1589" i="64"/>
  <c r="L1590" i="64"/>
  <c r="L1591" i="64"/>
  <c r="L1592" i="64"/>
  <c r="L1593" i="64"/>
  <c r="L1594" i="64"/>
  <c r="L1595" i="64"/>
  <c r="L1596" i="64"/>
  <c r="L1597" i="64"/>
  <c r="L1598" i="64"/>
  <c r="L1599" i="64"/>
  <c r="L1600" i="64"/>
  <c r="L1601" i="64"/>
  <c r="L1602" i="64"/>
  <c r="L1603" i="64"/>
  <c r="L1604" i="64"/>
  <c r="L1605" i="64"/>
  <c r="L1606" i="64"/>
  <c r="L1607" i="64"/>
  <c r="L1608" i="64"/>
  <c r="L1609" i="64"/>
  <c r="L1610" i="64"/>
  <c r="L1611" i="64"/>
  <c r="L1612" i="64"/>
  <c r="L1613" i="64"/>
  <c r="L1614" i="64"/>
  <c r="L1615" i="64"/>
  <c r="L1616" i="64"/>
  <c r="L1617" i="64"/>
  <c r="L1618" i="64"/>
  <c r="L1619" i="64"/>
  <c r="L1620" i="64"/>
  <c r="L1621" i="64"/>
  <c r="L1622" i="64"/>
  <c r="L1623" i="64"/>
  <c r="L1624" i="64"/>
  <c r="L1625" i="64"/>
  <c r="L1626" i="64"/>
  <c r="L1627" i="64"/>
  <c r="L1628" i="64"/>
  <c r="L1629" i="64"/>
  <c r="L1630" i="64"/>
  <c r="L1631" i="64"/>
  <c r="L1632" i="64"/>
  <c r="L1633" i="64"/>
  <c r="L1634" i="64"/>
  <c r="L1635" i="64"/>
  <c r="L1636" i="64"/>
  <c r="L1637" i="64"/>
  <c r="L1638" i="64"/>
  <c r="L1639" i="64"/>
  <c r="L1640" i="64"/>
  <c r="L1641" i="64"/>
  <c r="L1642" i="64"/>
  <c r="L1643" i="64"/>
  <c r="L1644" i="64"/>
  <c r="L1645" i="64"/>
  <c r="L1646" i="64"/>
  <c r="L1647" i="64"/>
  <c r="L1648" i="64"/>
  <c r="L1649" i="64"/>
  <c r="L1650" i="64"/>
  <c r="L1651" i="64"/>
  <c r="L1652" i="64"/>
  <c r="L1653" i="64"/>
  <c r="L1654" i="64"/>
  <c r="L1655" i="64"/>
  <c r="L1656" i="64"/>
  <c r="L1657" i="64"/>
  <c r="L1658" i="64"/>
  <c r="L1659" i="64"/>
  <c r="L1660" i="64"/>
  <c r="L1661" i="64"/>
  <c r="L1662" i="64"/>
  <c r="L1663" i="64"/>
  <c r="L1664" i="64"/>
  <c r="L1665" i="64"/>
  <c r="L1666" i="64"/>
  <c r="L1667" i="64"/>
  <c r="L1668" i="64"/>
  <c r="L1669" i="64"/>
  <c r="L1670" i="64"/>
  <c r="L1671" i="64"/>
  <c r="L1672" i="64"/>
  <c r="L1673" i="64"/>
  <c r="L1674" i="64"/>
  <c r="L1675" i="64"/>
  <c r="L1676" i="64"/>
  <c r="L1677" i="64"/>
  <c r="L1678" i="64"/>
  <c r="L1679" i="64"/>
  <c r="L1680" i="64"/>
  <c r="L1681" i="64"/>
  <c r="L1682" i="64"/>
  <c r="L1683" i="64"/>
  <c r="L1684" i="64"/>
  <c r="L1685" i="64"/>
  <c r="L1686" i="64"/>
  <c r="L1687" i="64"/>
  <c r="L1688" i="64"/>
  <c r="L1689" i="64"/>
  <c r="L1690" i="64"/>
  <c r="L1691" i="64"/>
  <c r="L1692" i="64"/>
  <c r="L1693" i="64"/>
  <c r="L1694" i="64"/>
  <c r="L1695" i="64"/>
  <c r="L1696" i="64"/>
  <c r="L1697" i="64"/>
  <c r="L1698" i="64"/>
  <c r="L1699" i="64"/>
  <c r="L1700" i="64"/>
  <c r="L1701" i="64"/>
  <c r="L1702" i="64"/>
  <c r="L1703" i="64"/>
  <c r="L1704" i="64"/>
  <c r="L1705" i="64"/>
  <c r="L1706" i="64"/>
  <c r="L1707" i="64"/>
  <c r="L1708" i="64"/>
  <c r="L1709" i="64"/>
  <c r="L1710" i="64"/>
  <c r="L1711" i="64"/>
  <c r="L1712" i="64"/>
  <c r="L1713" i="64"/>
  <c r="L1714" i="64"/>
  <c r="L1715" i="64"/>
  <c r="L1716" i="64"/>
  <c r="L1717" i="64"/>
  <c r="L1718" i="64"/>
  <c r="L1719" i="64"/>
  <c r="L1720" i="64"/>
  <c r="L1721" i="64"/>
  <c r="L1722" i="64"/>
  <c r="L1723" i="64"/>
  <c r="L1724" i="64"/>
  <c r="L1725" i="64"/>
  <c r="L1726" i="64"/>
  <c r="L1727" i="64"/>
  <c r="L1728" i="64"/>
  <c r="L1729" i="64"/>
  <c r="L1730" i="64"/>
  <c r="L1731" i="64"/>
  <c r="L1732" i="64"/>
  <c r="L1733" i="64"/>
  <c r="L1734" i="64"/>
  <c r="L1735" i="64"/>
  <c r="L1736" i="64"/>
  <c r="L1737" i="64"/>
  <c r="L1738" i="64"/>
  <c r="L1739" i="64"/>
  <c r="L1740" i="64"/>
  <c r="L1741" i="64"/>
  <c r="L1742" i="64"/>
  <c r="L1743" i="64"/>
  <c r="L1744" i="64"/>
  <c r="L1745" i="64"/>
  <c r="L1746" i="64"/>
  <c r="L1747" i="64"/>
  <c r="L1748" i="64"/>
  <c r="L1749" i="64"/>
  <c r="L1750" i="64"/>
  <c r="L1751" i="64"/>
  <c r="L1752" i="64"/>
  <c r="L1753" i="64"/>
  <c r="L1754" i="64"/>
  <c r="L1755" i="64"/>
  <c r="L1756" i="64"/>
  <c r="L1757" i="64"/>
  <c r="L1758" i="64"/>
  <c r="L1759" i="64"/>
  <c r="L1760" i="64"/>
  <c r="L1761" i="64"/>
  <c r="L1762" i="64"/>
  <c r="L1763" i="64"/>
  <c r="L1764" i="64"/>
  <c r="L1765" i="64"/>
  <c r="L1766" i="64"/>
  <c r="L1767" i="64"/>
  <c r="L1768" i="64"/>
  <c r="L1769" i="64"/>
  <c r="L1770" i="64"/>
  <c r="L1771" i="64"/>
  <c r="L1772" i="64"/>
  <c r="L1773" i="64"/>
  <c r="L1774" i="64"/>
  <c r="L1775" i="64"/>
  <c r="L1776" i="64"/>
  <c r="L1777" i="64"/>
  <c r="L1778" i="64"/>
  <c r="L1779" i="64"/>
  <c r="L1780" i="64"/>
  <c r="L1781" i="64"/>
  <c r="L1782" i="64"/>
  <c r="L1783" i="64"/>
  <c r="L1784" i="64"/>
  <c r="L1785" i="64"/>
  <c r="L1786" i="64"/>
  <c r="L1787" i="64"/>
  <c r="L1788" i="64"/>
  <c r="L1789" i="64"/>
  <c r="L1790" i="64"/>
  <c r="L1791" i="64"/>
  <c r="L1792" i="64"/>
  <c r="L1793" i="64"/>
  <c r="L1794" i="64"/>
  <c r="L1795" i="64"/>
  <c r="L1796" i="64"/>
  <c r="L1797" i="64"/>
  <c r="L1798" i="64"/>
  <c r="L1799" i="64"/>
  <c r="L1800" i="64"/>
  <c r="L1801" i="64"/>
  <c r="L1802" i="64"/>
  <c r="L1803" i="64"/>
  <c r="L1804" i="64"/>
  <c r="L1805" i="64"/>
  <c r="L1806" i="64"/>
  <c r="L1807" i="64"/>
  <c r="L1808" i="64"/>
  <c r="L1809" i="64"/>
  <c r="L1810" i="64"/>
  <c r="L1811" i="64"/>
  <c r="L1812" i="64"/>
  <c r="L1813" i="64"/>
  <c r="L1814" i="64"/>
  <c r="L1815" i="64"/>
  <c r="L1816" i="64"/>
  <c r="L1817" i="64"/>
  <c r="L1818" i="64"/>
  <c r="L1819" i="64"/>
  <c r="L1820" i="64"/>
  <c r="L1821" i="64"/>
  <c r="L1822" i="64"/>
  <c r="L1823" i="64"/>
  <c r="L1824" i="64"/>
  <c r="L1825" i="64"/>
  <c r="L1826" i="64"/>
  <c r="L1827" i="64"/>
  <c r="L1828" i="64"/>
  <c r="L1829" i="64"/>
  <c r="L1830" i="64"/>
  <c r="L1831" i="64"/>
  <c r="L1832" i="64"/>
  <c r="L1833" i="64"/>
  <c r="L1834" i="64"/>
  <c r="L1835" i="64"/>
  <c r="L1836" i="64"/>
  <c r="L1837" i="64"/>
  <c r="L1838" i="64"/>
  <c r="L1839" i="64"/>
  <c r="L1840" i="64"/>
  <c r="L1841" i="64"/>
  <c r="L1842" i="64"/>
  <c r="L1843" i="64"/>
  <c r="L1844" i="64"/>
  <c r="L1845" i="64"/>
  <c r="L1846" i="64"/>
  <c r="L1847" i="64"/>
  <c r="L1848" i="64"/>
  <c r="L1849" i="64"/>
  <c r="L1850" i="64"/>
  <c r="L1851" i="64"/>
  <c r="L1852" i="64"/>
  <c r="L1853" i="64"/>
  <c r="L1854" i="64"/>
  <c r="L1855" i="64"/>
  <c r="L1856" i="64"/>
  <c r="L1857" i="64"/>
  <c r="L1858" i="64"/>
  <c r="L1859" i="64"/>
  <c r="L1860" i="64"/>
  <c r="L1861" i="64"/>
  <c r="L1862" i="64"/>
  <c r="L1863" i="64"/>
  <c r="L1864" i="64"/>
  <c r="L1865" i="64"/>
  <c r="L1866" i="64"/>
  <c r="L1867" i="64"/>
  <c r="L1868" i="64"/>
  <c r="L1869" i="64"/>
  <c r="L1870" i="64"/>
  <c r="L1871" i="64"/>
  <c r="L1872" i="64"/>
  <c r="L1873" i="64"/>
  <c r="L1874" i="64"/>
  <c r="L1875" i="64"/>
  <c r="L1876" i="64"/>
  <c r="L1877" i="64"/>
  <c r="L1878" i="64"/>
  <c r="L1879" i="64"/>
  <c r="L1880" i="64"/>
  <c r="L1881" i="64"/>
  <c r="L1882" i="64"/>
  <c r="L1883" i="64"/>
  <c r="L1884" i="64"/>
  <c r="L1885" i="64"/>
  <c r="L1886" i="64"/>
  <c r="L1887" i="64"/>
  <c r="L1888" i="64"/>
  <c r="L1889" i="64"/>
  <c r="L1890" i="64"/>
  <c r="L1891" i="64"/>
  <c r="L1892" i="64"/>
  <c r="L1893" i="64"/>
  <c r="L1894" i="64"/>
  <c r="L1895" i="64"/>
  <c r="L1896" i="64"/>
  <c r="L1897" i="64"/>
  <c r="L1898" i="64"/>
  <c r="L1899" i="64"/>
  <c r="L1900" i="64"/>
  <c r="L1901" i="64"/>
  <c r="L1902" i="64"/>
  <c r="L1903" i="64"/>
  <c r="L1904" i="64"/>
  <c r="L1905" i="64"/>
  <c r="L1906" i="64"/>
  <c r="L1907" i="64"/>
  <c r="L1908" i="64"/>
  <c r="L1909" i="64"/>
  <c r="L1910" i="64"/>
  <c r="L1911" i="64"/>
  <c r="L1912" i="64"/>
  <c r="L1913" i="64"/>
  <c r="L1914" i="64"/>
  <c r="L1915" i="64"/>
  <c r="L1916" i="64"/>
  <c r="L1917" i="64"/>
  <c r="L1918" i="64"/>
  <c r="L1919" i="64"/>
  <c r="L1920" i="64"/>
  <c r="L1921" i="64"/>
  <c r="L1922" i="64"/>
  <c r="L1923" i="64"/>
  <c r="L1924" i="64"/>
  <c r="L1925" i="64"/>
  <c r="L1926" i="64"/>
  <c r="L1927" i="64"/>
  <c r="L1928" i="64"/>
  <c r="L1929" i="64"/>
  <c r="L1930" i="64"/>
  <c r="L1931" i="64"/>
  <c r="L1932" i="64"/>
  <c r="L1933" i="64"/>
  <c r="L1934" i="64"/>
  <c r="L1935" i="64"/>
  <c r="L1936" i="64"/>
  <c r="L1937" i="64"/>
  <c r="L1938" i="64"/>
  <c r="L1939" i="64"/>
  <c r="L1940" i="64"/>
  <c r="L1941" i="64"/>
  <c r="L1942" i="64"/>
  <c r="L1943" i="64"/>
  <c r="L1944" i="64"/>
  <c r="L1945" i="64"/>
  <c r="L1946" i="64"/>
  <c r="L1947" i="64"/>
  <c r="L1948" i="64"/>
  <c r="L1949" i="64"/>
  <c r="L1950" i="64"/>
  <c r="L1951" i="64"/>
  <c r="L1952" i="64"/>
  <c r="L1953" i="64"/>
  <c r="L1954" i="64"/>
  <c r="L1955" i="64"/>
  <c r="L1956" i="64"/>
  <c r="L1957" i="64"/>
  <c r="L1958" i="64"/>
  <c r="L1959" i="64"/>
  <c r="L1960" i="64"/>
  <c r="L1961" i="64"/>
  <c r="L1962" i="64"/>
  <c r="L1963" i="64"/>
  <c r="L1964" i="64"/>
  <c r="L1965" i="64"/>
  <c r="L1966" i="64"/>
  <c r="L1967" i="64"/>
  <c r="L1968" i="64"/>
  <c r="L1969" i="64"/>
  <c r="L1970" i="64"/>
  <c r="L1971" i="64"/>
  <c r="L1972" i="64"/>
  <c r="L1973" i="64"/>
  <c r="L1974" i="64"/>
  <c r="L1975" i="64"/>
  <c r="L1976" i="64"/>
  <c r="L1977" i="64"/>
  <c r="L1978" i="64"/>
  <c r="L1979" i="64"/>
  <c r="L1980" i="64"/>
  <c r="L1981" i="64"/>
  <c r="L1982" i="64"/>
  <c r="L1983" i="64"/>
  <c r="L1984" i="64"/>
  <c r="L1985" i="64"/>
  <c r="L1986" i="64"/>
  <c r="L1987" i="64"/>
  <c r="L1988" i="64"/>
  <c r="L1989" i="64"/>
  <c r="L1990" i="64"/>
  <c r="L1991" i="64"/>
  <c r="L1992" i="64"/>
  <c r="L1993" i="64"/>
  <c r="L1994" i="64"/>
  <c r="L1995" i="64"/>
  <c r="L1996" i="64"/>
  <c r="L1997" i="64"/>
  <c r="L1998" i="64"/>
  <c r="L1999" i="64"/>
  <c r="L2000" i="64"/>
  <c r="L2001" i="64"/>
  <c r="L2002" i="64"/>
  <c r="L2003" i="64"/>
  <c r="L2004" i="64"/>
  <c r="L2005" i="64"/>
  <c r="L2006" i="64"/>
  <c r="L2007" i="64"/>
  <c r="L2008" i="64"/>
  <c r="L2009" i="64"/>
  <c r="L2010" i="64"/>
  <c r="L2011" i="64"/>
  <c r="L2012" i="64"/>
  <c r="L2013" i="64"/>
  <c r="L2014" i="64"/>
  <c r="L2015" i="64"/>
  <c r="L2016" i="64"/>
  <c r="L2017" i="64"/>
  <c r="L2018" i="64"/>
  <c r="L2019" i="64"/>
  <c r="L2020" i="64"/>
  <c r="L2021" i="64"/>
  <c r="L2022" i="64"/>
  <c r="L2023" i="64"/>
  <c r="L2024" i="64"/>
  <c r="L2025" i="64"/>
  <c r="L2026" i="64"/>
  <c r="L2027" i="64"/>
  <c r="L2028" i="64"/>
  <c r="L2029" i="64"/>
  <c r="L2030" i="64"/>
  <c r="L2031" i="64"/>
  <c r="L2032" i="64"/>
  <c r="L2033" i="64"/>
  <c r="L2034" i="64"/>
  <c r="L2035" i="64"/>
  <c r="L2036" i="64"/>
  <c r="L2037" i="64"/>
  <c r="L2038" i="64"/>
  <c r="L2039" i="64"/>
  <c r="L2040" i="64"/>
  <c r="L2041" i="64"/>
  <c r="L2042" i="64"/>
  <c r="L2043" i="64"/>
  <c r="L2044" i="64"/>
  <c r="L2045" i="64"/>
  <c r="L2046" i="64"/>
  <c r="L2047" i="64"/>
  <c r="L2048" i="64"/>
  <c r="L2049" i="64"/>
  <c r="L2050" i="64"/>
  <c r="L2051" i="64"/>
  <c r="L2052" i="64"/>
  <c r="L2053" i="64"/>
  <c r="L2054" i="64"/>
  <c r="L2055" i="64"/>
  <c r="L2056" i="64"/>
  <c r="L2057" i="64"/>
  <c r="L2058" i="64"/>
  <c r="L2059" i="64"/>
  <c r="L2060" i="64"/>
  <c r="L2061" i="64"/>
  <c r="L2062" i="64"/>
  <c r="L2063" i="64"/>
  <c r="L2064" i="64"/>
  <c r="L2065" i="64"/>
  <c r="L2066" i="64"/>
  <c r="L2067" i="64"/>
  <c r="L2068" i="64"/>
  <c r="L2069" i="64"/>
  <c r="L2070" i="64"/>
  <c r="L2071" i="64"/>
  <c r="L2072" i="64"/>
  <c r="L2073" i="64"/>
  <c r="L2074" i="64"/>
  <c r="L2075" i="64"/>
  <c r="L2076" i="64"/>
  <c r="L2077" i="64"/>
  <c r="L2078" i="64"/>
  <c r="L2079" i="64"/>
  <c r="L2080" i="64"/>
  <c r="L2081" i="64"/>
  <c r="L2082" i="64"/>
  <c r="L2083" i="64"/>
  <c r="L2084" i="64"/>
  <c r="L2085" i="64"/>
  <c r="L2086" i="64"/>
  <c r="L2087" i="64"/>
  <c r="L2088" i="64"/>
  <c r="L2089" i="64"/>
  <c r="L2090" i="64"/>
  <c r="L2091" i="64"/>
  <c r="L2092" i="64"/>
  <c r="L2093" i="64"/>
  <c r="L2094" i="64"/>
  <c r="L2095" i="64"/>
  <c r="L2096" i="64"/>
  <c r="L2097" i="64"/>
  <c r="L2098" i="64"/>
  <c r="L2099" i="64"/>
  <c r="L2100" i="64"/>
  <c r="L2101" i="64"/>
  <c r="L2102" i="64"/>
  <c r="L2103" i="64"/>
  <c r="L2104" i="64"/>
  <c r="L2105" i="64"/>
  <c r="L2106" i="64"/>
  <c r="L2107" i="64"/>
  <c r="L2108" i="64"/>
  <c r="L2109" i="64"/>
  <c r="L2110" i="64"/>
  <c r="L2111" i="64"/>
  <c r="L2112" i="64"/>
  <c r="L2113" i="64"/>
  <c r="L2114" i="64"/>
  <c r="L2115" i="64"/>
  <c r="L2116" i="64"/>
  <c r="L2117" i="64"/>
  <c r="L2118" i="64"/>
  <c r="L2119" i="64"/>
  <c r="L2120" i="64"/>
  <c r="L2121" i="64"/>
  <c r="L2122" i="64"/>
  <c r="L2123" i="64"/>
  <c r="L2124" i="64"/>
  <c r="L2125" i="64"/>
  <c r="L2126" i="64"/>
  <c r="L2127" i="64"/>
  <c r="L2128" i="64"/>
  <c r="L2129" i="64"/>
  <c r="L2130" i="64"/>
  <c r="L2131" i="64"/>
  <c r="L2132" i="64"/>
  <c r="L2133" i="64"/>
  <c r="L2134" i="64"/>
  <c r="L2135" i="64"/>
  <c r="L2136" i="64"/>
  <c r="L2137" i="64"/>
  <c r="L2138" i="64"/>
  <c r="L2139" i="64"/>
  <c r="L2140" i="64"/>
  <c r="L2141" i="64"/>
  <c r="L2142" i="64"/>
  <c r="L2143" i="64"/>
  <c r="L2144" i="64"/>
  <c r="L2145" i="64"/>
  <c r="L2146" i="64"/>
  <c r="L2147" i="64"/>
  <c r="L2148" i="64"/>
  <c r="L2149" i="64"/>
  <c r="L2150" i="64"/>
  <c r="L2151" i="64"/>
  <c r="L2152" i="64"/>
  <c r="L2153" i="64"/>
  <c r="L2154" i="64"/>
  <c r="L2155" i="64"/>
  <c r="L2156" i="64"/>
  <c r="L2157" i="64"/>
  <c r="L2158" i="64"/>
  <c r="L2159" i="64"/>
  <c r="L2160" i="64"/>
  <c r="L2161" i="64"/>
  <c r="L2162" i="64"/>
  <c r="L2163" i="64"/>
  <c r="L2164" i="64"/>
  <c r="L2165" i="64"/>
  <c r="L2166" i="64"/>
  <c r="L2167" i="64"/>
  <c r="L2168" i="64"/>
  <c r="L2169" i="64"/>
  <c r="L2170" i="64"/>
  <c r="L2171" i="64"/>
  <c r="L2172" i="64"/>
  <c r="L2173" i="64"/>
  <c r="L2174" i="64"/>
  <c r="L2175" i="64"/>
  <c r="L2176" i="64"/>
  <c r="L2177" i="64"/>
  <c r="L2178" i="64"/>
  <c r="L2179" i="64"/>
  <c r="L2180" i="64"/>
  <c r="L2181" i="64"/>
  <c r="L2182" i="64"/>
  <c r="L2183" i="64"/>
  <c r="L2184" i="64"/>
  <c r="L2185" i="64"/>
  <c r="L2186" i="64"/>
  <c r="L2187" i="64"/>
  <c r="L2188" i="64"/>
  <c r="L2189" i="64"/>
  <c r="L2190" i="64"/>
  <c r="L2191" i="64"/>
  <c r="L2192" i="64"/>
  <c r="L2193" i="64"/>
  <c r="L2194" i="64"/>
  <c r="L2195" i="64"/>
  <c r="L2196" i="64"/>
  <c r="L2197" i="64"/>
  <c r="L2198" i="64"/>
  <c r="L2199" i="64"/>
  <c r="L2200" i="64"/>
  <c r="L2201" i="64"/>
  <c r="L2202" i="64"/>
  <c r="L2203" i="64"/>
  <c r="L2204" i="64"/>
  <c r="L2205" i="64"/>
  <c r="L2206" i="64"/>
  <c r="L2207" i="64"/>
  <c r="L2208" i="64"/>
  <c r="L2209" i="64"/>
  <c r="L2210" i="64"/>
  <c r="L2211" i="64"/>
  <c r="L2212" i="64"/>
  <c r="L2213" i="64"/>
  <c r="L2214" i="64"/>
  <c r="L2215" i="64"/>
  <c r="L2216" i="64"/>
  <c r="L2217" i="64"/>
  <c r="L2218" i="64"/>
  <c r="L2219" i="64"/>
  <c r="L2220" i="64"/>
  <c r="L2221" i="64"/>
  <c r="L2222" i="64"/>
  <c r="L2223" i="64"/>
  <c r="L2224" i="64"/>
  <c r="L2225" i="64"/>
  <c r="L2226" i="64"/>
  <c r="L2227" i="64"/>
  <c r="L2228" i="64"/>
  <c r="L2229" i="64"/>
  <c r="L2230" i="64"/>
  <c r="L2231" i="64"/>
  <c r="L2232" i="64"/>
  <c r="L2233" i="64"/>
  <c r="L2234" i="64"/>
  <c r="L2235" i="64"/>
  <c r="L2236" i="64"/>
  <c r="L2237" i="64"/>
  <c r="L2238" i="64"/>
  <c r="L2239" i="64"/>
  <c r="L2240" i="64"/>
  <c r="L2241" i="64"/>
  <c r="L2242" i="64"/>
  <c r="L2243" i="64"/>
  <c r="L2244" i="64"/>
  <c r="L2245" i="64"/>
  <c r="L2246" i="64"/>
  <c r="L2247" i="64"/>
  <c r="L2248" i="64"/>
  <c r="L2249" i="64"/>
  <c r="L2250" i="64"/>
  <c r="L2251" i="64"/>
  <c r="L2252" i="64"/>
  <c r="L2253" i="64"/>
  <c r="L2254" i="64"/>
  <c r="L2255" i="64"/>
  <c r="L2256" i="64"/>
  <c r="L2257" i="64"/>
  <c r="L2258" i="64"/>
  <c r="L2259" i="64"/>
  <c r="L2260" i="64"/>
  <c r="L2261" i="64"/>
  <c r="L2262" i="64"/>
  <c r="L2263" i="64"/>
  <c r="L2264" i="64"/>
  <c r="L2265" i="64"/>
  <c r="L2266" i="64"/>
  <c r="L2267" i="64"/>
  <c r="L2268" i="64"/>
  <c r="L2269" i="64"/>
  <c r="L2270" i="64"/>
  <c r="L2271" i="64"/>
  <c r="L2272" i="64"/>
  <c r="L2273" i="64"/>
  <c r="L2274" i="64"/>
  <c r="L2275" i="64"/>
  <c r="L2276" i="64"/>
  <c r="L2277" i="64"/>
  <c r="L2278" i="64"/>
  <c r="L2279" i="64"/>
  <c r="L2280" i="64"/>
  <c r="L2281" i="64"/>
  <c r="L2282" i="64"/>
  <c r="L2283" i="64"/>
  <c r="L2284" i="64"/>
  <c r="L2285" i="64"/>
  <c r="L2286" i="64"/>
  <c r="L2287" i="64"/>
  <c r="L2288" i="64"/>
  <c r="L2289" i="64"/>
  <c r="L2290" i="64"/>
  <c r="L2291" i="64"/>
  <c r="L2292" i="64"/>
  <c r="L2293" i="64"/>
  <c r="L2294" i="64"/>
  <c r="L2295" i="64"/>
  <c r="L2296" i="64"/>
  <c r="L2297" i="64"/>
  <c r="L2298" i="64"/>
  <c r="L2299" i="64"/>
  <c r="L2300" i="64"/>
  <c r="L2301" i="64"/>
  <c r="L2302" i="64"/>
  <c r="L2303" i="64"/>
  <c r="L2304" i="64"/>
  <c r="L2305" i="64"/>
  <c r="L2306" i="64"/>
  <c r="L2307" i="64"/>
  <c r="L2308" i="64"/>
  <c r="L2309" i="64"/>
  <c r="L2310" i="64"/>
  <c r="L2311" i="64"/>
  <c r="L2312" i="64"/>
  <c r="L2313" i="64"/>
  <c r="L2314" i="64"/>
  <c r="L2315" i="64"/>
  <c r="L2316" i="64"/>
  <c r="L2317" i="64"/>
  <c r="L2318" i="64"/>
  <c r="L2319" i="64"/>
  <c r="L2320" i="64"/>
  <c r="L2321" i="64"/>
  <c r="L2322" i="64"/>
  <c r="L2323" i="64"/>
  <c r="L2324" i="64"/>
  <c r="L2325" i="64"/>
  <c r="L2326" i="64"/>
  <c r="L2327" i="64"/>
  <c r="L2328" i="64"/>
  <c r="L2329" i="64"/>
  <c r="L2330" i="64"/>
  <c r="L2331" i="64"/>
  <c r="L2332" i="64"/>
  <c r="L2333" i="64"/>
  <c r="L2334" i="64"/>
  <c r="L2335" i="64"/>
  <c r="L2336" i="64"/>
  <c r="L2337" i="64"/>
  <c r="L2338" i="64"/>
  <c r="L2339" i="64"/>
  <c r="L2340" i="64"/>
  <c r="L2341" i="64"/>
  <c r="L2342" i="64"/>
  <c r="L2343" i="64"/>
  <c r="L2344" i="64"/>
  <c r="L2345" i="64"/>
  <c r="L2346" i="64"/>
  <c r="L2347" i="64"/>
  <c r="L2348" i="64"/>
  <c r="L2349" i="64"/>
  <c r="L2350" i="64"/>
  <c r="L2351" i="64"/>
  <c r="L2352" i="64"/>
  <c r="L2353" i="64"/>
  <c r="L2354" i="64"/>
  <c r="L2355" i="64"/>
  <c r="L2356" i="64"/>
  <c r="L2357" i="64"/>
  <c r="L2358" i="64"/>
  <c r="L2359" i="64"/>
  <c r="L2360" i="64"/>
  <c r="L2361" i="64"/>
  <c r="L2362" i="64"/>
  <c r="L2363" i="64"/>
  <c r="L2364" i="64"/>
  <c r="L2365" i="64"/>
  <c r="L2366" i="64"/>
  <c r="L2367" i="64"/>
  <c r="L2368" i="64"/>
  <c r="L2369" i="64"/>
  <c r="L2370" i="64"/>
  <c r="L2371" i="64"/>
  <c r="L2372" i="64"/>
  <c r="L2373" i="64"/>
  <c r="L2374" i="64"/>
  <c r="L2375" i="64"/>
  <c r="L2376" i="64"/>
  <c r="L2377" i="64"/>
  <c r="L2378" i="64"/>
  <c r="L2379" i="64"/>
  <c r="L2380" i="64"/>
  <c r="L2381" i="64"/>
  <c r="L2382" i="64"/>
  <c r="L2383" i="64"/>
  <c r="L2384" i="64"/>
  <c r="L2385" i="64"/>
  <c r="L2386" i="64"/>
  <c r="L2387" i="64"/>
  <c r="L2388" i="64"/>
  <c r="L2389" i="64"/>
  <c r="L2390" i="64"/>
  <c r="L2391" i="64"/>
  <c r="L2392" i="64"/>
  <c r="L2393" i="64"/>
  <c r="L2394" i="64"/>
  <c r="L2395" i="64"/>
  <c r="L2396" i="64"/>
  <c r="L2397" i="64"/>
  <c r="L2398" i="64"/>
  <c r="L2399" i="64"/>
  <c r="L2400" i="64"/>
  <c r="L2401" i="64"/>
  <c r="L2402" i="64"/>
  <c r="L2403" i="64"/>
  <c r="L2404" i="64"/>
  <c r="L2405" i="64"/>
  <c r="L2406" i="64"/>
  <c r="L2407" i="64"/>
  <c r="L2408" i="64"/>
  <c r="L2409" i="64"/>
  <c r="L2410" i="64"/>
  <c r="L2411" i="64"/>
  <c r="L2412" i="64"/>
  <c r="L2413" i="64"/>
  <c r="L2414" i="64"/>
  <c r="L2415" i="64"/>
  <c r="L2416" i="64"/>
  <c r="L2417" i="64"/>
  <c r="L2418" i="64"/>
  <c r="L2419" i="64"/>
  <c r="L2420" i="64"/>
  <c r="L2421" i="64"/>
  <c r="L2422" i="64"/>
  <c r="L2423" i="64"/>
  <c r="L2424" i="64"/>
  <c r="L2425" i="64"/>
  <c r="L2426" i="64"/>
  <c r="L2427" i="64"/>
  <c r="L2428" i="64"/>
  <c r="L2429" i="64"/>
  <c r="L2430" i="64"/>
  <c r="L2431" i="64"/>
  <c r="L2432" i="64"/>
  <c r="L2433" i="64"/>
  <c r="L2434" i="64"/>
  <c r="L2435" i="64"/>
  <c r="L2436" i="64"/>
  <c r="L2437" i="64"/>
  <c r="L2438" i="64"/>
  <c r="L2439" i="64"/>
  <c r="L2440" i="64"/>
  <c r="L2441" i="64"/>
  <c r="L2442" i="64"/>
  <c r="L2443" i="64"/>
  <c r="L2444" i="64"/>
  <c r="L2445" i="64"/>
  <c r="L2446" i="64"/>
  <c r="L2447" i="64"/>
  <c r="L2448" i="64"/>
  <c r="L2449" i="64"/>
  <c r="L2450" i="64"/>
  <c r="L2451" i="64"/>
  <c r="L2452" i="64"/>
  <c r="L2453" i="64"/>
  <c r="L2454" i="64"/>
  <c r="L2455" i="64"/>
  <c r="L2456" i="64"/>
  <c r="L2457" i="64"/>
  <c r="L2458" i="64"/>
  <c r="L2459" i="64"/>
  <c r="L2460" i="64"/>
  <c r="L2461" i="64"/>
  <c r="L2462" i="64"/>
  <c r="L2463" i="64"/>
  <c r="L2464" i="64"/>
  <c r="L2465" i="64"/>
  <c r="L2466" i="64"/>
  <c r="L2467" i="64"/>
  <c r="L2468" i="64"/>
  <c r="L2469" i="64"/>
  <c r="L2470" i="64"/>
  <c r="L2471" i="64"/>
  <c r="L2472" i="64"/>
  <c r="L2473" i="64"/>
  <c r="L2474" i="64"/>
  <c r="L2475" i="64"/>
  <c r="L2476" i="64"/>
  <c r="L2477" i="64"/>
  <c r="L2478" i="64"/>
  <c r="L2479" i="64"/>
  <c r="L2480" i="64"/>
  <c r="L2481" i="64"/>
  <c r="L2482" i="64"/>
  <c r="L2483" i="64"/>
  <c r="L2484" i="64"/>
  <c r="L2485" i="64"/>
  <c r="L2486" i="64"/>
  <c r="L2487" i="64"/>
  <c r="L2488" i="64"/>
  <c r="L2489" i="64"/>
  <c r="L2490" i="64"/>
  <c r="L2491" i="64"/>
  <c r="L2492" i="64"/>
  <c r="L2493" i="64"/>
  <c r="L2494" i="64"/>
  <c r="L2495" i="64"/>
  <c r="L2496" i="64"/>
  <c r="L2497" i="64"/>
  <c r="L2498" i="64"/>
  <c r="L2499" i="64"/>
  <c r="L2500" i="64"/>
  <c r="L2501" i="64"/>
  <c r="L2502" i="64"/>
  <c r="L2503" i="64"/>
  <c r="L2504" i="64"/>
  <c r="L2505" i="64"/>
  <c r="L2506" i="64"/>
  <c r="L2507" i="64"/>
  <c r="L2508" i="64"/>
  <c r="L2509" i="64"/>
  <c r="L2510" i="64"/>
  <c r="L2511" i="64"/>
  <c r="L2512" i="64"/>
  <c r="L2513" i="64"/>
  <c r="L2514" i="64"/>
  <c r="L2515" i="64"/>
  <c r="L2516" i="64"/>
  <c r="L2517" i="64"/>
  <c r="L2518" i="64"/>
  <c r="L2519" i="64"/>
  <c r="L2520" i="64"/>
  <c r="L2521" i="64"/>
  <c r="L2522" i="64"/>
  <c r="L2523" i="64"/>
  <c r="L2524" i="64"/>
  <c r="L2525" i="64"/>
  <c r="L2526" i="64"/>
  <c r="L2527" i="64"/>
  <c r="L2528" i="64"/>
  <c r="L2529" i="64"/>
  <c r="L2530" i="64"/>
  <c r="L2531" i="64"/>
  <c r="L2532" i="64"/>
  <c r="L2533" i="64"/>
  <c r="L2534" i="64"/>
  <c r="L2535" i="64"/>
  <c r="L2536" i="64"/>
  <c r="L2537" i="64"/>
  <c r="L2538" i="64"/>
  <c r="L2539" i="64"/>
  <c r="L2540" i="64"/>
  <c r="L2541" i="64"/>
  <c r="L2542" i="64"/>
  <c r="L2543" i="64"/>
  <c r="L2544" i="64"/>
  <c r="L2545" i="64"/>
  <c r="L2546" i="64"/>
  <c r="L2547" i="64"/>
  <c r="L2548" i="64"/>
  <c r="L2549" i="64"/>
  <c r="L2550" i="64"/>
  <c r="L2551" i="64"/>
  <c r="L2552" i="64"/>
  <c r="L2553" i="64"/>
  <c r="L2554" i="64"/>
  <c r="L2555" i="64"/>
  <c r="L2556" i="64"/>
  <c r="L2557" i="64"/>
  <c r="L2558" i="64"/>
  <c r="L2559" i="64"/>
  <c r="L2560" i="64"/>
  <c r="L2561" i="64"/>
  <c r="L2562" i="64"/>
  <c r="L2563" i="64"/>
  <c r="L2564" i="64"/>
  <c r="L2565" i="64"/>
  <c r="L2566" i="64"/>
  <c r="L2567" i="64"/>
  <c r="L2568" i="64"/>
  <c r="L2569" i="64"/>
  <c r="L2570" i="64"/>
  <c r="L2571" i="64"/>
  <c r="L2572" i="64"/>
  <c r="L2573" i="64"/>
  <c r="L2574" i="64"/>
  <c r="L2575" i="64"/>
  <c r="L2576" i="64"/>
  <c r="L2577" i="64"/>
  <c r="L2578" i="64"/>
  <c r="L2579" i="64"/>
  <c r="L2580" i="64"/>
  <c r="L2581" i="64"/>
  <c r="L2582" i="64"/>
  <c r="L2583" i="64"/>
  <c r="L2584" i="64"/>
  <c r="L2585" i="64"/>
  <c r="L2586" i="64"/>
  <c r="L2587" i="64"/>
  <c r="L2588" i="64"/>
  <c r="L2589" i="64"/>
  <c r="L2590" i="64"/>
  <c r="L2591" i="64"/>
  <c r="L2592" i="64"/>
  <c r="L2593" i="64"/>
  <c r="L2594" i="64"/>
  <c r="L2595" i="64"/>
  <c r="L2596" i="64"/>
  <c r="L2597" i="64"/>
  <c r="L2598" i="64"/>
  <c r="L2599" i="64"/>
  <c r="L2600" i="64"/>
  <c r="L2601" i="64"/>
  <c r="L2602" i="64"/>
  <c r="L2603" i="64"/>
  <c r="L2604" i="64"/>
  <c r="L2605" i="64"/>
  <c r="L2606" i="64"/>
  <c r="L2607" i="64"/>
  <c r="L2608" i="64"/>
  <c r="L2609" i="64"/>
  <c r="L2610" i="64"/>
  <c r="L2611" i="64"/>
  <c r="L2612" i="64"/>
  <c r="L2613" i="64"/>
  <c r="L2614" i="64"/>
  <c r="L2615" i="64"/>
  <c r="L2616" i="64"/>
  <c r="L2617" i="64"/>
  <c r="L2618" i="64"/>
  <c r="L2619" i="64"/>
  <c r="L2620" i="64"/>
  <c r="L2621" i="64"/>
  <c r="L2622" i="64"/>
  <c r="L2623" i="64"/>
  <c r="L2624" i="64"/>
  <c r="L2625" i="64"/>
  <c r="L2626" i="64"/>
  <c r="L2627" i="64"/>
  <c r="L2628" i="64"/>
  <c r="L2629" i="64"/>
  <c r="L2630" i="64"/>
  <c r="L2631" i="64"/>
  <c r="L2632" i="64"/>
  <c r="L2633" i="64"/>
  <c r="L2634" i="64"/>
  <c r="L2635" i="64"/>
  <c r="L2636" i="64"/>
  <c r="L2637" i="64"/>
  <c r="L2638" i="64"/>
  <c r="L2639" i="64"/>
  <c r="L2640" i="64"/>
  <c r="L2641" i="64"/>
  <c r="L2642" i="64"/>
  <c r="L2643" i="64"/>
  <c r="L2644" i="64"/>
  <c r="L2645" i="64"/>
  <c r="L2646" i="64"/>
  <c r="L2647" i="64"/>
  <c r="L2648" i="64"/>
  <c r="L2649" i="64"/>
  <c r="L2650" i="64"/>
  <c r="L2651" i="64"/>
  <c r="L2652" i="64"/>
  <c r="L2653" i="64"/>
  <c r="L2654" i="64"/>
  <c r="L2655" i="64"/>
  <c r="L2656" i="64"/>
  <c r="L2657" i="64"/>
  <c r="L2658" i="64"/>
  <c r="L2659" i="64"/>
  <c r="L2660" i="64"/>
  <c r="L2661" i="64"/>
  <c r="L2662" i="64"/>
  <c r="L2663" i="64"/>
  <c r="L2664" i="64"/>
  <c r="L2665" i="64"/>
  <c r="L2666" i="64"/>
  <c r="L2667" i="64"/>
  <c r="L2668" i="64"/>
  <c r="L2669" i="64"/>
  <c r="L2670" i="64"/>
  <c r="L2671" i="64"/>
  <c r="L2672" i="64"/>
  <c r="L2673" i="64"/>
  <c r="L2674" i="64"/>
  <c r="L2675" i="64"/>
  <c r="L2676" i="64"/>
  <c r="L2677" i="64"/>
  <c r="L2678" i="64"/>
  <c r="L2679" i="64"/>
  <c r="L2680" i="64"/>
  <c r="L2681" i="64"/>
  <c r="L2682" i="64"/>
  <c r="L2683" i="64"/>
  <c r="L2684" i="64"/>
  <c r="L2685" i="64"/>
  <c r="L2686" i="64"/>
  <c r="L2687" i="64"/>
  <c r="L2688" i="64"/>
  <c r="L2689" i="64"/>
  <c r="L2690" i="64"/>
  <c r="L2691" i="64"/>
  <c r="L2692" i="64"/>
  <c r="L2693" i="64"/>
  <c r="L2694" i="64"/>
  <c r="L2695" i="64"/>
  <c r="L2696" i="64"/>
  <c r="L2697" i="64"/>
  <c r="L2698" i="64"/>
  <c r="L2699" i="64"/>
  <c r="L2700" i="64"/>
  <c r="L2701" i="64"/>
  <c r="L2702" i="64"/>
  <c r="L2703" i="64"/>
  <c r="L2704" i="64"/>
  <c r="L2705" i="64"/>
  <c r="L2706" i="64"/>
  <c r="L2707" i="64"/>
  <c r="L2708" i="64"/>
  <c r="L2709" i="64"/>
  <c r="L2710" i="64"/>
  <c r="L2711" i="64"/>
  <c r="L2712" i="64"/>
  <c r="L2713" i="64"/>
  <c r="L2714" i="64"/>
  <c r="L2715" i="64"/>
  <c r="L2716" i="64"/>
  <c r="L2717" i="64"/>
  <c r="L2718" i="64"/>
  <c r="L2719" i="64"/>
  <c r="L2720" i="64"/>
  <c r="L2721" i="64"/>
  <c r="L2722" i="64"/>
  <c r="L2723" i="64"/>
  <c r="L2724" i="64"/>
  <c r="L2725" i="64"/>
  <c r="L2726" i="64"/>
  <c r="L2727" i="64"/>
  <c r="L2728" i="64"/>
  <c r="L2729" i="64"/>
  <c r="L2730" i="64"/>
  <c r="L2731" i="64"/>
  <c r="L2732" i="64"/>
  <c r="L2733" i="64"/>
  <c r="L2734" i="64"/>
  <c r="L2735" i="64"/>
  <c r="L2736" i="64"/>
  <c r="L2737" i="64"/>
  <c r="L2738" i="64"/>
  <c r="L2739" i="64"/>
  <c r="L2740" i="64"/>
  <c r="L2741" i="64"/>
  <c r="L2742" i="64"/>
  <c r="L2743" i="64"/>
  <c r="L2744" i="64"/>
  <c r="L2745" i="64"/>
  <c r="L2746" i="64"/>
  <c r="L2747" i="64"/>
  <c r="L2748" i="64"/>
  <c r="L2749" i="64"/>
  <c r="L2750" i="64"/>
  <c r="L2751" i="64"/>
  <c r="L2752" i="64"/>
  <c r="L2753" i="64"/>
  <c r="L2754" i="64"/>
  <c r="L2755" i="64"/>
  <c r="L2756" i="64"/>
  <c r="L2757" i="64"/>
  <c r="L2758" i="64"/>
  <c r="L2759" i="64"/>
  <c r="L2760" i="64"/>
  <c r="L2761" i="64"/>
  <c r="L2762" i="64"/>
  <c r="L2763" i="64"/>
  <c r="L2764" i="64"/>
  <c r="L2765" i="64"/>
  <c r="L2766" i="64"/>
  <c r="L2767" i="64"/>
  <c r="L2768" i="64"/>
  <c r="L2769" i="64"/>
  <c r="L2770" i="64"/>
  <c r="L2771" i="64"/>
  <c r="L2772" i="64"/>
  <c r="L2773" i="64"/>
  <c r="L2774" i="64"/>
  <c r="L2775" i="64"/>
  <c r="L2776" i="64"/>
  <c r="L2777" i="64"/>
  <c r="L2778" i="64"/>
  <c r="L2779" i="64"/>
  <c r="L2780" i="64"/>
  <c r="L2781" i="64"/>
  <c r="L2782" i="64"/>
  <c r="L2783" i="64"/>
  <c r="L2784" i="64"/>
  <c r="L2785" i="64"/>
  <c r="L2786" i="64"/>
  <c r="L2787" i="64"/>
  <c r="L2788" i="64"/>
  <c r="L2789" i="64"/>
  <c r="L2790" i="64"/>
  <c r="L2791" i="64"/>
  <c r="L2792" i="64"/>
  <c r="L2793" i="64"/>
  <c r="L2794" i="64"/>
  <c r="L2795" i="64"/>
  <c r="L2796" i="64"/>
  <c r="L2797" i="64"/>
  <c r="L2798" i="64"/>
  <c r="L2799" i="64"/>
  <c r="L2800" i="64"/>
  <c r="L2801" i="64"/>
  <c r="L2802" i="64"/>
  <c r="L2803" i="64"/>
  <c r="L2804" i="64"/>
  <c r="L2805" i="64"/>
  <c r="L2806" i="64"/>
  <c r="L2807" i="64"/>
  <c r="L2808" i="64"/>
  <c r="L2809" i="64"/>
  <c r="L2810" i="64"/>
  <c r="L2811" i="64"/>
  <c r="L2812" i="64"/>
  <c r="L2813" i="64"/>
  <c r="L2814" i="64"/>
  <c r="L2815" i="64"/>
  <c r="L2816" i="64"/>
  <c r="L2817" i="64"/>
  <c r="L2818" i="64"/>
  <c r="L2819" i="64"/>
  <c r="L2820" i="64"/>
  <c r="L2821" i="64"/>
  <c r="L2822" i="64"/>
  <c r="L2823" i="64"/>
  <c r="L2824" i="64"/>
  <c r="L2825" i="64"/>
  <c r="L2826" i="64"/>
  <c r="L2827" i="64"/>
  <c r="L2828" i="64"/>
  <c r="L2829" i="64"/>
  <c r="L2830" i="64"/>
  <c r="L2831" i="64"/>
  <c r="L2832" i="64"/>
  <c r="L2833" i="64"/>
  <c r="L2834" i="64"/>
  <c r="L2835" i="64"/>
  <c r="L2836" i="64"/>
  <c r="L2837" i="64"/>
  <c r="L2838" i="64"/>
  <c r="L2839" i="64"/>
  <c r="L2840" i="64"/>
  <c r="L2841" i="64"/>
  <c r="L2842" i="64"/>
  <c r="L2843" i="64"/>
  <c r="L2844" i="64"/>
  <c r="L2845" i="64"/>
  <c r="L2846" i="64"/>
  <c r="L2847" i="64"/>
  <c r="L2848" i="64"/>
  <c r="L2849" i="64"/>
  <c r="L2850" i="64"/>
  <c r="L2851" i="64"/>
  <c r="L2852" i="64"/>
  <c r="L2853" i="64"/>
  <c r="L2854" i="64"/>
  <c r="L2855" i="64"/>
  <c r="L2856" i="64"/>
  <c r="L2857" i="64"/>
  <c r="L2858" i="64"/>
  <c r="L2859" i="64"/>
  <c r="L2860" i="64"/>
  <c r="L2861" i="64"/>
  <c r="L2862" i="64"/>
  <c r="L2863" i="64"/>
  <c r="L2864" i="64"/>
  <c r="L2865" i="64"/>
  <c r="L2866" i="64"/>
  <c r="L2867" i="64"/>
  <c r="L2868" i="64"/>
  <c r="L2869" i="64"/>
  <c r="L2870" i="64"/>
  <c r="L2871" i="64"/>
  <c r="L2872" i="64"/>
  <c r="L2873" i="64"/>
  <c r="L2874" i="64"/>
  <c r="L2875" i="64"/>
  <c r="L2876" i="64"/>
  <c r="L2877" i="64"/>
  <c r="L2878" i="64"/>
  <c r="L2879" i="64"/>
  <c r="L2880" i="64"/>
  <c r="L2881" i="64"/>
  <c r="L2882" i="64"/>
  <c r="L2883" i="64"/>
  <c r="L2884" i="64"/>
  <c r="L2885" i="64"/>
  <c r="L2886" i="64"/>
  <c r="L2887" i="64"/>
  <c r="L2888" i="64"/>
  <c r="L2889" i="64"/>
  <c r="L2890" i="64"/>
  <c r="L2891" i="64"/>
  <c r="L2892" i="64"/>
  <c r="L2893" i="64"/>
  <c r="L2894" i="64"/>
  <c r="L2895" i="64"/>
  <c r="L2896" i="64"/>
  <c r="L2897" i="64"/>
  <c r="L2898" i="64"/>
  <c r="L2899" i="64"/>
  <c r="L2900" i="64"/>
  <c r="L2901" i="64"/>
  <c r="L2902" i="64"/>
  <c r="L2903" i="64"/>
  <c r="L2904" i="64"/>
  <c r="L2905" i="64"/>
  <c r="L2906" i="64"/>
  <c r="L2907" i="64"/>
  <c r="L2908" i="64"/>
  <c r="L2909" i="64"/>
  <c r="L2910" i="64"/>
  <c r="L2911" i="64"/>
  <c r="L2912" i="64"/>
  <c r="L2913" i="64"/>
  <c r="L2914" i="64"/>
  <c r="L2915" i="64"/>
  <c r="L2916" i="64"/>
  <c r="L2917" i="64"/>
  <c r="L2918" i="64"/>
  <c r="L2919" i="64"/>
  <c r="L2920" i="64"/>
  <c r="L2921" i="64"/>
  <c r="L2922" i="64"/>
  <c r="L2923" i="64"/>
  <c r="L2924" i="64"/>
  <c r="L2925" i="64"/>
  <c r="L2926" i="64"/>
  <c r="L2927" i="64"/>
  <c r="L2928" i="64"/>
  <c r="L2929" i="64"/>
  <c r="L2930" i="64"/>
  <c r="L2931" i="64"/>
  <c r="L2932" i="64"/>
  <c r="L2933" i="64"/>
  <c r="L2934" i="64"/>
  <c r="L2935" i="64"/>
  <c r="L2936" i="64"/>
  <c r="L2937" i="64"/>
  <c r="L2938" i="64"/>
  <c r="L2939" i="64"/>
  <c r="L2940" i="64"/>
  <c r="M2" i="11"/>
  <c r="M3" i="11"/>
  <c r="M4" i="11"/>
  <c r="M5" i="11"/>
  <c r="M6" i="11"/>
  <c r="M7" i="11"/>
  <c r="M8" i="11"/>
  <c r="M9" i="11"/>
  <c r="M10" i="11"/>
  <c r="M11" i="11"/>
  <c r="M12" i="11"/>
  <c r="M13" i="11"/>
  <c r="M14" i="11"/>
  <c r="M15" i="11"/>
  <c r="M16" i="11"/>
  <c r="M17" i="11"/>
  <c r="M18" i="11"/>
  <c r="M19" i="11"/>
  <c r="M20" i="11"/>
  <c r="M21" i="11"/>
  <c r="M22" i="11"/>
  <c r="M23" i="11"/>
  <c r="M24" i="11"/>
  <c r="M25" i="11"/>
  <c r="M26" i="11"/>
  <c r="M27" i="11"/>
  <c r="M28" i="11"/>
  <c r="M29" i="11"/>
  <c r="M30" i="11"/>
  <c r="D13" i="72"/>
  <c r="D24" i="72"/>
  <c r="D45" i="72"/>
  <c r="E13" i="72"/>
  <c r="E24" i="72"/>
  <c r="E45" i="72"/>
  <c r="F13" i="72"/>
  <c r="F24" i="72"/>
  <c r="F45" i="72"/>
  <c r="G13" i="72"/>
  <c r="G24" i="72"/>
  <c r="G45" i="72"/>
  <c r="H45" i="72"/>
  <c r="H24" i="72"/>
  <c r="H13" i="72"/>
  <c r="N610" i="71"/>
  <c r="M610" i="71"/>
  <c r="L610" i="71"/>
  <c r="K610" i="71"/>
  <c r="J610" i="71"/>
  <c r="H610" i="71"/>
  <c r="G610" i="71"/>
  <c r="F610" i="71"/>
  <c r="E610" i="71"/>
  <c r="BD609" i="64"/>
  <c r="BC609" i="64"/>
  <c r="BB609" i="64"/>
  <c r="BA609" i="64"/>
  <c r="BD3" i="64"/>
  <c r="BC3" i="64"/>
  <c r="BB3" i="64"/>
  <c r="BA3" i="64"/>
  <c r="BD507" i="64"/>
  <c r="BC507" i="64"/>
  <c r="BB507" i="64"/>
  <c r="BA507" i="64"/>
  <c r="BD1981" i="64"/>
  <c r="BC1981" i="64"/>
  <c r="BB1981" i="64"/>
  <c r="BA1981" i="64"/>
  <c r="BD1094" i="64"/>
  <c r="BC1094" i="64"/>
  <c r="BB1094" i="64"/>
  <c r="BA1094" i="64"/>
  <c r="BD1512" i="64"/>
  <c r="BC1512" i="64"/>
  <c r="BB1512" i="64"/>
  <c r="BA1512" i="64"/>
  <c r="BD1574" i="64"/>
  <c r="BC1574" i="64"/>
  <c r="BB1574" i="64"/>
  <c r="BA1574" i="64"/>
  <c r="BD1837" i="64"/>
  <c r="BC1837" i="64"/>
  <c r="BB1837" i="64"/>
  <c r="BA1837" i="64"/>
  <c r="BD2646" i="64"/>
  <c r="BC2646" i="64"/>
  <c r="BB2646" i="64"/>
  <c r="BA2646" i="64"/>
  <c r="BD917" i="64"/>
  <c r="BC917" i="64"/>
  <c r="BB917" i="64"/>
  <c r="BA917" i="64"/>
  <c r="BD970" i="64"/>
  <c r="BC970" i="64"/>
  <c r="BB970" i="64"/>
  <c r="BA970" i="64"/>
  <c r="BD891" i="64"/>
  <c r="BC891" i="64"/>
  <c r="BB891" i="64"/>
  <c r="BA891" i="64"/>
  <c r="BD1645" i="64"/>
  <c r="BC1645" i="64"/>
  <c r="BB1645" i="64"/>
  <c r="BA1645" i="64"/>
  <c r="BD2603" i="64"/>
  <c r="BC2603" i="64"/>
  <c r="BB2603" i="64"/>
  <c r="BA2603" i="64"/>
  <c r="BD2165" i="64"/>
  <c r="BC2165" i="64"/>
  <c r="BB2165" i="64"/>
  <c r="BA2165" i="64"/>
  <c r="BD1419" i="64"/>
  <c r="BC1419" i="64"/>
  <c r="BB1419" i="64"/>
  <c r="BA1419" i="64"/>
  <c r="BD2036" i="64"/>
  <c r="BC2036" i="64"/>
  <c r="BB2036" i="64"/>
  <c r="BA2036" i="64"/>
  <c r="BD2221" i="64"/>
  <c r="BC2221" i="64"/>
  <c r="BB2221" i="64"/>
  <c r="BA2221" i="64"/>
  <c r="BD40" i="64"/>
  <c r="BC40" i="64"/>
  <c r="BB40" i="64"/>
  <c r="BA40" i="64"/>
  <c r="BD98" i="64"/>
  <c r="BC98" i="64"/>
  <c r="BB98" i="64"/>
  <c r="BA98" i="64"/>
  <c r="BD527" i="64"/>
  <c r="BC527" i="64"/>
  <c r="BB527" i="64"/>
  <c r="BA527" i="64"/>
  <c r="BD135" i="64"/>
  <c r="BC135" i="64"/>
  <c r="BB135" i="64"/>
  <c r="BA135" i="64"/>
  <c r="BD26" i="64"/>
  <c r="BC26" i="64"/>
  <c r="BB26" i="64"/>
  <c r="BA26" i="64"/>
  <c r="BD126" i="64"/>
  <c r="BC126" i="64"/>
  <c r="BB126" i="64"/>
  <c r="BA126" i="64"/>
  <c r="BD1722" i="64"/>
  <c r="BC1722" i="64"/>
  <c r="BB1722" i="64"/>
  <c r="BA1722" i="64"/>
  <c r="BD973" i="64"/>
  <c r="BC973" i="64"/>
  <c r="BB973" i="64"/>
  <c r="BA973" i="64"/>
  <c r="BD2279" i="64"/>
  <c r="BC2279" i="64"/>
  <c r="BB2279" i="64"/>
  <c r="BA2279" i="64"/>
  <c r="BD1949" i="64"/>
  <c r="BC1949" i="64"/>
  <c r="BB1949" i="64"/>
  <c r="BA1949" i="64"/>
  <c r="BD2406" i="64"/>
  <c r="BC2406" i="64"/>
  <c r="BB2406" i="64"/>
  <c r="BA2406" i="64"/>
  <c r="BD2336" i="64"/>
  <c r="BC2336" i="64"/>
  <c r="BB2336" i="64"/>
  <c r="BA2336" i="64"/>
  <c r="BD1394" i="64"/>
  <c r="BC1394" i="64"/>
  <c r="BB1394" i="64"/>
  <c r="BA1394" i="64"/>
  <c r="BD2818" i="64"/>
  <c r="BC2818" i="64"/>
  <c r="BB2818" i="64"/>
  <c r="BA2818" i="64"/>
  <c r="BD1495" i="64"/>
  <c r="BC1495" i="64"/>
  <c r="BB1495" i="64"/>
  <c r="BA1495" i="64"/>
  <c r="BD458" i="64"/>
  <c r="BC458" i="64"/>
  <c r="BB458" i="64"/>
  <c r="BA458" i="64"/>
  <c r="BD2665" i="64"/>
  <c r="BC2665" i="64"/>
  <c r="BB2665" i="64"/>
  <c r="BA2665" i="64"/>
  <c r="BD346" i="64"/>
  <c r="BC346" i="64"/>
  <c r="BB346" i="64"/>
  <c r="BA346" i="64"/>
  <c r="BD2052" i="64"/>
  <c r="BC2052" i="64"/>
  <c r="BB2052" i="64"/>
  <c r="BA2052" i="64"/>
  <c r="BD2138" i="64"/>
  <c r="BC2138" i="64"/>
  <c r="BB2138" i="64"/>
  <c r="BA2138" i="64"/>
  <c r="BD157" i="64"/>
  <c r="BC157" i="64"/>
  <c r="BB157" i="64"/>
  <c r="BA157" i="64"/>
  <c r="BD143" i="64"/>
  <c r="BC143" i="64"/>
  <c r="BB143" i="64"/>
  <c r="BA143" i="64"/>
  <c r="BD1528" i="64"/>
  <c r="BC1528" i="64"/>
  <c r="BB1528" i="64"/>
  <c r="BA1528" i="64"/>
  <c r="BD1429" i="64"/>
  <c r="BC1429" i="64"/>
  <c r="BB1429" i="64"/>
  <c r="BA1429" i="64"/>
  <c r="BD2044" i="64"/>
  <c r="BC2044" i="64"/>
  <c r="BB2044" i="64"/>
  <c r="BA2044" i="64"/>
  <c r="BD378" i="64"/>
  <c r="BC378" i="64"/>
  <c r="BB378" i="64"/>
  <c r="BA378" i="64"/>
  <c r="BD849" i="64"/>
  <c r="BC849" i="64"/>
  <c r="BB849" i="64"/>
  <c r="BA849" i="64"/>
  <c r="BD1914" i="64"/>
  <c r="BC1914" i="64"/>
  <c r="BB1914" i="64"/>
  <c r="BA1914" i="64"/>
  <c r="BD2847" i="64"/>
  <c r="BC2847" i="64"/>
  <c r="BB2847" i="64"/>
  <c r="BA2847" i="64"/>
  <c r="BD2643" i="64"/>
  <c r="BC2643" i="64"/>
  <c r="BB2643" i="64"/>
  <c r="BA2643" i="64"/>
  <c r="BD2343" i="64"/>
  <c r="BC2343" i="64"/>
  <c r="BB2343" i="64"/>
  <c r="BA2343" i="64"/>
  <c r="BD2631" i="64"/>
  <c r="BC2631" i="64"/>
  <c r="BB2631" i="64"/>
  <c r="BA2631" i="64"/>
  <c r="BD2270" i="64"/>
  <c r="BC2270" i="64"/>
  <c r="BB2270" i="64"/>
  <c r="BA2270" i="64"/>
  <c r="BD1478" i="64"/>
  <c r="BC1478" i="64"/>
  <c r="BB1478" i="64"/>
  <c r="BA1478" i="64"/>
  <c r="BD671" i="64"/>
  <c r="BC671" i="64"/>
  <c r="BB671" i="64"/>
  <c r="BA671" i="64"/>
  <c r="BD2622" i="64"/>
  <c r="BC2622" i="64"/>
  <c r="BB2622" i="64"/>
  <c r="BA2622" i="64"/>
  <c r="BD2305" i="64"/>
  <c r="BC2305" i="64"/>
  <c r="BB2305" i="64"/>
  <c r="BA2305" i="64"/>
  <c r="BD1669" i="64"/>
  <c r="BC1669" i="64"/>
  <c r="BB1669" i="64"/>
  <c r="BA1669" i="64"/>
  <c r="BD1925" i="64"/>
  <c r="BC1925" i="64"/>
  <c r="BB1925" i="64"/>
  <c r="BA1925" i="64"/>
  <c r="BD2550" i="64"/>
  <c r="BC2550" i="64"/>
  <c r="BB2550" i="64"/>
  <c r="BA2550" i="64"/>
  <c r="BD1639" i="64"/>
  <c r="BC1639" i="64"/>
  <c r="BB1639" i="64"/>
  <c r="BA1639" i="64"/>
  <c r="BD1687" i="64"/>
  <c r="BC1687" i="64"/>
  <c r="BB1687" i="64"/>
  <c r="BA1687" i="64"/>
  <c r="BD1693" i="64"/>
  <c r="BC1693" i="64"/>
  <c r="BB1693" i="64"/>
  <c r="BA1693" i="64"/>
  <c r="BD2280" i="64"/>
  <c r="BC2280" i="64"/>
  <c r="BB2280" i="64"/>
  <c r="BA2280" i="64"/>
  <c r="BD2721" i="64"/>
  <c r="BC2721" i="64"/>
  <c r="BB2721" i="64"/>
  <c r="BA2721" i="64"/>
  <c r="BD1988" i="64"/>
  <c r="BC1988" i="64"/>
  <c r="BB1988" i="64"/>
  <c r="BA1988" i="64"/>
  <c r="BD1536" i="64"/>
  <c r="BC1536" i="64"/>
  <c r="BB1536" i="64"/>
  <c r="BA1536" i="64"/>
  <c r="BD2174" i="64"/>
  <c r="BC2174" i="64"/>
  <c r="BB2174" i="64"/>
  <c r="BA2174" i="64"/>
  <c r="BD2354" i="64"/>
  <c r="BC2354" i="64"/>
  <c r="BB2354" i="64"/>
  <c r="BA2354" i="64"/>
  <c r="BD128" i="64"/>
  <c r="BC128" i="64"/>
  <c r="BB128" i="64"/>
  <c r="BA128" i="64"/>
  <c r="BD1875" i="64"/>
  <c r="BC1875" i="64"/>
  <c r="BB1875" i="64"/>
  <c r="BA1875" i="64"/>
  <c r="BD2196" i="64"/>
  <c r="BC2196" i="64"/>
  <c r="BB2196" i="64"/>
  <c r="BA2196" i="64"/>
  <c r="BD2898" i="64"/>
  <c r="BC2898" i="64"/>
  <c r="BB2898" i="64"/>
  <c r="BA2898" i="64"/>
  <c r="BD145" i="64"/>
  <c r="BC145" i="64"/>
  <c r="BB145" i="64"/>
  <c r="BA145" i="64"/>
  <c r="BD2722" i="64"/>
  <c r="BC2722" i="64"/>
  <c r="BB2722" i="64"/>
  <c r="BA2722" i="64"/>
  <c r="BD1449" i="64"/>
  <c r="BC1449" i="64"/>
  <c r="BB1449" i="64"/>
  <c r="BA1449" i="64"/>
  <c r="BD956" i="64"/>
  <c r="BC956" i="64"/>
  <c r="BB956" i="64"/>
  <c r="BA956" i="64"/>
  <c r="BD2238" i="64"/>
  <c r="BC2238" i="64"/>
  <c r="BB2238" i="64"/>
  <c r="BA2238" i="64"/>
  <c r="BD2877" i="64"/>
  <c r="BC2877" i="64"/>
  <c r="BB2877" i="64"/>
  <c r="BA2877" i="64"/>
  <c r="BD2477" i="64"/>
  <c r="BC2477" i="64"/>
  <c r="BB2477" i="64"/>
  <c r="BA2477" i="64"/>
  <c r="BD1629" i="64"/>
  <c r="BC1629" i="64"/>
  <c r="BB1629" i="64"/>
  <c r="BA1629" i="64"/>
  <c r="BD2662" i="64"/>
  <c r="BC2662" i="64"/>
  <c r="BB2662" i="64"/>
  <c r="BA2662" i="64"/>
  <c r="BD1880" i="64"/>
  <c r="BC1880" i="64"/>
  <c r="BB1880" i="64"/>
  <c r="BA1880" i="64"/>
  <c r="BD2485" i="64"/>
  <c r="BC2485" i="64"/>
  <c r="BB2485" i="64"/>
  <c r="BA2485" i="64"/>
  <c r="BD443" i="64"/>
  <c r="BC443" i="64"/>
  <c r="BB443" i="64"/>
  <c r="BA443" i="64"/>
  <c r="BD2316" i="64"/>
  <c r="BC2316" i="64"/>
  <c r="BB2316" i="64"/>
  <c r="BA2316" i="64"/>
  <c r="BD1719" i="64"/>
  <c r="BC1719" i="64"/>
  <c r="BB1719" i="64"/>
  <c r="BA1719" i="64"/>
  <c r="BD1748" i="64"/>
  <c r="BC1748" i="64"/>
  <c r="BB1748" i="64"/>
  <c r="BA1748" i="64"/>
  <c r="BD718" i="64"/>
  <c r="BC718" i="64"/>
  <c r="BB718" i="64"/>
  <c r="BA718" i="64"/>
  <c r="BD2862" i="64"/>
  <c r="BC2862" i="64"/>
  <c r="BB2862" i="64"/>
  <c r="BA2862" i="64"/>
  <c r="BD2415" i="64"/>
  <c r="BC2415" i="64"/>
  <c r="BB2415" i="64"/>
  <c r="BA2415" i="64"/>
  <c r="BD22" i="64"/>
  <c r="BC22" i="64"/>
  <c r="BB22" i="64"/>
  <c r="BA22" i="64"/>
  <c r="BD972" i="64"/>
  <c r="BC972" i="64"/>
  <c r="BB972" i="64"/>
  <c r="BA972" i="64"/>
  <c r="BD361" i="64"/>
  <c r="BC361" i="64"/>
  <c r="BB361" i="64"/>
  <c r="BA361" i="64"/>
  <c r="BD183" i="64"/>
  <c r="BC183" i="64"/>
  <c r="BB183" i="64"/>
  <c r="BA183" i="64"/>
  <c r="BD2144" i="64"/>
  <c r="BC2144" i="64"/>
  <c r="BB2144" i="64"/>
  <c r="BA2144" i="64"/>
  <c r="BD97" i="64"/>
  <c r="BC97" i="64"/>
  <c r="BB97" i="64"/>
  <c r="BA97" i="64"/>
  <c r="BD196" i="64"/>
  <c r="BC196" i="64"/>
  <c r="BB196" i="64"/>
  <c r="BA196" i="64"/>
  <c r="BD670" i="64"/>
  <c r="BC670" i="64"/>
  <c r="BB670" i="64"/>
  <c r="BA670" i="64"/>
  <c r="BD1947" i="64"/>
  <c r="BC1947" i="64"/>
  <c r="BB1947" i="64"/>
  <c r="BA1947" i="64"/>
  <c r="BD594" i="64"/>
  <c r="BC594" i="64"/>
  <c r="BB594" i="64"/>
  <c r="BA594" i="64"/>
  <c r="BD1004" i="64"/>
  <c r="BC1004" i="64"/>
  <c r="BB1004" i="64"/>
  <c r="BA1004" i="64"/>
  <c r="BD697" i="64"/>
  <c r="BC697" i="64"/>
  <c r="BB697" i="64"/>
  <c r="BA697" i="64"/>
  <c r="BD2650" i="64"/>
  <c r="BC2650" i="64"/>
  <c r="BB2650" i="64"/>
  <c r="BA2650" i="64"/>
  <c r="BD1937" i="64"/>
  <c r="BC1937" i="64"/>
  <c r="BB1937" i="64"/>
  <c r="BA1937" i="64"/>
  <c r="BD1519" i="64"/>
  <c r="BC1519" i="64"/>
  <c r="BB1519" i="64"/>
  <c r="BA1519" i="64"/>
  <c r="BD1218" i="64"/>
  <c r="BC1218" i="64"/>
  <c r="BB1218" i="64"/>
  <c r="BA1218" i="64"/>
  <c r="BD1736" i="64"/>
  <c r="BC1736" i="64"/>
  <c r="BB1736" i="64"/>
  <c r="BA1736" i="64"/>
  <c r="BD2561" i="64"/>
  <c r="BC2561" i="64"/>
  <c r="BB2561" i="64"/>
  <c r="BA2561" i="64"/>
  <c r="BD942" i="64"/>
  <c r="BC942" i="64"/>
  <c r="BB942" i="64"/>
  <c r="BA942" i="64"/>
  <c r="BD2090" i="64"/>
  <c r="BC2090" i="64"/>
  <c r="BB2090" i="64"/>
  <c r="BA2090" i="64"/>
  <c r="BD986" i="64"/>
  <c r="BC986" i="64"/>
  <c r="BB986" i="64"/>
  <c r="BA986" i="64"/>
  <c r="BD512" i="64"/>
  <c r="BC512" i="64"/>
  <c r="BB512" i="64"/>
  <c r="BA512" i="64"/>
  <c r="BD2464" i="64"/>
  <c r="BC2464" i="64"/>
  <c r="BB2464" i="64"/>
  <c r="BA2464" i="64"/>
  <c r="BD1812" i="64"/>
  <c r="BC1812" i="64"/>
  <c r="BB1812" i="64"/>
  <c r="BA1812" i="64"/>
  <c r="BD1703" i="64"/>
  <c r="BC1703" i="64"/>
  <c r="BB1703" i="64"/>
  <c r="BA1703" i="64"/>
  <c r="BD2781" i="64"/>
  <c r="BC2781" i="64"/>
  <c r="BB2781" i="64"/>
  <c r="BA2781" i="64"/>
  <c r="BD1261" i="64"/>
  <c r="BC1261" i="64"/>
  <c r="BB1261" i="64"/>
  <c r="BA1261" i="64"/>
  <c r="BD396" i="64"/>
  <c r="BC396" i="64"/>
  <c r="BB396" i="64"/>
  <c r="BA396" i="64"/>
  <c r="BD1823" i="64"/>
  <c r="BC1823" i="64"/>
  <c r="BB1823" i="64"/>
  <c r="BA1823" i="64"/>
  <c r="BD1968" i="64"/>
  <c r="BC1968" i="64"/>
  <c r="BB1968" i="64"/>
  <c r="BA1968" i="64"/>
  <c r="BD383" i="64"/>
  <c r="BC383" i="64"/>
  <c r="BB383" i="64"/>
  <c r="BA383" i="64"/>
  <c r="BD1119" i="64"/>
  <c r="BC1119" i="64"/>
  <c r="BB1119" i="64"/>
  <c r="BA1119" i="64"/>
  <c r="BD821" i="64"/>
  <c r="BC821" i="64"/>
  <c r="BB821" i="64"/>
  <c r="BA821" i="64"/>
  <c r="BD1156" i="64"/>
  <c r="BC1156" i="64"/>
  <c r="BB1156" i="64"/>
  <c r="BA1156" i="64"/>
  <c r="BD409" i="64"/>
  <c r="BC409" i="64"/>
  <c r="BB409" i="64"/>
  <c r="BA409" i="64"/>
  <c r="BD442" i="64"/>
  <c r="BC442" i="64"/>
  <c r="BB442" i="64"/>
  <c r="BA442" i="64"/>
  <c r="BD944" i="64"/>
  <c r="BC944" i="64"/>
  <c r="BB944" i="64"/>
  <c r="BA944" i="64"/>
  <c r="BD2515" i="64"/>
  <c r="BC2515" i="64"/>
  <c r="BB2515" i="64"/>
  <c r="BA2515" i="64"/>
  <c r="BD2884" i="64"/>
  <c r="BC2884" i="64"/>
  <c r="BB2884" i="64"/>
  <c r="BA2884" i="64"/>
  <c r="BD2147" i="64"/>
  <c r="BC2147" i="64"/>
  <c r="BB2147" i="64"/>
  <c r="BA2147" i="64"/>
  <c r="BD2334" i="64"/>
  <c r="BC2334" i="64"/>
  <c r="BB2334" i="64"/>
  <c r="BA2334" i="64"/>
  <c r="BD628" i="64"/>
  <c r="BC628" i="64"/>
  <c r="BB628" i="64"/>
  <c r="BA628" i="64"/>
  <c r="BD803" i="64"/>
  <c r="BC803" i="64"/>
  <c r="BB803" i="64"/>
  <c r="BA803" i="64"/>
  <c r="BD785" i="64"/>
  <c r="BC785" i="64"/>
  <c r="BB785" i="64"/>
  <c r="BA785" i="64"/>
  <c r="BD312" i="64"/>
  <c r="BC312" i="64"/>
  <c r="BB312" i="64"/>
  <c r="BA312" i="64"/>
  <c r="BD597" i="64"/>
  <c r="BC597" i="64"/>
  <c r="BB597" i="64"/>
  <c r="BA597" i="64"/>
  <c r="BD206" i="64"/>
  <c r="BC206" i="64"/>
  <c r="BB206" i="64"/>
  <c r="BA206" i="64"/>
  <c r="BD2224" i="64"/>
  <c r="BC2224" i="64"/>
  <c r="BB2224" i="64"/>
  <c r="BA2224" i="64"/>
  <c r="BD918" i="64"/>
  <c r="BC918" i="64"/>
  <c r="BB918" i="64"/>
  <c r="BA918" i="64"/>
  <c r="BD1287" i="64"/>
  <c r="BC1287" i="64"/>
  <c r="BB1287" i="64"/>
  <c r="BA1287" i="64"/>
  <c r="BD1651" i="64"/>
  <c r="BC1651" i="64"/>
  <c r="BB1651" i="64"/>
  <c r="BA1651" i="64"/>
  <c r="BD1411" i="64"/>
  <c r="BC1411" i="64"/>
  <c r="BB1411" i="64"/>
  <c r="BA1411" i="64"/>
  <c r="BD2466" i="64"/>
  <c r="BC2466" i="64"/>
  <c r="BB2466" i="64"/>
  <c r="BA2466" i="64"/>
  <c r="BD2195" i="64"/>
  <c r="BC2195" i="64"/>
  <c r="BB2195" i="64"/>
  <c r="BA2195" i="64"/>
  <c r="BD892" i="64"/>
  <c r="BC892" i="64"/>
  <c r="BB892" i="64"/>
  <c r="BA892" i="64"/>
  <c r="BD2181" i="64"/>
  <c r="BC2181" i="64"/>
  <c r="BB2181" i="64"/>
  <c r="BA2181" i="64"/>
  <c r="BD2087" i="64"/>
  <c r="BC2087" i="64"/>
  <c r="BB2087" i="64"/>
  <c r="BA2087" i="64"/>
  <c r="BD2590" i="64"/>
  <c r="BC2590" i="64"/>
  <c r="BB2590" i="64"/>
  <c r="BA2590" i="64"/>
  <c r="BD1147" i="64"/>
  <c r="BC1147" i="64"/>
  <c r="BB1147" i="64"/>
  <c r="BA1147" i="64"/>
  <c r="BD2604" i="64"/>
  <c r="BC2604" i="64"/>
  <c r="BB2604" i="64"/>
  <c r="BA2604" i="64"/>
  <c r="BD1341" i="64"/>
  <c r="BC1341" i="64"/>
  <c r="BB1341" i="64"/>
  <c r="BA1341" i="64"/>
  <c r="BD721" i="64"/>
  <c r="BC721" i="64"/>
  <c r="BB721" i="64"/>
  <c r="BA721" i="64"/>
  <c r="BD2328" i="64"/>
  <c r="BC2328" i="64"/>
  <c r="BB2328" i="64"/>
  <c r="BA2328" i="64"/>
  <c r="BD1801" i="64"/>
  <c r="BC1801" i="64"/>
  <c r="BB1801" i="64"/>
  <c r="BA1801" i="64"/>
  <c r="BD2851" i="64"/>
  <c r="BC2851" i="64"/>
  <c r="BB2851" i="64"/>
  <c r="BA2851" i="64"/>
  <c r="BD2372" i="64"/>
  <c r="BC2372" i="64"/>
  <c r="BB2372" i="64"/>
  <c r="BA2372" i="64"/>
  <c r="BD2416" i="64"/>
  <c r="BC2416" i="64"/>
  <c r="BB2416" i="64"/>
  <c r="BA2416" i="64"/>
  <c r="BD1270" i="64"/>
  <c r="BC1270" i="64"/>
  <c r="BB1270" i="64"/>
  <c r="BA1270" i="64"/>
  <c r="BD1805" i="64"/>
  <c r="BC1805" i="64"/>
  <c r="BB1805" i="64"/>
  <c r="BA1805" i="64"/>
  <c r="BD2577" i="64"/>
  <c r="BC2577" i="64"/>
  <c r="BB2577" i="64"/>
  <c r="BA2577" i="64"/>
  <c r="BD2798" i="64"/>
  <c r="BC2798" i="64"/>
  <c r="BB2798" i="64"/>
  <c r="BA2798" i="64"/>
  <c r="BD771" i="64"/>
  <c r="BC771" i="64"/>
  <c r="BB771" i="64"/>
  <c r="BA771" i="64"/>
  <c r="BD1266" i="64"/>
  <c r="BC1266" i="64"/>
  <c r="BB1266" i="64"/>
  <c r="BA1266" i="64"/>
  <c r="BD433" i="64"/>
  <c r="BC433" i="64"/>
  <c r="BB433" i="64"/>
  <c r="BA433" i="64"/>
  <c r="BD2088" i="64"/>
  <c r="BC2088" i="64"/>
  <c r="BB2088" i="64"/>
  <c r="BA2088" i="64"/>
  <c r="BD2597" i="64"/>
  <c r="BC2597" i="64"/>
  <c r="BB2597" i="64"/>
  <c r="BA2597" i="64"/>
  <c r="BD497" i="64"/>
  <c r="BC497" i="64"/>
  <c r="BB497" i="64"/>
  <c r="BA497" i="64"/>
  <c r="BD1324" i="64"/>
  <c r="BC1324" i="64"/>
  <c r="BB1324" i="64"/>
  <c r="BA1324" i="64"/>
  <c r="BD2398" i="64"/>
  <c r="BC2398" i="64"/>
  <c r="BB2398" i="64"/>
  <c r="BA2398" i="64"/>
  <c r="BD1318" i="64"/>
  <c r="BC1318" i="64"/>
  <c r="BB1318" i="64"/>
  <c r="BA1318" i="64"/>
  <c r="BD1049" i="64"/>
  <c r="BC1049" i="64"/>
  <c r="BB1049" i="64"/>
  <c r="BA1049" i="64"/>
  <c r="BD704" i="64"/>
  <c r="BC704" i="64"/>
  <c r="BB704" i="64"/>
  <c r="BA704" i="64"/>
  <c r="BD1558" i="64"/>
  <c r="BC1558" i="64"/>
  <c r="BB1558" i="64"/>
  <c r="BA1558" i="64"/>
  <c r="BD1065" i="64"/>
  <c r="BC1065" i="64"/>
  <c r="BB1065" i="64"/>
  <c r="BA1065" i="64"/>
  <c r="BD2731" i="64"/>
  <c r="BC2731" i="64"/>
  <c r="BB2731" i="64"/>
  <c r="BA2731" i="64"/>
  <c r="BD2549" i="64"/>
  <c r="BC2549" i="64"/>
  <c r="BB2549" i="64"/>
  <c r="BA2549" i="64"/>
  <c r="BD888" i="64"/>
  <c r="BC888" i="64"/>
  <c r="BB888" i="64"/>
  <c r="BA888" i="64"/>
  <c r="BD2385" i="64"/>
  <c r="BC2385" i="64"/>
  <c r="BB2385" i="64"/>
  <c r="BA2385" i="64"/>
  <c r="BD699" i="64"/>
  <c r="BC699" i="64"/>
  <c r="BB699" i="64"/>
  <c r="BA699" i="64"/>
  <c r="BD2220" i="64"/>
  <c r="BC2220" i="64"/>
  <c r="BB2220" i="64"/>
  <c r="BA2220" i="64"/>
  <c r="BD1570" i="64"/>
  <c r="BC1570" i="64"/>
  <c r="BB1570" i="64"/>
  <c r="BA1570" i="64"/>
  <c r="BD1381" i="64"/>
  <c r="BC1381" i="64"/>
  <c r="BB1381" i="64"/>
  <c r="BA1381" i="64"/>
  <c r="BD1027" i="64"/>
  <c r="BC1027" i="64"/>
  <c r="BB1027" i="64"/>
  <c r="BA1027" i="64"/>
  <c r="BD46" i="64"/>
  <c r="BC46" i="64"/>
  <c r="BB46" i="64"/>
  <c r="BA46" i="64"/>
  <c r="BD2587" i="64"/>
  <c r="BC2587" i="64"/>
  <c r="BB2587" i="64"/>
  <c r="BA2587" i="64"/>
  <c r="BD601" i="64"/>
  <c r="BC601" i="64"/>
  <c r="BB601" i="64"/>
  <c r="BA601" i="64"/>
  <c r="BD1264" i="64"/>
  <c r="BC1264" i="64"/>
  <c r="BB1264" i="64"/>
  <c r="BA1264" i="64"/>
  <c r="BD1462" i="64"/>
  <c r="BC1462" i="64"/>
  <c r="BB1462" i="64"/>
  <c r="BA1462" i="64"/>
  <c r="BD596" i="64"/>
  <c r="BC596" i="64"/>
  <c r="BB596" i="64"/>
  <c r="BA596" i="64"/>
  <c r="BD647" i="64"/>
  <c r="BC647" i="64"/>
  <c r="BB647" i="64"/>
  <c r="BA647" i="64"/>
  <c r="BD479" i="64"/>
  <c r="BC479" i="64"/>
  <c r="BB479" i="64"/>
  <c r="BA479" i="64"/>
  <c r="BD1610" i="64"/>
  <c r="BC1610" i="64"/>
  <c r="BB1610" i="64"/>
  <c r="BA1610" i="64"/>
  <c r="BD854" i="64"/>
  <c r="BC854" i="64"/>
  <c r="BB854" i="64"/>
  <c r="BA854" i="64"/>
  <c r="BD1730" i="64"/>
  <c r="BC1730" i="64"/>
  <c r="BB1730" i="64"/>
  <c r="BA1730" i="64"/>
  <c r="BD292" i="64"/>
  <c r="BC292" i="64"/>
  <c r="BB292" i="64"/>
  <c r="BA292" i="64"/>
  <c r="BD529" i="64"/>
  <c r="BC529" i="64"/>
  <c r="BB529" i="64"/>
  <c r="BA529" i="64"/>
  <c r="BD976" i="64"/>
  <c r="BC976" i="64"/>
  <c r="BB976" i="64"/>
  <c r="BA976" i="64"/>
  <c r="BD2068" i="64"/>
  <c r="BC2068" i="64"/>
  <c r="BB2068" i="64"/>
  <c r="BA2068" i="64"/>
  <c r="BD151" i="64"/>
  <c r="BC151" i="64"/>
  <c r="BB151" i="64"/>
  <c r="BA151" i="64"/>
  <c r="BD1563" i="64"/>
  <c r="BC1563" i="64"/>
  <c r="BB1563" i="64"/>
  <c r="BA1563" i="64"/>
  <c r="BD1246" i="64"/>
  <c r="BC1246" i="64"/>
  <c r="BB1246" i="64"/>
  <c r="BA1246" i="64"/>
  <c r="BD2690" i="64"/>
  <c r="BC2690" i="64"/>
  <c r="BB2690" i="64"/>
  <c r="BA2690" i="64"/>
  <c r="BD1357" i="64"/>
  <c r="BC1357" i="64"/>
  <c r="BB1357" i="64"/>
  <c r="BA1357" i="64"/>
  <c r="BD586" i="64"/>
  <c r="BC586" i="64"/>
  <c r="BB586" i="64"/>
  <c r="BA586" i="64"/>
  <c r="BD155" i="64"/>
  <c r="BC155" i="64"/>
  <c r="BB155" i="64"/>
  <c r="BA155" i="64"/>
  <c r="BD2811" i="64"/>
  <c r="BC2811" i="64"/>
  <c r="BB2811" i="64"/>
  <c r="BA2811" i="64"/>
  <c r="BD121" i="64"/>
  <c r="BC121" i="64"/>
  <c r="BB121" i="64"/>
  <c r="BA121" i="64"/>
  <c r="BD162" i="64"/>
  <c r="BC162" i="64"/>
  <c r="BB162" i="64"/>
  <c r="BA162" i="64"/>
  <c r="BD13" i="64"/>
  <c r="BC13" i="64"/>
  <c r="BB13" i="64"/>
  <c r="BA13" i="64"/>
  <c r="BD1742" i="64"/>
  <c r="BC1742" i="64"/>
  <c r="BB1742" i="64"/>
  <c r="BA1742" i="64"/>
  <c r="BD1102" i="64"/>
  <c r="BC1102" i="64"/>
  <c r="BB1102" i="64"/>
  <c r="BA1102" i="64"/>
  <c r="BD1244" i="64"/>
  <c r="BC1244" i="64"/>
  <c r="BB1244" i="64"/>
  <c r="BA1244" i="64"/>
  <c r="BD59" i="64"/>
  <c r="BC59" i="64"/>
  <c r="BB59" i="64"/>
  <c r="BA59" i="64"/>
  <c r="BD112" i="64"/>
  <c r="BC112" i="64"/>
  <c r="BB112" i="64"/>
  <c r="BA112" i="64"/>
  <c r="BD9" i="64"/>
  <c r="BC9" i="64"/>
  <c r="BB9" i="64"/>
  <c r="BA9" i="64"/>
  <c r="BD1624" i="64"/>
  <c r="BC1624" i="64"/>
  <c r="BB1624" i="64"/>
  <c r="BA1624" i="64"/>
  <c r="BD1881" i="64"/>
  <c r="BC1881" i="64"/>
  <c r="BB1881" i="64"/>
  <c r="BA1881" i="64"/>
  <c r="BD2626" i="64"/>
  <c r="BC2626" i="64"/>
  <c r="BB2626" i="64"/>
  <c r="BA2626" i="64"/>
  <c r="BD1685" i="64"/>
  <c r="BC1685" i="64"/>
  <c r="BB1685" i="64"/>
  <c r="BA1685" i="64"/>
  <c r="BD2840" i="64"/>
  <c r="BC2840" i="64"/>
  <c r="BB2840" i="64"/>
  <c r="BA2840" i="64"/>
  <c r="BD989" i="64"/>
  <c r="BC989" i="64"/>
  <c r="BB989" i="64"/>
  <c r="BA989" i="64"/>
  <c r="BD1463" i="64"/>
  <c r="BC1463" i="64"/>
  <c r="BB1463" i="64"/>
  <c r="BA1463" i="64"/>
  <c r="BD2283" i="64"/>
  <c r="BC2283" i="64"/>
  <c r="BB2283" i="64"/>
  <c r="BA2283" i="64"/>
  <c r="BD2748" i="64"/>
  <c r="BC2748" i="64"/>
  <c r="BB2748" i="64"/>
  <c r="BA2748" i="64"/>
  <c r="BD2058" i="64"/>
  <c r="BC2058" i="64"/>
  <c r="BB2058" i="64"/>
  <c r="BA2058" i="64"/>
  <c r="BD2303" i="64"/>
  <c r="BC2303" i="64"/>
  <c r="BB2303" i="64"/>
  <c r="BA2303" i="64"/>
  <c r="BD1867" i="64"/>
  <c r="BC1867" i="64"/>
  <c r="BB1867" i="64"/>
  <c r="BA1867" i="64"/>
  <c r="BD1758" i="64"/>
  <c r="BC1758" i="64"/>
  <c r="BB1758" i="64"/>
  <c r="BA1758" i="64"/>
  <c r="BD1252" i="64"/>
  <c r="BC1252" i="64"/>
  <c r="BB1252" i="64"/>
  <c r="BA1252" i="64"/>
  <c r="BD992" i="64"/>
  <c r="BC992" i="64"/>
  <c r="BB992" i="64"/>
  <c r="BA992" i="64"/>
  <c r="BD822" i="64"/>
  <c r="BC822" i="64"/>
  <c r="BB822" i="64"/>
  <c r="BA822" i="64"/>
  <c r="BD2734" i="64"/>
  <c r="BC2734" i="64"/>
  <c r="BB2734" i="64"/>
  <c r="BA2734" i="64"/>
  <c r="BD2652" i="64"/>
  <c r="BC2652" i="64"/>
  <c r="BB2652" i="64"/>
  <c r="BA2652" i="64"/>
  <c r="BD1083" i="64"/>
  <c r="BC1083" i="64"/>
  <c r="BB1083" i="64"/>
  <c r="BA1083" i="64"/>
  <c r="BD2490" i="64"/>
  <c r="BC2490" i="64"/>
  <c r="BB2490" i="64"/>
  <c r="BA2490" i="64"/>
  <c r="BD2920" i="64"/>
  <c r="BC2920" i="64"/>
  <c r="BB2920" i="64"/>
  <c r="BA2920" i="64"/>
  <c r="BD2896" i="64"/>
  <c r="BC2896" i="64"/>
  <c r="BB2896" i="64"/>
  <c r="BA2896" i="64"/>
  <c r="BD1280" i="64"/>
  <c r="BC1280" i="64"/>
  <c r="BB1280" i="64"/>
  <c r="BA1280" i="64"/>
  <c r="BD1257" i="64"/>
  <c r="BC1257" i="64"/>
  <c r="BB1257" i="64"/>
  <c r="BA1257" i="64"/>
  <c r="BD1874" i="64"/>
  <c r="BC1874" i="64"/>
  <c r="BB1874" i="64"/>
  <c r="BA1874" i="64"/>
  <c r="BD1849" i="64"/>
  <c r="BC1849" i="64"/>
  <c r="BB1849" i="64"/>
  <c r="BA1849" i="64"/>
  <c r="BD1555" i="64"/>
  <c r="BC1555" i="64"/>
  <c r="BB1555" i="64"/>
  <c r="BA1555" i="64"/>
  <c r="BD2358" i="64"/>
  <c r="BC2358" i="64"/>
  <c r="BB2358" i="64"/>
  <c r="BA2358" i="64"/>
  <c r="BD1809" i="64"/>
  <c r="BC1809" i="64"/>
  <c r="BB1809" i="64"/>
  <c r="BA1809" i="64"/>
  <c r="BD1777" i="64"/>
  <c r="BC1777" i="64"/>
  <c r="BB1777" i="64"/>
  <c r="BA1777" i="64"/>
  <c r="BD636" i="64"/>
  <c r="BC636" i="64"/>
  <c r="BB636" i="64"/>
  <c r="BA636" i="64"/>
  <c r="BD1386" i="64"/>
  <c r="BC1386" i="64"/>
  <c r="BB1386" i="64"/>
  <c r="BA1386" i="64"/>
  <c r="BD2787" i="64"/>
  <c r="BC2787" i="64"/>
  <c r="BB2787" i="64"/>
  <c r="BA2787" i="64"/>
  <c r="BD1892" i="64"/>
  <c r="BC1892" i="64"/>
  <c r="BB1892" i="64"/>
  <c r="BA1892" i="64"/>
  <c r="BD2349" i="64"/>
  <c r="BC2349" i="64"/>
  <c r="BB2349" i="64"/>
  <c r="BA2349" i="64"/>
  <c r="BD339" i="64"/>
  <c r="BC339" i="64"/>
  <c r="BB339" i="64"/>
  <c r="BA339" i="64"/>
  <c r="BD2500" i="64"/>
  <c r="BC2500" i="64"/>
  <c r="BB2500" i="64"/>
  <c r="BA2500" i="64"/>
  <c r="BD2799" i="64"/>
  <c r="BC2799" i="64"/>
  <c r="BB2799" i="64"/>
  <c r="BA2799" i="64"/>
  <c r="BD1265" i="64"/>
  <c r="BC1265" i="64"/>
  <c r="BB1265" i="64"/>
  <c r="BA1265" i="64"/>
  <c r="BD1794" i="64"/>
  <c r="BC1794" i="64"/>
  <c r="BB1794" i="64"/>
  <c r="BA1794" i="64"/>
  <c r="BD357" i="64"/>
  <c r="BC357" i="64"/>
  <c r="BB357" i="64"/>
  <c r="BA357" i="64"/>
  <c r="BD451" i="64"/>
  <c r="BC451" i="64"/>
  <c r="BB451" i="64"/>
  <c r="BA451" i="64"/>
  <c r="BD951" i="64"/>
  <c r="BC951" i="64"/>
  <c r="BB951" i="64"/>
  <c r="BA951" i="64"/>
  <c r="BD1675" i="64"/>
  <c r="BC1675" i="64"/>
  <c r="BB1675" i="64"/>
  <c r="BA1675" i="64"/>
  <c r="BD2687" i="64"/>
  <c r="BC2687" i="64"/>
  <c r="BB2687" i="64"/>
  <c r="BA2687" i="64"/>
  <c r="BD77" i="64"/>
  <c r="BC77" i="64"/>
  <c r="BB77" i="64"/>
  <c r="BA77" i="64"/>
  <c r="BD957" i="64"/>
  <c r="BC957" i="64"/>
  <c r="BB957" i="64"/>
  <c r="BA957" i="64"/>
  <c r="BD19" i="64"/>
  <c r="BC19" i="64"/>
  <c r="BB19" i="64"/>
  <c r="BA19" i="64"/>
  <c r="BD310" i="64"/>
  <c r="BC310" i="64"/>
  <c r="BB310" i="64"/>
  <c r="BA310" i="64"/>
  <c r="BD1304" i="64"/>
  <c r="BC1304" i="64"/>
  <c r="BB1304" i="64"/>
  <c r="BA1304" i="64"/>
  <c r="BD484" i="64"/>
  <c r="BC484" i="64"/>
  <c r="BB484" i="64"/>
  <c r="BA484" i="64"/>
  <c r="BD2127" i="64"/>
  <c r="BC2127" i="64"/>
  <c r="BB2127" i="64"/>
  <c r="BA2127" i="64"/>
  <c r="BD1421" i="64"/>
  <c r="BC1421" i="64"/>
  <c r="BB1421" i="64"/>
  <c r="BA1421" i="64"/>
  <c r="BD2913" i="64"/>
  <c r="BC2913" i="64"/>
  <c r="BB2913" i="64"/>
  <c r="BA2913" i="64"/>
  <c r="BD1499" i="64"/>
  <c r="BC1499" i="64"/>
  <c r="BB1499" i="64"/>
  <c r="BA1499" i="64"/>
  <c r="BD2644" i="64"/>
  <c r="BC2644" i="64"/>
  <c r="BB2644" i="64"/>
  <c r="BA2644" i="64"/>
  <c r="BD2264" i="64"/>
  <c r="BC2264" i="64"/>
  <c r="BB2264" i="64"/>
  <c r="BA2264" i="64"/>
  <c r="BD2027" i="64"/>
  <c r="BC2027" i="64"/>
  <c r="BB2027" i="64"/>
  <c r="BA2027" i="64"/>
  <c r="BD1293" i="64"/>
  <c r="BC1293" i="64"/>
  <c r="BB1293" i="64"/>
  <c r="BA1293" i="64"/>
  <c r="BD1166" i="64"/>
  <c r="BC1166" i="64"/>
  <c r="BB1166" i="64"/>
  <c r="BA1166" i="64"/>
  <c r="BD2025" i="64"/>
  <c r="BC2025" i="64"/>
  <c r="BB2025" i="64"/>
  <c r="BA2025" i="64"/>
  <c r="BD1586" i="64"/>
  <c r="BC1586" i="64"/>
  <c r="BB1586" i="64"/>
  <c r="BA1586" i="64"/>
  <c r="BD1096" i="64"/>
  <c r="BC1096" i="64"/>
  <c r="BB1096" i="64"/>
  <c r="BA1096" i="64"/>
  <c r="BD2409" i="64"/>
  <c r="BC2409" i="64"/>
  <c r="BB2409" i="64"/>
  <c r="BA2409" i="64"/>
  <c r="BD1146" i="64"/>
  <c r="BC1146" i="64"/>
  <c r="BB1146" i="64"/>
  <c r="BA1146" i="64"/>
  <c r="BD2774" i="64"/>
  <c r="BC2774" i="64"/>
  <c r="BB2774" i="64"/>
  <c r="BA2774" i="64"/>
  <c r="BD455" i="64"/>
  <c r="BC455" i="64"/>
  <c r="BB455" i="64"/>
  <c r="BA455" i="64"/>
  <c r="BD1948" i="64"/>
  <c r="BC1948" i="64"/>
  <c r="BB1948" i="64"/>
  <c r="BA1948" i="64"/>
  <c r="BD1117" i="64"/>
  <c r="BC1117" i="64"/>
  <c r="BB1117" i="64"/>
  <c r="BA1117" i="64"/>
  <c r="BD2042" i="64"/>
  <c r="BC2042" i="64"/>
  <c r="BB2042" i="64"/>
  <c r="BA2042" i="64"/>
  <c r="BD101" i="64"/>
  <c r="BC101" i="64"/>
  <c r="BB101" i="64"/>
  <c r="BA101" i="64"/>
  <c r="BD1549" i="64"/>
  <c r="BC1549" i="64"/>
  <c r="BB1549" i="64"/>
  <c r="BA1549" i="64"/>
  <c r="BD735" i="64"/>
  <c r="BC735" i="64"/>
  <c r="BB735" i="64"/>
  <c r="BA735" i="64"/>
  <c r="BD1125" i="64"/>
  <c r="BC1125" i="64"/>
  <c r="BB1125" i="64"/>
  <c r="BA1125" i="64"/>
  <c r="BD2560" i="64"/>
  <c r="BC2560" i="64"/>
  <c r="BB2560" i="64"/>
  <c r="BA2560" i="64"/>
  <c r="BD1306" i="64"/>
  <c r="BC1306" i="64"/>
  <c r="BB1306" i="64"/>
  <c r="BA1306" i="64"/>
  <c r="BD753" i="64"/>
  <c r="BC753" i="64"/>
  <c r="BB753" i="64"/>
  <c r="BA753" i="64"/>
  <c r="BD650" i="64"/>
  <c r="BC650" i="64"/>
  <c r="BB650" i="64"/>
  <c r="BA650" i="64"/>
  <c r="BD2250" i="64"/>
  <c r="BC2250" i="64"/>
  <c r="BB2250" i="64"/>
  <c r="BA2250" i="64"/>
  <c r="BD1702" i="64"/>
  <c r="BC1702" i="64"/>
  <c r="BB1702" i="64"/>
  <c r="BA1702" i="64"/>
  <c r="BD1132" i="64"/>
  <c r="BC1132" i="64"/>
  <c r="BB1132" i="64"/>
  <c r="BA1132" i="64"/>
  <c r="BD644" i="64"/>
  <c r="BC644" i="64"/>
  <c r="BB644" i="64"/>
  <c r="BA644" i="64"/>
  <c r="BD2245" i="64"/>
  <c r="BC2245" i="64"/>
  <c r="BB2245" i="64"/>
  <c r="BA2245" i="64"/>
  <c r="BD1821" i="64"/>
  <c r="BC1821" i="64"/>
  <c r="BB1821" i="64"/>
  <c r="BA1821" i="64"/>
  <c r="BD2504" i="64"/>
  <c r="BC2504" i="64"/>
  <c r="BB2504" i="64"/>
  <c r="BA2504" i="64"/>
  <c r="BD1920" i="64"/>
  <c r="BC1920" i="64"/>
  <c r="BB1920" i="64"/>
  <c r="BA1920" i="64"/>
  <c r="BD1465" i="64"/>
  <c r="BC1465" i="64"/>
  <c r="BB1465" i="64"/>
  <c r="BA1465" i="64"/>
  <c r="BD1996" i="64"/>
  <c r="BC1996" i="64"/>
  <c r="BB1996" i="64"/>
  <c r="BA1996" i="64"/>
  <c r="BD236" i="64"/>
  <c r="BC236" i="64"/>
  <c r="BB236" i="64"/>
  <c r="BA236" i="64"/>
  <c r="BD15" i="64"/>
  <c r="BC15" i="64"/>
  <c r="BB15" i="64"/>
  <c r="BA15" i="64"/>
  <c r="BD1745" i="64"/>
  <c r="BC1745" i="64"/>
  <c r="BB1745" i="64"/>
  <c r="BA1745" i="64"/>
  <c r="BD2104" i="64"/>
  <c r="BC2104" i="64"/>
  <c r="BB2104" i="64"/>
  <c r="BA2104" i="64"/>
  <c r="BD1455" i="64"/>
  <c r="BC1455" i="64"/>
  <c r="BB1455" i="64"/>
  <c r="BA1455" i="64"/>
  <c r="BD2717" i="64"/>
  <c r="BC2717" i="64"/>
  <c r="BB2717" i="64"/>
  <c r="BA2717" i="64"/>
  <c r="BD1099" i="64"/>
  <c r="BC1099" i="64"/>
  <c r="BB1099" i="64"/>
  <c r="BA1099" i="64"/>
  <c r="BD1526" i="64"/>
  <c r="BC1526" i="64"/>
  <c r="BB1526" i="64"/>
  <c r="BA1526" i="64"/>
  <c r="BD2417" i="64"/>
  <c r="BC2417" i="64"/>
  <c r="BB2417" i="64"/>
  <c r="BA2417" i="64"/>
  <c r="BD732" i="64"/>
  <c r="BC732" i="64"/>
  <c r="BB732" i="64"/>
  <c r="BA732" i="64"/>
  <c r="BD953" i="64"/>
  <c r="BC953" i="64"/>
  <c r="BB953" i="64"/>
  <c r="BA953" i="64"/>
  <c r="BD2783" i="64"/>
  <c r="BC2783" i="64"/>
  <c r="BB2783" i="64"/>
  <c r="BA2783" i="64"/>
  <c r="BD1348" i="64"/>
  <c r="BC1348" i="64"/>
  <c r="BB1348" i="64"/>
  <c r="BA1348" i="64"/>
  <c r="BD1165" i="64"/>
  <c r="BC1165" i="64"/>
  <c r="BB1165" i="64"/>
  <c r="BA1165" i="64"/>
  <c r="BD1185" i="64"/>
  <c r="BC1185" i="64"/>
  <c r="BB1185" i="64"/>
  <c r="BA1185" i="64"/>
  <c r="BD2294" i="64"/>
  <c r="BC2294" i="64"/>
  <c r="BB2294" i="64"/>
  <c r="BA2294" i="64"/>
  <c r="BD1771" i="64"/>
  <c r="BC1771" i="64"/>
  <c r="BB1771" i="64"/>
  <c r="BA1771" i="64"/>
  <c r="BD2526" i="64"/>
  <c r="BC2526" i="64"/>
  <c r="BB2526" i="64"/>
  <c r="BA2526" i="64"/>
  <c r="BD2630" i="64"/>
  <c r="BC2630" i="64"/>
  <c r="BB2630" i="64"/>
  <c r="BA2630" i="64"/>
  <c r="BD933" i="64"/>
  <c r="BC933" i="64"/>
  <c r="BB933" i="64"/>
  <c r="BA933" i="64"/>
  <c r="BD961" i="64"/>
  <c r="BC961" i="64"/>
  <c r="BB961" i="64"/>
  <c r="BA961" i="64"/>
  <c r="BD2047" i="64"/>
  <c r="BC2047" i="64"/>
  <c r="BB2047" i="64"/>
  <c r="BA2047" i="64"/>
  <c r="BD2739" i="64"/>
  <c r="BC2739" i="64"/>
  <c r="BB2739" i="64"/>
  <c r="BA2739" i="64"/>
  <c r="BD2637" i="64"/>
  <c r="BC2637" i="64"/>
  <c r="BB2637" i="64"/>
  <c r="BA2637" i="64"/>
  <c r="BD1573" i="64"/>
  <c r="BC1573" i="64"/>
  <c r="BB1573" i="64"/>
  <c r="BA1573" i="64"/>
  <c r="BD1945" i="64"/>
  <c r="BC1945" i="64"/>
  <c r="BB1945" i="64"/>
  <c r="BA1945" i="64"/>
  <c r="BD2797" i="64"/>
  <c r="BC2797" i="64"/>
  <c r="BB2797" i="64"/>
  <c r="BA2797" i="64"/>
  <c r="BD2061" i="64"/>
  <c r="BC2061" i="64"/>
  <c r="BB2061" i="64"/>
  <c r="BA2061" i="64"/>
  <c r="BD889" i="64"/>
  <c r="BC889" i="64"/>
  <c r="BB889" i="64"/>
  <c r="BA889" i="64"/>
  <c r="BD2397" i="64"/>
  <c r="BC2397" i="64"/>
  <c r="BB2397" i="64"/>
  <c r="BA2397" i="64"/>
  <c r="BD326" i="64"/>
  <c r="BC326" i="64"/>
  <c r="BB326" i="64"/>
  <c r="BA326" i="64"/>
  <c r="BD1774" i="64"/>
  <c r="BC1774" i="64"/>
  <c r="BB1774" i="64"/>
  <c r="BA1774" i="64"/>
  <c r="BD446" i="64"/>
  <c r="BC446" i="64"/>
  <c r="BB446" i="64"/>
  <c r="BA446" i="64"/>
  <c r="BD2062" i="64"/>
  <c r="BC2062" i="64"/>
  <c r="BB2062" i="64"/>
  <c r="BA2062" i="64"/>
  <c r="BD2097" i="64"/>
  <c r="BC2097" i="64"/>
  <c r="BB2097" i="64"/>
  <c r="BA2097" i="64"/>
  <c r="BD1882" i="64"/>
  <c r="BC1882" i="64"/>
  <c r="BB1882" i="64"/>
  <c r="BA1882" i="64"/>
  <c r="BD504" i="64"/>
  <c r="BC504" i="64"/>
  <c r="BB504" i="64"/>
  <c r="BA504" i="64"/>
  <c r="BD132" i="64"/>
  <c r="BC132" i="64"/>
  <c r="BB132" i="64"/>
  <c r="BA132" i="64"/>
  <c r="BD878" i="64"/>
  <c r="BC878" i="64"/>
  <c r="BB878" i="64"/>
  <c r="BA878" i="64"/>
  <c r="BD1109" i="64"/>
  <c r="BC1109" i="64"/>
  <c r="BB1109" i="64"/>
  <c r="BA1109" i="64"/>
  <c r="BD1053" i="64"/>
  <c r="BC1053" i="64"/>
  <c r="BB1053" i="64"/>
  <c r="BA1053" i="64"/>
  <c r="BD439" i="64"/>
  <c r="BC439" i="64"/>
  <c r="BB439" i="64"/>
  <c r="BA439" i="64"/>
  <c r="BD1089" i="64"/>
  <c r="BC1089" i="64"/>
  <c r="BB1089" i="64"/>
  <c r="BA1089" i="64"/>
  <c r="BD1967" i="64"/>
  <c r="BC1967" i="64"/>
  <c r="BB1967" i="64"/>
  <c r="BA1967" i="64"/>
  <c r="BD1514" i="64"/>
  <c r="BC1514" i="64"/>
  <c r="BB1514" i="64"/>
  <c r="BA1514" i="64"/>
  <c r="BD2532" i="64"/>
  <c r="BC2532" i="64"/>
  <c r="BB2532" i="64"/>
  <c r="BA2532" i="64"/>
  <c r="BD1043" i="64"/>
  <c r="BC1043" i="64"/>
  <c r="BB1043" i="64"/>
  <c r="BA1043" i="64"/>
  <c r="BD496" i="64"/>
  <c r="BC496" i="64"/>
  <c r="BB496" i="64"/>
  <c r="BA496" i="64"/>
  <c r="BD2411" i="64"/>
  <c r="BC2411" i="64"/>
  <c r="BB2411" i="64"/>
  <c r="BA2411" i="64"/>
  <c r="BD2460" i="64"/>
  <c r="BC2460" i="64"/>
  <c r="BB2460" i="64"/>
  <c r="BA2460" i="64"/>
  <c r="BD1496" i="64"/>
  <c r="BC1496" i="64"/>
  <c r="BB1496" i="64"/>
  <c r="BA1496" i="64"/>
  <c r="BD2429" i="64"/>
  <c r="BC2429" i="64"/>
  <c r="BB2429" i="64"/>
  <c r="BA2429" i="64"/>
  <c r="BD1916" i="64"/>
  <c r="BC1916" i="64"/>
  <c r="BB1916" i="64"/>
  <c r="BA1916" i="64"/>
  <c r="BD1755" i="64"/>
  <c r="BC1755" i="64"/>
  <c r="BB1755" i="64"/>
  <c r="BA1755" i="64"/>
  <c r="BD2285" i="64"/>
  <c r="BC2285" i="64"/>
  <c r="BB2285" i="64"/>
  <c r="BA2285" i="64"/>
  <c r="BD2864" i="64"/>
  <c r="BC2864" i="64"/>
  <c r="BB2864" i="64"/>
  <c r="BA2864" i="64"/>
  <c r="BD72" i="64"/>
  <c r="BC72" i="64"/>
  <c r="BB72" i="64"/>
  <c r="BA72" i="64"/>
  <c r="BD638" i="64"/>
  <c r="BC638" i="64"/>
  <c r="BB638" i="64"/>
  <c r="BA638" i="64"/>
  <c r="BD1873" i="64"/>
  <c r="BC1873" i="64"/>
  <c r="BB1873" i="64"/>
  <c r="BA1873" i="64"/>
  <c r="BD1919" i="64"/>
  <c r="BC1919" i="64"/>
  <c r="BB1919" i="64"/>
  <c r="BA1919" i="64"/>
  <c r="BD1601" i="64"/>
  <c r="BC1601" i="64"/>
  <c r="BB1601" i="64"/>
  <c r="BA1601" i="64"/>
  <c r="BD198" i="64"/>
  <c r="BC198" i="64"/>
  <c r="BB198" i="64"/>
  <c r="BA198" i="64"/>
  <c r="BD115" i="64"/>
  <c r="BC115" i="64"/>
  <c r="BB115" i="64"/>
  <c r="BA115" i="64"/>
  <c r="BD2469" i="64"/>
  <c r="BC2469" i="64"/>
  <c r="BB2469" i="64"/>
  <c r="BA2469" i="64"/>
  <c r="BD437" i="64"/>
  <c r="BC437" i="64"/>
  <c r="BB437" i="64"/>
  <c r="BA437" i="64"/>
  <c r="BD2800" i="64"/>
  <c r="BC2800" i="64"/>
  <c r="BB2800" i="64"/>
  <c r="BA2800" i="64"/>
  <c r="BD2362" i="64"/>
  <c r="BC2362" i="64"/>
  <c r="BB2362" i="64"/>
  <c r="BA2362" i="64"/>
  <c r="BD2861" i="64"/>
  <c r="BC2861" i="64"/>
  <c r="BB2861" i="64"/>
  <c r="BA2861" i="64"/>
  <c r="BD2878" i="64"/>
  <c r="BC2878" i="64"/>
  <c r="BB2878" i="64"/>
  <c r="BA2878" i="64"/>
  <c r="BD1997" i="64"/>
  <c r="BC1997" i="64"/>
  <c r="BB1997" i="64"/>
  <c r="BA1997" i="64"/>
  <c r="BD2765" i="64"/>
  <c r="BC2765" i="64"/>
  <c r="BB2765" i="64"/>
  <c r="BA2765" i="64"/>
  <c r="BD2225" i="64"/>
  <c r="BC2225" i="64"/>
  <c r="BB2225" i="64"/>
  <c r="BA2225" i="64"/>
  <c r="BD282" i="64"/>
  <c r="BC282" i="64"/>
  <c r="BB282" i="64"/>
  <c r="BA282" i="64"/>
  <c r="BD2775" i="64"/>
  <c r="BC2775" i="64"/>
  <c r="BB2775" i="64"/>
  <c r="BA2775" i="64"/>
  <c r="BD1258" i="64"/>
  <c r="BC1258" i="64"/>
  <c r="BB1258" i="64"/>
  <c r="BA1258" i="64"/>
  <c r="BD2184" i="64"/>
  <c r="BC2184" i="64"/>
  <c r="BB2184" i="64"/>
  <c r="BA2184" i="64"/>
  <c r="BD2404" i="64"/>
  <c r="BC2404" i="64"/>
  <c r="BB2404" i="64"/>
  <c r="BA2404" i="64"/>
  <c r="BD2054" i="64"/>
  <c r="BC2054" i="64"/>
  <c r="BB2054" i="64"/>
  <c r="BA2054" i="64"/>
  <c r="BD959" i="64"/>
  <c r="BC959" i="64"/>
  <c r="BB959" i="64"/>
  <c r="BA959" i="64"/>
  <c r="BD1913" i="64"/>
  <c r="BC1913" i="64"/>
  <c r="BB1913" i="64"/>
  <c r="BA1913" i="64"/>
  <c r="BD2480" i="64"/>
  <c r="BC2480" i="64"/>
  <c r="BB2480" i="64"/>
  <c r="BA2480" i="64"/>
  <c r="BD1578" i="64"/>
  <c r="BC1578" i="64"/>
  <c r="BB1578" i="64"/>
  <c r="BA1578" i="64"/>
  <c r="BD1954" i="64"/>
  <c r="BC1954" i="64"/>
  <c r="BB1954" i="64"/>
  <c r="BA1954" i="64"/>
  <c r="BD713" i="64"/>
  <c r="BC713" i="64"/>
  <c r="BB713" i="64"/>
  <c r="BA713" i="64"/>
  <c r="BD454" i="64"/>
  <c r="BC454" i="64"/>
  <c r="BB454" i="64"/>
  <c r="BA454" i="64"/>
  <c r="BD1366" i="64"/>
  <c r="BC1366" i="64"/>
  <c r="BB1366" i="64"/>
  <c r="BA1366" i="64"/>
  <c r="BD1064" i="64"/>
  <c r="BC1064" i="64"/>
  <c r="BB1064" i="64"/>
  <c r="BA1064" i="64"/>
  <c r="BD1022" i="64"/>
  <c r="BC1022" i="64"/>
  <c r="BB1022" i="64"/>
  <c r="BA1022" i="64"/>
  <c r="BD1616" i="64"/>
  <c r="BC1616" i="64"/>
  <c r="BB1616" i="64"/>
  <c r="BA1616" i="64"/>
  <c r="BD759" i="64"/>
  <c r="BC759" i="64"/>
  <c r="BB759" i="64"/>
  <c r="BA759" i="64"/>
  <c r="BD907" i="64"/>
  <c r="BC907" i="64"/>
  <c r="BB907" i="64"/>
  <c r="BA907" i="64"/>
  <c r="BD327" i="64"/>
  <c r="BC327" i="64"/>
  <c r="BB327" i="64"/>
  <c r="BA327" i="64"/>
  <c r="BD1311" i="64"/>
  <c r="BC1311" i="64"/>
  <c r="BB1311" i="64"/>
  <c r="BA1311" i="64"/>
  <c r="BD2868" i="64"/>
  <c r="BC2868" i="64"/>
  <c r="BB2868" i="64"/>
  <c r="BA2868" i="64"/>
  <c r="BD1621" i="64"/>
  <c r="BC1621" i="64"/>
  <c r="BB1621" i="64"/>
  <c r="BA1621" i="64"/>
  <c r="BD2588" i="64"/>
  <c r="BC2588" i="64"/>
  <c r="BB2588" i="64"/>
  <c r="BA2588" i="64"/>
  <c r="BD1183" i="64"/>
  <c r="BC1183" i="64"/>
  <c r="BB1183" i="64"/>
  <c r="BA1183" i="64"/>
  <c r="BD2348" i="64"/>
  <c r="BC2348" i="64"/>
  <c r="BB2348" i="64"/>
  <c r="BA2348" i="64"/>
  <c r="BD2718" i="64"/>
  <c r="BC2718" i="64"/>
  <c r="BB2718" i="64"/>
  <c r="BA2718" i="64"/>
  <c r="BD425" i="64"/>
  <c r="BC425" i="64"/>
  <c r="BB425" i="64"/>
  <c r="BA425" i="64"/>
  <c r="BD1180" i="64"/>
  <c r="BC1180" i="64"/>
  <c r="BB1180" i="64"/>
  <c r="BA1180" i="64"/>
  <c r="BD2215" i="64"/>
  <c r="BC2215" i="64"/>
  <c r="BB2215" i="64"/>
  <c r="BA2215" i="64"/>
  <c r="BD1071" i="64"/>
  <c r="BC1071" i="64"/>
  <c r="BB1071" i="64"/>
  <c r="BA1071" i="64"/>
  <c r="BD739" i="64"/>
  <c r="BC739" i="64"/>
  <c r="BB739" i="64"/>
  <c r="BA739" i="64"/>
  <c r="BD2747" i="64"/>
  <c r="BC2747" i="64"/>
  <c r="BB2747" i="64"/>
  <c r="BA2747" i="64"/>
  <c r="BD2094" i="64"/>
  <c r="BC2094" i="64"/>
  <c r="BB2094" i="64"/>
  <c r="BA2094" i="64"/>
  <c r="BD2513" i="64"/>
  <c r="BC2513" i="64"/>
  <c r="BB2513" i="64"/>
  <c r="BA2513" i="64"/>
  <c r="BD2574" i="64"/>
  <c r="BC2574" i="64"/>
  <c r="BB2574" i="64"/>
  <c r="BA2574" i="64"/>
  <c r="BD2745" i="64"/>
  <c r="BC2745" i="64"/>
  <c r="BB2745" i="64"/>
  <c r="BA2745" i="64"/>
  <c r="BD2418" i="64"/>
  <c r="BC2418" i="64"/>
  <c r="BB2418" i="64"/>
  <c r="BA2418" i="64"/>
  <c r="BD192" i="64"/>
  <c r="BC192" i="64"/>
  <c r="BB192" i="64"/>
  <c r="BA192" i="64"/>
  <c r="BD2573" i="64"/>
  <c r="BC2573" i="64"/>
  <c r="BB2573" i="64"/>
  <c r="BA2573" i="64"/>
  <c r="BD2521" i="64"/>
  <c r="BC2521" i="64"/>
  <c r="BB2521" i="64"/>
  <c r="BA2521" i="64"/>
  <c r="BD2141" i="64"/>
  <c r="BC2141" i="64"/>
  <c r="BB2141" i="64"/>
  <c r="BA2141" i="64"/>
  <c r="BD553" i="64"/>
  <c r="BC553" i="64"/>
  <c r="BB553" i="64"/>
  <c r="BA553" i="64"/>
  <c r="BD1263" i="64"/>
  <c r="BC1263" i="64"/>
  <c r="BB1263" i="64"/>
  <c r="BA1263" i="64"/>
  <c r="BD2208" i="64"/>
  <c r="BC2208" i="64"/>
  <c r="BB2208" i="64"/>
  <c r="BA2208" i="64"/>
  <c r="BD2621" i="64"/>
  <c r="BC2621" i="64"/>
  <c r="BB2621" i="64"/>
  <c r="BA2621" i="64"/>
  <c r="BD2733" i="64"/>
  <c r="BC2733" i="64"/>
  <c r="BB2733" i="64"/>
  <c r="BA2733" i="64"/>
  <c r="BD1377" i="64"/>
  <c r="BC1377" i="64"/>
  <c r="BB1377" i="64"/>
  <c r="BA1377" i="64"/>
  <c r="BD2901" i="64"/>
  <c r="BC2901" i="64"/>
  <c r="BB2901" i="64"/>
  <c r="BA2901" i="64"/>
  <c r="BD334" i="64"/>
  <c r="BC334" i="64"/>
  <c r="BB334" i="64"/>
  <c r="BA334" i="64"/>
  <c r="BD1686" i="64"/>
  <c r="BC1686" i="64"/>
  <c r="BB1686" i="64"/>
  <c r="BA1686" i="64"/>
  <c r="BD745" i="64"/>
  <c r="BC745" i="64"/>
  <c r="BB745" i="64"/>
  <c r="BA745" i="64"/>
  <c r="BD542" i="64"/>
  <c r="BC542" i="64"/>
  <c r="BB542" i="64"/>
  <c r="BA542" i="64"/>
  <c r="BD1192" i="64"/>
  <c r="BC1192" i="64"/>
  <c r="BB1192" i="64"/>
  <c r="BA1192" i="64"/>
  <c r="BD2820" i="64"/>
  <c r="BC2820" i="64"/>
  <c r="BB2820" i="64"/>
  <c r="BA2820" i="64"/>
  <c r="BD218" i="64"/>
  <c r="BC218" i="64"/>
  <c r="BB218" i="64"/>
  <c r="BA218" i="64"/>
  <c r="BD675" i="64"/>
  <c r="BC675" i="64"/>
  <c r="BB675" i="64"/>
  <c r="BA675" i="64"/>
  <c r="BD2405" i="64"/>
  <c r="BC2405" i="64"/>
  <c r="BB2405" i="64"/>
  <c r="BA2405" i="64"/>
  <c r="BD987" i="64"/>
  <c r="BC987" i="64"/>
  <c r="BB987" i="64"/>
  <c r="BA987" i="64"/>
  <c r="BD761" i="64"/>
  <c r="BC761" i="64"/>
  <c r="BB761" i="64"/>
  <c r="BA761" i="64"/>
  <c r="BD519" i="64"/>
  <c r="BC519" i="64"/>
  <c r="BB519" i="64"/>
  <c r="BA519" i="64"/>
  <c r="BD1546" i="64"/>
  <c r="BC1546" i="64"/>
  <c r="BB1546" i="64"/>
  <c r="BA1546" i="64"/>
  <c r="BD2168" i="64"/>
  <c r="BC2168" i="64"/>
  <c r="BB2168" i="64"/>
  <c r="BA2168" i="64"/>
  <c r="BD317" i="64"/>
  <c r="BC317" i="64"/>
  <c r="BB317" i="64"/>
  <c r="BA317" i="64"/>
  <c r="BD488" i="64"/>
  <c r="BC488" i="64"/>
  <c r="BB488" i="64"/>
  <c r="BA488" i="64"/>
  <c r="BD1050" i="64"/>
  <c r="BC1050" i="64"/>
  <c r="BB1050" i="64"/>
  <c r="BA1050" i="64"/>
  <c r="BD1893" i="64"/>
  <c r="BC1893" i="64"/>
  <c r="BB1893" i="64"/>
  <c r="BA1893" i="64"/>
  <c r="BD617" i="64"/>
  <c r="BC617" i="64"/>
  <c r="BB617" i="64"/>
  <c r="BA617" i="64"/>
  <c r="BD632" i="64"/>
  <c r="BC632" i="64"/>
  <c r="BB632" i="64"/>
  <c r="BA632" i="64"/>
  <c r="BD706" i="64"/>
  <c r="BC706" i="64"/>
  <c r="BB706" i="64"/>
  <c r="BA706" i="64"/>
  <c r="BD1592" i="64"/>
  <c r="BC1592" i="64"/>
  <c r="BB1592" i="64"/>
  <c r="BA1592" i="64"/>
  <c r="BD1863" i="64"/>
  <c r="BC1863" i="64"/>
  <c r="BB1863" i="64"/>
  <c r="BA1863" i="64"/>
  <c r="BD2608" i="64"/>
  <c r="BC2608" i="64"/>
  <c r="BB2608" i="64"/>
  <c r="BA2608" i="64"/>
  <c r="BD1977" i="64"/>
  <c r="BC1977" i="64"/>
  <c r="BB1977" i="64"/>
  <c r="BA1977" i="64"/>
  <c r="BD625" i="64"/>
  <c r="BC625" i="64"/>
  <c r="BB625" i="64"/>
  <c r="BA625" i="64"/>
  <c r="BD840" i="64"/>
  <c r="BC840" i="64"/>
  <c r="BB840" i="64"/>
  <c r="BA840" i="64"/>
  <c r="BD1207" i="64"/>
  <c r="BC1207" i="64"/>
  <c r="BB1207" i="64"/>
  <c r="BA1207" i="64"/>
  <c r="BD1339" i="64"/>
  <c r="BC1339" i="64"/>
  <c r="BB1339" i="64"/>
  <c r="BA1339" i="64"/>
  <c r="BD2158" i="64"/>
  <c r="BC2158" i="64"/>
  <c r="BB2158" i="64"/>
  <c r="BA2158" i="64"/>
  <c r="BD783" i="64"/>
  <c r="BC783" i="64"/>
  <c r="BB783" i="64"/>
  <c r="BA783" i="64"/>
  <c r="BD356" i="64"/>
  <c r="BC356" i="64"/>
  <c r="BB356" i="64"/>
  <c r="BA356" i="64"/>
  <c r="BD599" i="64"/>
  <c r="BC599" i="64"/>
  <c r="BB599" i="64"/>
  <c r="BA599" i="64"/>
  <c r="BD2796" i="64"/>
  <c r="BC2796" i="64"/>
  <c r="BB2796" i="64"/>
  <c r="BA2796" i="64"/>
  <c r="BD950" i="64"/>
  <c r="BC950" i="64"/>
  <c r="BB950" i="64"/>
  <c r="BA950" i="64"/>
  <c r="BD894" i="64"/>
  <c r="BC894" i="64"/>
  <c r="BB894" i="64"/>
  <c r="BA894" i="64"/>
  <c r="BD2240" i="64"/>
  <c r="BC2240" i="64"/>
  <c r="BB2240" i="64"/>
  <c r="BA2240" i="64"/>
  <c r="BD2009" i="64"/>
  <c r="BC2009" i="64"/>
  <c r="BB2009" i="64"/>
  <c r="BA2009" i="64"/>
  <c r="BD2792" i="64"/>
  <c r="BC2792" i="64"/>
  <c r="BB2792" i="64"/>
  <c r="BA2792" i="64"/>
  <c r="BD116" i="64"/>
  <c r="BC116" i="64"/>
  <c r="BB116" i="64"/>
  <c r="BA116" i="64"/>
  <c r="BD84" i="64"/>
  <c r="BC84" i="64"/>
  <c r="BB84" i="64"/>
  <c r="BA84" i="64"/>
  <c r="BD2917" i="64"/>
  <c r="BC2917" i="64"/>
  <c r="BB2917" i="64"/>
  <c r="BA2917" i="64"/>
  <c r="BD1869" i="64"/>
  <c r="BC1869" i="64"/>
  <c r="BB1869" i="64"/>
  <c r="BA1869" i="64"/>
  <c r="BD1753" i="64"/>
  <c r="BC1753" i="64"/>
  <c r="BB1753" i="64"/>
  <c r="BA1753" i="64"/>
  <c r="BD1889" i="64"/>
  <c r="BC1889" i="64"/>
  <c r="BB1889" i="64"/>
  <c r="BA1889" i="64"/>
  <c r="BD1084" i="64"/>
  <c r="BC1084" i="64"/>
  <c r="BB1084" i="64"/>
  <c r="BA1084" i="64"/>
  <c r="BD1868" i="64"/>
  <c r="BC1868" i="64"/>
  <c r="BB1868" i="64"/>
  <c r="BA1868" i="64"/>
  <c r="BD1039" i="64"/>
  <c r="BC1039" i="64"/>
  <c r="BB1039" i="64"/>
  <c r="BA1039" i="64"/>
  <c r="BD1741" i="64"/>
  <c r="BC1741" i="64"/>
  <c r="BB1741" i="64"/>
  <c r="BA1741" i="64"/>
  <c r="BD2564" i="64"/>
  <c r="BC2564" i="64"/>
  <c r="BB2564" i="64"/>
  <c r="BA2564" i="64"/>
  <c r="BD2925" i="64"/>
  <c r="BC2925" i="64"/>
  <c r="BB2925" i="64"/>
  <c r="BA2925" i="64"/>
  <c r="BD2228" i="64"/>
  <c r="BC2228" i="64"/>
  <c r="BB2228" i="64"/>
  <c r="BA2228" i="64"/>
  <c r="BD2566" i="64"/>
  <c r="BC2566" i="64"/>
  <c r="BB2566" i="64"/>
  <c r="BA2566" i="64"/>
  <c r="BD1123" i="64"/>
  <c r="BC1123" i="64"/>
  <c r="BB1123" i="64"/>
  <c r="BA1123" i="64"/>
  <c r="BD514" i="64"/>
  <c r="BC514" i="64"/>
  <c r="BB514" i="64"/>
  <c r="BA514" i="64"/>
  <c r="BD851" i="64"/>
  <c r="BC851" i="64"/>
  <c r="BB851" i="64"/>
  <c r="BA851" i="64"/>
  <c r="BD2467" i="64"/>
  <c r="BC2467" i="64"/>
  <c r="BB2467" i="64"/>
  <c r="BA2467" i="64"/>
  <c r="BD810" i="64"/>
  <c r="BC810" i="64"/>
  <c r="BB810" i="64"/>
  <c r="BA810" i="64"/>
  <c r="BD1670" i="64"/>
  <c r="BC1670" i="64"/>
  <c r="BB1670" i="64"/>
  <c r="BA1670" i="64"/>
  <c r="BD1008" i="64"/>
  <c r="BC1008" i="64"/>
  <c r="BB1008" i="64"/>
  <c r="BA1008" i="64"/>
  <c r="BD1835" i="64"/>
  <c r="BC1835" i="64"/>
  <c r="BB1835" i="64"/>
  <c r="BA1835" i="64"/>
  <c r="BD733" i="64"/>
  <c r="BC733" i="64"/>
  <c r="BB733" i="64"/>
  <c r="BA733" i="64"/>
  <c r="BD890" i="64"/>
  <c r="BC890" i="64"/>
  <c r="BB890" i="64"/>
  <c r="BA890" i="64"/>
  <c r="BD1030" i="64"/>
  <c r="BC1030" i="64"/>
  <c r="BB1030" i="64"/>
  <c r="BA1030" i="64"/>
  <c r="BD1848" i="64"/>
  <c r="BC1848" i="64"/>
  <c r="BB1848" i="64"/>
  <c r="BA1848" i="64"/>
  <c r="BD2198" i="64"/>
  <c r="BC2198" i="64"/>
  <c r="BB2198" i="64"/>
  <c r="BA2198" i="64"/>
  <c r="BD809" i="64"/>
  <c r="BC809" i="64"/>
  <c r="BB809" i="64"/>
  <c r="BA809" i="64"/>
  <c r="BD941" i="64"/>
  <c r="BC941" i="64"/>
  <c r="BB941" i="64"/>
  <c r="BA941" i="64"/>
  <c r="BD407" i="64"/>
  <c r="BC407" i="64"/>
  <c r="BB407" i="64"/>
  <c r="BA407" i="64"/>
  <c r="BD270" i="64"/>
  <c r="BC270" i="64"/>
  <c r="BB270" i="64"/>
  <c r="BA270" i="64"/>
  <c r="BD593" i="64"/>
  <c r="BC593" i="64"/>
  <c r="BB593" i="64"/>
  <c r="BA593" i="64"/>
  <c r="BD1044" i="64"/>
  <c r="BC1044" i="64"/>
  <c r="BB1044" i="64"/>
  <c r="BA1044" i="64"/>
  <c r="BD1249" i="64"/>
  <c r="BC1249" i="64"/>
  <c r="BB1249" i="64"/>
  <c r="BA1249" i="64"/>
  <c r="BD2510" i="64"/>
  <c r="BC2510" i="64"/>
  <c r="BB2510" i="64"/>
  <c r="BA2510" i="64"/>
  <c r="BD1972" i="64"/>
  <c r="BC1972" i="64"/>
  <c r="BB1972" i="64"/>
  <c r="BA1972" i="64"/>
  <c r="BD1454" i="64"/>
  <c r="BC1454" i="64"/>
  <c r="BB1454" i="64"/>
  <c r="BA1454" i="64"/>
  <c r="BD958" i="64"/>
  <c r="BC958" i="64"/>
  <c r="BB958" i="64"/>
  <c r="BA958" i="64"/>
  <c r="BD1361" i="64"/>
  <c r="BC1361" i="64"/>
  <c r="BB1361" i="64"/>
  <c r="BA1361" i="64"/>
  <c r="BD2531" i="64"/>
  <c r="BC2531" i="64"/>
  <c r="BB2531" i="64"/>
  <c r="BA2531" i="64"/>
  <c r="BD545" i="64"/>
  <c r="BC545" i="64"/>
  <c r="BB545" i="64"/>
  <c r="BA545" i="64"/>
  <c r="BD2615" i="64"/>
  <c r="BC2615" i="64"/>
  <c r="BB2615" i="64"/>
  <c r="BA2615" i="64"/>
  <c r="BD127" i="64"/>
  <c r="BC127" i="64"/>
  <c r="BB127" i="64"/>
  <c r="BA127" i="64"/>
  <c r="BD1953" i="64"/>
  <c r="BC1953" i="64"/>
  <c r="BB1953" i="64"/>
  <c r="BA1953" i="64"/>
  <c r="BD2870" i="64"/>
  <c r="BC2870" i="64"/>
  <c r="BB2870" i="64"/>
  <c r="BA2870" i="64"/>
  <c r="BD2085" i="64"/>
  <c r="BC2085" i="64"/>
  <c r="BB2085" i="64"/>
  <c r="BA2085" i="64"/>
  <c r="BD2437" i="64"/>
  <c r="BC2437" i="64"/>
  <c r="BB2437" i="64"/>
  <c r="BA2437" i="64"/>
  <c r="BD1195" i="64"/>
  <c r="BC1195" i="64"/>
  <c r="BB1195" i="64"/>
  <c r="BA1195" i="64"/>
  <c r="BD2742" i="64"/>
  <c r="BC2742" i="64"/>
  <c r="BB2742" i="64"/>
  <c r="BA2742" i="64"/>
  <c r="BD576" i="64"/>
  <c r="BC576" i="64"/>
  <c r="BB576" i="64"/>
  <c r="BA576" i="64"/>
  <c r="BD2736" i="64"/>
  <c r="BC2736" i="64"/>
  <c r="BB2736" i="64"/>
  <c r="BA2736" i="64"/>
  <c r="BD2638" i="64"/>
  <c r="BC2638" i="64"/>
  <c r="BB2638" i="64"/>
  <c r="BA2638" i="64"/>
  <c r="BD2142" i="64"/>
  <c r="BC2142" i="64"/>
  <c r="BB2142" i="64"/>
  <c r="BA2142" i="64"/>
  <c r="BD1569" i="64"/>
  <c r="BC1569" i="64"/>
  <c r="BB1569" i="64"/>
  <c r="BA1569" i="64"/>
  <c r="BD1355" i="64"/>
  <c r="BC1355" i="64"/>
  <c r="BB1355" i="64"/>
  <c r="BA1355" i="64"/>
  <c r="BD1490" i="64"/>
  <c r="BC1490" i="64"/>
  <c r="BB1490" i="64"/>
  <c r="BA1490" i="64"/>
  <c r="BD1690" i="64"/>
  <c r="BC1690" i="64"/>
  <c r="BB1690" i="64"/>
  <c r="BA1690" i="64"/>
  <c r="BD2904" i="64"/>
  <c r="BC2904" i="64"/>
  <c r="BB2904" i="64"/>
  <c r="BA2904" i="64"/>
  <c r="BD1539" i="64"/>
  <c r="BC1539" i="64"/>
  <c r="BB1539" i="64"/>
  <c r="BA1539" i="64"/>
  <c r="BD2936" i="64"/>
  <c r="BC2936" i="64"/>
  <c r="BB2936" i="64"/>
  <c r="BA2936" i="64"/>
  <c r="BD2453" i="64"/>
  <c r="BC2453" i="64"/>
  <c r="BB2453" i="64"/>
  <c r="BA2453" i="64"/>
  <c r="BD2295" i="64"/>
  <c r="BC2295" i="64"/>
  <c r="BB2295" i="64"/>
  <c r="BA2295" i="64"/>
  <c r="BD2183" i="64"/>
  <c r="BC2183" i="64"/>
  <c r="BB2183" i="64"/>
  <c r="BA2183" i="64"/>
  <c r="BD2926" i="64"/>
  <c r="BC2926" i="64"/>
  <c r="BB2926" i="64"/>
  <c r="BA2926" i="64"/>
  <c r="BD2931" i="64"/>
  <c r="BC2931" i="64"/>
  <c r="BB2931" i="64"/>
  <c r="BA2931" i="64"/>
  <c r="BD2579" i="64"/>
  <c r="BC2579" i="64"/>
  <c r="BB2579" i="64"/>
  <c r="BA2579" i="64"/>
  <c r="BD1224" i="64"/>
  <c r="BC1224" i="64"/>
  <c r="BB1224" i="64"/>
  <c r="BA1224" i="64"/>
  <c r="BD814" i="64"/>
  <c r="BC814" i="64"/>
  <c r="BB814" i="64"/>
  <c r="BA814" i="64"/>
  <c r="BD2499" i="64"/>
  <c r="BC2499" i="64"/>
  <c r="BB2499" i="64"/>
  <c r="BA2499" i="64"/>
  <c r="BD2580" i="64"/>
  <c r="BC2580" i="64"/>
  <c r="BB2580" i="64"/>
  <c r="BA2580" i="64"/>
  <c r="BD983" i="64"/>
  <c r="BC983" i="64"/>
  <c r="BB983" i="64"/>
  <c r="BA983" i="64"/>
  <c r="BD1527" i="64"/>
  <c r="BC1527" i="64"/>
  <c r="BB1527" i="64"/>
  <c r="BA1527" i="64"/>
  <c r="BD2812" i="64"/>
  <c r="BC2812" i="64"/>
  <c r="BB2812" i="64"/>
  <c r="BA2812" i="64"/>
  <c r="BD2399" i="64"/>
  <c r="BC2399" i="64"/>
  <c r="BB2399" i="64"/>
  <c r="BA2399" i="64"/>
  <c r="BD2384" i="64"/>
  <c r="BC2384" i="64"/>
  <c r="BB2384" i="64"/>
  <c r="BA2384" i="64"/>
  <c r="BD265" i="64"/>
  <c r="BC265" i="64"/>
  <c r="BB265" i="64"/>
  <c r="BA265" i="64"/>
  <c r="BD1630" i="64"/>
  <c r="BC1630" i="64"/>
  <c r="BB1630" i="64"/>
  <c r="BA1630" i="64"/>
  <c r="BD1340" i="64"/>
  <c r="BC1340" i="64"/>
  <c r="BB1340" i="64"/>
  <c r="BA1340" i="64"/>
  <c r="BD1095" i="64"/>
  <c r="BC1095" i="64"/>
  <c r="BB1095" i="64"/>
  <c r="BA1095" i="64"/>
  <c r="BD1509" i="64"/>
  <c r="BC1509" i="64"/>
  <c r="BB1509" i="64"/>
  <c r="BA1509" i="64"/>
  <c r="BD1815" i="64"/>
  <c r="BC1815" i="64"/>
  <c r="BB1815" i="64"/>
  <c r="BA1815" i="64"/>
  <c r="BD2125" i="64"/>
  <c r="BC2125" i="64"/>
  <c r="BB2125" i="64"/>
  <c r="BA2125" i="64"/>
  <c r="BD2516" i="64"/>
  <c r="BC2516" i="64"/>
  <c r="BB2516" i="64"/>
  <c r="BA2516" i="64"/>
  <c r="BD1177" i="64"/>
  <c r="BC1177" i="64"/>
  <c r="BB1177" i="64"/>
  <c r="BA1177" i="64"/>
  <c r="BD241" i="64"/>
  <c r="BC241" i="64"/>
  <c r="BB241" i="64"/>
  <c r="BA241" i="64"/>
  <c r="BD710" i="64"/>
  <c r="BC710" i="64"/>
  <c r="BB710" i="64"/>
  <c r="BA710" i="64"/>
  <c r="BD1935" i="64"/>
  <c r="BC1935" i="64"/>
  <c r="BB1935" i="64"/>
  <c r="BA1935" i="64"/>
  <c r="BD489" i="64"/>
  <c r="BC489" i="64"/>
  <c r="BB489" i="64"/>
  <c r="BA489" i="64"/>
  <c r="BD1163" i="64"/>
  <c r="BC1163" i="64"/>
  <c r="BB1163" i="64"/>
  <c r="BA1163" i="64"/>
  <c r="BD1833" i="64"/>
  <c r="BC1833" i="64"/>
  <c r="BB1833" i="64"/>
  <c r="BA1833" i="64"/>
  <c r="BD2109" i="64"/>
  <c r="BC2109" i="64"/>
  <c r="BB2109" i="64"/>
  <c r="BA2109" i="64"/>
  <c r="BD2935" i="64"/>
  <c r="BC2935" i="64"/>
  <c r="BB2935" i="64"/>
  <c r="BA2935" i="64"/>
  <c r="BD2230" i="64"/>
  <c r="BC2230" i="64"/>
  <c r="BB2230" i="64"/>
  <c r="BA2230" i="64"/>
  <c r="BD2439" i="64"/>
  <c r="BC2439" i="64"/>
  <c r="BB2439" i="64"/>
  <c r="BA2439" i="64"/>
  <c r="BD1391" i="64"/>
  <c r="BC1391" i="64"/>
  <c r="BB1391" i="64"/>
  <c r="BA1391" i="64"/>
  <c r="BD2519" i="64"/>
  <c r="BC2519" i="64"/>
  <c r="BB2519" i="64"/>
  <c r="BA2519" i="64"/>
  <c r="BD1262" i="64"/>
  <c r="BC1262" i="64"/>
  <c r="BB1262" i="64"/>
  <c r="BA1262" i="64"/>
  <c r="BD1793" i="64"/>
  <c r="BC1793" i="64"/>
  <c r="BB1793" i="64"/>
  <c r="BA1793" i="64"/>
  <c r="BD2863" i="64"/>
  <c r="BC2863" i="64"/>
  <c r="BB2863" i="64"/>
  <c r="BA2863" i="64"/>
  <c r="BD2243" i="64"/>
  <c r="BC2243" i="64"/>
  <c r="BB2243" i="64"/>
  <c r="BA2243" i="64"/>
  <c r="BD2741" i="64"/>
  <c r="BC2741" i="64"/>
  <c r="BB2741" i="64"/>
  <c r="BA2741" i="64"/>
  <c r="BD416" i="64"/>
  <c r="BC416" i="64"/>
  <c r="BB416" i="64"/>
  <c r="BA416" i="64"/>
  <c r="BD2028" i="64"/>
  <c r="BC2028" i="64"/>
  <c r="BB2028" i="64"/>
  <c r="BA2028" i="64"/>
  <c r="BD2365" i="64"/>
  <c r="BC2365" i="64"/>
  <c r="BB2365" i="64"/>
  <c r="BA2365" i="64"/>
  <c r="BD2784" i="64"/>
  <c r="BC2784" i="64"/>
  <c r="BB2784" i="64"/>
  <c r="BA2784" i="64"/>
  <c r="BD2190" i="64"/>
  <c r="BC2190" i="64"/>
  <c r="BB2190" i="64"/>
  <c r="BA2190" i="64"/>
  <c r="BD340" i="64"/>
  <c r="BC340" i="64"/>
  <c r="BB340" i="64"/>
  <c r="BA340" i="64"/>
  <c r="BD1440" i="64"/>
  <c r="BC1440" i="64"/>
  <c r="BB1440" i="64"/>
  <c r="BA1440" i="64"/>
  <c r="BD2897" i="64"/>
  <c r="BC2897" i="64"/>
  <c r="BB2897" i="64"/>
  <c r="BA2897" i="64"/>
  <c r="BD2390" i="64"/>
  <c r="BC2390" i="64"/>
  <c r="BB2390" i="64"/>
  <c r="BA2390" i="64"/>
  <c r="BD1594" i="64"/>
  <c r="BC1594" i="64"/>
  <c r="BB1594" i="64"/>
  <c r="BA1594" i="64"/>
  <c r="BD1459" i="64"/>
  <c r="BC1459" i="64"/>
  <c r="BB1459" i="64"/>
  <c r="BA1459" i="64"/>
  <c r="BD692" i="64"/>
  <c r="BC692" i="64"/>
  <c r="BB692" i="64"/>
  <c r="BA692" i="64"/>
  <c r="BD1162" i="64"/>
  <c r="BC1162" i="64"/>
  <c r="BB1162" i="64"/>
  <c r="BA1162" i="64"/>
  <c r="BD1963" i="64"/>
  <c r="BC1963" i="64"/>
  <c r="BB1963" i="64"/>
  <c r="BA1963" i="64"/>
  <c r="BD806" i="64"/>
  <c r="BC806" i="64"/>
  <c r="BB806" i="64"/>
  <c r="BA806" i="64"/>
  <c r="BD852" i="64"/>
  <c r="BC852" i="64"/>
  <c r="BB852" i="64"/>
  <c r="BA852" i="64"/>
  <c r="BD256" i="64"/>
  <c r="BC256" i="64"/>
  <c r="BB256" i="64"/>
  <c r="BA256" i="64"/>
  <c r="BD191" i="64"/>
  <c r="BC191" i="64"/>
  <c r="BB191" i="64"/>
  <c r="BA191" i="64"/>
  <c r="BD1767" i="64"/>
  <c r="BC1767" i="64"/>
  <c r="BB1767" i="64"/>
  <c r="BA1767" i="64"/>
  <c r="BD1476" i="64"/>
  <c r="BC1476" i="64"/>
  <c r="BB1476" i="64"/>
  <c r="BA1476" i="64"/>
  <c r="BD1106" i="64"/>
  <c r="BC1106" i="64"/>
  <c r="BB1106" i="64"/>
  <c r="BA1106" i="64"/>
  <c r="BD522" i="64"/>
  <c r="BC522" i="64"/>
  <c r="BB522" i="64"/>
  <c r="BA522" i="64"/>
  <c r="BD658" i="64"/>
  <c r="BC658" i="64"/>
  <c r="BB658" i="64"/>
  <c r="BA658" i="64"/>
  <c r="BD1201" i="64"/>
  <c r="BC1201" i="64"/>
  <c r="BB1201" i="64"/>
  <c r="BA1201" i="64"/>
  <c r="BD1023" i="64"/>
  <c r="BC1023" i="64"/>
  <c r="BB1023" i="64"/>
  <c r="BA1023" i="64"/>
  <c r="BD1382" i="64"/>
  <c r="BC1382" i="64"/>
  <c r="BB1382" i="64"/>
  <c r="BA1382" i="64"/>
  <c r="BD793" i="64"/>
  <c r="BC793" i="64"/>
  <c r="BB793" i="64"/>
  <c r="BA793" i="64"/>
  <c r="BD925" i="64"/>
  <c r="BC925" i="64"/>
  <c r="BB925" i="64"/>
  <c r="BA925" i="64"/>
  <c r="BD1900" i="64"/>
  <c r="BC1900" i="64"/>
  <c r="BB1900" i="64"/>
  <c r="BA1900" i="64"/>
  <c r="BD186" i="64"/>
  <c r="BC186" i="64"/>
  <c r="BB186" i="64"/>
  <c r="BA186" i="64"/>
  <c r="BD2070" i="64"/>
  <c r="BC2070" i="64"/>
  <c r="BB2070" i="64"/>
  <c r="BA2070" i="64"/>
  <c r="BD214" i="64"/>
  <c r="BC214" i="64"/>
  <c r="BB214" i="64"/>
  <c r="BA214" i="64"/>
  <c r="BD2841" i="64"/>
  <c r="BC2841" i="64"/>
  <c r="BB2841" i="64"/>
  <c r="BA2841" i="64"/>
  <c r="BD247" i="64"/>
  <c r="BC247" i="64"/>
  <c r="BB247" i="64"/>
  <c r="BA247" i="64"/>
  <c r="BD674" i="64"/>
  <c r="BC674" i="64"/>
  <c r="BB674" i="64"/>
  <c r="BA674" i="64"/>
  <c r="BD2185" i="64"/>
  <c r="BC2185" i="64"/>
  <c r="BB2185" i="64"/>
  <c r="BA2185" i="64"/>
  <c r="BD1682" i="64"/>
  <c r="BC1682" i="64"/>
  <c r="BB1682" i="64"/>
  <c r="BA1682" i="64"/>
  <c r="BD964" i="64"/>
  <c r="BC964" i="64"/>
  <c r="BB964" i="64"/>
  <c r="BA964" i="64"/>
  <c r="BD1708" i="64"/>
  <c r="BC1708" i="64"/>
  <c r="BB1708" i="64"/>
  <c r="BA1708" i="64"/>
  <c r="BD397" i="64"/>
  <c r="BC397" i="64"/>
  <c r="BB397" i="64"/>
  <c r="BA397" i="64"/>
  <c r="BD2758" i="64"/>
  <c r="BC2758" i="64"/>
  <c r="BB2758" i="64"/>
  <c r="BA2758" i="64"/>
  <c r="BD1069" i="64"/>
  <c r="BC1069" i="64"/>
  <c r="BB1069" i="64"/>
  <c r="BA1069" i="64"/>
  <c r="BD1830" i="64"/>
  <c r="BC1830" i="64"/>
  <c r="BB1830" i="64"/>
  <c r="BA1830" i="64"/>
  <c r="BD588" i="64"/>
  <c r="BC588" i="64"/>
  <c r="BB588" i="64"/>
  <c r="BA588" i="64"/>
  <c r="BD776" i="64"/>
  <c r="BC776" i="64"/>
  <c r="BB776" i="64"/>
  <c r="BA776" i="64"/>
  <c r="BD2327" i="64"/>
  <c r="BC2327" i="64"/>
  <c r="BB2327" i="64"/>
  <c r="BA2327" i="64"/>
  <c r="BD1515" i="64"/>
  <c r="BC1515" i="64"/>
  <c r="BB1515" i="64"/>
  <c r="BA1515" i="64"/>
  <c r="BD2791" i="64"/>
  <c r="BC2791" i="64"/>
  <c r="BB2791" i="64"/>
  <c r="BA2791" i="64"/>
  <c r="BD2022" i="64"/>
  <c r="BC2022" i="64"/>
  <c r="BB2022" i="64"/>
  <c r="BA2022" i="64"/>
  <c r="BD1698" i="64"/>
  <c r="BC1698" i="64"/>
  <c r="BB1698" i="64"/>
  <c r="BA1698" i="64"/>
  <c r="BD1653" i="64"/>
  <c r="BC1653" i="64"/>
  <c r="BB1653" i="64"/>
  <c r="BA1653" i="64"/>
  <c r="BD336" i="64"/>
  <c r="BC336" i="64"/>
  <c r="BB336" i="64"/>
  <c r="BA336" i="64"/>
  <c r="BD795" i="64"/>
  <c r="BC795" i="64"/>
  <c r="BB795" i="64"/>
  <c r="BA795" i="64"/>
  <c r="BD655" i="64"/>
  <c r="BC655" i="64"/>
  <c r="BB655" i="64"/>
  <c r="BA655" i="64"/>
  <c r="BD2355" i="64"/>
  <c r="BC2355" i="64"/>
  <c r="BB2355" i="64"/>
  <c r="BA2355" i="64"/>
  <c r="BD1090" i="64"/>
  <c r="BC1090" i="64"/>
  <c r="BB1090" i="64"/>
  <c r="BA1090" i="64"/>
  <c r="BD1517" i="64"/>
  <c r="BC1517" i="64"/>
  <c r="BB1517" i="64"/>
  <c r="BA1517" i="64"/>
  <c r="BD676" i="64"/>
  <c r="BC676" i="64"/>
  <c r="BB676" i="64"/>
  <c r="BA676" i="64"/>
  <c r="BD376" i="64"/>
  <c r="BC376" i="64"/>
  <c r="BB376" i="64"/>
  <c r="BA376" i="64"/>
  <c r="BD582" i="64"/>
  <c r="BC582" i="64"/>
  <c r="BB582" i="64"/>
  <c r="BA582" i="64"/>
  <c r="BD790" i="64"/>
  <c r="BC790" i="64"/>
  <c r="BB790" i="64"/>
  <c r="BA790" i="64"/>
  <c r="BD453" i="64"/>
  <c r="BC453" i="64"/>
  <c r="BB453" i="64"/>
  <c r="BA453" i="64"/>
  <c r="BD1284" i="64"/>
  <c r="BC1284" i="64"/>
  <c r="BB1284" i="64"/>
  <c r="BA1284" i="64"/>
  <c r="BD1329" i="64"/>
  <c r="BC1329" i="64"/>
  <c r="BB1329" i="64"/>
  <c r="BA1329" i="64"/>
  <c r="BD499" i="64"/>
  <c r="BC499" i="64"/>
  <c r="BB499" i="64"/>
  <c r="BA499" i="64"/>
  <c r="BD1530" i="64"/>
  <c r="BC1530" i="64"/>
  <c r="BB1530" i="64"/>
  <c r="BA1530" i="64"/>
  <c r="BD935" i="64"/>
  <c r="BC935" i="64"/>
  <c r="BB935" i="64"/>
  <c r="BA935" i="64"/>
  <c r="BD1912" i="64"/>
  <c r="BC1912" i="64"/>
  <c r="BB1912" i="64"/>
  <c r="BA1912" i="64"/>
  <c r="BD696" i="64"/>
  <c r="BC696" i="64"/>
  <c r="BB696" i="64"/>
  <c r="BA696" i="64"/>
  <c r="BD2284" i="64"/>
  <c r="BC2284" i="64"/>
  <c r="BB2284" i="64"/>
  <c r="BA2284" i="64"/>
  <c r="BD2570" i="64"/>
  <c r="BC2570" i="64"/>
  <c r="BB2570" i="64"/>
  <c r="BA2570" i="64"/>
  <c r="BD2523" i="64"/>
  <c r="BC2523" i="64"/>
  <c r="BB2523" i="64"/>
  <c r="BA2523" i="64"/>
  <c r="BD1492" i="64"/>
  <c r="BC1492" i="64"/>
  <c r="BB1492" i="64"/>
  <c r="BA1492" i="64"/>
  <c r="BD2116" i="64"/>
  <c r="BC2116" i="64"/>
  <c r="BB2116" i="64"/>
  <c r="BA2116" i="64"/>
  <c r="BD1186" i="64"/>
  <c r="BC1186" i="64"/>
  <c r="BB1186" i="64"/>
  <c r="BA1186" i="64"/>
  <c r="BD473" i="64"/>
  <c r="BC473" i="64"/>
  <c r="BB473" i="64"/>
  <c r="BA473" i="64"/>
  <c r="BD2655" i="64"/>
  <c r="BC2655" i="64"/>
  <c r="BB2655" i="64"/>
  <c r="BA2655" i="64"/>
  <c r="BD928" i="64"/>
  <c r="BC928" i="64"/>
  <c r="BB928" i="64"/>
  <c r="BA928" i="64"/>
  <c r="BD2754" i="64"/>
  <c r="BC2754" i="64"/>
  <c r="BB2754" i="64"/>
  <c r="BA2754" i="64"/>
  <c r="BD1668" i="64"/>
  <c r="BC1668" i="64"/>
  <c r="BB1668" i="64"/>
  <c r="BA1668" i="64"/>
  <c r="BD1634" i="64"/>
  <c r="BC1634" i="64"/>
  <c r="BB1634" i="64"/>
  <c r="BA1634" i="64"/>
  <c r="BD2932" i="64"/>
  <c r="BC2932" i="64"/>
  <c r="BB2932" i="64"/>
  <c r="BA2932" i="64"/>
  <c r="BD1797" i="64"/>
  <c r="BC1797" i="64"/>
  <c r="BB1797" i="64"/>
  <c r="BA1797" i="64"/>
  <c r="BD1058" i="64"/>
  <c r="BC1058" i="64"/>
  <c r="BB1058" i="64"/>
  <c r="BA1058" i="64"/>
  <c r="BD1921" i="64"/>
  <c r="BC1921" i="64"/>
  <c r="BB1921" i="64"/>
  <c r="BA1921" i="64"/>
  <c r="BD2770" i="64"/>
  <c r="BC2770" i="64"/>
  <c r="BB2770" i="64"/>
  <c r="BA2770" i="64"/>
  <c r="BD2278" i="64"/>
  <c r="BC2278" i="64"/>
  <c r="BB2278" i="64"/>
  <c r="BA2278" i="64"/>
  <c r="BD415" i="64"/>
  <c r="BC415" i="64"/>
  <c r="BB415" i="64"/>
  <c r="BA415" i="64"/>
  <c r="BD624" i="64"/>
  <c r="BC624" i="64"/>
  <c r="BB624" i="64"/>
  <c r="BA624" i="64"/>
  <c r="BD1716" i="64"/>
  <c r="BC1716" i="64"/>
  <c r="BB1716" i="64"/>
  <c r="BA1716" i="64"/>
  <c r="BD1140" i="64"/>
  <c r="BC1140" i="64"/>
  <c r="BB1140" i="64"/>
  <c r="BA1140" i="64"/>
  <c r="BD2320" i="64"/>
  <c r="BC2320" i="64"/>
  <c r="BB2320" i="64"/>
  <c r="BA2320" i="64"/>
  <c r="BD1683" i="64"/>
  <c r="BC1683" i="64"/>
  <c r="BB1683" i="64"/>
  <c r="BA1683" i="64"/>
  <c r="BD665" i="64"/>
  <c r="BC665" i="64"/>
  <c r="BB665" i="64"/>
  <c r="BA665" i="64"/>
  <c r="BD1540" i="64"/>
  <c r="BC1540" i="64"/>
  <c r="BB1540" i="64"/>
  <c r="BA1540" i="64"/>
  <c r="BD654" i="64"/>
  <c r="BC654" i="64"/>
  <c r="BB654" i="64"/>
  <c r="BA654" i="64"/>
  <c r="BD962" i="64"/>
  <c r="BC962" i="64"/>
  <c r="BB962" i="64"/>
  <c r="BA962" i="64"/>
  <c r="BD2645" i="64"/>
  <c r="BC2645" i="64"/>
  <c r="BB2645" i="64"/>
  <c r="BA2645" i="64"/>
  <c r="BD1950" i="64"/>
  <c r="BC1950" i="64"/>
  <c r="BB1950" i="64"/>
  <c r="BA1950" i="64"/>
  <c r="BD590" i="64"/>
  <c r="BC590" i="64"/>
  <c r="BB590" i="64"/>
  <c r="BA590" i="64"/>
  <c r="BD66" i="64"/>
  <c r="BC66" i="64"/>
  <c r="BB66" i="64"/>
  <c r="BA66" i="64"/>
  <c r="BD228" i="64"/>
  <c r="BC228" i="64"/>
  <c r="BB228" i="64"/>
  <c r="BA228" i="64"/>
  <c r="BD1958" i="64"/>
  <c r="BC1958" i="64"/>
  <c r="BB1958" i="64"/>
  <c r="BA1958" i="64"/>
  <c r="BD1015" i="64"/>
  <c r="BC1015" i="64"/>
  <c r="BB1015" i="64"/>
  <c r="BA1015" i="64"/>
  <c r="BD41" i="64"/>
  <c r="BC41" i="64"/>
  <c r="BB41" i="64"/>
  <c r="BA41" i="64"/>
  <c r="BD123" i="64"/>
  <c r="BC123" i="64"/>
  <c r="BB123" i="64"/>
  <c r="BA123" i="64"/>
  <c r="BD640" i="64"/>
  <c r="BC640" i="64"/>
  <c r="BB640" i="64"/>
  <c r="BA640" i="64"/>
  <c r="BD419" i="64"/>
  <c r="BC419" i="64"/>
  <c r="BB419" i="64"/>
  <c r="BA419" i="64"/>
  <c r="BD1481" i="64"/>
  <c r="BC1481" i="64"/>
  <c r="BB1481" i="64"/>
  <c r="BA1481" i="64"/>
  <c r="BD607" i="64"/>
  <c r="BC607" i="64"/>
  <c r="BB607" i="64"/>
  <c r="BA607" i="64"/>
  <c r="BD1522" i="64"/>
  <c r="BC1522" i="64"/>
  <c r="BB1522" i="64"/>
  <c r="BA1522" i="64"/>
  <c r="BD2345" i="64"/>
  <c r="BC2345" i="64"/>
  <c r="BB2345" i="64"/>
  <c r="BA2345" i="64"/>
  <c r="BD2332" i="64"/>
  <c r="BC2332" i="64"/>
  <c r="BB2332" i="64"/>
  <c r="BA2332" i="64"/>
  <c r="BD422" i="64"/>
  <c r="BC422" i="64"/>
  <c r="BB422" i="64"/>
  <c r="BA422" i="64"/>
  <c r="BD1399" i="64"/>
  <c r="BC1399" i="64"/>
  <c r="BB1399" i="64"/>
  <c r="BA1399" i="64"/>
  <c r="BD884" i="64"/>
  <c r="BC884" i="64"/>
  <c r="BB884" i="64"/>
  <c r="BA884" i="64"/>
  <c r="BD2605" i="64"/>
  <c r="BC2605" i="64"/>
  <c r="BB2605" i="64"/>
  <c r="BA2605" i="64"/>
  <c r="BD1903" i="64"/>
  <c r="BC1903" i="64"/>
  <c r="BB1903" i="64"/>
  <c r="BA1903" i="64"/>
  <c r="BD991" i="64"/>
  <c r="BC991" i="64"/>
  <c r="BB991" i="64"/>
  <c r="BA991" i="64"/>
  <c r="BD1838" i="64"/>
  <c r="BC1838" i="64"/>
  <c r="BB1838" i="64"/>
  <c r="BA1838" i="64"/>
  <c r="BD1414" i="64"/>
  <c r="BC1414" i="64"/>
  <c r="BB1414" i="64"/>
  <c r="BA1414" i="64"/>
  <c r="BD2732" i="64"/>
  <c r="BC2732" i="64"/>
  <c r="BB2732" i="64"/>
  <c r="BA2732" i="64"/>
  <c r="BD2016" i="64"/>
  <c r="BC2016" i="64"/>
  <c r="BB2016" i="64"/>
  <c r="BA2016" i="64"/>
  <c r="BD1591" i="64"/>
  <c r="BC1591" i="64"/>
  <c r="BB1591" i="64"/>
  <c r="BA1591" i="64"/>
  <c r="BD1589" i="64"/>
  <c r="BC1589" i="64"/>
  <c r="BB1589" i="64"/>
  <c r="BA1589" i="64"/>
  <c r="BD1936" i="64"/>
  <c r="BC1936" i="64"/>
  <c r="BB1936" i="64"/>
  <c r="BA1936" i="64"/>
  <c r="BD2900" i="64"/>
  <c r="BC2900" i="64"/>
  <c r="BB2900" i="64"/>
  <c r="BA2900" i="64"/>
  <c r="BD908" i="64"/>
  <c r="BC908" i="64"/>
  <c r="BB908" i="64"/>
  <c r="BA908" i="64"/>
  <c r="BD923" i="64"/>
  <c r="BC923" i="64"/>
  <c r="BB923" i="64"/>
  <c r="BA923" i="64"/>
  <c r="BD2222" i="64"/>
  <c r="BC2222" i="64"/>
  <c r="BB2222" i="64"/>
  <c r="BA2222" i="64"/>
  <c r="BD1824" i="64"/>
  <c r="BC1824" i="64"/>
  <c r="BB1824" i="64"/>
  <c r="BA1824" i="64"/>
  <c r="BD2809" i="64"/>
  <c r="BC2809" i="64"/>
  <c r="BB2809" i="64"/>
  <c r="BA2809" i="64"/>
  <c r="BD90" i="64"/>
  <c r="BC90" i="64"/>
  <c r="BB90" i="64"/>
  <c r="BA90" i="64"/>
  <c r="BD275" i="64"/>
  <c r="BC275" i="64"/>
  <c r="BB275" i="64"/>
  <c r="BA275" i="64"/>
  <c r="BD136" i="64"/>
  <c r="BC136" i="64"/>
  <c r="BB136" i="64"/>
  <c r="BA136" i="64"/>
  <c r="BD102" i="64"/>
  <c r="BC102" i="64"/>
  <c r="BB102" i="64"/>
  <c r="BA102" i="64"/>
  <c r="BD1970" i="64"/>
  <c r="BC1970" i="64"/>
  <c r="BB1970" i="64"/>
  <c r="BA1970" i="64"/>
  <c r="BD2611" i="64"/>
  <c r="BC2611" i="64"/>
  <c r="BB2611" i="64"/>
  <c r="BA2611" i="64"/>
  <c r="BD2376" i="64"/>
  <c r="BC2376" i="64"/>
  <c r="BB2376" i="64"/>
  <c r="BA2376" i="64"/>
  <c r="BD222" i="64"/>
  <c r="BC222" i="64"/>
  <c r="BB222" i="64"/>
  <c r="BA222" i="64"/>
  <c r="BD1865" i="64"/>
  <c r="BC1865" i="64"/>
  <c r="BB1865" i="64"/>
  <c r="BA1865" i="64"/>
  <c r="BD184" i="64"/>
  <c r="BC184" i="64"/>
  <c r="BB184" i="64"/>
  <c r="BA184" i="64"/>
  <c r="BD131" i="64"/>
  <c r="BC131" i="64"/>
  <c r="BB131" i="64"/>
  <c r="BA131" i="64"/>
  <c r="BD276" i="64"/>
  <c r="BC276" i="64"/>
  <c r="BB276" i="64"/>
  <c r="BA276" i="64"/>
  <c r="BD660" i="64"/>
  <c r="BC660" i="64"/>
  <c r="BB660" i="64"/>
  <c r="BA660" i="64"/>
  <c r="BD261" i="64"/>
  <c r="BC261" i="64"/>
  <c r="BB261" i="64"/>
  <c r="BA261" i="64"/>
  <c r="BD138" i="64"/>
  <c r="BC138" i="64"/>
  <c r="BB138" i="64"/>
  <c r="BA138" i="64"/>
  <c r="BD728" i="64"/>
  <c r="BC728" i="64"/>
  <c r="BB728" i="64"/>
  <c r="BA728" i="64"/>
  <c r="BD308" i="64"/>
  <c r="BC308" i="64"/>
  <c r="BB308" i="64"/>
  <c r="BA308" i="64"/>
  <c r="BD301" i="64"/>
  <c r="BC301" i="64"/>
  <c r="BB301" i="64"/>
  <c r="BA301" i="64"/>
  <c r="BD431" i="64"/>
  <c r="BC431" i="64"/>
  <c r="BB431" i="64"/>
  <c r="BA431" i="64"/>
  <c r="BD469" i="64"/>
  <c r="BC469" i="64"/>
  <c r="BB469" i="64"/>
  <c r="BA469" i="64"/>
  <c r="BD403" i="64"/>
  <c r="BC403" i="64"/>
  <c r="BB403" i="64"/>
  <c r="BA403" i="64"/>
  <c r="BD532" i="64"/>
  <c r="BC532" i="64"/>
  <c r="BB532" i="64"/>
  <c r="BA532" i="64"/>
  <c r="BD231" i="64"/>
  <c r="BC231" i="64"/>
  <c r="BB231" i="64"/>
  <c r="BA231" i="64"/>
  <c r="BD485" i="64"/>
  <c r="BC485" i="64"/>
  <c r="BB485" i="64"/>
  <c r="BA485" i="64"/>
  <c r="BD314" i="64"/>
  <c r="BC314" i="64"/>
  <c r="BB314" i="64"/>
  <c r="BA314" i="64"/>
  <c r="BD187" i="64"/>
  <c r="BC187" i="64"/>
  <c r="BB187" i="64"/>
  <c r="BA187" i="64"/>
  <c r="BD472" i="64"/>
  <c r="BC472" i="64"/>
  <c r="BB472" i="64"/>
  <c r="BA472" i="64"/>
  <c r="BD930" i="64"/>
  <c r="BC930" i="64"/>
  <c r="BB930" i="64"/>
  <c r="BA930" i="64"/>
  <c r="BD352" i="64"/>
  <c r="BC352" i="64"/>
  <c r="BB352" i="64"/>
  <c r="BA352" i="64"/>
  <c r="BD302" i="64"/>
  <c r="BC302" i="64"/>
  <c r="BB302" i="64"/>
  <c r="BA302" i="64"/>
  <c r="BD591" i="64"/>
  <c r="BC591" i="64"/>
  <c r="BB591" i="64"/>
  <c r="BA591" i="64"/>
  <c r="BD103" i="64"/>
  <c r="BC103" i="64"/>
  <c r="BB103" i="64"/>
  <c r="BA103" i="64"/>
  <c r="BD226" i="64"/>
  <c r="BC226" i="64"/>
  <c r="BB226" i="64"/>
  <c r="BA226" i="64"/>
  <c r="BD278" i="64"/>
  <c r="BC278" i="64"/>
  <c r="BB278" i="64"/>
  <c r="BA278" i="64"/>
  <c r="BD1373" i="64"/>
  <c r="BC1373" i="64"/>
  <c r="BB1373" i="64"/>
  <c r="BA1373" i="64"/>
  <c r="BD2076" i="64"/>
  <c r="BC2076" i="64"/>
  <c r="BB2076" i="64"/>
  <c r="BA2076" i="64"/>
  <c r="BD1152" i="64"/>
  <c r="BC1152" i="64"/>
  <c r="BB1152" i="64"/>
  <c r="BA1152" i="64"/>
  <c r="BD1598" i="64"/>
  <c r="BC1598" i="64"/>
  <c r="BB1598" i="64"/>
  <c r="BA1598" i="64"/>
  <c r="BD598" i="64"/>
  <c r="BC598" i="64"/>
  <c r="BB598" i="64"/>
  <c r="BA598" i="64"/>
  <c r="BD105" i="64"/>
  <c r="BC105" i="64"/>
  <c r="BB105" i="64"/>
  <c r="BA105" i="64"/>
  <c r="BD96" i="64"/>
  <c r="BC96" i="64"/>
  <c r="BB96" i="64"/>
  <c r="BA96" i="64"/>
  <c r="BD141" i="64"/>
  <c r="BC141" i="64"/>
  <c r="BB141" i="64"/>
  <c r="BA141" i="64"/>
  <c r="BD541" i="64"/>
  <c r="BC541" i="64"/>
  <c r="BB541" i="64"/>
  <c r="BA541" i="64"/>
  <c r="BD149" i="64"/>
  <c r="BC149" i="64"/>
  <c r="BB149" i="64"/>
  <c r="BA149" i="64"/>
  <c r="BD78" i="64"/>
  <c r="BC78" i="64"/>
  <c r="BB78" i="64"/>
  <c r="BA78" i="64"/>
  <c r="BD273" i="64"/>
  <c r="BC273" i="64"/>
  <c r="BB273" i="64"/>
  <c r="BA273" i="64"/>
  <c r="BD146" i="64"/>
  <c r="BC146" i="64"/>
  <c r="BB146" i="64"/>
  <c r="BA146" i="64"/>
  <c r="BD194" i="64"/>
  <c r="BC194" i="64"/>
  <c r="BB194" i="64"/>
  <c r="BA194" i="64"/>
  <c r="BD61" i="64"/>
  <c r="BC61" i="64"/>
  <c r="BB61" i="64"/>
  <c r="BA61" i="64"/>
  <c r="BD567" i="64"/>
  <c r="BC567" i="64"/>
  <c r="BB567" i="64"/>
  <c r="BA567" i="64"/>
  <c r="BD570" i="64"/>
  <c r="BC570" i="64"/>
  <c r="BB570" i="64"/>
  <c r="BA570" i="64"/>
  <c r="BD1274" i="64"/>
  <c r="BC1274" i="64"/>
  <c r="BB1274" i="64"/>
  <c r="BA1274" i="64"/>
  <c r="BD548" i="64"/>
  <c r="BC548" i="64"/>
  <c r="BB548" i="64"/>
  <c r="BA548" i="64"/>
  <c r="BD364" i="64"/>
  <c r="BC364" i="64"/>
  <c r="BB364" i="64"/>
  <c r="BA364" i="64"/>
  <c r="BD547" i="64"/>
  <c r="BC547" i="64"/>
  <c r="BB547" i="64"/>
  <c r="BA547" i="64"/>
  <c r="BD220" i="64"/>
  <c r="BC220" i="64"/>
  <c r="BB220" i="64"/>
  <c r="BA220" i="64"/>
  <c r="BD242" i="64"/>
  <c r="BC242" i="64"/>
  <c r="BB242" i="64"/>
  <c r="BA242" i="64"/>
  <c r="BD217" i="64"/>
  <c r="BC217" i="64"/>
  <c r="BB217" i="64"/>
  <c r="BA217" i="64"/>
  <c r="BD354" i="64"/>
  <c r="BC354" i="64"/>
  <c r="BB354" i="64"/>
  <c r="BA354" i="64"/>
  <c r="BD289" i="64"/>
  <c r="BC289" i="64"/>
  <c r="BB289" i="64"/>
  <c r="BA289" i="64"/>
  <c r="BD170" i="64"/>
  <c r="BC170" i="64"/>
  <c r="BB170" i="64"/>
  <c r="BA170" i="64"/>
  <c r="BD477" i="64"/>
  <c r="BC477" i="64"/>
  <c r="BB477" i="64"/>
  <c r="BA477" i="64"/>
  <c r="BD205" i="64"/>
  <c r="BC205" i="64"/>
  <c r="BB205" i="64"/>
  <c r="BA205" i="64"/>
  <c r="BD173" i="64"/>
  <c r="BC173" i="64"/>
  <c r="BB173" i="64"/>
  <c r="BA173" i="64"/>
  <c r="BD329" i="64"/>
  <c r="BC329" i="64"/>
  <c r="BB329" i="64"/>
  <c r="BA329" i="64"/>
  <c r="BD1336" i="64"/>
  <c r="BC1336" i="64"/>
  <c r="BB1336" i="64"/>
  <c r="BA1336" i="64"/>
  <c r="BD313" i="64"/>
  <c r="BC313" i="64"/>
  <c r="BB313" i="64"/>
  <c r="BA313" i="64"/>
  <c r="BD224" i="64"/>
  <c r="BC224" i="64"/>
  <c r="BB224" i="64"/>
  <c r="BA224" i="64"/>
  <c r="BD232" i="64"/>
  <c r="BC232" i="64"/>
  <c r="BB232" i="64"/>
  <c r="BA232" i="64"/>
  <c r="BD303" i="64"/>
  <c r="BC303" i="64"/>
  <c r="BB303" i="64"/>
  <c r="BA303" i="64"/>
  <c r="BD240" i="64"/>
  <c r="BC240" i="64"/>
  <c r="BB240" i="64"/>
  <c r="BA240" i="64"/>
  <c r="BD171" i="64"/>
  <c r="BC171" i="64"/>
  <c r="BB171" i="64"/>
  <c r="BA171" i="64"/>
  <c r="BD189" i="64"/>
  <c r="BC189" i="64"/>
  <c r="BB189" i="64"/>
  <c r="BA189" i="64"/>
  <c r="BD300" i="64"/>
  <c r="BC300" i="64"/>
  <c r="BB300" i="64"/>
  <c r="BA300" i="64"/>
  <c r="BD280" i="64"/>
  <c r="BC280" i="64"/>
  <c r="BB280" i="64"/>
  <c r="BA280" i="64"/>
  <c r="BD215" i="64"/>
  <c r="BC215" i="64"/>
  <c r="BB215" i="64"/>
  <c r="BA215" i="64"/>
  <c r="BD234" i="64"/>
  <c r="BC234" i="64"/>
  <c r="BB234" i="64"/>
  <c r="BA234" i="64"/>
  <c r="BD235" i="64"/>
  <c r="BC235" i="64"/>
  <c r="BB235" i="64"/>
  <c r="BA235" i="64"/>
  <c r="BD316" i="64"/>
  <c r="BC316" i="64"/>
  <c r="BB316" i="64"/>
  <c r="BA316" i="64"/>
  <c r="BD93" i="64"/>
  <c r="BC93" i="64"/>
  <c r="BB93" i="64"/>
  <c r="BA93" i="64"/>
  <c r="BD249" i="64"/>
  <c r="BC249" i="64"/>
  <c r="BB249" i="64"/>
  <c r="BA249" i="64"/>
  <c r="BD258" i="64"/>
  <c r="BC258" i="64"/>
  <c r="BB258" i="64"/>
  <c r="BA258" i="64"/>
  <c r="BD369" i="64"/>
  <c r="BC369" i="64"/>
  <c r="BB369" i="64"/>
  <c r="BA369" i="64"/>
  <c r="BD341" i="64"/>
  <c r="BC341" i="64"/>
  <c r="BB341" i="64"/>
  <c r="BA341" i="64"/>
  <c r="BD2815" i="64"/>
  <c r="BC2815" i="64"/>
  <c r="BB2815" i="64"/>
  <c r="BA2815" i="64"/>
  <c r="BD1153" i="64"/>
  <c r="BC1153" i="64"/>
  <c r="BB1153" i="64"/>
  <c r="BA1153" i="64"/>
  <c r="BD1640" i="64"/>
  <c r="BC1640" i="64"/>
  <c r="BB1640" i="64"/>
  <c r="BA1640" i="64"/>
  <c r="BD2571" i="64"/>
  <c r="BC2571" i="64"/>
  <c r="BB2571" i="64"/>
  <c r="BA2571" i="64"/>
  <c r="BD1538" i="64"/>
  <c r="BC1538" i="64"/>
  <c r="BB1538" i="64"/>
  <c r="BA1538" i="64"/>
  <c r="BD1345" i="64"/>
  <c r="BC1345" i="64"/>
  <c r="BB1345" i="64"/>
  <c r="BA1345" i="64"/>
  <c r="BD839" i="64"/>
  <c r="BC839" i="64"/>
  <c r="BB839" i="64"/>
  <c r="BA839" i="64"/>
  <c r="BD2524" i="64"/>
  <c r="BC2524" i="64"/>
  <c r="BB2524" i="64"/>
  <c r="BA2524" i="64"/>
  <c r="BD589" i="64"/>
  <c r="BC589" i="64"/>
  <c r="BB589" i="64"/>
  <c r="BA589" i="64"/>
  <c r="BD2711" i="64"/>
  <c r="BC2711" i="64"/>
  <c r="BB2711" i="64"/>
  <c r="BA2711" i="64"/>
  <c r="BD886" i="64"/>
  <c r="BC886" i="64"/>
  <c r="BB886" i="64"/>
  <c r="BA886" i="64"/>
  <c r="BD717" i="64"/>
  <c r="BC717" i="64"/>
  <c r="BB717" i="64"/>
  <c r="BA717" i="64"/>
  <c r="BD474" i="64"/>
  <c r="BC474" i="64"/>
  <c r="BB474" i="64"/>
  <c r="BA474" i="64"/>
  <c r="BD2584" i="64"/>
  <c r="BC2584" i="64"/>
  <c r="BB2584" i="64"/>
  <c r="BA2584" i="64"/>
  <c r="BD2211" i="64"/>
  <c r="BC2211" i="64"/>
  <c r="BB2211" i="64"/>
  <c r="BA2211" i="64"/>
  <c r="BD2881" i="64"/>
  <c r="BC2881" i="64"/>
  <c r="BB2881" i="64"/>
  <c r="BA2881" i="64"/>
  <c r="BD2872" i="64"/>
  <c r="BC2872" i="64"/>
  <c r="BB2872" i="64"/>
  <c r="BA2872" i="64"/>
  <c r="BD2391" i="64"/>
  <c r="BC2391" i="64"/>
  <c r="BB2391" i="64"/>
  <c r="BA2391" i="64"/>
  <c r="BD1917" i="64"/>
  <c r="BC1917" i="64"/>
  <c r="BB1917" i="64"/>
  <c r="BA1917" i="64"/>
  <c r="BD2132" i="64"/>
  <c r="BC2132" i="64"/>
  <c r="BB2132" i="64"/>
  <c r="BA2132" i="64"/>
  <c r="BD1575" i="64"/>
  <c r="BC1575" i="64"/>
  <c r="BB1575" i="64"/>
  <c r="BA1575" i="64"/>
  <c r="BD2583" i="64"/>
  <c r="BC2583" i="64"/>
  <c r="BB2583" i="64"/>
  <c r="BA2583" i="64"/>
  <c r="BD2379" i="64"/>
  <c r="BC2379" i="64"/>
  <c r="BB2379" i="64"/>
  <c r="BA2379" i="64"/>
  <c r="BD2263" i="64"/>
  <c r="BC2263" i="64"/>
  <c r="BB2263" i="64"/>
  <c r="BA2263" i="64"/>
  <c r="BD1173" i="64"/>
  <c r="BC1173" i="64"/>
  <c r="BB1173" i="64"/>
  <c r="BA1173" i="64"/>
  <c r="BD1918" i="64"/>
  <c r="BC1918" i="64"/>
  <c r="BB1918" i="64"/>
  <c r="BA1918" i="64"/>
  <c r="BD2128" i="64"/>
  <c r="BC2128" i="64"/>
  <c r="BB2128" i="64"/>
  <c r="BA2128" i="64"/>
  <c r="BD2145" i="64"/>
  <c r="BC2145" i="64"/>
  <c r="BB2145" i="64"/>
  <c r="BA2145" i="64"/>
  <c r="BD2317" i="64"/>
  <c r="BC2317" i="64"/>
  <c r="BB2317" i="64"/>
  <c r="BA2317" i="64"/>
  <c r="BD2126" i="64"/>
  <c r="BC2126" i="64"/>
  <c r="BB2126" i="64"/>
  <c r="BA2126" i="64"/>
  <c r="BD1678" i="64"/>
  <c r="BC1678" i="64"/>
  <c r="BB1678" i="64"/>
  <c r="BA1678" i="64"/>
  <c r="BD2648" i="64"/>
  <c r="BC2648" i="64"/>
  <c r="BB2648" i="64"/>
  <c r="BA2648" i="64"/>
  <c r="BD974" i="64"/>
  <c r="BC974" i="64"/>
  <c r="BB974" i="64"/>
  <c r="BA974" i="64"/>
  <c r="BD2581" i="64"/>
  <c r="BC2581" i="64"/>
  <c r="BB2581" i="64"/>
  <c r="BA2581" i="64"/>
  <c r="BD1196" i="64"/>
  <c r="BC1196" i="64"/>
  <c r="BB1196" i="64"/>
  <c r="BA1196" i="64"/>
  <c r="BD635" i="64"/>
  <c r="BC635" i="64"/>
  <c r="BB635" i="64"/>
  <c r="BA635" i="64"/>
  <c r="BD804" i="64"/>
  <c r="BC804" i="64"/>
  <c r="BB804" i="64"/>
  <c r="BA804" i="64"/>
  <c r="BD2454" i="64"/>
  <c r="BC2454" i="64"/>
  <c r="BB2454" i="64"/>
  <c r="BA2454" i="64"/>
  <c r="BD2186" i="64"/>
  <c r="BC2186" i="64"/>
  <c r="BB2186" i="64"/>
  <c r="BA2186" i="64"/>
  <c r="BD2756" i="64"/>
  <c r="BC2756" i="64"/>
  <c r="BB2756" i="64"/>
  <c r="BA2756" i="64"/>
  <c r="BD571" i="64"/>
  <c r="BC571" i="64"/>
  <c r="BB571" i="64"/>
  <c r="BA571" i="64"/>
  <c r="BD1473" i="64"/>
  <c r="BC1473" i="64"/>
  <c r="BB1473" i="64"/>
  <c r="BA1473" i="64"/>
  <c r="BD414" i="64"/>
  <c r="BC414" i="64"/>
  <c r="BB414" i="64"/>
  <c r="BA414" i="64"/>
  <c r="BD1005" i="64"/>
  <c r="BC1005" i="64"/>
  <c r="BB1005" i="64"/>
  <c r="BA1005" i="64"/>
  <c r="BD1214" i="64"/>
  <c r="BC1214" i="64"/>
  <c r="BB1214" i="64"/>
  <c r="BA1214" i="64"/>
  <c r="BD1434" i="64"/>
  <c r="BC1434" i="64"/>
  <c r="BB1434" i="64"/>
  <c r="BA1434" i="64"/>
  <c r="BD1780" i="64"/>
  <c r="BC1780" i="64"/>
  <c r="BB1780" i="64"/>
  <c r="BA1780" i="64"/>
  <c r="BD2874" i="64"/>
  <c r="BC2874" i="64"/>
  <c r="BB2874" i="64"/>
  <c r="BA2874" i="64"/>
  <c r="BD447" i="64"/>
  <c r="BC447" i="64"/>
  <c r="BB447" i="64"/>
  <c r="BA447" i="64"/>
  <c r="BD2938" i="64"/>
  <c r="BC2938" i="64"/>
  <c r="BB2938" i="64"/>
  <c r="BA2938" i="64"/>
  <c r="BD2535" i="64"/>
  <c r="BC2535" i="64"/>
  <c r="BB2535" i="64"/>
  <c r="BA2535" i="64"/>
  <c r="BD1086" i="64"/>
  <c r="BC1086" i="64"/>
  <c r="BB1086" i="64"/>
  <c r="BA1086" i="64"/>
  <c r="BD2911" i="64"/>
  <c r="BC2911" i="64"/>
  <c r="BB2911" i="64"/>
  <c r="BA2911" i="64"/>
  <c r="BD1000" i="64"/>
  <c r="BC1000" i="64"/>
  <c r="BB1000" i="64"/>
  <c r="BA1000" i="64"/>
  <c r="BD2060" i="64"/>
  <c r="BC2060" i="64"/>
  <c r="BB2060" i="64"/>
  <c r="BA2060" i="64"/>
  <c r="BD2188" i="64"/>
  <c r="BC2188" i="64"/>
  <c r="BB2188" i="64"/>
  <c r="BA2188" i="64"/>
  <c r="BD1477" i="64"/>
  <c r="BC1477" i="64"/>
  <c r="BB1477" i="64"/>
  <c r="BA1477" i="64"/>
  <c r="BD788" i="64"/>
  <c r="BC788" i="64"/>
  <c r="BB788" i="64"/>
  <c r="BA788" i="64"/>
  <c r="BD1901" i="64"/>
  <c r="BC1901" i="64"/>
  <c r="BB1901" i="64"/>
  <c r="BA1901" i="64"/>
  <c r="BD1301" i="64"/>
  <c r="BC1301" i="64"/>
  <c r="BB1301" i="64"/>
  <c r="BA1301" i="64"/>
  <c r="BD2572" i="64"/>
  <c r="BC2572" i="64"/>
  <c r="BB2572" i="64"/>
  <c r="BA2572" i="64"/>
  <c r="BD2525" i="64"/>
  <c r="BC2525" i="64"/>
  <c r="BB2525" i="64"/>
  <c r="BA2525" i="64"/>
  <c r="BD2706" i="64"/>
  <c r="BC2706" i="64"/>
  <c r="BB2706" i="64"/>
  <c r="BA2706" i="64"/>
  <c r="BD1217" i="64"/>
  <c r="BC1217" i="64"/>
  <c r="BB1217" i="64"/>
  <c r="BA1217" i="64"/>
  <c r="BD2005" i="64"/>
  <c r="BC2005" i="64"/>
  <c r="BB2005" i="64"/>
  <c r="BA2005" i="64"/>
  <c r="BD1547" i="64"/>
  <c r="BC1547" i="64"/>
  <c r="BB1547" i="64"/>
  <c r="BA1547" i="64"/>
  <c r="BD2356" i="64"/>
  <c r="BC2356" i="64"/>
  <c r="BB2356" i="64"/>
  <c r="BA2356" i="64"/>
  <c r="BD664" i="64"/>
  <c r="BC664" i="64"/>
  <c r="BB664" i="64"/>
  <c r="BA664" i="64"/>
  <c r="BD2752" i="64"/>
  <c r="BC2752" i="64"/>
  <c r="BB2752" i="64"/>
  <c r="BA2752" i="64"/>
  <c r="BD1827" i="64"/>
  <c r="BC1827" i="64"/>
  <c r="BB1827" i="64"/>
  <c r="BA1827" i="64"/>
  <c r="BD2092" i="64"/>
  <c r="BC2092" i="64"/>
  <c r="BB2092" i="64"/>
  <c r="BA2092" i="64"/>
  <c r="BD2609" i="64"/>
  <c r="BC2609" i="64"/>
  <c r="BB2609" i="64"/>
  <c r="BA2609" i="64"/>
  <c r="BD260" i="64"/>
  <c r="BC260" i="64"/>
  <c r="BB260" i="64"/>
  <c r="BA260" i="64"/>
  <c r="BD1229" i="64"/>
  <c r="BC1229" i="64"/>
  <c r="BB1229" i="64"/>
  <c r="BA1229" i="64"/>
  <c r="BD2146" i="64"/>
  <c r="BC2146" i="64"/>
  <c r="BB2146" i="64"/>
  <c r="BA2146" i="64"/>
  <c r="BD237" i="64"/>
  <c r="BC237" i="64"/>
  <c r="BB237" i="64"/>
  <c r="BA237" i="64"/>
  <c r="BD2281" i="64"/>
  <c r="BC2281" i="64"/>
  <c r="BB2281" i="64"/>
  <c r="BA2281" i="64"/>
  <c r="BD880" i="64"/>
  <c r="BC880" i="64"/>
  <c r="BB880" i="64"/>
  <c r="BA880" i="64"/>
  <c r="BD947" i="64"/>
  <c r="BC947" i="64"/>
  <c r="BB947" i="64"/>
  <c r="BA947" i="64"/>
  <c r="BD492" i="64"/>
  <c r="BC492" i="64"/>
  <c r="BB492" i="64"/>
  <c r="BA492" i="64"/>
  <c r="BD491" i="64"/>
  <c r="BC491" i="64"/>
  <c r="BB491" i="64"/>
  <c r="BA491" i="64"/>
  <c r="BD307" i="64"/>
  <c r="BC307" i="64"/>
  <c r="BB307" i="64"/>
  <c r="BA307" i="64"/>
  <c r="BD100" i="64"/>
  <c r="BC100" i="64"/>
  <c r="BB100" i="64"/>
  <c r="BA100" i="64"/>
  <c r="BD1034" i="64"/>
  <c r="BC1034" i="64"/>
  <c r="BB1034" i="64"/>
  <c r="BA1034" i="64"/>
  <c r="BD2539" i="64"/>
  <c r="BC2539" i="64"/>
  <c r="BB2539" i="64"/>
  <c r="BA2539" i="64"/>
  <c r="BD1072" i="64"/>
  <c r="BC1072" i="64"/>
  <c r="BB1072" i="64"/>
  <c r="BA1072" i="64"/>
  <c r="BD899" i="64"/>
  <c r="BC899" i="64"/>
  <c r="BB899" i="64"/>
  <c r="BA899" i="64"/>
  <c r="BD2069" i="64"/>
  <c r="BC2069" i="64"/>
  <c r="BB2069" i="64"/>
  <c r="BA2069" i="64"/>
  <c r="BD2859" i="64"/>
  <c r="BC2859" i="64"/>
  <c r="BB2859" i="64"/>
  <c r="BA2859" i="64"/>
  <c r="BD1338" i="64"/>
  <c r="BC1338" i="64"/>
  <c r="BB1338" i="64"/>
  <c r="BA1338" i="64"/>
  <c r="BD1292" i="64"/>
  <c r="BC1292" i="64"/>
  <c r="BB1292" i="64"/>
  <c r="BA1292" i="64"/>
  <c r="BD702" i="64"/>
  <c r="BC702" i="64"/>
  <c r="BB702" i="64"/>
  <c r="BA702" i="64"/>
  <c r="BD1028" i="64"/>
  <c r="BC1028" i="64"/>
  <c r="BB1028" i="64"/>
  <c r="BA1028" i="64"/>
  <c r="BD2340" i="64"/>
  <c r="BC2340" i="64"/>
  <c r="BB2340" i="64"/>
  <c r="BA2340" i="64"/>
  <c r="BD2675" i="64"/>
  <c r="BC2675" i="64"/>
  <c r="BB2675" i="64"/>
  <c r="BA2675" i="64"/>
  <c r="BD544" i="64"/>
  <c r="BC544" i="64"/>
  <c r="BB544" i="64"/>
  <c r="BA544" i="64"/>
  <c r="BD1648" i="64"/>
  <c r="BC1648" i="64"/>
  <c r="BB1648" i="64"/>
  <c r="BA1648" i="64"/>
  <c r="BD1182" i="64"/>
  <c r="BC1182" i="64"/>
  <c r="BB1182" i="64"/>
  <c r="BA1182" i="64"/>
  <c r="BD1291" i="64"/>
  <c r="BC1291" i="64"/>
  <c r="BB1291" i="64"/>
  <c r="BA1291" i="64"/>
  <c r="BD2614" i="64"/>
  <c r="BC2614" i="64"/>
  <c r="BB2614" i="64"/>
  <c r="BA2614" i="64"/>
  <c r="BD2661" i="64"/>
  <c r="BC2661" i="64"/>
  <c r="BB2661" i="64"/>
  <c r="BA2661" i="64"/>
  <c r="BD1534" i="64"/>
  <c r="BC1534" i="64"/>
  <c r="BB1534" i="64"/>
  <c r="BA1534" i="64"/>
  <c r="BD742" i="64"/>
  <c r="BC742" i="64"/>
  <c r="BB742" i="64"/>
  <c r="BA742" i="64"/>
  <c r="BD871" i="64"/>
  <c r="BC871" i="64"/>
  <c r="BB871" i="64"/>
  <c r="BA871" i="64"/>
  <c r="BD811" i="64"/>
  <c r="BC811" i="64"/>
  <c r="BB811" i="64"/>
  <c r="BA811" i="64"/>
  <c r="BD1646" i="64"/>
  <c r="BC1646" i="64"/>
  <c r="BB1646" i="64"/>
  <c r="BA1646" i="64"/>
  <c r="BD1531" i="64"/>
  <c r="BC1531" i="64"/>
  <c r="BB1531" i="64"/>
  <c r="BA1531" i="64"/>
  <c r="BD2902" i="64"/>
  <c r="BC2902" i="64"/>
  <c r="BB2902" i="64"/>
  <c r="BA2902" i="64"/>
  <c r="BD1170" i="64"/>
  <c r="BC1170" i="64"/>
  <c r="BB1170" i="64"/>
  <c r="BA1170" i="64"/>
  <c r="BD2164" i="64"/>
  <c r="BC2164" i="64"/>
  <c r="BB2164" i="64"/>
  <c r="BA2164" i="64"/>
  <c r="BD1985" i="64"/>
  <c r="BC1985" i="64"/>
  <c r="BB1985" i="64"/>
  <c r="BA1985" i="64"/>
  <c r="BD405" i="64"/>
  <c r="BC405" i="64"/>
  <c r="BB405" i="64"/>
  <c r="BA405" i="64"/>
  <c r="BD1657" i="64"/>
  <c r="BC1657" i="64"/>
  <c r="BB1657" i="64"/>
  <c r="BA1657" i="64"/>
  <c r="BD1469" i="64"/>
  <c r="BC1469" i="64"/>
  <c r="BB1469" i="64"/>
  <c r="BA1469" i="64"/>
  <c r="BD560" i="64"/>
  <c r="BC560" i="64"/>
  <c r="BB560" i="64"/>
  <c r="BA560" i="64"/>
  <c r="BD558" i="64"/>
  <c r="BC558" i="64"/>
  <c r="BB558" i="64"/>
  <c r="BA558" i="64"/>
  <c r="BD2445" i="64"/>
  <c r="BC2445" i="64"/>
  <c r="BB2445" i="64"/>
  <c r="BA2445" i="64"/>
  <c r="BD2836" i="64"/>
  <c r="BC2836" i="64"/>
  <c r="BB2836" i="64"/>
  <c r="BA2836" i="64"/>
  <c r="BD2619" i="64"/>
  <c r="BC2619" i="64"/>
  <c r="BB2619" i="64"/>
  <c r="BA2619" i="64"/>
  <c r="BD1370" i="64"/>
  <c r="BC1370" i="64"/>
  <c r="BB1370" i="64"/>
  <c r="BA1370" i="64"/>
  <c r="BD2692" i="64"/>
  <c r="BC2692" i="64"/>
  <c r="BB2692" i="64"/>
  <c r="BA2692" i="64"/>
  <c r="BD1067" i="64"/>
  <c r="BC1067" i="64"/>
  <c r="BB1067" i="64"/>
  <c r="BA1067" i="64"/>
  <c r="BD637" i="64"/>
  <c r="BC637" i="64"/>
  <c r="BB637" i="64"/>
  <c r="BA637" i="64"/>
  <c r="BD949" i="64"/>
  <c r="BC949" i="64"/>
  <c r="BB949" i="64"/>
  <c r="BA949" i="64"/>
  <c r="BD1489" i="64"/>
  <c r="BC1489" i="64"/>
  <c r="BB1489" i="64"/>
  <c r="BA1489" i="64"/>
  <c r="BD2886" i="64"/>
  <c r="BC2886" i="64"/>
  <c r="BB2886" i="64"/>
  <c r="BA2886" i="64"/>
  <c r="BD1424" i="64"/>
  <c r="BC1424" i="64"/>
  <c r="BB1424" i="64"/>
  <c r="BA1424" i="64"/>
  <c r="BD543" i="64"/>
  <c r="BC543" i="64"/>
  <c r="BB543" i="64"/>
  <c r="BA543" i="64"/>
  <c r="BD1825" i="64"/>
  <c r="BC1825" i="64"/>
  <c r="BB1825" i="64"/>
  <c r="BA1825" i="64"/>
  <c r="BD2252" i="64"/>
  <c r="BC2252" i="64"/>
  <c r="BB2252" i="64"/>
  <c r="BA2252" i="64"/>
  <c r="BD2156" i="64"/>
  <c r="BC2156" i="64"/>
  <c r="BB2156" i="64"/>
  <c r="BA2156" i="64"/>
  <c r="BD1822" i="64"/>
  <c r="BC1822" i="64"/>
  <c r="BB1822" i="64"/>
  <c r="BA1822" i="64"/>
  <c r="BD2554" i="64"/>
  <c r="BC2554" i="64"/>
  <c r="BB2554" i="64"/>
  <c r="BA2554" i="64"/>
  <c r="BD2020" i="64"/>
  <c r="BC2020" i="64"/>
  <c r="BB2020" i="64"/>
  <c r="BA2020" i="64"/>
  <c r="BD2414" i="64"/>
  <c r="BC2414" i="64"/>
  <c r="BB2414" i="64"/>
  <c r="BA2414" i="64"/>
  <c r="BD2641" i="64"/>
  <c r="BC2641" i="64"/>
  <c r="BB2641" i="64"/>
  <c r="BA2641" i="64"/>
  <c r="BD2049" i="64"/>
  <c r="BC2049" i="64"/>
  <c r="BB2049" i="64"/>
  <c r="BA2049" i="64"/>
  <c r="BD744" i="64"/>
  <c r="BC744" i="64"/>
  <c r="BB744" i="64"/>
  <c r="BA744" i="64"/>
  <c r="BD1403" i="64"/>
  <c r="BC1403" i="64"/>
  <c r="BB1403" i="64"/>
  <c r="BA1403" i="64"/>
  <c r="BD1136" i="64"/>
  <c r="BC1136" i="64"/>
  <c r="BB1136" i="64"/>
  <c r="BA1136" i="64"/>
  <c r="BD867" i="64"/>
  <c r="BC867" i="64"/>
  <c r="BB867" i="64"/>
  <c r="BA867" i="64"/>
  <c r="BD1350" i="64"/>
  <c r="BC1350" i="64"/>
  <c r="BB1350" i="64"/>
  <c r="BA1350" i="64"/>
  <c r="BD2351" i="64"/>
  <c r="BC2351" i="64"/>
  <c r="BB2351" i="64"/>
  <c r="BA2351" i="64"/>
  <c r="BD2822" i="64"/>
  <c r="BC2822" i="64"/>
  <c r="BB2822" i="64"/>
  <c r="BA2822" i="64"/>
  <c r="BD1441" i="64"/>
  <c r="BC1441" i="64"/>
  <c r="BB1441" i="64"/>
  <c r="BA1441" i="64"/>
  <c r="BD2189" i="64"/>
  <c r="BC2189" i="64"/>
  <c r="BB2189" i="64"/>
  <c r="BA2189" i="64"/>
  <c r="BD2254" i="64"/>
  <c r="BC2254" i="64"/>
  <c r="BB2254" i="64"/>
  <c r="BA2254" i="64"/>
  <c r="BD1485" i="64"/>
  <c r="BC1485" i="64"/>
  <c r="BB1485" i="64"/>
  <c r="BA1485" i="64"/>
  <c r="BD330" i="64"/>
  <c r="BC330" i="64"/>
  <c r="BB330" i="64"/>
  <c r="BA330" i="64"/>
  <c r="BD2888" i="64"/>
  <c r="BC2888" i="64"/>
  <c r="BB2888" i="64"/>
  <c r="BA2888" i="64"/>
  <c r="BD643" i="64"/>
  <c r="BC643" i="64"/>
  <c r="BB643" i="64"/>
  <c r="BA643" i="64"/>
  <c r="BD2635" i="64"/>
  <c r="BC2635" i="64"/>
  <c r="BB2635" i="64"/>
  <c r="BA2635" i="64"/>
  <c r="BD413" i="64"/>
  <c r="BC413" i="64"/>
  <c r="BB413" i="64"/>
  <c r="BA413" i="64"/>
  <c r="BD2101" i="64"/>
  <c r="BC2101" i="64"/>
  <c r="BB2101" i="64"/>
  <c r="BA2101" i="64"/>
  <c r="BD2034" i="64"/>
  <c r="BC2034" i="64"/>
  <c r="BB2034" i="64"/>
  <c r="BA2034" i="64"/>
  <c r="BD1007" i="64"/>
  <c r="BC1007" i="64"/>
  <c r="BB1007" i="64"/>
  <c r="BA1007" i="64"/>
  <c r="BD2431" i="64"/>
  <c r="BC2431" i="64"/>
  <c r="BB2431" i="64"/>
  <c r="BA2431" i="64"/>
  <c r="BD2119" i="64"/>
  <c r="BC2119" i="64"/>
  <c r="BB2119" i="64"/>
  <c r="BA2119" i="64"/>
  <c r="BD212" i="64"/>
  <c r="BC212" i="64"/>
  <c r="BB212" i="64"/>
  <c r="BA212" i="64"/>
  <c r="BD808" i="64"/>
  <c r="BC808" i="64"/>
  <c r="BB808" i="64"/>
  <c r="BA808" i="64"/>
  <c r="BD1784" i="64"/>
  <c r="BC1784" i="64"/>
  <c r="BB1784" i="64"/>
  <c r="BA1784" i="64"/>
  <c r="BD2725" i="64"/>
  <c r="BC2725" i="64"/>
  <c r="BB2725" i="64"/>
  <c r="BA2725" i="64"/>
  <c r="BD2795" i="64"/>
  <c r="BC2795" i="64"/>
  <c r="BB2795" i="64"/>
  <c r="BA2795" i="64"/>
  <c r="BD1128" i="64"/>
  <c r="BC1128" i="64"/>
  <c r="BB1128" i="64"/>
  <c r="BA1128" i="64"/>
  <c r="BD1351" i="64"/>
  <c r="BC1351" i="64"/>
  <c r="BB1351" i="64"/>
  <c r="BA1351" i="64"/>
  <c r="BD749" i="64"/>
  <c r="BC749" i="64"/>
  <c r="BB749" i="64"/>
  <c r="BA749" i="64"/>
  <c r="BD148" i="64"/>
  <c r="BC148" i="64"/>
  <c r="BB148" i="64"/>
  <c r="BA148" i="64"/>
  <c r="BD225" i="64"/>
  <c r="BC225" i="64"/>
  <c r="BB225" i="64"/>
  <c r="BA225" i="64"/>
  <c r="BD926" i="64"/>
  <c r="BC926" i="64"/>
  <c r="BB926" i="64"/>
  <c r="BA926" i="64"/>
  <c r="BD855" i="64"/>
  <c r="BC855" i="64"/>
  <c r="BB855" i="64"/>
  <c r="BA855" i="64"/>
  <c r="BD853" i="64"/>
  <c r="BC853" i="64"/>
  <c r="BB853" i="64"/>
  <c r="BA853" i="64"/>
  <c r="BD893" i="64"/>
  <c r="BC893" i="64"/>
  <c r="BB893" i="64"/>
  <c r="BA893" i="64"/>
  <c r="BD746" i="64"/>
  <c r="BC746" i="64"/>
  <c r="BB746" i="64"/>
  <c r="BA746" i="64"/>
  <c r="BD836" i="64"/>
  <c r="BC836" i="64"/>
  <c r="BB836" i="64"/>
  <c r="BA836" i="64"/>
  <c r="BD722" i="64"/>
  <c r="BC722" i="64"/>
  <c r="BB722" i="64"/>
  <c r="BA722" i="64"/>
  <c r="BD359" i="64"/>
  <c r="BC359" i="64"/>
  <c r="BB359" i="64"/>
  <c r="BA359" i="64"/>
  <c r="BD743" i="64"/>
  <c r="BC743" i="64"/>
  <c r="BB743" i="64"/>
  <c r="BA743" i="64"/>
  <c r="BD569" i="64"/>
  <c r="BC569" i="64"/>
  <c r="BB569" i="64"/>
  <c r="BA569" i="64"/>
  <c r="BD726" i="64"/>
  <c r="BC726" i="64"/>
  <c r="BB726" i="64"/>
  <c r="BA726" i="64"/>
  <c r="BD398" i="64"/>
  <c r="BC398" i="64"/>
  <c r="BB398" i="64"/>
  <c r="BA398" i="64"/>
  <c r="BD979" i="64"/>
  <c r="BC979" i="64"/>
  <c r="BB979" i="64"/>
  <c r="BA979" i="64"/>
  <c r="BD509" i="64"/>
  <c r="BC509" i="64"/>
  <c r="BB509" i="64"/>
  <c r="BA509" i="64"/>
  <c r="BD534" i="64"/>
  <c r="BC534" i="64"/>
  <c r="BB534" i="64"/>
  <c r="BA534" i="64"/>
  <c r="BD667" i="64"/>
  <c r="BC667" i="64"/>
  <c r="BB667" i="64"/>
  <c r="BA667" i="64"/>
  <c r="BD611" i="64"/>
  <c r="BC611" i="64"/>
  <c r="BB611" i="64"/>
  <c r="BA611" i="64"/>
  <c r="BD367" i="64"/>
  <c r="BC367" i="64"/>
  <c r="BB367" i="64"/>
  <c r="BA367" i="64"/>
  <c r="BD353" i="64"/>
  <c r="BC353" i="64"/>
  <c r="BB353" i="64"/>
  <c r="BA353" i="64"/>
  <c r="BD943" i="64"/>
  <c r="BC943" i="64"/>
  <c r="BB943" i="64"/>
  <c r="BA943" i="64"/>
  <c r="BD1560" i="64"/>
  <c r="BC1560" i="64"/>
  <c r="BB1560" i="64"/>
  <c r="BA1560" i="64"/>
  <c r="BD1607" i="64"/>
  <c r="BC1607" i="64"/>
  <c r="BB1607" i="64"/>
  <c r="BA1607" i="64"/>
  <c r="BD452" i="64"/>
  <c r="BC452" i="64"/>
  <c r="BB452" i="64"/>
  <c r="BA452" i="64"/>
  <c r="BD401" i="64"/>
  <c r="BC401" i="64"/>
  <c r="BB401" i="64"/>
  <c r="BA401" i="64"/>
  <c r="BD566" i="64"/>
  <c r="BC566" i="64"/>
  <c r="BB566" i="64"/>
  <c r="BA566" i="64"/>
  <c r="BD682" i="64"/>
  <c r="BC682" i="64"/>
  <c r="BB682" i="64"/>
  <c r="BA682" i="64"/>
  <c r="BD837" i="64"/>
  <c r="BC837" i="64"/>
  <c r="BB837" i="64"/>
  <c r="BA837" i="64"/>
  <c r="BD371" i="64"/>
  <c r="BC371" i="64"/>
  <c r="BB371" i="64"/>
  <c r="BA371" i="64"/>
  <c r="BD311" i="64"/>
  <c r="BC311" i="64"/>
  <c r="BB311" i="64"/>
  <c r="BA311" i="64"/>
  <c r="BD199" i="64"/>
  <c r="BC199" i="64"/>
  <c r="BB199" i="64"/>
  <c r="BA199" i="64"/>
  <c r="BD244" i="64"/>
  <c r="BC244" i="64"/>
  <c r="BB244" i="64"/>
  <c r="BA244" i="64"/>
  <c r="BD165" i="64"/>
  <c r="BC165" i="64"/>
  <c r="BB165" i="64"/>
  <c r="BA165" i="64"/>
  <c r="BD169" i="64"/>
  <c r="BC169" i="64"/>
  <c r="BB169" i="64"/>
  <c r="BA169" i="64"/>
  <c r="BD269" i="64"/>
  <c r="BC269" i="64"/>
  <c r="BB269" i="64"/>
  <c r="BA269" i="64"/>
  <c r="BD252" i="64"/>
  <c r="BC252" i="64"/>
  <c r="BB252" i="64"/>
  <c r="BA252" i="64"/>
  <c r="BD223" i="64"/>
  <c r="BC223" i="64"/>
  <c r="BB223" i="64"/>
  <c r="BA223" i="64"/>
  <c r="BD1943" i="64"/>
  <c r="BC1943" i="64"/>
  <c r="BB1943" i="64"/>
  <c r="BA1943" i="64"/>
  <c r="BD309" i="64"/>
  <c r="BC309" i="64"/>
  <c r="BB309" i="64"/>
  <c r="BA309" i="64"/>
  <c r="BD185" i="64"/>
  <c r="BC185" i="64"/>
  <c r="BB185" i="64"/>
  <c r="BA185" i="64"/>
  <c r="BD1852" i="64"/>
  <c r="BC1852" i="64"/>
  <c r="BB1852" i="64"/>
  <c r="BA1852" i="64"/>
  <c r="BD2219" i="64"/>
  <c r="BC2219" i="64"/>
  <c r="BB2219" i="64"/>
  <c r="BA2219" i="64"/>
  <c r="BD932" i="64"/>
  <c r="BC932" i="64"/>
  <c r="BB932" i="64"/>
  <c r="BA932" i="64"/>
  <c r="BD2091" i="64"/>
  <c r="BC2091" i="64"/>
  <c r="BB2091" i="64"/>
  <c r="BA2091" i="64"/>
  <c r="BD2149" i="64"/>
  <c r="BC2149" i="64"/>
  <c r="BB2149" i="64"/>
  <c r="BA2149" i="64"/>
  <c r="BD2226" i="64"/>
  <c r="BC2226" i="64"/>
  <c r="BB2226" i="64"/>
  <c r="BA2226" i="64"/>
  <c r="BD756" i="64"/>
  <c r="BC756" i="64"/>
  <c r="BB756" i="64"/>
  <c r="BA756" i="64"/>
  <c r="BD707" i="64"/>
  <c r="BC707" i="64"/>
  <c r="BB707" i="64"/>
  <c r="BA707" i="64"/>
  <c r="BD2909" i="64"/>
  <c r="BC2909" i="64"/>
  <c r="BB2909" i="64"/>
  <c r="BA2909" i="64"/>
  <c r="BD2558" i="64"/>
  <c r="BC2558" i="64"/>
  <c r="BB2558" i="64"/>
  <c r="BA2558" i="64"/>
  <c r="BD1164" i="64"/>
  <c r="BC1164" i="64"/>
  <c r="BB1164" i="64"/>
  <c r="BA1164" i="64"/>
  <c r="BD1537" i="64"/>
  <c r="BC1537" i="64"/>
  <c r="BB1537" i="64"/>
  <c r="BA1537" i="64"/>
  <c r="BD2273" i="64"/>
  <c r="BC2273" i="64"/>
  <c r="BB2273" i="64"/>
  <c r="BA2273" i="64"/>
  <c r="BD2890" i="64"/>
  <c r="BC2890" i="64"/>
  <c r="BB2890" i="64"/>
  <c r="BA2890" i="64"/>
  <c r="BD711" i="64"/>
  <c r="BC711" i="64"/>
  <c r="BB711" i="64"/>
  <c r="BA711" i="64"/>
  <c r="BD2159" i="64"/>
  <c r="BC2159" i="64"/>
  <c r="BB2159" i="64"/>
  <c r="BA2159" i="64"/>
  <c r="BD827" i="64"/>
  <c r="BC827" i="64"/>
  <c r="BB827" i="64"/>
  <c r="BA827" i="64"/>
  <c r="BD2206" i="64"/>
  <c r="BC2206" i="64"/>
  <c r="BB2206" i="64"/>
  <c r="BA2206" i="64"/>
  <c r="BD729" i="64"/>
  <c r="BC729" i="64"/>
  <c r="BB729" i="64"/>
  <c r="BA729" i="64"/>
  <c r="BD2602" i="64"/>
  <c r="BC2602" i="64"/>
  <c r="BB2602" i="64"/>
  <c r="BA2602" i="64"/>
  <c r="BD420" i="64"/>
  <c r="BC420" i="64"/>
  <c r="BB420" i="64"/>
  <c r="BA420" i="64"/>
  <c r="BD684" i="64"/>
  <c r="BC684" i="64"/>
  <c r="BB684" i="64"/>
  <c r="BA684" i="64"/>
  <c r="BD163" i="64"/>
  <c r="BC163" i="64"/>
  <c r="BB163" i="64"/>
  <c r="BA163" i="64"/>
  <c r="BD2247" i="64"/>
  <c r="BC2247" i="64"/>
  <c r="BB2247" i="64"/>
  <c r="BA2247" i="64"/>
  <c r="BD1746" i="64"/>
  <c r="BC1746" i="64"/>
  <c r="BB1746" i="64"/>
  <c r="BA1746" i="64"/>
  <c r="BD900" i="64"/>
  <c r="BC900" i="64"/>
  <c r="BB900" i="64"/>
  <c r="BA900" i="64"/>
  <c r="BD1114" i="64"/>
  <c r="BC1114" i="64"/>
  <c r="BB1114" i="64"/>
  <c r="BA1114" i="64"/>
  <c r="BD2435" i="64"/>
  <c r="BC2435" i="64"/>
  <c r="BB2435" i="64"/>
  <c r="BA2435" i="64"/>
  <c r="BD2803" i="64"/>
  <c r="BC2803" i="64"/>
  <c r="BB2803" i="64"/>
  <c r="BA2803" i="64"/>
  <c r="BD2653" i="64"/>
  <c r="BC2653" i="64"/>
  <c r="BB2653" i="64"/>
  <c r="BA2653" i="64"/>
  <c r="BD1359" i="64"/>
  <c r="BC1359" i="64"/>
  <c r="BB1359" i="64"/>
  <c r="BA1359" i="64"/>
  <c r="BD1041" i="64"/>
  <c r="BC1041" i="64"/>
  <c r="BB1041" i="64"/>
  <c r="BA1041" i="64"/>
  <c r="BD51" i="64"/>
  <c r="BC51" i="64"/>
  <c r="BB51" i="64"/>
  <c r="BA51" i="64"/>
  <c r="BD156" i="64"/>
  <c r="BC156" i="64"/>
  <c r="BB156" i="64"/>
  <c r="BA156" i="64"/>
  <c r="BD349" i="64"/>
  <c r="BC349" i="64"/>
  <c r="BB349" i="64"/>
  <c r="BA349" i="64"/>
  <c r="BD202" i="64"/>
  <c r="BC202" i="64"/>
  <c r="BB202" i="64"/>
  <c r="BA202" i="64"/>
  <c r="BD39" i="64"/>
  <c r="BC39" i="64"/>
  <c r="BB39" i="64"/>
  <c r="BA39" i="64"/>
  <c r="BD24" i="64"/>
  <c r="BC24" i="64"/>
  <c r="BB24" i="64"/>
  <c r="BA24" i="64"/>
  <c r="BD1806" i="64"/>
  <c r="BC1806" i="64"/>
  <c r="BB1806" i="64"/>
  <c r="BA1806" i="64"/>
  <c r="BD2939" i="64"/>
  <c r="BC2939" i="64"/>
  <c r="BB2939" i="64"/>
  <c r="BA2939" i="64"/>
  <c r="BD2794" i="64"/>
  <c r="BC2794" i="64"/>
  <c r="BB2794" i="64"/>
  <c r="BA2794" i="64"/>
  <c r="BD2361" i="64"/>
  <c r="BC2361" i="64"/>
  <c r="BB2361" i="64"/>
  <c r="BA2361" i="64"/>
  <c r="BD1362" i="64"/>
  <c r="BC1362" i="64"/>
  <c r="BB1362" i="64"/>
  <c r="BA1362" i="64"/>
  <c r="BD1052" i="64"/>
  <c r="BC1052" i="64"/>
  <c r="BB1052" i="64"/>
  <c r="BA1052" i="64"/>
  <c r="BD1934" i="64"/>
  <c r="BC1934" i="64"/>
  <c r="BB1934" i="64"/>
  <c r="BA1934" i="64"/>
  <c r="BD1960" i="64"/>
  <c r="BC1960" i="64"/>
  <c r="BB1960" i="64"/>
  <c r="BA1960" i="64"/>
  <c r="BD1184" i="64"/>
  <c r="BC1184" i="64"/>
  <c r="BB1184" i="64"/>
  <c r="BA1184" i="64"/>
  <c r="BD2520" i="64"/>
  <c r="BC2520" i="64"/>
  <c r="BB2520" i="64"/>
  <c r="BA2520" i="64"/>
  <c r="BD2616" i="64"/>
  <c r="BC2616" i="64"/>
  <c r="BB2616" i="64"/>
  <c r="BA2616" i="64"/>
  <c r="BD1333" i="64"/>
  <c r="BC1333" i="64"/>
  <c r="BB1333" i="64"/>
  <c r="BA1333" i="64"/>
  <c r="BD1014" i="64"/>
  <c r="BC1014" i="64"/>
  <c r="BB1014" i="64"/>
  <c r="BA1014" i="64"/>
  <c r="BD1749" i="64"/>
  <c r="BC1749" i="64"/>
  <c r="BB1749" i="64"/>
  <c r="BA1749" i="64"/>
  <c r="BD221" i="64"/>
  <c r="BC221" i="64"/>
  <c r="BB221" i="64"/>
  <c r="BA221" i="64"/>
  <c r="BD663" i="64"/>
  <c r="BC663" i="64"/>
  <c r="BB663" i="64"/>
  <c r="BA663" i="64"/>
  <c r="BD2906" i="64"/>
  <c r="BC2906" i="64"/>
  <c r="BB2906" i="64"/>
  <c r="BA2906" i="64"/>
  <c r="BD1057" i="64"/>
  <c r="BC1057" i="64"/>
  <c r="BB1057" i="64"/>
  <c r="BA1057" i="64"/>
  <c r="BD1786" i="64"/>
  <c r="BC1786" i="64"/>
  <c r="BB1786" i="64"/>
  <c r="BA1786" i="64"/>
  <c r="BD2315" i="64"/>
  <c r="BC2315" i="64"/>
  <c r="BB2315" i="64"/>
  <c r="BA2315" i="64"/>
  <c r="BD2410" i="64"/>
  <c r="BC2410" i="64"/>
  <c r="BB2410" i="64"/>
  <c r="BA2410" i="64"/>
  <c r="BD1407" i="64"/>
  <c r="BC1407" i="64"/>
  <c r="BB1407" i="64"/>
  <c r="BA1407" i="64"/>
  <c r="BD1961" i="64"/>
  <c r="BC1961" i="64"/>
  <c r="BB1961" i="64"/>
  <c r="BA1961" i="64"/>
  <c r="BD219" i="64"/>
  <c r="BC219" i="64"/>
  <c r="BB219" i="64"/>
  <c r="BA219" i="64"/>
  <c r="BD1073" i="64"/>
  <c r="BC1073" i="64"/>
  <c r="BB1073" i="64"/>
  <c r="BA1073" i="64"/>
  <c r="BD538" i="64"/>
  <c r="BC538" i="64"/>
  <c r="BB538" i="64"/>
  <c r="BA538" i="64"/>
  <c r="BD1017" i="64"/>
  <c r="BC1017" i="64"/>
  <c r="BB1017" i="64"/>
  <c r="BA1017" i="64"/>
  <c r="BD2553" i="64"/>
  <c r="BC2553" i="64"/>
  <c r="BB2553" i="64"/>
  <c r="BA2553" i="64"/>
  <c r="BD1221" i="64"/>
  <c r="BC1221" i="64"/>
  <c r="BB1221" i="64"/>
  <c r="BA1221" i="64"/>
  <c r="BD648" i="64"/>
  <c r="BC648" i="64"/>
  <c r="BB648" i="64"/>
  <c r="BA648" i="64"/>
  <c r="BD2772" i="64"/>
  <c r="BC2772" i="64"/>
  <c r="BB2772" i="64"/>
  <c r="BA2772" i="64"/>
  <c r="BD2729" i="64"/>
  <c r="BC2729" i="64"/>
  <c r="BB2729" i="64"/>
  <c r="BA2729" i="64"/>
  <c r="BD1227" i="64"/>
  <c r="BC1227" i="64"/>
  <c r="BB1227" i="64"/>
  <c r="BA1227" i="64"/>
  <c r="BD1733" i="64"/>
  <c r="BC1733" i="64"/>
  <c r="BB1733" i="64"/>
  <c r="BA1733" i="64"/>
  <c r="BD506" i="64"/>
  <c r="BC506" i="64"/>
  <c r="BB506" i="64"/>
  <c r="BA506" i="64"/>
  <c r="BD2210" i="64"/>
  <c r="BC2210" i="64"/>
  <c r="BB2210" i="64"/>
  <c r="BA2210" i="64"/>
  <c r="BD1031" i="64"/>
  <c r="BC1031" i="64"/>
  <c r="BB1031" i="64"/>
  <c r="BA1031" i="64"/>
  <c r="BD2157" i="64"/>
  <c r="BC2157" i="64"/>
  <c r="BB2157" i="64"/>
  <c r="BA2157" i="64"/>
  <c r="BD153" i="64"/>
  <c r="BC153" i="64"/>
  <c r="BB153" i="64"/>
  <c r="BA153" i="64"/>
  <c r="BD37" i="64"/>
  <c r="BC37" i="64"/>
  <c r="BB37" i="64"/>
  <c r="BA37" i="64"/>
  <c r="BD2892" i="64"/>
  <c r="BC2892" i="64"/>
  <c r="BB2892" i="64"/>
  <c r="BA2892" i="64"/>
  <c r="BD2700" i="64"/>
  <c r="BC2700" i="64"/>
  <c r="BB2700" i="64"/>
  <c r="BA2700" i="64"/>
  <c r="BD1966" i="64"/>
  <c r="BC1966" i="64"/>
  <c r="BB1966" i="64"/>
  <c r="BA1966" i="64"/>
  <c r="BD2286" i="64"/>
  <c r="BC2286" i="64"/>
  <c r="BB2286" i="64"/>
  <c r="BA2286" i="64"/>
  <c r="BD1798" i="64"/>
  <c r="BC1798" i="64"/>
  <c r="BB1798" i="64"/>
  <c r="BA1798" i="64"/>
  <c r="BD757" i="64"/>
  <c r="BC757" i="64"/>
  <c r="BB757" i="64"/>
  <c r="BA757" i="64"/>
  <c r="BD161" i="64"/>
  <c r="BC161" i="64"/>
  <c r="BB161" i="64"/>
  <c r="BA161" i="64"/>
  <c r="BD1328" i="64"/>
  <c r="BC1328" i="64"/>
  <c r="BB1328" i="64"/>
  <c r="BA1328" i="64"/>
  <c r="BD2668" i="64"/>
  <c r="BC2668" i="64"/>
  <c r="BB2668" i="64"/>
  <c r="BA2668" i="64"/>
  <c r="BD2194" i="64"/>
  <c r="BC2194" i="64"/>
  <c r="BB2194" i="64"/>
  <c r="BA2194" i="64"/>
  <c r="BD1296" i="64"/>
  <c r="BC1296" i="64"/>
  <c r="BB1296" i="64"/>
  <c r="BA1296" i="64"/>
  <c r="BD2223" i="64"/>
  <c r="BC2223" i="64"/>
  <c r="BB2223" i="64"/>
  <c r="BA2223" i="64"/>
  <c r="BD2291" i="64"/>
  <c r="BC2291" i="64"/>
  <c r="BB2291" i="64"/>
  <c r="BA2291" i="64"/>
  <c r="BD2882" i="64"/>
  <c r="BC2882" i="64"/>
  <c r="BB2882" i="64"/>
  <c r="BA2882" i="64"/>
  <c r="BD2762" i="64"/>
  <c r="BC2762" i="64"/>
  <c r="BB2762" i="64"/>
  <c r="BA2762" i="64"/>
  <c r="BD2350" i="64"/>
  <c r="BC2350" i="64"/>
  <c r="BB2350" i="64"/>
  <c r="BA2350" i="64"/>
  <c r="BD2176" i="64"/>
  <c r="BC2176" i="64"/>
  <c r="BB2176" i="64"/>
  <c r="BA2176" i="64"/>
  <c r="BD2269" i="64"/>
  <c r="BC2269" i="64"/>
  <c r="BB2269" i="64"/>
  <c r="BA2269" i="64"/>
  <c r="BD2249" i="64"/>
  <c r="BC2249" i="64"/>
  <c r="BB2249" i="64"/>
  <c r="BA2249" i="64"/>
  <c r="BD1554" i="64"/>
  <c r="BC1554" i="64"/>
  <c r="BB1554" i="64"/>
  <c r="BA1554" i="64"/>
  <c r="BD2173" i="64"/>
  <c r="BC2173" i="64"/>
  <c r="BB2173" i="64"/>
  <c r="BA2173" i="64"/>
  <c r="BD2518" i="64"/>
  <c r="BC2518" i="64"/>
  <c r="BB2518" i="64"/>
  <c r="BA2518" i="64"/>
  <c r="BD2659" i="64"/>
  <c r="BC2659" i="64"/>
  <c r="BB2659" i="64"/>
  <c r="BA2659" i="64"/>
  <c r="BD2136" i="64"/>
  <c r="BC2136" i="64"/>
  <c r="BB2136" i="64"/>
  <c r="BA2136" i="64"/>
  <c r="BD1273" i="64"/>
  <c r="BC1273" i="64"/>
  <c r="BB1273" i="64"/>
  <c r="BA1273" i="64"/>
  <c r="BD1887" i="64"/>
  <c r="BC1887" i="64"/>
  <c r="BB1887" i="64"/>
  <c r="BA1887" i="64"/>
  <c r="BD1116" i="64"/>
  <c r="BC1116" i="64"/>
  <c r="BB1116" i="64"/>
  <c r="BA1116" i="64"/>
  <c r="BD1551" i="64"/>
  <c r="BC1551" i="64"/>
  <c r="BB1551" i="64"/>
  <c r="BA1551" i="64"/>
  <c r="BD882" i="64"/>
  <c r="BC882" i="64"/>
  <c r="BB882" i="64"/>
  <c r="BA882" i="64"/>
  <c r="BD1933" i="64"/>
  <c r="BC1933" i="64"/>
  <c r="BB1933" i="64"/>
  <c r="BA1933" i="64"/>
  <c r="BD2854" i="64"/>
  <c r="BC2854" i="64"/>
  <c r="BB2854" i="64"/>
  <c r="BA2854" i="64"/>
  <c r="BD331" i="64"/>
  <c r="BC331" i="64"/>
  <c r="BB331" i="64"/>
  <c r="BA331" i="64"/>
  <c r="BD1472" i="64"/>
  <c r="BC1472" i="64"/>
  <c r="BB1472" i="64"/>
  <c r="BA1472" i="64"/>
  <c r="BD1513" i="64"/>
  <c r="BC1513" i="64"/>
  <c r="BB1513" i="64"/>
  <c r="BA1513" i="64"/>
  <c r="BD1743" i="64"/>
  <c r="BC1743" i="64"/>
  <c r="BB1743" i="64"/>
  <c r="BA1743" i="64"/>
  <c r="BD1063" i="64"/>
  <c r="BC1063" i="64"/>
  <c r="BB1063" i="64"/>
  <c r="BA1063" i="64"/>
  <c r="BD605" i="64"/>
  <c r="BC605" i="64"/>
  <c r="BB605" i="64"/>
  <c r="BA605" i="64"/>
  <c r="BD1638" i="64"/>
  <c r="BC1638" i="64"/>
  <c r="BB1638" i="64"/>
  <c r="BA1638" i="64"/>
  <c r="BD2423" i="64"/>
  <c r="BC2423" i="64"/>
  <c r="BB2423" i="64"/>
  <c r="BA2423" i="64"/>
  <c r="BD2275" i="64"/>
  <c r="BC2275" i="64"/>
  <c r="BB2275" i="64"/>
  <c r="BA2275" i="64"/>
  <c r="BD142" i="64"/>
  <c r="BC142" i="64"/>
  <c r="BB142" i="64"/>
  <c r="BA142" i="64"/>
  <c r="BD1352" i="64"/>
  <c r="BC1352" i="64"/>
  <c r="BB1352" i="64"/>
  <c r="BA1352" i="64"/>
  <c r="BD2497" i="64"/>
  <c r="BC2497" i="64"/>
  <c r="BB2497" i="64"/>
  <c r="BA2497" i="64"/>
  <c r="BD977" i="64"/>
  <c r="BC977" i="64"/>
  <c r="BB977" i="64"/>
  <c r="BA977" i="64"/>
  <c r="BD1408" i="64"/>
  <c r="BC1408" i="64"/>
  <c r="BB1408" i="64"/>
  <c r="BA1408" i="64"/>
  <c r="BD267" i="64"/>
  <c r="BC267" i="64"/>
  <c r="BB267" i="64"/>
  <c r="BA267" i="64"/>
  <c r="BD86" i="64"/>
  <c r="BC86" i="64"/>
  <c r="BB86" i="64"/>
  <c r="BA86" i="64"/>
  <c r="BD2312" i="64"/>
  <c r="BC2312" i="64"/>
  <c r="BB2312" i="64"/>
  <c r="BA2312" i="64"/>
  <c r="BD2533" i="64"/>
  <c r="BC2533" i="64"/>
  <c r="BB2533" i="64"/>
  <c r="BA2533" i="64"/>
  <c r="BD1026" i="64"/>
  <c r="BC1026" i="64"/>
  <c r="BB1026" i="64"/>
  <c r="BA1026" i="64"/>
  <c r="BD1620" i="64"/>
  <c r="BC1620" i="64"/>
  <c r="BB1620" i="64"/>
  <c r="BA1620" i="64"/>
  <c r="BD999" i="64"/>
  <c r="BC999" i="64"/>
  <c r="BB999" i="64"/>
  <c r="BA999" i="64"/>
  <c r="BD2830" i="64"/>
  <c r="BC2830" i="64"/>
  <c r="BB2830" i="64"/>
  <c r="BA2830" i="64"/>
  <c r="BD8" i="64"/>
  <c r="BC8" i="64"/>
  <c r="BB8" i="64"/>
  <c r="BA8" i="64"/>
  <c r="BD2639" i="64"/>
  <c r="BC2639" i="64"/>
  <c r="BB2639" i="64"/>
  <c r="BA2639" i="64"/>
  <c r="BD1108" i="64"/>
  <c r="BC1108" i="64"/>
  <c r="BB1108" i="64"/>
  <c r="BA1108" i="64"/>
  <c r="BD996" i="64"/>
  <c r="BC996" i="64"/>
  <c r="BB996" i="64"/>
  <c r="BA996" i="64"/>
  <c r="BD1380" i="64"/>
  <c r="BC1380" i="64"/>
  <c r="BB1380" i="64"/>
  <c r="BA1380" i="64"/>
  <c r="BD2592" i="64"/>
  <c r="BC2592" i="64"/>
  <c r="BB2592" i="64"/>
  <c r="BA2592" i="64"/>
  <c r="BD552" i="64"/>
  <c r="BC552" i="64"/>
  <c r="BB552" i="64"/>
  <c r="BA552" i="64"/>
  <c r="BD2117" i="64"/>
  <c r="BC2117" i="64"/>
  <c r="BB2117" i="64"/>
  <c r="BA2117" i="64"/>
  <c r="BD2308" i="64"/>
  <c r="BC2308" i="64"/>
  <c r="BB2308" i="64"/>
  <c r="BA2308" i="64"/>
  <c r="BD1851" i="64"/>
  <c r="BC1851" i="64"/>
  <c r="BB1851" i="64"/>
  <c r="BA1851" i="64"/>
  <c r="BD1976" i="64"/>
  <c r="BC1976" i="64"/>
  <c r="BB1976" i="64"/>
  <c r="BA1976" i="64"/>
  <c r="BD2610" i="64"/>
  <c r="BC2610" i="64"/>
  <c r="BB2610" i="64"/>
  <c r="BA2610" i="64"/>
  <c r="BD2837" i="64"/>
  <c r="BC2837" i="64"/>
  <c r="BB2837" i="64"/>
  <c r="BA2837" i="64"/>
  <c r="BD2476" i="64"/>
  <c r="BC2476" i="64"/>
  <c r="BB2476" i="64"/>
  <c r="BA2476" i="64"/>
  <c r="BD2651" i="64"/>
  <c r="BC2651" i="64"/>
  <c r="BB2651" i="64"/>
  <c r="BA2651" i="64"/>
  <c r="BD1909" i="64"/>
  <c r="BC1909" i="64"/>
  <c r="BB1909" i="64"/>
  <c r="BA1909" i="64"/>
  <c r="BD1040" i="64"/>
  <c r="BC1040" i="64"/>
  <c r="BB1040" i="64"/>
  <c r="BA1040" i="64"/>
  <c r="BD2880" i="64"/>
  <c r="BC2880" i="64"/>
  <c r="BB2880" i="64"/>
  <c r="BA2880" i="64"/>
  <c r="BD109" i="64"/>
  <c r="BC109" i="64"/>
  <c r="BB109" i="64"/>
  <c r="BA109" i="64"/>
  <c r="BD1305" i="64"/>
  <c r="BC1305" i="64"/>
  <c r="BB1305" i="64"/>
  <c r="BA1305" i="64"/>
  <c r="BD1219" i="64"/>
  <c r="BC1219" i="64"/>
  <c r="BB1219" i="64"/>
  <c r="BA1219" i="64"/>
  <c r="BD481" i="64"/>
  <c r="BC481" i="64"/>
  <c r="BB481" i="64"/>
  <c r="BA481" i="64"/>
  <c r="BD248" i="64"/>
  <c r="BC248" i="64"/>
  <c r="BB248" i="64"/>
  <c r="BA248" i="64"/>
  <c r="BD1864" i="64"/>
  <c r="BC1864" i="64"/>
  <c r="BB1864" i="64"/>
  <c r="BA1864" i="64"/>
  <c r="BD2373" i="64"/>
  <c r="BC2373" i="64"/>
  <c r="BB2373" i="64"/>
  <c r="BA2373" i="64"/>
  <c r="BD1939" i="64"/>
  <c r="BC1939" i="64"/>
  <c r="BB1939" i="64"/>
  <c r="BA1939" i="64"/>
  <c r="BD1430" i="64"/>
  <c r="BC1430" i="64"/>
  <c r="BB1430" i="64"/>
  <c r="BA1430" i="64"/>
  <c r="BD379" i="64"/>
  <c r="BC379" i="64"/>
  <c r="BB379" i="64"/>
  <c r="BA379" i="64"/>
  <c r="BD1600" i="64"/>
  <c r="BC1600" i="64"/>
  <c r="BB1600" i="64"/>
  <c r="BA1600" i="64"/>
  <c r="BD709" i="64"/>
  <c r="BC709" i="64"/>
  <c r="BB709" i="64"/>
  <c r="BA709" i="64"/>
  <c r="BD177" i="64"/>
  <c r="BC177" i="64"/>
  <c r="BB177" i="64"/>
  <c r="BA177" i="64"/>
  <c r="BD689" i="64"/>
  <c r="BC689" i="64"/>
  <c r="BB689" i="64"/>
  <c r="BA689" i="64"/>
  <c r="BD23" i="64"/>
  <c r="BC23" i="64"/>
  <c r="BB23" i="64"/>
  <c r="BA23" i="64"/>
  <c r="BD2043" i="64"/>
  <c r="BC2043" i="64"/>
  <c r="BB2043" i="64"/>
  <c r="BA2043" i="64"/>
  <c r="BD291" i="64"/>
  <c r="BC291" i="64"/>
  <c r="BB291" i="64"/>
  <c r="BA291" i="64"/>
  <c r="BD1121" i="64"/>
  <c r="BC1121" i="64"/>
  <c r="BB1121" i="64"/>
  <c r="BA1121" i="64"/>
  <c r="BD111" i="64"/>
  <c r="BC111" i="64"/>
  <c r="BB111" i="64"/>
  <c r="BA111" i="64"/>
  <c r="BD831" i="64"/>
  <c r="BC831" i="64"/>
  <c r="BB831" i="64"/>
  <c r="BA831" i="64"/>
  <c r="BD25" i="64"/>
  <c r="BC25" i="64"/>
  <c r="BB25" i="64"/>
  <c r="BA25" i="64"/>
  <c r="BD343" i="64"/>
  <c r="BC343" i="64"/>
  <c r="BB343" i="64"/>
  <c r="BA343" i="64"/>
  <c r="BD362" i="64"/>
  <c r="BC362" i="64"/>
  <c r="BB362" i="64"/>
  <c r="BA362" i="64"/>
  <c r="BD2178" i="64"/>
  <c r="BC2178" i="64"/>
  <c r="BB2178" i="64"/>
  <c r="BA2178" i="64"/>
  <c r="BD1721" i="64"/>
  <c r="BC1721" i="64"/>
  <c r="BB1721" i="64"/>
  <c r="BA1721" i="64"/>
  <c r="BD751" i="64"/>
  <c r="BC751" i="64"/>
  <c r="BB751" i="64"/>
  <c r="BA751" i="64"/>
  <c r="BD631" i="64"/>
  <c r="BC631" i="64"/>
  <c r="BB631" i="64"/>
  <c r="BA631" i="64"/>
  <c r="BD1501" i="64"/>
  <c r="BC1501" i="64"/>
  <c r="BB1501" i="64"/>
  <c r="BA1501" i="64"/>
  <c r="BD982" i="64"/>
  <c r="BC982" i="64"/>
  <c r="BB982" i="64"/>
  <c r="BA982" i="64"/>
  <c r="BD1417" i="64"/>
  <c r="BC1417" i="64"/>
  <c r="BB1417" i="64"/>
  <c r="BA1417" i="64"/>
  <c r="BD940" i="64"/>
  <c r="BC940" i="64"/>
  <c r="BB940" i="64"/>
  <c r="BA940" i="64"/>
  <c r="BD2046" i="64"/>
  <c r="BC2046" i="64"/>
  <c r="BB2046" i="64"/>
  <c r="BA2046" i="64"/>
  <c r="BD2593" i="64"/>
  <c r="BC2593" i="64"/>
  <c r="BB2593" i="64"/>
  <c r="BA2593" i="64"/>
  <c r="BD1271" i="64"/>
  <c r="BC1271" i="64"/>
  <c r="BB1271" i="64"/>
  <c r="BA1271" i="64"/>
  <c r="BD1115" i="64"/>
  <c r="BC1115" i="64"/>
  <c r="BB1115" i="64"/>
  <c r="BA1115" i="64"/>
  <c r="BD1926" i="64"/>
  <c r="BC1926" i="64"/>
  <c r="BB1926" i="64"/>
  <c r="BA1926" i="64"/>
  <c r="BD1886" i="64"/>
  <c r="BC1886" i="64"/>
  <c r="BB1886" i="64"/>
  <c r="BA1886" i="64"/>
  <c r="BD2493" i="64"/>
  <c r="BC2493" i="64"/>
  <c r="BB2493" i="64"/>
  <c r="BA2493" i="64"/>
  <c r="BD208" i="64"/>
  <c r="BC208" i="64"/>
  <c r="BB208" i="64"/>
  <c r="BA208" i="64"/>
  <c r="BD271" i="64"/>
  <c r="BC271" i="64"/>
  <c r="BB271" i="64"/>
  <c r="BA271" i="64"/>
  <c r="BD1081" i="64"/>
  <c r="BC1081" i="64"/>
  <c r="BB1081" i="64"/>
  <c r="BA1081" i="64"/>
  <c r="BD2586" i="64"/>
  <c r="BC2586" i="64"/>
  <c r="BB2586" i="64"/>
  <c r="BA2586" i="64"/>
  <c r="BD1100" i="64"/>
  <c r="BC1100" i="64"/>
  <c r="BB1100" i="64"/>
  <c r="BA1100" i="64"/>
  <c r="BD619" i="64"/>
  <c r="BC619" i="64"/>
  <c r="BB619" i="64"/>
  <c r="BA619" i="64"/>
  <c r="BD2470" i="64"/>
  <c r="BC2470" i="64"/>
  <c r="BB2470" i="64"/>
  <c r="BA2470" i="64"/>
  <c r="BD1383" i="64"/>
  <c r="BC1383" i="64"/>
  <c r="BB1383" i="64"/>
  <c r="BA1383" i="64"/>
  <c r="BD62" i="64"/>
  <c r="BC62" i="64"/>
  <c r="BB62" i="64"/>
  <c r="BA62" i="64"/>
  <c r="BD1998" i="64"/>
  <c r="BC1998" i="64"/>
  <c r="BB1998" i="64"/>
  <c r="BA1998" i="64"/>
  <c r="BD67" i="64"/>
  <c r="BC67" i="64"/>
  <c r="BB67" i="64"/>
  <c r="BA67" i="64"/>
  <c r="BD28" i="64"/>
  <c r="BC28" i="64"/>
  <c r="BB28" i="64"/>
  <c r="BA28" i="64"/>
  <c r="BD1580" i="64"/>
  <c r="BC1580" i="64"/>
  <c r="BB1580" i="64"/>
  <c r="BA1580" i="64"/>
  <c r="BD438" i="64"/>
  <c r="BC438" i="64"/>
  <c r="BB438" i="64"/>
  <c r="BA438" i="64"/>
  <c r="BD1579" i="64"/>
  <c r="BC1579" i="64"/>
  <c r="BB1579" i="64"/>
  <c r="BA1579" i="64"/>
  <c r="BD668" i="64"/>
  <c r="BC668" i="64"/>
  <c r="BB668" i="64"/>
  <c r="BA668" i="64"/>
  <c r="BD2407" i="64"/>
  <c r="BC2407" i="64"/>
  <c r="BB2407" i="64"/>
  <c r="BA2407" i="64"/>
  <c r="BD2408" i="64"/>
  <c r="BC2408" i="64"/>
  <c r="BB2408" i="64"/>
  <c r="BA2408" i="64"/>
  <c r="BD392" i="64"/>
  <c r="BC392" i="64"/>
  <c r="BB392" i="64"/>
  <c r="BA392" i="64"/>
  <c r="BD623" i="64"/>
  <c r="BC623" i="64"/>
  <c r="BB623" i="64"/>
  <c r="BA623" i="64"/>
  <c r="BD774" i="64"/>
  <c r="BC774" i="64"/>
  <c r="BB774" i="64"/>
  <c r="BA774" i="64"/>
  <c r="BD2483" i="64"/>
  <c r="BC2483" i="64"/>
  <c r="BB2483" i="64"/>
  <c r="BA2483" i="64"/>
  <c r="BD1644" i="64"/>
  <c r="BC1644" i="64"/>
  <c r="BB1644" i="64"/>
  <c r="BA1644" i="64"/>
  <c r="BD629" i="64"/>
  <c r="BC629" i="64"/>
  <c r="BB629" i="64"/>
  <c r="BA629" i="64"/>
  <c r="BD919" i="64"/>
  <c r="BC919" i="64"/>
  <c r="BB919" i="64"/>
  <c r="BA919" i="64"/>
  <c r="BD1215" i="64"/>
  <c r="BC1215" i="64"/>
  <c r="BB1215" i="64"/>
  <c r="BA1215" i="64"/>
  <c r="BD429" i="64"/>
  <c r="BC429" i="64"/>
  <c r="BB429" i="64"/>
  <c r="BA429" i="64"/>
  <c r="BD791" i="64"/>
  <c r="BC791" i="64"/>
  <c r="BB791" i="64"/>
  <c r="BA791" i="64"/>
  <c r="BD2288" i="64"/>
  <c r="BC2288" i="64"/>
  <c r="BB2288" i="64"/>
  <c r="BA2288" i="64"/>
  <c r="BD980" i="64"/>
  <c r="BC980" i="64"/>
  <c r="BB980" i="64"/>
  <c r="BA980" i="64"/>
  <c r="BD2782" i="64"/>
  <c r="BC2782" i="64"/>
  <c r="BB2782" i="64"/>
  <c r="BA2782" i="64"/>
  <c r="BD1951" i="64"/>
  <c r="BC1951" i="64"/>
  <c r="BB1951" i="64"/>
  <c r="BA1951" i="64"/>
  <c r="BD209" i="64"/>
  <c r="BC209" i="64"/>
  <c r="BB209" i="64"/>
  <c r="BA209" i="64"/>
  <c r="BD164" i="64"/>
  <c r="BC164" i="64"/>
  <c r="BB164" i="64"/>
  <c r="BA164" i="64"/>
  <c r="BD1714" i="64"/>
  <c r="BC1714" i="64"/>
  <c r="BB1714" i="64"/>
  <c r="BA1714" i="64"/>
  <c r="BD740" i="64"/>
  <c r="BC740" i="64"/>
  <c r="BB740" i="64"/>
  <c r="BA740" i="64"/>
  <c r="BD1427" i="64"/>
  <c r="BC1427" i="64"/>
  <c r="BB1427" i="64"/>
  <c r="BA1427" i="64"/>
  <c r="BD1816" i="64"/>
  <c r="BC1816" i="64"/>
  <c r="BB1816" i="64"/>
  <c r="BA1816" i="64"/>
  <c r="BD1353" i="64"/>
  <c r="BC1353" i="64"/>
  <c r="BB1353" i="64"/>
  <c r="BA1353" i="64"/>
  <c r="BD1251" i="64"/>
  <c r="BC1251" i="64"/>
  <c r="BB1251" i="64"/>
  <c r="BA1251" i="64"/>
  <c r="BD117" i="64"/>
  <c r="BC117" i="64"/>
  <c r="BB117" i="64"/>
  <c r="BA117" i="64"/>
  <c r="BD2304" i="64"/>
  <c r="BC2304" i="64"/>
  <c r="BB2304" i="64"/>
  <c r="BA2304" i="64"/>
  <c r="BD1606" i="64"/>
  <c r="BC1606" i="64"/>
  <c r="BB1606" i="64"/>
  <c r="BA1606" i="64"/>
  <c r="BD1038" i="64"/>
  <c r="BC1038" i="64"/>
  <c r="BB1038" i="64"/>
  <c r="BA1038" i="64"/>
  <c r="BD2860" i="64"/>
  <c r="BC2860" i="64"/>
  <c r="BB2860" i="64"/>
  <c r="BA2860" i="64"/>
  <c r="BD2606" i="64"/>
  <c r="BC2606" i="64"/>
  <c r="BB2606" i="64"/>
  <c r="BA2606" i="64"/>
  <c r="BD874" i="64"/>
  <c r="BC874" i="64"/>
  <c r="BB874" i="64"/>
  <c r="BA874" i="64"/>
  <c r="BD797" i="64"/>
  <c r="BC797" i="64"/>
  <c r="BB797" i="64"/>
  <c r="BA797" i="64"/>
  <c r="BD1987" i="64"/>
  <c r="BC1987" i="64"/>
  <c r="BB1987" i="64"/>
  <c r="BA1987" i="64"/>
  <c r="BD1021" i="64"/>
  <c r="BC1021" i="64"/>
  <c r="BB1021" i="64"/>
  <c r="BA1021" i="64"/>
  <c r="BD471" i="64"/>
  <c r="BC471" i="64"/>
  <c r="BB471" i="64"/>
  <c r="BA471" i="64"/>
  <c r="BD877" i="64"/>
  <c r="BC877" i="64"/>
  <c r="BB877" i="64"/>
  <c r="BA877" i="64"/>
  <c r="BD1275" i="64"/>
  <c r="BC1275" i="64"/>
  <c r="BB1275" i="64"/>
  <c r="BA1275" i="64"/>
  <c r="BD725" i="64"/>
  <c r="BC725" i="64"/>
  <c r="BB725" i="64"/>
  <c r="BA725" i="64"/>
  <c r="BD2107" i="64"/>
  <c r="BC2107" i="64"/>
  <c r="BB2107" i="64"/>
  <c r="BA2107" i="64"/>
  <c r="BD2856" i="64"/>
  <c r="BC2856" i="64"/>
  <c r="BB2856" i="64"/>
  <c r="BA2856" i="64"/>
  <c r="BD1368" i="64"/>
  <c r="BC1368" i="64"/>
  <c r="BB1368" i="64"/>
  <c r="BA1368" i="64"/>
  <c r="BD1929" i="64"/>
  <c r="BC1929" i="64"/>
  <c r="BB1929" i="64"/>
  <c r="BA1929" i="64"/>
  <c r="BD510" i="64"/>
  <c r="BC510" i="64"/>
  <c r="BB510" i="64"/>
  <c r="BA510" i="64"/>
  <c r="BD172" i="64"/>
  <c r="BC172" i="64"/>
  <c r="BB172" i="64"/>
  <c r="BA172" i="64"/>
  <c r="BD2785" i="64"/>
  <c r="BC2785" i="64"/>
  <c r="BB2785" i="64"/>
  <c r="BA2785" i="64"/>
  <c r="BD245" i="64"/>
  <c r="BC245" i="64"/>
  <c r="BB245" i="64"/>
  <c r="BA245" i="64"/>
  <c r="BD33" i="64"/>
  <c r="BC33" i="64"/>
  <c r="BB33" i="64"/>
  <c r="BA33" i="64"/>
  <c r="BD1347" i="64"/>
  <c r="BC1347" i="64"/>
  <c r="BB1347" i="64"/>
  <c r="BA1347" i="64"/>
  <c r="BD1036" i="64"/>
  <c r="BC1036" i="64"/>
  <c r="BB1036" i="64"/>
  <c r="BA1036" i="64"/>
  <c r="BD386" i="64"/>
  <c r="BC386" i="64"/>
  <c r="BB386" i="64"/>
  <c r="BA386" i="64"/>
  <c r="BD1464" i="64"/>
  <c r="BC1464" i="64"/>
  <c r="BB1464" i="64"/>
  <c r="BA1464" i="64"/>
  <c r="BD2804" i="64"/>
  <c r="BC2804" i="64"/>
  <c r="BB2804" i="64"/>
  <c r="BA2804" i="64"/>
  <c r="BD2873" i="64"/>
  <c r="BC2873" i="64"/>
  <c r="BB2873" i="64"/>
  <c r="BA2873" i="64"/>
  <c r="BD372" i="64"/>
  <c r="BC372" i="64"/>
  <c r="BB372" i="64"/>
  <c r="BA372" i="64"/>
  <c r="BD1131" i="64"/>
  <c r="BC1131" i="64"/>
  <c r="BB1131" i="64"/>
  <c r="BA1131" i="64"/>
  <c r="BD2444" i="64"/>
  <c r="BC2444" i="64"/>
  <c r="BB2444" i="64"/>
  <c r="BA2444" i="64"/>
  <c r="BD2380" i="64"/>
  <c r="BC2380" i="64"/>
  <c r="BB2380" i="64"/>
  <c r="BA2380" i="64"/>
  <c r="BD2014" i="64"/>
  <c r="BC2014" i="64"/>
  <c r="BB2014" i="64"/>
  <c r="BA2014" i="64"/>
  <c r="BD2924" i="64"/>
  <c r="BC2924" i="64"/>
  <c r="BB2924" i="64"/>
  <c r="BA2924" i="64"/>
  <c r="BD1130" i="64"/>
  <c r="BC1130" i="64"/>
  <c r="BB1130" i="64"/>
  <c r="BA1130" i="64"/>
  <c r="BD2816" i="64"/>
  <c r="BC2816" i="64"/>
  <c r="BB2816" i="64"/>
  <c r="BA2816" i="64"/>
  <c r="BD2368" i="64"/>
  <c r="BC2368" i="64"/>
  <c r="BB2368" i="64"/>
  <c r="BA2368" i="64"/>
  <c r="BD2033" i="64"/>
  <c r="BC2033" i="64"/>
  <c r="BB2033" i="64"/>
  <c r="BA2033" i="64"/>
  <c r="BD238" i="64"/>
  <c r="BC238" i="64"/>
  <c r="BB238" i="64"/>
  <c r="BA238" i="64"/>
  <c r="BD1308" i="64"/>
  <c r="BC1308" i="64"/>
  <c r="BB1308" i="64"/>
  <c r="BA1308" i="64"/>
  <c r="BD2169" i="64"/>
  <c r="BC2169" i="64"/>
  <c r="BB2169" i="64"/>
  <c r="BA2169" i="64"/>
  <c r="BD2585" i="64"/>
  <c r="BC2585" i="64"/>
  <c r="BB2585" i="64"/>
  <c r="BA2585" i="64"/>
  <c r="BD503" i="64"/>
  <c r="BC503" i="64"/>
  <c r="BB503" i="64"/>
  <c r="BA503" i="64"/>
  <c r="BD2465" i="64"/>
  <c r="BC2465" i="64"/>
  <c r="BB2465" i="64"/>
  <c r="BA2465" i="64"/>
  <c r="BD1930" i="64"/>
  <c r="BC1930" i="64"/>
  <c r="BB1930" i="64"/>
  <c r="BA1930" i="64"/>
  <c r="BD1295" i="64"/>
  <c r="BC1295" i="64"/>
  <c r="BB1295" i="64"/>
  <c r="BA1295" i="64"/>
  <c r="BD1902" i="64"/>
  <c r="BC1902" i="64"/>
  <c r="BB1902" i="64"/>
  <c r="BA1902" i="64"/>
  <c r="BD1763" i="64"/>
  <c r="BC1763" i="64"/>
  <c r="BB1763" i="64"/>
  <c r="BA1763" i="64"/>
  <c r="BD2019" i="64"/>
  <c r="BC2019" i="64"/>
  <c r="BB2019" i="64"/>
  <c r="BA2019" i="64"/>
  <c r="BD2160" i="64"/>
  <c r="BC2160" i="64"/>
  <c r="BB2160" i="64"/>
  <c r="BA2160" i="64"/>
  <c r="BD494" i="64"/>
  <c r="BC494" i="64"/>
  <c r="BB494" i="64"/>
  <c r="BA494" i="64"/>
  <c r="BD1906" i="64"/>
  <c r="BC1906" i="64"/>
  <c r="BB1906" i="64"/>
  <c r="BA1906" i="64"/>
  <c r="BD1677" i="64"/>
  <c r="BC1677" i="64"/>
  <c r="BB1677" i="64"/>
  <c r="BA1677" i="64"/>
  <c r="BD777" i="64"/>
  <c r="BC777" i="64"/>
  <c r="BB777" i="64"/>
  <c r="BA777" i="64"/>
  <c r="BD1542" i="64"/>
  <c r="BC1542" i="64"/>
  <c r="BB1542" i="64"/>
  <c r="BA1542" i="64"/>
  <c r="BD2319" i="64"/>
  <c r="BC2319" i="64"/>
  <c r="BB2319" i="64"/>
  <c r="BA2319" i="64"/>
  <c r="BD1098" i="64"/>
  <c r="BC1098" i="64"/>
  <c r="BB1098" i="64"/>
  <c r="BA1098" i="64"/>
  <c r="BD2163" i="64"/>
  <c r="BC2163" i="64"/>
  <c r="BB2163" i="64"/>
  <c r="BA2163" i="64"/>
  <c r="BD1718" i="64"/>
  <c r="BC1718" i="64"/>
  <c r="BB1718" i="64"/>
  <c r="BA1718" i="64"/>
  <c r="BD2162" i="64"/>
  <c r="BC2162" i="64"/>
  <c r="BB2162" i="64"/>
  <c r="BA2162" i="64"/>
  <c r="BD1834" i="64"/>
  <c r="BC1834" i="64"/>
  <c r="BB1834" i="64"/>
  <c r="BA1834" i="64"/>
  <c r="BD1750" i="64"/>
  <c r="BC1750" i="64"/>
  <c r="BB1750" i="64"/>
  <c r="BA1750" i="64"/>
  <c r="BD1635" i="64"/>
  <c r="BC1635" i="64"/>
  <c r="BB1635" i="64"/>
  <c r="BA1635" i="64"/>
  <c r="BD1999" i="64"/>
  <c r="BC1999" i="64"/>
  <c r="BB1999" i="64"/>
  <c r="BA1999" i="64"/>
  <c r="BD1727" i="64"/>
  <c r="BC1727" i="64"/>
  <c r="BB1727" i="64"/>
  <c r="BA1727" i="64"/>
  <c r="BD903" i="64"/>
  <c r="BC903" i="64"/>
  <c r="BB903" i="64"/>
  <c r="BA903" i="64"/>
  <c r="BD2066" i="64"/>
  <c r="BC2066" i="64"/>
  <c r="BB2066" i="64"/>
  <c r="BA2066" i="64"/>
  <c r="BD2006" i="64"/>
  <c r="BC2006" i="64"/>
  <c r="BB2006" i="64"/>
  <c r="BA2006" i="64"/>
  <c r="BD1581" i="64"/>
  <c r="BC1581" i="64"/>
  <c r="BB1581" i="64"/>
  <c r="BA1581" i="64"/>
  <c r="BD703" i="64"/>
  <c r="BC703" i="64"/>
  <c r="BB703" i="64"/>
  <c r="BA703" i="64"/>
  <c r="BD1233" i="64"/>
  <c r="BC1233" i="64"/>
  <c r="BB1233" i="64"/>
  <c r="BA1233" i="64"/>
  <c r="BD1401" i="64"/>
  <c r="BC1401" i="64"/>
  <c r="BB1401" i="64"/>
  <c r="BA1401" i="64"/>
  <c r="BD335" i="64"/>
  <c r="BC335" i="64"/>
  <c r="BB335" i="64"/>
  <c r="BA335" i="64"/>
  <c r="BD2663" i="64"/>
  <c r="BC2663" i="64"/>
  <c r="BB2663" i="64"/>
  <c r="BA2663" i="64"/>
  <c r="BD994" i="64"/>
  <c r="BC994" i="64"/>
  <c r="BB994" i="64"/>
  <c r="BA994" i="64"/>
  <c r="BD2461" i="64"/>
  <c r="BC2461" i="64"/>
  <c r="BB2461" i="64"/>
  <c r="BA2461" i="64"/>
  <c r="BD1423" i="64"/>
  <c r="BC1423" i="64"/>
  <c r="BB1423" i="64"/>
  <c r="BA1423" i="64"/>
  <c r="BD1565" i="64"/>
  <c r="BC1565" i="64"/>
  <c r="BB1565" i="64"/>
  <c r="BA1565" i="64"/>
  <c r="BD381" i="64"/>
  <c r="BC381" i="64"/>
  <c r="BB381" i="64"/>
  <c r="BA381" i="64"/>
  <c r="BD1059" i="64"/>
  <c r="BC1059" i="64"/>
  <c r="BB1059" i="64"/>
  <c r="BA1059" i="64"/>
  <c r="BD2449" i="64"/>
  <c r="BC2449" i="64"/>
  <c r="BB2449" i="64"/>
  <c r="BA2449" i="64"/>
  <c r="BD2434" i="64"/>
  <c r="BC2434" i="64"/>
  <c r="BB2434" i="64"/>
  <c r="BA2434" i="64"/>
  <c r="BD2488" i="64"/>
  <c r="BC2488" i="64"/>
  <c r="BB2488" i="64"/>
  <c r="BA2488" i="64"/>
  <c r="BD2829" i="64"/>
  <c r="BC2829" i="64"/>
  <c r="BB2829" i="64"/>
  <c r="BA2829" i="64"/>
  <c r="BD1048" i="64"/>
  <c r="BC1048" i="64"/>
  <c r="BB1048" i="64"/>
  <c r="BA1048" i="64"/>
  <c r="BD1701" i="64"/>
  <c r="BC1701" i="64"/>
  <c r="BB1701" i="64"/>
  <c r="BA1701" i="64"/>
  <c r="BD1778" i="64"/>
  <c r="BC1778" i="64"/>
  <c r="BB1778" i="64"/>
  <c r="BA1778" i="64"/>
  <c r="BD1845" i="64"/>
  <c r="BC1845" i="64"/>
  <c r="BB1845" i="64"/>
  <c r="BA1845" i="64"/>
  <c r="BD390" i="64"/>
  <c r="BC390" i="64"/>
  <c r="BB390" i="64"/>
  <c r="BA390" i="64"/>
  <c r="BD1208" i="64"/>
  <c r="BC1208" i="64"/>
  <c r="BB1208" i="64"/>
  <c r="BA1208" i="64"/>
  <c r="BD719" i="64"/>
  <c r="BC719" i="64"/>
  <c r="BB719" i="64"/>
  <c r="BA719" i="64"/>
  <c r="BD2482" i="64"/>
  <c r="BC2482" i="64"/>
  <c r="BB2482" i="64"/>
  <c r="BA2482" i="64"/>
  <c r="BD1367" i="64"/>
  <c r="BC1367" i="64"/>
  <c r="BB1367" i="64"/>
  <c r="BA1367" i="64"/>
  <c r="BD1062" i="64"/>
  <c r="BC1062" i="64"/>
  <c r="BB1062" i="64"/>
  <c r="BA1062" i="64"/>
  <c r="BD1011" i="64"/>
  <c r="BC1011" i="64"/>
  <c r="BB1011" i="64"/>
  <c r="BA1011" i="64"/>
  <c r="BD2394" i="64"/>
  <c r="BC2394" i="64"/>
  <c r="BB2394" i="64"/>
  <c r="BA2394" i="64"/>
  <c r="BD1982" i="64"/>
  <c r="BC1982" i="64"/>
  <c r="BB1982" i="64"/>
  <c r="BA1982" i="64"/>
  <c r="BD2649" i="64"/>
  <c r="BC2649" i="64"/>
  <c r="BB2649" i="64"/>
  <c r="BA2649" i="64"/>
  <c r="BD320" i="64"/>
  <c r="BC320" i="64"/>
  <c r="BB320" i="64"/>
  <c r="BA320" i="64"/>
  <c r="BD2735" i="64"/>
  <c r="BC2735" i="64"/>
  <c r="BB2735" i="64"/>
  <c r="BA2735" i="64"/>
  <c r="BD47" i="64"/>
  <c r="BC47" i="64"/>
  <c r="BB47" i="64"/>
  <c r="BA47" i="64"/>
  <c r="BD1738" i="64"/>
  <c r="BC1738" i="64"/>
  <c r="BB1738" i="64"/>
  <c r="BA1738" i="64"/>
  <c r="BD284" i="64"/>
  <c r="BC284" i="64"/>
  <c r="BB284" i="64"/>
  <c r="BA284" i="64"/>
  <c r="BD2891" i="64"/>
  <c r="BC2891" i="64"/>
  <c r="BB2891" i="64"/>
  <c r="BA2891" i="64"/>
  <c r="BD1400" i="64"/>
  <c r="BC1400" i="64"/>
  <c r="BB1400" i="64"/>
  <c r="BA1400" i="64"/>
  <c r="BD1625" i="64"/>
  <c r="BC1625" i="64"/>
  <c r="BB1625" i="64"/>
  <c r="BA1625" i="64"/>
  <c r="BD2495" i="64"/>
  <c r="BC2495" i="64"/>
  <c r="BB2495" i="64"/>
  <c r="BA2495" i="64"/>
  <c r="BD2805" i="64"/>
  <c r="BC2805" i="64"/>
  <c r="BB2805" i="64"/>
  <c r="BA2805" i="64"/>
  <c r="BD1395" i="64"/>
  <c r="BC1395" i="64"/>
  <c r="BB1395" i="64"/>
  <c r="BA1395" i="64"/>
  <c r="BD2012" i="64"/>
  <c r="BC2012" i="64"/>
  <c r="BB2012" i="64"/>
  <c r="BA2012" i="64"/>
  <c r="BD820" i="64"/>
  <c r="BC820" i="64"/>
  <c r="BB820" i="64"/>
  <c r="BA820" i="64"/>
  <c r="BD1775" i="64"/>
  <c r="BC1775" i="64"/>
  <c r="BB1775" i="64"/>
  <c r="BA1775" i="64"/>
  <c r="BD1213" i="64"/>
  <c r="BC1213" i="64"/>
  <c r="BB1213" i="64"/>
  <c r="BA1213" i="64"/>
  <c r="BD213" i="64"/>
  <c r="BC213" i="64"/>
  <c r="BB213" i="64"/>
  <c r="BA213" i="64"/>
  <c r="BD1243" i="64"/>
  <c r="BC1243" i="64"/>
  <c r="BB1243" i="64"/>
  <c r="BA1243" i="64"/>
  <c r="BD1113" i="64"/>
  <c r="BC1113" i="64"/>
  <c r="BB1113" i="64"/>
  <c r="BA1113" i="64"/>
  <c r="BD2086" i="64"/>
  <c r="BC2086" i="64"/>
  <c r="BB2086" i="64"/>
  <c r="BA2086" i="64"/>
  <c r="BD2110" i="64"/>
  <c r="BC2110" i="64"/>
  <c r="BB2110" i="64"/>
  <c r="BA2110" i="64"/>
  <c r="BD2123" i="64"/>
  <c r="BC2123" i="64"/>
  <c r="BB2123" i="64"/>
  <c r="BA2123" i="64"/>
  <c r="BD1839" i="64"/>
  <c r="BC1839" i="64"/>
  <c r="BB1839" i="64"/>
  <c r="BA1839" i="64"/>
  <c r="BD2548" i="64"/>
  <c r="BC2548" i="64"/>
  <c r="BB2548" i="64"/>
  <c r="BA2548" i="64"/>
  <c r="BD1255" i="64"/>
  <c r="BC1255" i="64"/>
  <c r="BB1255" i="64"/>
  <c r="BA1255" i="64"/>
  <c r="BD2697" i="64"/>
  <c r="BC2697" i="64"/>
  <c r="BB2697" i="64"/>
  <c r="BA2697" i="64"/>
  <c r="BD1256" i="64"/>
  <c r="BC1256" i="64"/>
  <c r="BB1256" i="64"/>
  <c r="BA1256" i="64"/>
  <c r="BD382" i="64"/>
  <c r="BC382" i="64"/>
  <c r="BB382" i="64"/>
  <c r="BA382" i="64"/>
  <c r="BD1045" i="64"/>
  <c r="BC1045" i="64"/>
  <c r="BB1045" i="64"/>
  <c r="BA1045" i="64"/>
  <c r="BD2099" i="64"/>
  <c r="BC2099" i="64"/>
  <c r="BB2099" i="64"/>
  <c r="BA2099" i="64"/>
  <c r="BD1923" i="64"/>
  <c r="BC1923" i="64"/>
  <c r="BB1923" i="64"/>
  <c r="BA1923" i="64"/>
  <c r="BD63" i="64"/>
  <c r="BC63" i="64"/>
  <c r="BB63" i="64"/>
  <c r="BA63" i="64"/>
  <c r="BD160" i="64"/>
  <c r="BC160" i="64"/>
  <c r="BB160" i="64"/>
  <c r="BA160" i="64"/>
  <c r="BD2707" i="64"/>
  <c r="BC2707" i="64"/>
  <c r="BB2707" i="64"/>
  <c r="BA2707" i="64"/>
  <c r="BD1681" i="64"/>
  <c r="BC1681" i="64"/>
  <c r="BB1681" i="64"/>
  <c r="BA1681" i="64"/>
  <c r="BD1479" i="64"/>
  <c r="BC1479" i="64"/>
  <c r="BB1479" i="64"/>
  <c r="BA1479" i="64"/>
  <c r="BD2261" i="64"/>
  <c r="BC2261" i="64"/>
  <c r="BB2261" i="64"/>
  <c r="BA2261" i="64"/>
  <c r="BD1486" i="64"/>
  <c r="BC1486" i="64"/>
  <c r="BB1486" i="64"/>
  <c r="BA1486" i="64"/>
  <c r="BD2217" i="64"/>
  <c r="BC2217" i="64"/>
  <c r="BB2217" i="64"/>
  <c r="BA2217" i="64"/>
  <c r="BD2696" i="64"/>
  <c r="BC2696" i="64"/>
  <c r="BB2696" i="64"/>
  <c r="BA2696" i="64"/>
  <c r="BD1226" i="64"/>
  <c r="BC1226" i="64"/>
  <c r="BB1226" i="64"/>
  <c r="BA1226" i="64"/>
  <c r="BD1688" i="64"/>
  <c r="BC1688" i="64"/>
  <c r="BB1688" i="64"/>
  <c r="BA1688" i="64"/>
  <c r="BD1871" i="64"/>
  <c r="BC1871" i="64"/>
  <c r="BB1871" i="64"/>
  <c r="BA1871" i="64"/>
  <c r="BD1931" i="64"/>
  <c r="BC1931" i="64"/>
  <c r="BB1931" i="64"/>
  <c r="BA1931" i="64"/>
  <c r="BD1783" i="64"/>
  <c r="BC1783" i="64"/>
  <c r="BB1783" i="64"/>
  <c r="BA1783" i="64"/>
  <c r="BD734" i="64"/>
  <c r="BC734" i="64"/>
  <c r="BB734" i="64"/>
  <c r="BA734" i="64"/>
  <c r="BD2112" i="64"/>
  <c r="BC2112" i="64"/>
  <c r="BB2112" i="64"/>
  <c r="BA2112" i="64"/>
  <c r="BD1199" i="64"/>
  <c r="BC1199" i="64"/>
  <c r="BB1199" i="64"/>
  <c r="BA1199" i="64"/>
  <c r="BD1795" i="64"/>
  <c r="BC1795" i="64"/>
  <c r="BB1795" i="64"/>
  <c r="BA1795" i="64"/>
  <c r="BD2255" i="64"/>
  <c r="BC2255" i="64"/>
  <c r="BB2255" i="64"/>
  <c r="BA2255" i="64"/>
  <c r="BD2481" i="64"/>
  <c r="BC2481" i="64"/>
  <c r="BB2481" i="64"/>
  <c r="BA2481" i="64"/>
  <c r="BD2534" i="64"/>
  <c r="BC2534" i="64"/>
  <c r="BB2534" i="64"/>
  <c r="BA2534" i="64"/>
  <c r="BD2694" i="64"/>
  <c r="BC2694" i="64"/>
  <c r="BB2694" i="64"/>
  <c r="BA2694" i="64"/>
  <c r="BD1789" i="64"/>
  <c r="BC1789" i="64"/>
  <c r="BB1789" i="64"/>
  <c r="BA1789" i="64"/>
  <c r="BD1973" i="64"/>
  <c r="BC1973" i="64"/>
  <c r="BB1973" i="64"/>
  <c r="BA1973" i="64"/>
  <c r="BD2258" i="64"/>
  <c r="BC2258" i="64"/>
  <c r="BB2258" i="64"/>
  <c r="BA2258" i="64"/>
  <c r="BD2342" i="64"/>
  <c r="BC2342" i="64"/>
  <c r="BB2342" i="64"/>
  <c r="BA2342" i="64"/>
  <c r="BD2111" i="64"/>
  <c r="BC2111" i="64"/>
  <c r="BB2111" i="64"/>
  <c r="BA2111" i="64"/>
  <c r="BD2233" i="64"/>
  <c r="BC2233" i="64"/>
  <c r="BB2233" i="64"/>
  <c r="BA2233" i="64"/>
  <c r="BD2095" i="64"/>
  <c r="BC2095" i="64"/>
  <c r="BB2095" i="64"/>
  <c r="BA2095" i="64"/>
  <c r="BD2667" i="64"/>
  <c r="BC2667" i="64"/>
  <c r="BB2667" i="64"/>
  <c r="BA2667" i="64"/>
  <c r="BD2082" i="64"/>
  <c r="BC2082" i="64"/>
  <c r="BB2082" i="64"/>
  <c r="BA2082" i="64"/>
  <c r="BD1842" i="64"/>
  <c r="BC1842" i="64"/>
  <c r="BB1842" i="64"/>
  <c r="BA1842" i="64"/>
  <c r="BD1426" i="64"/>
  <c r="BC1426" i="64"/>
  <c r="BB1426" i="64"/>
  <c r="BA1426" i="64"/>
  <c r="BD1484" i="64"/>
  <c r="BC1484" i="64"/>
  <c r="BB1484" i="64"/>
  <c r="BA1484" i="64"/>
  <c r="BD2171" i="64"/>
  <c r="BC2171" i="64"/>
  <c r="BB2171" i="64"/>
  <c r="BA2171" i="64"/>
  <c r="BD1965" i="64"/>
  <c r="BC1965" i="64"/>
  <c r="BB1965" i="64"/>
  <c r="BA1965" i="64"/>
  <c r="BD1660" i="64"/>
  <c r="BC1660" i="64"/>
  <c r="BB1660" i="64"/>
  <c r="BA1660" i="64"/>
  <c r="BD1388" i="64"/>
  <c r="BC1388" i="64"/>
  <c r="BB1388" i="64"/>
  <c r="BA1388" i="64"/>
  <c r="BD1137" i="64"/>
  <c r="BC1137" i="64"/>
  <c r="BB1137" i="64"/>
  <c r="BA1137" i="64"/>
  <c r="BD1335" i="64"/>
  <c r="BC1335" i="64"/>
  <c r="BB1335" i="64"/>
  <c r="BA1335" i="64"/>
  <c r="BD2382" i="64"/>
  <c r="BC2382" i="64"/>
  <c r="BB2382" i="64"/>
  <c r="BA2382" i="64"/>
  <c r="BD2666" i="64"/>
  <c r="BC2666" i="64"/>
  <c r="BB2666" i="64"/>
  <c r="BA2666" i="64"/>
  <c r="BD1649" i="64"/>
  <c r="BC1649" i="64"/>
  <c r="BB1649" i="64"/>
  <c r="BA1649" i="64"/>
  <c r="BD2850" i="64"/>
  <c r="BC2850" i="64"/>
  <c r="BB2850" i="64"/>
  <c r="BA2850" i="64"/>
  <c r="BD2547" i="64"/>
  <c r="BC2547" i="64"/>
  <c r="BB2547" i="64"/>
  <c r="BA2547" i="64"/>
  <c r="BD1379" i="64"/>
  <c r="BC1379" i="64"/>
  <c r="BB1379" i="64"/>
  <c r="BA1379" i="64"/>
  <c r="BD1740" i="64"/>
  <c r="BC1740" i="64"/>
  <c r="BB1740" i="64"/>
  <c r="BA1740" i="64"/>
  <c r="BD1129" i="64"/>
  <c r="BC1129" i="64"/>
  <c r="BB1129" i="64"/>
  <c r="BA1129" i="64"/>
  <c r="BD1729" i="64"/>
  <c r="BC1729" i="64"/>
  <c r="BB1729" i="64"/>
  <c r="BA1729" i="64"/>
  <c r="BD2788" i="64"/>
  <c r="BC2788" i="64"/>
  <c r="BB2788" i="64"/>
  <c r="BA2788" i="64"/>
  <c r="BD1818" i="64"/>
  <c r="BC1818" i="64"/>
  <c r="BB1818" i="64"/>
  <c r="BA1818" i="64"/>
  <c r="BD1088" i="64"/>
  <c r="BC1088" i="64"/>
  <c r="BB1088" i="64"/>
  <c r="BA1088" i="64"/>
  <c r="BD2511" i="64"/>
  <c r="BC2511" i="64"/>
  <c r="BB2511" i="64"/>
  <c r="BA2511" i="64"/>
  <c r="BD2329" i="64"/>
  <c r="BC2329" i="64"/>
  <c r="BB2329" i="64"/>
  <c r="BA2329" i="64"/>
  <c r="BD2927" i="64"/>
  <c r="BC2927" i="64"/>
  <c r="BB2927" i="64"/>
  <c r="BA2927" i="64"/>
  <c r="BD2509" i="64"/>
  <c r="BC2509" i="64"/>
  <c r="BB2509" i="64"/>
  <c r="BA2509" i="64"/>
  <c r="BD79" i="64"/>
  <c r="BC79" i="64"/>
  <c r="BB79" i="64"/>
  <c r="BA79" i="64"/>
  <c r="BD1927" i="64"/>
  <c r="BC1927" i="64"/>
  <c r="BB1927" i="64"/>
  <c r="BA1927" i="64"/>
  <c r="BD2113" i="64"/>
  <c r="BC2113" i="64"/>
  <c r="BB2113" i="64"/>
  <c r="BA2113" i="64"/>
  <c r="BD1135" i="64"/>
  <c r="BC1135" i="64"/>
  <c r="BB1135" i="64"/>
  <c r="BA1135" i="64"/>
  <c r="BD2599" i="64"/>
  <c r="BC2599" i="64"/>
  <c r="BB2599" i="64"/>
  <c r="BA2599" i="64"/>
  <c r="BD2120" i="64"/>
  <c r="BC2120" i="64"/>
  <c r="BB2120" i="64"/>
  <c r="BA2120" i="64"/>
  <c r="BD2401" i="64"/>
  <c r="BC2401" i="64"/>
  <c r="BB2401" i="64"/>
  <c r="BA2401" i="64"/>
  <c r="BD1369" i="64"/>
  <c r="BC1369" i="64"/>
  <c r="BB1369" i="64"/>
  <c r="BA1369" i="64"/>
  <c r="BD2140" i="64"/>
  <c r="BC2140" i="64"/>
  <c r="BB2140" i="64"/>
  <c r="BA2140" i="64"/>
  <c r="BD2241" i="64"/>
  <c r="BC2241" i="64"/>
  <c r="BB2241" i="64"/>
  <c r="BA2241" i="64"/>
  <c r="BD1671" i="64"/>
  <c r="BC1671" i="64"/>
  <c r="BB1671" i="64"/>
  <c r="BA1671" i="64"/>
  <c r="BD2056" i="64"/>
  <c r="BC2056" i="64"/>
  <c r="BB2056" i="64"/>
  <c r="BA2056" i="64"/>
  <c r="BD2296" i="64"/>
  <c r="BC2296" i="64"/>
  <c r="BB2296" i="64"/>
  <c r="BA2296" i="64"/>
  <c r="BD677" i="64"/>
  <c r="BC677" i="64"/>
  <c r="BB677" i="64"/>
  <c r="BA677" i="64"/>
  <c r="BD2701" i="64"/>
  <c r="BC2701" i="64"/>
  <c r="BB2701" i="64"/>
  <c r="BA2701" i="64"/>
  <c r="BD642" i="64"/>
  <c r="BC642" i="64"/>
  <c r="BB642" i="64"/>
  <c r="BA642" i="64"/>
  <c r="BD1337" i="64"/>
  <c r="BC1337" i="64"/>
  <c r="BB1337" i="64"/>
  <c r="BA1337" i="64"/>
  <c r="BD929" i="64"/>
  <c r="BC929" i="64"/>
  <c r="BB929" i="64"/>
  <c r="BA929" i="64"/>
  <c r="BD613" i="64"/>
  <c r="BC613" i="64"/>
  <c r="BB613" i="64"/>
  <c r="BA613" i="64"/>
  <c r="BD263" i="64"/>
  <c r="BC263" i="64"/>
  <c r="BB263" i="64"/>
  <c r="BA263" i="64"/>
  <c r="BD600" i="64"/>
  <c r="BC600" i="64"/>
  <c r="BB600" i="64"/>
  <c r="BA600" i="64"/>
  <c r="BD539" i="64"/>
  <c r="BC539" i="64"/>
  <c r="BB539" i="64"/>
  <c r="BA539" i="64"/>
  <c r="BD1596" i="64"/>
  <c r="BC1596" i="64"/>
  <c r="BB1596" i="64"/>
  <c r="BA1596" i="64"/>
  <c r="BD2048" i="64"/>
  <c r="BC2048" i="64"/>
  <c r="BB2048" i="64"/>
  <c r="BA2048" i="64"/>
  <c r="BD1343" i="64"/>
  <c r="BC1343" i="64"/>
  <c r="BB1343" i="64"/>
  <c r="BA1343" i="64"/>
  <c r="BD2743" i="64"/>
  <c r="BC2743" i="64"/>
  <c r="BB2743" i="64"/>
  <c r="BA2743" i="64"/>
  <c r="BD680" i="64"/>
  <c r="BC680" i="64"/>
  <c r="BB680" i="64"/>
  <c r="BA680" i="64"/>
  <c r="BD1314" i="64"/>
  <c r="BC1314" i="64"/>
  <c r="BB1314" i="64"/>
  <c r="BA1314" i="64"/>
  <c r="BD2457" i="64"/>
  <c r="BC2457" i="64"/>
  <c r="BB2457" i="64"/>
  <c r="BA2457" i="64"/>
  <c r="BD2551" i="64"/>
  <c r="BC2551" i="64"/>
  <c r="BB2551" i="64"/>
  <c r="BA2551" i="64"/>
  <c r="BD1076" i="64"/>
  <c r="BC1076" i="64"/>
  <c r="BB1076" i="64"/>
  <c r="BA1076" i="64"/>
  <c r="BD694" i="64"/>
  <c r="BC694" i="64"/>
  <c r="BB694" i="64"/>
  <c r="BA694" i="64"/>
  <c r="BD2074" i="64"/>
  <c r="BC2074" i="64"/>
  <c r="BB2074" i="64"/>
  <c r="BA2074" i="64"/>
  <c r="BD698" i="64"/>
  <c r="BC698" i="64"/>
  <c r="BB698" i="64"/>
  <c r="BA698" i="64"/>
  <c r="BD2331" i="64"/>
  <c r="BC2331" i="64"/>
  <c r="BB2331" i="64"/>
  <c r="BA2331" i="64"/>
  <c r="BD1079" i="64"/>
  <c r="BC1079" i="64"/>
  <c r="BB1079" i="64"/>
  <c r="BA1079" i="64"/>
  <c r="BD616" i="64"/>
  <c r="BC616" i="64"/>
  <c r="BB616" i="64"/>
  <c r="BA616" i="64"/>
  <c r="BD1897" i="64"/>
  <c r="BC1897" i="64"/>
  <c r="BB1897" i="64"/>
  <c r="BA1897" i="64"/>
  <c r="BD2720" i="64"/>
  <c r="BC2720" i="64"/>
  <c r="BB2720" i="64"/>
  <c r="BA2720" i="64"/>
  <c r="BD82" i="64"/>
  <c r="BC82" i="64"/>
  <c r="BB82" i="64"/>
  <c r="BA82" i="64"/>
  <c r="BD931" i="64"/>
  <c r="BC931" i="64"/>
  <c r="BB931" i="64"/>
  <c r="BA931" i="64"/>
  <c r="BD54" i="64"/>
  <c r="BC54" i="64"/>
  <c r="BB54" i="64"/>
  <c r="BA54" i="64"/>
  <c r="BD2274" i="64"/>
  <c r="BC2274" i="64"/>
  <c r="BB2274" i="64"/>
  <c r="BA2274" i="64"/>
  <c r="BD736" i="64"/>
  <c r="BC736" i="64"/>
  <c r="BB736" i="64"/>
  <c r="BA736" i="64"/>
  <c r="BD823" i="64"/>
  <c r="BC823" i="64"/>
  <c r="BB823" i="64"/>
  <c r="BA823" i="64"/>
  <c r="BD1608" i="64"/>
  <c r="BC1608" i="64"/>
  <c r="BB1608" i="64"/>
  <c r="BA1608" i="64"/>
  <c r="BD1228" i="64"/>
  <c r="BC1228" i="64"/>
  <c r="BB1228" i="64"/>
  <c r="BA1228" i="64"/>
  <c r="BD1299" i="64"/>
  <c r="BC1299" i="64"/>
  <c r="BB1299" i="64"/>
  <c r="BA1299" i="64"/>
  <c r="BD1705" i="64"/>
  <c r="BC1705" i="64"/>
  <c r="BB1705" i="64"/>
  <c r="BA1705" i="64"/>
  <c r="BD2017" i="64"/>
  <c r="BC2017" i="64"/>
  <c r="BB2017" i="64"/>
  <c r="BA2017" i="64"/>
  <c r="BD1734" i="64"/>
  <c r="BC1734" i="64"/>
  <c r="BB1734" i="64"/>
  <c r="BA1734" i="64"/>
  <c r="BD1725" i="64"/>
  <c r="BC1725" i="64"/>
  <c r="BB1725" i="64"/>
  <c r="BA1725" i="64"/>
  <c r="BD363" i="64"/>
  <c r="BC363" i="64"/>
  <c r="BB363" i="64"/>
  <c r="BA363" i="64"/>
  <c r="BD1814" i="64"/>
  <c r="BC1814" i="64"/>
  <c r="BB1814" i="64"/>
  <c r="BA1814" i="64"/>
  <c r="BD1393" i="64"/>
  <c r="BC1393" i="64"/>
  <c r="BB1393" i="64"/>
  <c r="BA1393" i="64"/>
  <c r="BD1859" i="64"/>
  <c r="BC1859" i="64"/>
  <c r="BB1859" i="64"/>
  <c r="BA1859" i="64"/>
  <c r="BD140" i="64"/>
  <c r="BC140" i="64"/>
  <c r="BB140" i="64"/>
  <c r="BA140" i="64"/>
  <c r="BD2681" i="64"/>
  <c r="BC2681" i="64"/>
  <c r="BB2681" i="64"/>
  <c r="BA2681" i="64"/>
  <c r="BD2325" i="64"/>
  <c r="BC2325" i="64"/>
  <c r="BB2325" i="64"/>
  <c r="BA2325" i="64"/>
  <c r="BD540" i="64"/>
  <c r="BC540" i="64"/>
  <c r="BB540" i="64"/>
  <c r="BA540" i="64"/>
  <c r="BD1731" i="64"/>
  <c r="BC1731" i="64"/>
  <c r="BB1731" i="64"/>
  <c r="BA1731" i="64"/>
  <c r="BD1567" i="64"/>
  <c r="BC1567" i="64"/>
  <c r="BB1567" i="64"/>
  <c r="BA1567" i="64"/>
  <c r="BD1813" i="64"/>
  <c r="BC1813" i="64"/>
  <c r="BB1813" i="64"/>
  <c r="BA1813" i="64"/>
  <c r="BD50" i="64"/>
  <c r="BC50" i="64"/>
  <c r="BB50" i="64"/>
  <c r="BA50" i="64"/>
  <c r="BD2386" i="64"/>
  <c r="BC2386" i="64"/>
  <c r="BB2386" i="64"/>
  <c r="BA2386" i="64"/>
  <c r="BD621" i="64"/>
  <c r="BC621" i="64"/>
  <c r="BB621" i="64"/>
  <c r="BA621" i="64"/>
  <c r="BD685" i="64"/>
  <c r="BC685" i="64"/>
  <c r="BB685" i="64"/>
  <c r="BA685" i="64"/>
  <c r="BD1754" i="64"/>
  <c r="BC1754" i="64"/>
  <c r="BB1754" i="64"/>
  <c r="BA1754" i="64"/>
  <c r="BD2858" i="64"/>
  <c r="BC2858" i="64"/>
  <c r="BB2858" i="64"/>
  <c r="BA2858" i="64"/>
  <c r="BD2695" i="64"/>
  <c r="BC2695" i="64"/>
  <c r="BB2695" i="64"/>
  <c r="BA2695" i="64"/>
  <c r="BD2137" i="64"/>
  <c r="BC2137" i="64"/>
  <c r="BB2137" i="64"/>
  <c r="BA2137" i="64"/>
  <c r="BD2248" i="64"/>
  <c r="BC2248" i="64"/>
  <c r="BB2248" i="64"/>
  <c r="BA2248" i="64"/>
  <c r="BD2670" i="64"/>
  <c r="BC2670" i="64"/>
  <c r="BB2670" i="64"/>
  <c r="BA2670" i="64"/>
  <c r="BD2849" i="64"/>
  <c r="BC2849" i="64"/>
  <c r="BB2849" i="64"/>
  <c r="BA2849" i="64"/>
  <c r="BD2839" i="64"/>
  <c r="BC2839" i="64"/>
  <c r="BB2839" i="64"/>
  <c r="BA2839" i="64"/>
  <c r="BD2817" i="64"/>
  <c r="BC2817" i="64"/>
  <c r="BB2817" i="64"/>
  <c r="BA2817" i="64"/>
  <c r="BD2251" i="64"/>
  <c r="BC2251" i="64"/>
  <c r="BB2251" i="64"/>
  <c r="BA2251" i="64"/>
  <c r="BD1590" i="64"/>
  <c r="BC1590" i="64"/>
  <c r="BB1590" i="64"/>
  <c r="BA1590" i="64"/>
  <c r="BD2242" i="64"/>
  <c r="BC2242" i="64"/>
  <c r="BB2242" i="64"/>
  <c r="BA2242" i="64"/>
  <c r="BD2562" i="64"/>
  <c r="BC2562" i="64"/>
  <c r="BB2562" i="64"/>
  <c r="BA2562" i="64"/>
  <c r="BD2918" i="64"/>
  <c r="BC2918" i="64"/>
  <c r="BB2918" i="64"/>
  <c r="BA2918" i="64"/>
  <c r="BD1759" i="64"/>
  <c r="BC1759" i="64"/>
  <c r="BB1759" i="64"/>
  <c r="BA1759" i="64"/>
  <c r="BD2503" i="64"/>
  <c r="BC2503" i="64"/>
  <c r="BB2503" i="64"/>
  <c r="BA2503" i="64"/>
  <c r="BD1932" i="64"/>
  <c r="BC1932" i="64"/>
  <c r="BB1932" i="64"/>
  <c r="BA1932" i="64"/>
  <c r="BD2425" i="64"/>
  <c r="BC2425" i="64"/>
  <c r="BB2425" i="64"/>
  <c r="BA2425" i="64"/>
  <c r="BD1482" i="64"/>
  <c r="BC1482" i="64"/>
  <c r="BB1482" i="64"/>
  <c r="BA1482" i="64"/>
  <c r="BD2333" i="64"/>
  <c r="BC2333" i="64"/>
  <c r="BB2333" i="64"/>
  <c r="BA2333" i="64"/>
  <c r="BD2236" i="64"/>
  <c r="BC2236" i="64"/>
  <c r="BB2236" i="64"/>
  <c r="BA2236" i="64"/>
  <c r="BD2440" i="64"/>
  <c r="BC2440" i="64"/>
  <c r="BB2440" i="64"/>
  <c r="BA2440" i="64"/>
  <c r="BD2450" i="64"/>
  <c r="BC2450" i="64"/>
  <c r="BB2450" i="64"/>
  <c r="BA2450" i="64"/>
  <c r="BD2633" i="64"/>
  <c r="BC2633" i="64"/>
  <c r="BB2633" i="64"/>
  <c r="BA2633" i="64"/>
  <c r="BD2737" i="64"/>
  <c r="BC2737" i="64"/>
  <c r="BB2737" i="64"/>
  <c r="BA2737" i="64"/>
  <c r="BD2471" i="64"/>
  <c r="BC2471" i="64"/>
  <c r="BB2471" i="64"/>
  <c r="BA2471" i="64"/>
  <c r="BD2098" i="64"/>
  <c r="BC2098" i="64"/>
  <c r="BB2098" i="64"/>
  <c r="BA2098" i="64"/>
  <c r="BD2277" i="64"/>
  <c r="BC2277" i="64"/>
  <c r="BB2277" i="64"/>
  <c r="BA2277" i="64"/>
  <c r="BD1946" i="64"/>
  <c r="BC1946" i="64"/>
  <c r="BB1946" i="64"/>
  <c r="BA1946" i="64"/>
  <c r="BD2757" i="64"/>
  <c r="BC2757" i="64"/>
  <c r="BB2757" i="64"/>
  <c r="BA2757" i="64"/>
  <c r="BD2538" i="64"/>
  <c r="BC2538" i="64"/>
  <c r="BB2538" i="64"/>
  <c r="BA2538" i="64"/>
  <c r="BD585" i="64"/>
  <c r="BC585" i="64"/>
  <c r="BB585" i="64"/>
  <c r="BA585" i="64"/>
  <c r="BD2011" i="64"/>
  <c r="BC2011" i="64"/>
  <c r="BB2011" i="64"/>
  <c r="BA2011" i="64"/>
  <c r="BD1622" i="64"/>
  <c r="BC1622" i="64"/>
  <c r="BB1622" i="64"/>
  <c r="BA1622" i="64"/>
  <c r="BD1776" i="64"/>
  <c r="BC1776" i="64"/>
  <c r="BB1776" i="64"/>
  <c r="BA1776" i="64"/>
  <c r="BD2441" i="64"/>
  <c r="BC2441" i="64"/>
  <c r="BB2441" i="64"/>
  <c r="BA2441" i="64"/>
  <c r="BD1003" i="64"/>
  <c r="BC1003" i="64"/>
  <c r="BB1003" i="64"/>
  <c r="BA1003" i="64"/>
  <c r="BD1442" i="64"/>
  <c r="BC1442" i="64"/>
  <c r="BB1442" i="64"/>
  <c r="BA1442" i="64"/>
  <c r="BD2413" i="64"/>
  <c r="BC2413" i="64"/>
  <c r="BB2413" i="64"/>
  <c r="BA2413" i="64"/>
  <c r="BD2154" i="64"/>
  <c r="BC2154" i="64"/>
  <c r="BB2154" i="64"/>
  <c r="BA2154" i="64"/>
  <c r="BD2612" i="64"/>
  <c r="BC2612" i="64"/>
  <c r="BB2612" i="64"/>
  <c r="BA2612" i="64"/>
  <c r="BD1520" i="64"/>
  <c r="BC1520" i="64"/>
  <c r="BB1520" i="64"/>
  <c r="BA1520" i="64"/>
  <c r="BD1470" i="64"/>
  <c r="BC1470" i="64"/>
  <c r="BB1470" i="64"/>
  <c r="BA1470" i="64"/>
  <c r="BD2879" i="64"/>
  <c r="BC2879" i="64"/>
  <c r="BB2879" i="64"/>
  <c r="BA2879" i="64"/>
  <c r="BD2575" i="64"/>
  <c r="BC2575" i="64"/>
  <c r="BB2575" i="64"/>
  <c r="BA2575" i="64"/>
  <c r="BD2778" i="64"/>
  <c r="BC2778" i="64"/>
  <c r="BB2778" i="64"/>
  <c r="BA2778" i="64"/>
  <c r="BD2828" i="64"/>
  <c r="BC2828" i="64"/>
  <c r="BB2828" i="64"/>
  <c r="BA2828" i="64"/>
  <c r="BD2903" i="64"/>
  <c r="BC2903" i="64"/>
  <c r="BB2903" i="64"/>
  <c r="BA2903" i="64"/>
  <c r="BD2122" i="64"/>
  <c r="BC2122" i="64"/>
  <c r="BB2122" i="64"/>
  <c r="BA2122" i="64"/>
  <c r="BD2869" i="64"/>
  <c r="BC2869" i="64"/>
  <c r="BB2869" i="64"/>
  <c r="BA2869" i="64"/>
  <c r="BD2693" i="64"/>
  <c r="BC2693" i="64"/>
  <c r="BB2693" i="64"/>
  <c r="BA2693" i="64"/>
  <c r="BD656" i="64"/>
  <c r="BC656" i="64"/>
  <c r="BB656" i="64"/>
  <c r="BA656" i="64"/>
  <c r="BD2914" i="64"/>
  <c r="BC2914" i="64"/>
  <c r="BB2914" i="64"/>
  <c r="BA2914" i="64"/>
  <c r="BD152" i="64"/>
  <c r="BC152" i="64"/>
  <c r="BB152" i="64"/>
  <c r="BA152" i="64"/>
  <c r="BD2502" i="64"/>
  <c r="BC2502" i="64"/>
  <c r="BB2502" i="64"/>
  <c r="BA2502" i="64"/>
  <c r="BD2557" i="64"/>
  <c r="BC2557" i="64"/>
  <c r="BB2557" i="64"/>
  <c r="BA2557" i="64"/>
  <c r="BD2267" i="64"/>
  <c r="BC2267" i="64"/>
  <c r="BB2267" i="64"/>
  <c r="BA2267" i="64"/>
  <c r="BD1599" i="64"/>
  <c r="BC1599" i="64"/>
  <c r="BB1599" i="64"/>
  <c r="BA1599" i="64"/>
  <c r="BD2713" i="64"/>
  <c r="BC2713" i="64"/>
  <c r="BB2713" i="64"/>
  <c r="BA2713" i="64"/>
  <c r="BD1831" i="64"/>
  <c r="BC1831" i="64"/>
  <c r="BB1831" i="64"/>
  <c r="BA1831" i="64"/>
  <c r="BD2193" i="64"/>
  <c r="BC2193" i="64"/>
  <c r="BB2193" i="64"/>
  <c r="BA2193" i="64"/>
  <c r="BD2026" i="64"/>
  <c r="BC2026" i="64"/>
  <c r="BB2026" i="64"/>
  <c r="BA2026" i="64"/>
  <c r="BD2845" i="64"/>
  <c r="BC2845" i="64"/>
  <c r="BB2845" i="64"/>
  <c r="BA2845" i="64"/>
  <c r="BD2767" i="64"/>
  <c r="BC2767" i="64"/>
  <c r="BB2767" i="64"/>
  <c r="BA2767" i="64"/>
  <c r="BD1193" i="64"/>
  <c r="BC1193" i="64"/>
  <c r="BB1193" i="64"/>
  <c r="BA1193" i="64"/>
  <c r="BD1310" i="64"/>
  <c r="BC1310" i="64"/>
  <c r="BB1310" i="64"/>
  <c r="BA1310" i="64"/>
  <c r="BD1285" i="64"/>
  <c r="BC1285" i="64"/>
  <c r="BB1285" i="64"/>
  <c r="BA1285" i="64"/>
  <c r="BD2436" i="64"/>
  <c r="BC2436" i="64"/>
  <c r="BB2436" i="64"/>
  <c r="BA2436" i="64"/>
  <c r="BD2541" i="64"/>
  <c r="BC2541" i="64"/>
  <c r="BB2541" i="64"/>
  <c r="BA2541" i="64"/>
  <c r="BD2496" i="64"/>
  <c r="BC2496" i="64"/>
  <c r="BB2496" i="64"/>
  <c r="BA2496" i="64"/>
  <c r="BD2421" i="64"/>
  <c r="BC2421" i="64"/>
  <c r="BB2421" i="64"/>
  <c r="BA2421" i="64"/>
  <c r="BD1692" i="64"/>
  <c r="BC1692" i="64"/>
  <c r="BB1692" i="64"/>
  <c r="BA1692" i="64"/>
  <c r="BD602" i="64"/>
  <c r="BC602" i="64"/>
  <c r="BB602" i="64"/>
  <c r="BA602" i="64"/>
  <c r="BD53" i="64"/>
  <c r="BC53" i="64"/>
  <c r="BB53" i="64"/>
  <c r="BA53" i="64"/>
  <c r="BD190" i="64"/>
  <c r="BC190" i="64"/>
  <c r="BB190" i="64"/>
  <c r="BA190" i="64"/>
  <c r="BD705" i="64"/>
  <c r="BC705" i="64"/>
  <c r="BB705" i="64"/>
  <c r="BA705" i="64"/>
  <c r="BD2833" i="64"/>
  <c r="BC2833" i="64"/>
  <c r="BB2833" i="64"/>
  <c r="BA2833" i="64"/>
  <c r="BD622" i="64"/>
  <c r="BC622" i="64"/>
  <c r="BB622" i="64"/>
  <c r="BA622" i="64"/>
  <c r="BD440" i="64"/>
  <c r="BC440" i="64"/>
  <c r="BB440" i="64"/>
  <c r="BA440" i="64"/>
  <c r="BD828" i="64"/>
  <c r="BC828" i="64"/>
  <c r="BB828" i="64"/>
  <c r="BA828" i="64"/>
  <c r="BD559" i="64"/>
  <c r="BC559" i="64"/>
  <c r="BB559" i="64"/>
  <c r="BA559" i="64"/>
  <c r="BD457" i="64"/>
  <c r="BC457" i="64"/>
  <c r="BB457" i="64"/>
  <c r="BA457" i="64"/>
  <c r="BD536" i="64"/>
  <c r="BC536" i="64"/>
  <c r="BB536" i="64"/>
  <c r="BA536" i="64"/>
  <c r="BD1571" i="64"/>
  <c r="BC1571" i="64"/>
  <c r="BB1571" i="64"/>
  <c r="BA1571" i="64"/>
  <c r="BD1711" i="64"/>
  <c r="BC1711" i="64"/>
  <c r="BB1711" i="64"/>
  <c r="BA1711" i="64"/>
  <c r="BD2601" i="64"/>
  <c r="BC2601" i="64"/>
  <c r="BB2601" i="64"/>
  <c r="BA2601" i="64"/>
  <c r="BD2834" i="64"/>
  <c r="BC2834" i="64"/>
  <c r="BB2834" i="64"/>
  <c r="BA2834" i="64"/>
  <c r="BD1898" i="64"/>
  <c r="BC1898" i="64"/>
  <c r="BB1898" i="64"/>
  <c r="BA1898" i="64"/>
  <c r="BD901" i="64"/>
  <c r="BC901" i="64"/>
  <c r="BB901" i="64"/>
  <c r="BA901" i="64"/>
  <c r="BD1222" i="64"/>
  <c r="BC1222" i="64"/>
  <c r="BB1222" i="64"/>
  <c r="BA1222" i="64"/>
  <c r="BD2928" i="64"/>
  <c r="BC2928" i="64"/>
  <c r="BB2928" i="64"/>
  <c r="BA2928" i="64"/>
  <c r="BD268" i="64"/>
  <c r="BC268" i="64"/>
  <c r="BB268" i="64"/>
  <c r="BA268" i="64"/>
  <c r="BD845" i="64"/>
  <c r="BC845" i="64"/>
  <c r="BB845" i="64"/>
  <c r="BA845" i="64"/>
  <c r="BD842" i="64"/>
  <c r="BC842" i="64"/>
  <c r="BB842" i="64"/>
  <c r="BA842" i="64"/>
  <c r="BD520" i="64"/>
  <c r="BC520" i="64"/>
  <c r="BB520" i="64"/>
  <c r="BA520" i="64"/>
  <c r="BD1662" i="64"/>
  <c r="BC1662" i="64"/>
  <c r="BB1662" i="64"/>
  <c r="BA1662" i="64"/>
  <c r="BD750" i="64"/>
  <c r="BC750" i="64"/>
  <c r="BB750" i="64"/>
  <c r="BA750" i="64"/>
  <c r="BD2555" i="64"/>
  <c r="BC2555" i="64"/>
  <c r="BB2555" i="64"/>
  <c r="BA2555" i="64"/>
  <c r="BD2529" i="64"/>
  <c r="BC2529" i="64"/>
  <c r="BB2529" i="64"/>
  <c r="BA2529" i="64"/>
  <c r="BD620" i="64"/>
  <c r="BC620" i="64"/>
  <c r="BB620" i="64"/>
  <c r="BA620" i="64"/>
  <c r="BD2895" i="64"/>
  <c r="BC2895" i="64"/>
  <c r="BB2895" i="64"/>
  <c r="BA2895" i="64"/>
  <c r="BD1438" i="64"/>
  <c r="BC1438" i="64"/>
  <c r="BB1438" i="64"/>
  <c r="BA1438" i="64"/>
  <c r="BD1303" i="64"/>
  <c r="BC1303" i="64"/>
  <c r="BB1303" i="64"/>
  <c r="BA1303" i="64"/>
  <c r="BD1375" i="64"/>
  <c r="BC1375" i="64"/>
  <c r="BB1375" i="64"/>
  <c r="BA1375" i="64"/>
  <c r="BD584" i="64"/>
  <c r="BC584" i="64"/>
  <c r="BB584" i="64"/>
  <c r="BA584" i="64"/>
  <c r="BD2298" i="64"/>
  <c r="BC2298" i="64"/>
  <c r="BB2298" i="64"/>
  <c r="BA2298" i="64"/>
  <c r="BD1133" i="64"/>
  <c r="BC1133" i="64"/>
  <c r="BB1133" i="64"/>
  <c r="BA1133" i="64"/>
  <c r="BD778" i="64"/>
  <c r="BC778" i="64"/>
  <c r="BB778" i="64"/>
  <c r="BA778" i="64"/>
  <c r="BD2008" i="64"/>
  <c r="BC2008" i="64"/>
  <c r="BB2008" i="64"/>
  <c r="BA2008" i="64"/>
  <c r="BD467" i="64"/>
  <c r="BC467" i="64"/>
  <c r="BB467" i="64"/>
  <c r="BA467" i="64"/>
  <c r="BD1709" i="64"/>
  <c r="BC1709" i="64"/>
  <c r="BB1709" i="64"/>
  <c r="BA1709" i="64"/>
  <c r="BD1647" i="64"/>
  <c r="BC1647" i="64"/>
  <c r="BB1647" i="64"/>
  <c r="BA1647" i="64"/>
  <c r="BD2677" i="64"/>
  <c r="BC2677" i="64"/>
  <c r="BB2677" i="64"/>
  <c r="BA2677" i="64"/>
  <c r="BD1627" i="64"/>
  <c r="BC1627" i="64"/>
  <c r="BB1627" i="64"/>
  <c r="BA1627" i="64"/>
  <c r="BD673" i="64"/>
  <c r="BC673" i="64"/>
  <c r="BB673" i="64"/>
  <c r="BA673" i="64"/>
  <c r="BD824" i="64"/>
  <c r="BC824" i="64"/>
  <c r="BB824" i="64"/>
  <c r="BA824" i="64"/>
  <c r="BD2658" i="64"/>
  <c r="BC2658" i="64"/>
  <c r="BB2658" i="64"/>
  <c r="BA2658" i="64"/>
  <c r="BD2081" i="64"/>
  <c r="BC2081" i="64"/>
  <c r="BB2081" i="64"/>
  <c r="BA2081" i="64"/>
  <c r="BD1944" i="64"/>
  <c r="BC1944" i="64"/>
  <c r="BB1944" i="64"/>
  <c r="BA1944" i="64"/>
  <c r="BD1503" i="64"/>
  <c r="BC1503" i="64"/>
  <c r="BB1503" i="64"/>
  <c r="BA1503" i="64"/>
  <c r="BD2383" i="64"/>
  <c r="BC2383" i="64"/>
  <c r="BB2383" i="64"/>
  <c r="BA2383" i="64"/>
  <c r="BD2819" i="64"/>
  <c r="BC2819" i="64"/>
  <c r="BB2819" i="64"/>
  <c r="BA2819" i="64"/>
  <c r="BD1326" i="64"/>
  <c r="BC1326" i="64"/>
  <c r="BB1326" i="64"/>
  <c r="BA1326" i="64"/>
  <c r="BD968" i="64"/>
  <c r="BC968" i="64"/>
  <c r="BB968" i="64"/>
  <c r="BA968" i="64"/>
  <c r="BD1762" i="64"/>
  <c r="BC1762" i="64"/>
  <c r="BB1762" i="64"/>
  <c r="BA1762" i="64"/>
  <c r="BD1983" i="64"/>
  <c r="BC1983" i="64"/>
  <c r="BB1983" i="64"/>
  <c r="BA1983" i="64"/>
  <c r="BD1764" i="64"/>
  <c r="BC1764" i="64"/>
  <c r="BB1764" i="64"/>
  <c r="BA1764" i="64"/>
  <c r="BD780" i="64"/>
  <c r="BC780" i="64"/>
  <c r="BB780" i="64"/>
  <c r="BA780" i="64"/>
  <c r="BD2506" i="64"/>
  <c r="BC2506" i="64"/>
  <c r="BB2506" i="64"/>
  <c r="BA2506" i="64"/>
  <c r="BD345" i="64"/>
  <c r="BC345" i="64"/>
  <c r="BB345" i="64"/>
  <c r="BA345" i="64"/>
  <c r="BD2814" i="64"/>
  <c r="BC2814" i="64"/>
  <c r="BB2814" i="64"/>
  <c r="BA2814" i="64"/>
  <c r="BD2166" i="64"/>
  <c r="BC2166" i="64"/>
  <c r="BB2166" i="64"/>
  <c r="BA2166" i="64"/>
  <c r="BD1587" i="64"/>
  <c r="BC1587" i="64"/>
  <c r="BB1587" i="64"/>
  <c r="BA1587" i="64"/>
  <c r="BD1861" i="64"/>
  <c r="BC1861" i="64"/>
  <c r="BB1861" i="64"/>
  <c r="BA1861" i="64"/>
  <c r="BD1836" i="64"/>
  <c r="BC1836" i="64"/>
  <c r="BB1836" i="64"/>
  <c r="BA1836" i="64"/>
  <c r="BD1322" i="64"/>
  <c r="BC1322" i="64"/>
  <c r="BB1322" i="64"/>
  <c r="BA1322" i="64"/>
  <c r="BD1962" i="64"/>
  <c r="BC1962" i="64"/>
  <c r="BB1962" i="64"/>
  <c r="BA1962" i="64"/>
  <c r="BD2746" i="64"/>
  <c r="BC2746" i="64"/>
  <c r="BB2746" i="64"/>
  <c r="BA2746" i="64"/>
  <c r="BD1850" i="64"/>
  <c r="BC1850" i="64"/>
  <c r="BB1850" i="64"/>
  <c r="BA1850" i="64"/>
  <c r="BD2307" i="64"/>
  <c r="BC2307" i="64"/>
  <c r="BB2307" i="64"/>
  <c r="BA2307" i="64"/>
  <c r="BD2853" i="64"/>
  <c r="BC2853" i="64"/>
  <c r="BB2853" i="64"/>
  <c r="BA2853" i="64"/>
  <c r="BD832" i="64"/>
  <c r="BC832" i="64"/>
  <c r="BB832" i="64"/>
  <c r="BA832" i="64"/>
  <c r="BD914" i="64"/>
  <c r="BC914" i="64"/>
  <c r="BB914" i="64"/>
  <c r="BA914" i="64"/>
  <c r="BD812" i="64"/>
  <c r="BC812" i="64"/>
  <c r="BB812" i="64"/>
  <c r="BA812" i="64"/>
  <c r="BD2202" i="64"/>
  <c r="BC2202" i="64"/>
  <c r="BB2202" i="64"/>
  <c r="BA2202" i="64"/>
  <c r="BD2324" i="64"/>
  <c r="BC2324" i="64"/>
  <c r="BB2324" i="64"/>
  <c r="BA2324" i="64"/>
  <c r="BD254" i="64"/>
  <c r="BC254" i="64"/>
  <c r="BB254" i="64"/>
  <c r="BA254" i="64"/>
  <c r="BD773" i="64"/>
  <c r="BC773" i="64"/>
  <c r="BB773" i="64"/>
  <c r="BA773" i="64"/>
  <c r="BD2569" i="64"/>
  <c r="BC2569" i="64"/>
  <c r="BB2569" i="64"/>
  <c r="BA2569" i="64"/>
  <c r="BD2686" i="64"/>
  <c r="BC2686" i="64"/>
  <c r="BB2686" i="64"/>
  <c r="BA2686" i="64"/>
  <c r="BD714" i="64"/>
  <c r="BC714" i="64"/>
  <c r="BB714" i="64"/>
  <c r="BA714" i="64"/>
  <c r="BD1986" i="64"/>
  <c r="BC1986" i="64"/>
  <c r="BB1986" i="64"/>
  <c r="BA1986" i="64"/>
  <c r="BD858" i="64"/>
  <c r="BC858" i="64"/>
  <c r="BB858" i="64"/>
  <c r="BA858" i="64"/>
  <c r="BD1432" i="64"/>
  <c r="BC1432" i="64"/>
  <c r="BB1432" i="64"/>
  <c r="BA1432" i="64"/>
  <c r="BD342" i="64"/>
  <c r="BC342" i="64"/>
  <c r="BB342" i="64"/>
  <c r="BA342" i="64"/>
  <c r="BD69" i="64"/>
  <c r="BC69" i="64"/>
  <c r="BB69" i="64"/>
  <c r="BA69" i="64"/>
  <c r="BD1792" i="64"/>
  <c r="BC1792" i="64"/>
  <c r="BB1792" i="64"/>
  <c r="BA1792" i="64"/>
  <c r="BD724" i="64"/>
  <c r="BC724" i="64"/>
  <c r="BB724" i="64"/>
  <c r="BA724" i="64"/>
  <c r="BD2155" i="64"/>
  <c r="BC2155" i="64"/>
  <c r="BB2155" i="64"/>
  <c r="BA2155" i="64"/>
  <c r="BD1980" i="64"/>
  <c r="BC1980" i="64"/>
  <c r="BB1980" i="64"/>
  <c r="BA1980" i="64"/>
  <c r="BD2134" i="64"/>
  <c r="BC2134" i="64"/>
  <c r="BB2134" i="64"/>
  <c r="BA2134" i="64"/>
  <c r="BD1562" i="64"/>
  <c r="BC1562" i="64"/>
  <c r="BB1562" i="64"/>
  <c r="BA1562" i="64"/>
  <c r="BD1582" i="64"/>
  <c r="BC1582" i="64"/>
  <c r="BB1582" i="64"/>
  <c r="BA1582" i="64"/>
  <c r="BD1431" i="64"/>
  <c r="BC1431" i="64"/>
  <c r="BB1431" i="64"/>
  <c r="BA1431" i="64"/>
  <c r="BD333" i="64"/>
  <c r="BC333" i="64"/>
  <c r="BB333" i="64"/>
  <c r="BA333" i="64"/>
  <c r="BD2093" i="64"/>
  <c r="BC2093" i="64"/>
  <c r="BB2093" i="64"/>
  <c r="BA2093" i="64"/>
  <c r="BD2825" i="64"/>
  <c r="BC2825" i="64"/>
  <c r="BB2825" i="64"/>
  <c r="BA2825" i="64"/>
  <c r="BD1556" i="64"/>
  <c r="BC1556" i="64"/>
  <c r="BB1556" i="64"/>
  <c r="BA1556" i="64"/>
  <c r="BD456" i="64"/>
  <c r="BC456" i="64"/>
  <c r="BB456" i="64"/>
  <c r="BA456" i="64"/>
  <c r="BD52" i="64"/>
  <c r="BC52" i="64"/>
  <c r="BB52" i="64"/>
  <c r="BA52" i="64"/>
  <c r="BD2367" i="64"/>
  <c r="BC2367" i="64"/>
  <c r="BB2367" i="64"/>
  <c r="BA2367" i="64"/>
  <c r="BD1223" i="64"/>
  <c r="BC1223" i="64"/>
  <c r="BB1223" i="64"/>
  <c r="BA1223" i="64"/>
  <c r="BD2293" i="64"/>
  <c r="BC2293" i="64"/>
  <c r="BB2293" i="64"/>
  <c r="BA2293" i="64"/>
  <c r="BD42" i="64"/>
  <c r="BC42" i="64"/>
  <c r="BB42" i="64"/>
  <c r="BA42" i="64"/>
  <c r="BD12" i="64"/>
  <c r="BC12" i="64"/>
  <c r="BB12" i="64"/>
  <c r="BA12" i="64"/>
  <c r="BD1788" i="64"/>
  <c r="BC1788" i="64"/>
  <c r="BB1788" i="64"/>
  <c r="BA1788" i="64"/>
  <c r="BD428" i="64"/>
  <c r="BC428" i="64"/>
  <c r="BB428" i="64"/>
  <c r="BA428" i="64"/>
  <c r="BD2199" i="64"/>
  <c r="BC2199" i="64"/>
  <c r="BB2199" i="64"/>
  <c r="BA2199" i="64"/>
  <c r="BD627" i="64"/>
  <c r="BC627" i="64"/>
  <c r="BB627" i="64"/>
  <c r="BA627" i="64"/>
  <c r="BD550" i="64"/>
  <c r="BC550" i="64"/>
  <c r="BB550" i="64"/>
  <c r="BA550" i="64"/>
  <c r="BD2306" i="64"/>
  <c r="BC2306" i="64"/>
  <c r="BB2306" i="64"/>
  <c r="BA2306" i="64"/>
  <c r="BD2750" i="64"/>
  <c r="BC2750" i="64"/>
  <c r="BB2750" i="64"/>
  <c r="BA2750" i="64"/>
  <c r="BD2103" i="64"/>
  <c r="BC2103" i="64"/>
  <c r="BB2103" i="64"/>
  <c r="BA2103" i="64"/>
  <c r="BD1321" i="64"/>
  <c r="BC1321" i="64"/>
  <c r="BB1321" i="64"/>
  <c r="BA1321" i="64"/>
  <c r="BD792" i="64"/>
  <c r="BC792" i="64"/>
  <c r="BB792" i="64"/>
  <c r="BA792" i="64"/>
  <c r="BD2321" i="64"/>
  <c r="BC2321" i="64"/>
  <c r="BB2321" i="64"/>
  <c r="BA2321" i="64"/>
  <c r="BD939" i="64"/>
  <c r="BC939" i="64"/>
  <c r="BB939" i="64"/>
  <c r="BA939" i="64"/>
  <c r="BD1330" i="64"/>
  <c r="BC1330" i="64"/>
  <c r="BB1330" i="64"/>
  <c r="BA1330" i="64"/>
  <c r="BD2672" i="64"/>
  <c r="BC2672" i="64"/>
  <c r="BB2672" i="64"/>
  <c r="BA2672" i="64"/>
  <c r="BD1158" i="64"/>
  <c r="BC1158" i="64"/>
  <c r="BB1158" i="64"/>
  <c r="BA1158" i="64"/>
  <c r="BD2620" i="64"/>
  <c r="BC2620" i="64"/>
  <c r="BB2620" i="64"/>
  <c r="BA2620" i="64"/>
  <c r="BD1179" i="64"/>
  <c r="BC1179" i="64"/>
  <c r="BB1179" i="64"/>
  <c r="BA1179" i="64"/>
  <c r="BD695" i="64"/>
  <c r="BC695" i="64"/>
  <c r="BB695" i="64"/>
  <c r="BA695" i="64"/>
  <c r="BD1665" i="64"/>
  <c r="BC1665" i="64"/>
  <c r="BB1665" i="64"/>
  <c r="BA1665" i="64"/>
  <c r="BD1281" i="64"/>
  <c r="BC1281" i="64"/>
  <c r="BB1281" i="64"/>
  <c r="BA1281" i="64"/>
  <c r="BD2846" i="64"/>
  <c r="BC2846" i="64"/>
  <c r="BB2846" i="64"/>
  <c r="BA2846" i="64"/>
  <c r="BD1141" i="64"/>
  <c r="BC1141" i="64"/>
  <c r="BB1141" i="64"/>
  <c r="BA1141" i="64"/>
  <c r="BD612" i="64"/>
  <c r="BC612" i="64"/>
  <c r="BB612" i="64"/>
  <c r="BA612" i="64"/>
  <c r="BD2106" i="64"/>
  <c r="BC2106" i="64"/>
  <c r="BB2106" i="64"/>
  <c r="BA2106" i="64"/>
  <c r="BD1174" i="64"/>
  <c r="BC1174" i="64"/>
  <c r="BB1174" i="64"/>
  <c r="BA1174" i="64"/>
  <c r="BD94" i="64"/>
  <c r="BC94" i="64"/>
  <c r="BB94" i="64"/>
  <c r="BA94" i="64"/>
  <c r="BD833" i="64"/>
  <c r="BC833" i="64"/>
  <c r="BB833" i="64"/>
  <c r="BA833" i="64"/>
  <c r="BD1142" i="64"/>
  <c r="BC1142" i="64"/>
  <c r="BB1142" i="64"/>
  <c r="BA1142" i="64"/>
  <c r="BD1577" i="64"/>
  <c r="BC1577" i="64"/>
  <c r="BB1577" i="64"/>
  <c r="BA1577" i="64"/>
  <c r="BD825" i="64"/>
  <c r="BC825" i="64"/>
  <c r="BB825" i="64"/>
  <c r="BA825" i="64"/>
  <c r="BD2738" i="64"/>
  <c r="BC2738" i="64"/>
  <c r="BB2738" i="64"/>
  <c r="BA2738" i="64"/>
  <c r="BD2727" i="64"/>
  <c r="BC2727" i="64"/>
  <c r="BB2727" i="64"/>
  <c r="BA2727" i="64"/>
  <c r="BD2040" i="64"/>
  <c r="BC2040" i="64"/>
  <c r="BB2040" i="64"/>
  <c r="BA2040" i="64"/>
  <c r="BD1826" i="64"/>
  <c r="BC1826" i="64"/>
  <c r="BB1826" i="64"/>
  <c r="BA1826" i="64"/>
  <c r="BD651" i="64"/>
  <c r="BC651" i="64"/>
  <c r="BB651" i="64"/>
  <c r="BA651" i="64"/>
  <c r="BD1969" i="64"/>
  <c r="BC1969" i="64"/>
  <c r="BB1969" i="64"/>
  <c r="BA1969" i="64"/>
  <c r="BD2724" i="64"/>
  <c r="BC2724" i="64"/>
  <c r="BB2724" i="64"/>
  <c r="BA2724" i="64"/>
  <c r="BD1915" i="64"/>
  <c r="BC1915" i="64"/>
  <c r="BB1915" i="64"/>
  <c r="BA1915" i="64"/>
  <c r="BD2905" i="64"/>
  <c r="BC2905" i="64"/>
  <c r="BB2905" i="64"/>
  <c r="BA2905" i="64"/>
  <c r="BD1236" i="64"/>
  <c r="BC1236" i="64"/>
  <c r="BB1236" i="64"/>
  <c r="BA1236" i="64"/>
  <c r="BD2719" i="64"/>
  <c r="BC2719" i="64"/>
  <c r="BB2719" i="64"/>
  <c r="BA2719" i="64"/>
  <c r="BD1418" i="64"/>
  <c r="BC1418" i="64"/>
  <c r="BB1418" i="64"/>
  <c r="BA1418" i="64"/>
  <c r="BD1772" i="64"/>
  <c r="BC1772" i="64"/>
  <c r="BB1772" i="64"/>
  <c r="BA1772" i="64"/>
  <c r="BD2337" i="64"/>
  <c r="BC2337" i="64"/>
  <c r="BB2337" i="64"/>
  <c r="BA2337" i="64"/>
  <c r="BD2244" i="64"/>
  <c r="BC2244" i="64"/>
  <c r="BB2244" i="64"/>
  <c r="BA2244" i="64"/>
  <c r="BD865" i="64"/>
  <c r="BC865" i="64"/>
  <c r="BB865" i="64"/>
  <c r="BA865" i="64"/>
  <c r="BD2344" i="64"/>
  <c r="BC2344" i="64"/>
  <c r="BB2344" i="64"/>
  <c r="BA2344" i="64"/>
  <c r="BD402" i="64"/>
  <c r="BC402" i="64"/>
  <c r="BB402" i="64"/>
  <c r="BA402" i="64"/>
  <c r="BD767" i="64"/>
  <c r="BC767" i="64"/>
  <c r="BB767" i="64"/>
  <c r="BA767" i="64"/>
  <c r="BD2855" i="64"/>
  <c r="BC2855" i="64"/>
  <c r="BB2855" i="64"/>
  <c r="BA2855" i="64"/>
  <c r="BD2591" i="64"/>
  <c r="BC2591" i="64"/>
  <c r="BB2591" i="64"/>
  <c r="BA2591" i="64"/>
  <c r="BD2290" i="64"/>
  <c r="BC2290" i="64"/>
  <c r="BB2290" i="64"/>
  <c r="BA2290" i="64"/>
  <c r="BD528" i="64"/>
  <c r="BC528" i="64"/>
  <c r="BB528" i="64"/>
  <c r="BA528" i="64"/>
  <c r="BD2773" i="64"/>
  <c r="BC2773" i="64"/>
  <c r="BB2773" i="64"/>
  <c r="BA2773" i="64"/>
  <c r="BD2537" i="64"/>
  <c r="BC2537" i="64"/>
  <c r="BB2537" i="64"/>
  <c r="BA2537" i="64"/>
  <c r="BD465" i="64"/>
  <c r="BC465" i="64"/>
  <c r="BB465" i="64"/>
  <c r="BA465" i="64"/>
  <c r="BD1984" i="64"/>
  <c r="BC1984" i="64"/>
  <c r="BB1984" i="64"/>
  <c r="BA1984" i="64"/>
  <c r="BD2479" i="64"/>
  <c r="BC2479" i="64"/>
  <c r="BB2479" i="64"/>
  <c r="BA2479" i="64"/>
  <c r="BD1200" i="64"/>
  <c r="BC1200" i="64"/>
  <c r="BB1200" i="64"/>
  <c r="BA1200" i="64"/>
  <c r="BD679" i="64"/>
  <c r="BC679" i="64"/>
  <c r="BB679" i="64"/>
  <c r="BA679" i="64"/>
  <c r="BD1172" i="64"/>
  <c r="BC1172" i="64"/>
  <c r="BB1172" i="64"/>
  <c r="BA1172" i="64"/>
  <c r="BD2487" i="64"/>
  <c r="BC2487" i="64"/>
  <c r="BB2487" i="64"/>
  <c r="BA2487" i="64"/>
  <c r="BD1691" i="64"/>
  <c r="BC1691" i="64"/>
  <c r="BB1691" i="64"/>
  <c r="BA1691" i="64"/>
  <c r="BD1888" i="64"/>
  <c r="BC1888" i="64"/>
  <c r="BB1888" i="64"/>
  <c r="BA1888" i="64"/>
  <c r="BD580" i="64"/>
  <c r="BC580" i="64"/>
  <c r="BB580" i="64"/>
  <c r="BA580" i="64"/>
  <c r="BD1804" i="64"/>
  <c r="BC1804" i="64"/>
  <c r="BB1804" i="64"/>
  <c r="BA1804" i="64"/>
  <c r="BD2299" i="64"/>
  <c r="BC2299" i="64"/>
  <c r="BB2299" i="64"/>
  <c r="BA2299" i="64"/>
  <c r="BD1205" i="64"/>
  <c r="BC1205" i="64"/>
  <c r="BB1205" i="64"/>
  <c r="BA1205" i="64"/>
  <c r="BD2015" i="64"/>
  <c r="BC2015" i="64"/>
  <c r="BB2015" i="64"/>
  <c r="BA2015" i="64"/>
  <c r="BD859" i="64"/>
  <c r="BC859" i="64"/>
  <c r="BB859" i="64"/>
  <c r="BA859" i="64"/>
  <c r="BD1905" i="64"/>
  <c r="BC1905" i="64"/>
  <c r="BB1905" i="64"/>
  <c r="BA1905" i="64"/>
  <c r="BD2130" i="64"/>
  <c r="BC2130" i="64"/>
  <c r="BB2130" i="64"/>
  <c r="BA2130" i="64"/>
  <c r="BD2057" i="64"/>
  <c r="BC2057" i="64"/>
  <c r="BB2057" i="64"/>
  <c r="BA2057" i="64"/>
  <c r="BD2292" i="64"/>
  <c r="BC2292" i="64"/>
  <c r="BB2292" i="64"/>
  <c r="BA2292" i="64"/>
  <c r="BD872" i="64"/>
  <c r="BC872" i="64"/>
  <c r="BB872" i="64"/>
  <c r="BA872" i="64"/>
  <c r="BD122" i="64"/>
  <c r="BC122" i="64"/>
  <c r="BB122" i="64"/>
  <c r="BA122" i="64"/>
  <c r="BD1225" i="64"/>
  <c r="BC1225" i="64"/>
  <c r="BB1225" i="64"/>
  <c r="BA1225" i="64"/>
  <c r="BD2257" i="64"/>
  <c r="BC2257" i="64"/>
  <c r="BB2257" i="64"/>
  <c r="BA2257" i="64"/>
  <c r="BD176" i="64"/>
  <c r="BC176" i="64"/>
  <c r="BB176" i="64"/>
  <c r="BA176" i="64"/>
  <c r="BD227" i="64"/>
  <c r="BC227" i="64"/>
  <c r="BB227" i="64"/>
  <c r="BA227" i="64"/>
  <c r="BD1297" i="64"/>
  <c r="BC1297" i="64"/>
  <c r="BB1297" i="64"/>
  <c r="BA1297" i="64"/>
  <c r="BD1773" i="64"/>
  <c r="BC1773" i="64"/>
  <c r="BB1773" i="64"/>
  <c r="BA1773" i="64"/>
  <c r="BD2133" i="64"/>
  <c r="BC2133" i="64"/>
  <c r="BB2133" i="64"/>
  <c r="BA2133" i="64"/>
  <c r="BD1656" i="64"/>
  <c r="BC1656" i="64"/>
  <c r="BB1656" i="64"/>
  <c r="BA1656" i="64"/>
  <c r="BD347" i="64"/>
  <c r="BC347" i="64"/>
  <c r="BB347" i="64"/>
  <c r="BA347" i="64"/>
  <c r="BD1412" i="64"/>
  <c r="BC1412" i="64"/>
  <c r="BB1412" i="64"/>
  <c r="BA1412" i="64"/>
  <c r="BD1203" i="64"/>
  <c r="BC1203" i="64"/>
  <c r="BB1203" i="64"/>
  <c r="BA1203" i="64"/>
  <c r="BD1150" i="64"/>
  <c r="BC1150" i="64"/>
  <c r="BB1150" i="64"/>
  <c r="BA1150" i="64"/>
  <c r="BD535" i="64"/>
  <c r="BC535" i="64"/>
  <c r="BB535" i="64"/>
  <c r="BA535" i="64"/>
  <c r="BD1313" i="64"/>
  <c r="BC1313" i="64"/>
  <c r="BB1313" i="64"/>
  <c r="BA1313" i="64"/>
  <c r="BD1808" i="64"/>
  <c r="BC1808" i="64"/>
  <c r="BB1808" i="64"/>
  <c r="BA1808" i="64"/>
  <c r="BD934" i="64"/>
  <c r="BC934" i="64"/>
  <c r="BB934" i="64"/>
  <c r="BA934" i="64"/>
  <c r="BD478" i="64"/>
  <c r="BC478" i="64"/>
  <c r="BB478" i="64"/>
  <c r="BA478" i="64"/>
  <c r="BD404" i="64"/>
  <c r="BC404" i="64"/>
  <c r="BB404" i="64"/>
  <c r="BA404" i="64"/>
  <c r="BD295" i="64"/>
  <c r="BC295" i="64"/>
  <c r="BB295" i="64"/>
  <c r="BA295" i="64"/>
  <c r="BD2740" i="64"/>
  <c r="BC2740" i="64"/>
  <c r="BB2740" i="64"/>
  <c r="BA2740" i="64"/>
  <c r="BD1317" i="64"/>
  <c r="BC1317" i="64"/>
  <c r="BB1317" i="64"/>
  <c r="BA1317" i="64"/>
  <c r="BD1289" i="64"/>
  <c r="BC1289" i="64"/>
  <c r="BB1289" i="64"/>
  <c r="BA1289" i="64"/>
  <c r="BD2121" i="64"/>
  <c r="BC2121" i="64"/>
  <c r="BB2121" i="64"/>
  <c r="BA2121" i="64"/>
  <c r="BD1552" i="64"/>
  <c r="BC1552" i="64"/>
  <c r="BB1552" i="64"/>
  <c r="BA1552" i="64"/>
  <c r="BD1726" i="64"/>
  <c r="BC1726" i="64"/>
  <c r="BB1726" i="64"/>
  <c r="BA1726" i="64"/>
  <c r="BD1505" i="64"/>
  <c r="BC1505" i="64"/>
  <c r="BB1505" i="64"/>
  <c r="BA1505" i="64"/>
  <c r="BD1856" i="64"/>
  <c r="BC1856" i="64"/>
  <c r="BB1856" i="64"/>
  <c r="BA1856" i="64"/>
  <c r="BD618" i="64"/>
  <c r="BC618" i="64"/>
  <c r="BB618" i="64"/>
  <c r="BA618" i="64"/>
  <c r="BD1210" i="64"/>
  <c r="BC1210" i="64"/>
  <c r="BB1210" i="64"/>
  <c r="BA1210" i="64"/>
  <c r="BD1323" i="64"/>
  <c r="BC1323" i="64"/>
  <c r="BB1323" i="64"/>
  <c r="BA1323" i="64"/>
  <c r="BD411" i="64"/>
  <c r="BC411" i="64"/>
  <c r="BB411" i="64"/>
  <c r="BA411" i="64"/>
  <c r="BD2426" i="64"/>
  <c r="BC2426" i="64"/>
  <c r="BB2426" i="64"/>
  <c r="BA2426" i="64"/>
  <c r="BD2055" i="64"/>
  <c r="BC2055" i="64"/>
  <c r="BB2055" i="64"/>
  <c r="BA2055" i="64"/>
  <c r="BD862" i="64"/>
  <c r="BC862" i="64"/>
  <c r="BB862" i="64"/>
  <c r="BA862" i="64"/>
  <c r="BD863" i="64"/>
  <c r="BC863" i="64"/>
  <c r="BB863" i="64"/>
  <c r="BA863" i="64"/>
  <c r="BD1002" i="64"/>
  <c r="BC1002" i="64"/>
  <c r="BB1002" i="64"/>
  <c r="BA1002" i="64"/>
  <c r="BD562" i="64"/>
  <c r="BC562" i="64"/>
  <c r="BB562" i="64"/>
  <c r="BA562" i="64"/>
  <c r="BD603" i="64"/>
  <c r="BC603" i="64"/>
  <c r="BB603" i="64"/>
  <c r="BA603" i="64"/>
  <c r="BD130" i="64"/>
  <c r="BC130" i="64"/>
  <c r="BB130" i="64"/>
  <c r="BA130" i="64"/>
  <c r="BD800" i="64"/>
  <c r="BC800" i="64"/>
  <c r="BB800" i="64"/>
  <c r="BA800" i="64"/>
  <c r="BD1212" i="64"/>
  <c r="BC1212" i="64"/>
  <c r="BB1212" i="64"/>
  <c r="BA1212" i="64"/>
  <c r="BD374" i="64"/>
  <c r="BC374" i="64"/>
  <c r="BB374" i="64"/>
  <c r="BA374" i="64"/>
  <c r="BD2218" i="64"/>
  <c r="BC2218" i="64"/>
  <c r="BB2218" i="64"/>
  <c r="BA2218" i="64"/>
  <c r="BD1241" i="64"/>
  <c r="BC1241" i="64"/>
  <c r="BB1241" i="64"/>
  <c r="BA1241" i="64"/>
  <c r="BD70" i="64"/>
  <c r="BC70" i="64"/>
  <c r="BB70" i="64"/>
  <c r="BA70" i="64"/>
  <c r="BD672" i="64"/>
  <c r="BC672" i="64"/>
  <c r="BB672" i="64"/>
  <c r="BA672" i="64"/>
  <c r="BD1157" i="64"/>
  <c r="BC1157" i="64"/>
  <c r="BB1157" i="64"/>
  <c r="BA1157" i="64"/>
  <c r="BD1631" i="64"/>
  <c r="BC1631" i="64"/>
  <c r="BB1631" i="64"/>
  <c r="BA1631" i="64"/>
  <c r="BD1294" i="64"/>
  <c r="BC1294" i="64"/>
  <c r="BB1294" i="64"/>
  <c r="BA1294" i="64"/>
  <c r="BD315" i="64"/>
  <c r="BC315" i="64"/>
  <c r="BB315" i="64"/>
  <c r="BA315" i="64"/>
  <c r="BD2617" i="64"/>
  <c r="BC2617" i="64"/>
  <c r="BB2617" i="64"/>
  <c r="BA2617" i="64"/>
  <c r="BD56" i="64"/>
  <c r="BC56" i="64"/>
  <c r="BB56" i="64"/>
  <c r="BA56" i="64"/>
  <c r="BD44" i="64"/>
  <c r="BC44" i="64"/>
  <c r="BB44" i="64"/>
  <c r="BA44" i="64"/>
  <c r="BD1765" i="64"/>
  <c r="BC1765" i="64"/>
  <c r="BB1765" i="64"/>
  <c r="BA1765" i="64"/>
  <c r="BD2338" i="64"/>
  <c r="BC2338" i="64"/>
  <c r="BB2338" i="64"/>
  <c r="BA2338" i="64"/>
  <c r="BD2010" i="64"/>
  <c r="BC2010" i="64"/>
  <c r="BB2010" i="64"/>
  <c r="BA2010" i="64"/>
  <c r="BD288" i="64"/>
  <c r="BC288" i="64"/>
  <c r="BB288" i="64"/>
  <c r="BA288" i="64"/>
  <c r="BD36" i="64"/>
  <c r="BC36" i="64"/>
  <c r="BB36" i="64"/>
  <c r="BA36" i="64"/>
  <c r="BD20" i="64"/>
  <c r="BC20" i="64"/>
  <c r="BB20" i="64"/>
  <c r="BA20" i="64"/>
  <c r="BD468" i="64"/>
  <c r="BC468" i="64"/>
  <c r="BB468" i="64"/>
  <c r="BA468" i="64"/>
  <c r="BD5" i="64"/>
  <c r="BC5" i="64"/>
  <c r="BB5" i="64"/>
  <c r="BA5" i="64"/>
  <c r="BD639" i="64"/>
  <c r="BC639" i="64"/>
  <c r="BB639" i="64"/>
  <c r="BA639" i="64"/>
  <c r="BD88" i="64"/>
  <c r="BC88" i="64"/>
  <c r="BB88" i="64"/>
  <c r="BA88" i="64"/>
  <c r="BD1230" i="64"/>
  <c r="BC1230" i="64"/>
  <c r="BB1230" i="64"/>
  <c r="BA1230" i="64"/>
  <c r="BD159" i="64"/>
  <c r="BC159" i="64"/>
  <c r="BB159" i="64"/>
  <c r="BA159" i="64"/>
  <c r="BD1637" i="64"/>
  <c r="BC1637" i="64"/>
  <c r="BB1637" i="64"/>
  <c r="BA1637" i="64"/>
  <c r="BD2227" i="64"/>
  <c r="BC2227" i="64"/>
  <c r="BB2227" i="64"/>
  <c r="BA2227" i="64"/>
  <c r="BD29" i="64"/>
  <c r="BC29" i="64"/>
  <c r="BB29" i="64"/>
  <c r="BA29" i="64"/>
  <c r="BD2400" i="64"/>
  <c r="BC2400" i="64"/>
  <c r="BB2400" i="64"/>
  <c r="BA2400" i="64"/>
  <c r="BD14" i="64"/>
  <c r="BC14" i="64"/>
  <c r="BB14" i="64"/>
  <c r="BA14" i="64"/>
  <c r="BD27" i="64"/>
  <c r="BC27" i="64"/>
  <c r="BB27" i="64"/>
  <c r="BA27" i="64"/>
  <c r="BD921" i="64"/>
  <c r="BC921" i="64"/>
  <c r="BB921" i="64"/>
  <c r="BA921" i="64"/>
  <c r="BD216" i="64"/>
  <c r="BC216" i="64"/>
  <c r="BB216" i="64"/>
  <c r="BA216" i="64"/>
  <c r="BD1673" i="64"/>
  <c r="BC1673" i="64"/>
  <c r="BB1673" i="64"/>
  <c r="BA1673" i="64"/>
  <c r="BD167" i="64"/>
  <c r="BC167" i="64"/>
  <c r="BB167" i="64"/>
  <c r="BA167" i="64"/>
  <c r="BD2753" i="64"/>
  <c r="BC2753" i="64"/>
  <c r="BB2753" i="64"/>
  <c r="BA2753" i="64"/>
  <c r="BD678" i="64"/>
  <c r="BC678" i="64"/>
  <c r="BB678" i="64"/>
  <c r="BA678" i="64"/>
  <c r="BD2114" i="64"/>
  <c r="BC2114" i="64"/>
  <c r="BB2114" i="64"/>
  <c r="BA2114" i="64"/>
  <c r="BD1254" i="64"/>
  <c r="BC1254" i="64"/>
  <c r="BB1254" i="64"/>
  <c r="BA1254" i="64"/>
  <c r="BD1390" i="64"/>
  <c r="BC1390" i="64"/>
  <c r="BB1390" i="64"/>
  <c r="BA1390" i="64"/>
  <c r="BD1978" i="64"/>
  <c r="BC1978" i="64"/>
  <c r="BB1978" i="64"/>
  <c r="BA1978" i="64"/>
  <c r="BD2893" i="64"/>
  <c r="BC2893" i="64"/>
  <c r="BB2893" i="64"/>
  <c r="BA2893" i="64"/>
  <c r="BD2715" i="64"/>
  <c r="BC2715" i="64"/>
  <c r="BB2715" i="64"/>
  <c r="BA2715" i="64"/>
  <c r="BD946" i="64"/>
  <c r="BC946" i="64"/>
  <c r="BB946" i="64"/>
  <c r="BA946" i="64"/>
  <c r="BD1234" i="64"/>
  <c r="BC1234" i="64"/>
  <c r="BB1234" i="64"/>
  <c r="BA1234" i="64"/>
  <c r="BD92" i="64"/>
  <c r="BC92" i="64"/>
  <c r="BB92" i="64"/>
  <c r="BA92" i="64"/>
  <c r="BD435" i="64"/>
  <c r="BC435" i="64"/>
  <c r="BB435" i="64"/>
  <c r="BA435" i="64"/>
  <c r="BD119" i="64"/>
  <c r="BC119" i="64"/>
  <c r="BB119" i="64"/>
  <c r="BA119" i="64"/>
  <c r="BD210" i="64"/>
  <c r="BC210" i="64"/>
  <c r="BB210" i="64"/>
  <c r="BA210" i="64"/>
  <c r="BD80" i="64"/>
  <c r="BC80" i="64"/>
  <c r="BB80" i="64"/>
  <c r="BA80" i="64"/>
  <c r="BD524" i="64"/>
  <c r="BC524" i="64"/>
  <c r="BB524" i="64"/>
  <c r="BA524" i="64"/>
  <c r="BD1506" i="64"/>
  <c r="BC1506" i="64"/>
  <c r="BB1506" i="64"/>
  <c r="BA1506" i="64"/>
  <c r="BD139" i="64"/>
  <c r="BC139" i="64"/>
  <c r="BB139" i="64"/>
  <c r="BA139" i="64"/>
  <c r="BD348" i="64"/>
  <c r="BC348" i="64"/>
  <c r="BB348" i="64"/>
  <c r="BA348" i="64"/>
  <c r="BD448" i="64"/>
  <c r="BC448" i="64"/>
  <c r="BB448" i="64"/>
  <c r="BA448" i="64"/>
  <c r="BD144" i="64"/>
  <c r="BC144" i="64"/>
  <c r="BB144" i="64"/>
  <c r="BA144" i="64"/>
  <c r="BD134" i="64"/>
  <c r="BC134" i="64"/>
  <c r="BB134" i="64"/>
  <c r="BA134" i="64"/>
  <c r="BD181" i="64"/>
  <c r="BC181" i="64"/>
  <c r="BB181" i="64"/>
  <c r="BA181" i="64"/>
  <c r="BD211" i="64"/>
  <c r="BC211" i="64"/>
  <c r="BB211" i="64"/>
  <c r="BA211" i="64"/>
  <c r="BD71" i="64"/>
  <c r="BC71" i="64"/>
  <c r="BB71" i="64"/>
  <c r="BA71" i="64"/>
  <c r="BD91" i="64"/>
  <c r="BC91" i="64"/>
  <c r="BB91" i="64"/>
  <c r="BA91" i="64"/>
  <c r="BD306" i="64"/>
  <c r="BC306" i="64"/>
  <c r="BB306" i="64"/>
  <c r="BA306" i="64"/>
  <c r="BD881" i="64"/>
  <c r="BC881" i="64"/>
  <c r="BB881" i="64"/>
  <c r="BA881" i="64"/>
  <c r="BD807" i="64"/>
  <c r="BC807" i="64"/>
  <c r="BB807" i="64"/>
  <c r="BA807" i="64"/>
  <c r="BD2443" i="64"/>
  <c r="BC2443" i="64"/>
  <c r="BB2443" i="64"/>
  <c r="BA2443" i="64"/>
  <c r="BD1409" i="64"/>
  <c r="BC1409" i="64"/>
  <c r="BB1409" i="64"/>
  <c r="BA1409" i="64"/>
  <c r="BD2492" i="64"/>
  <c r="BC2492" i="64"/>
  <c r="BB2492" i="64"/>
  <c r="BA2492" i="64"/>
  <c r="BD1796" i="64"/>
  <c r="BC1796" i="64"/>
  <c r="BB1796" i="64"/>
  <c r="BA1796" i="64"/>
  <c r="BD2078" i="64"/>
  <c r="BC2078" i="64"/>
  <c r="BB2078" i="64"/>
  <c r="BA2078" i="64"/>
  <c r="BD1475" i="64"/>
  <c r="BC1475" i="64"/>
  <c r="BB1475" i="64"/>
  <c r="BA1475" i="64"/>
  <c r="BD1068" i="64"/>
  <c r="BC1068" i="64"/>
  <c r="BB1068" i="64"/>
  <c r="BA1068" i="64"/>
  <c r="BD2172" i="64"/>
  <c r="BC2172" i="64"/>
  <c r="BB2172" i="64"/>
  <c r="BA2172" i="64"/>
  <c r="BD1597" i="64"/>
  <c r="BC1597" i="64"/>
  <c r="BB1597" i="64"/>
  <c r="BA1597" i="64"/>
  <c r="BD1928" i="64"/>
  <c r="BC1928" i="64"/>
  <c r="BB1928" i="64"/>
  <c r="BA1928" i="64"/>
  <c r="BD502" i="64"/>
  <c r="BC502" i="64"/>
  <c r="BB502" i="64"/>
  <c r="BA502" i="64"/>
  <c r="BD1176" i="64"/>
  <c r="BC1176" i="64"/>
  <c r="BB1176" i="64"/>
  <c r="BA1176" i="64"/>
  <c r="BD2071" i="64"/>
  <c r="BC2071" i="64"/>
  <c r="BB2071" i="64"/>
  <c r="BA2071" i="64"/>
  <c r="BD1991" i="64"/>
  <c r="BC1991" i="64"/>
  <c r="BB1991" i="64"/>
  <c r="BA1991" i="64"/>
  <c r="BD1588" i="64"/>
  <c r="BC1588" i="64"/>
  <c r="BB1588" i="64"/>
  <c r="BA1588" i="64"/>
  <c r="BD2912" i="64"/>
  <c r="BC2912" i="64"/>
  <c r="BB2912" i="64"/>
  <c r="BA2912" i="64"/>
  <c r="BD997" i="64"/>
  <c r="BC997" i="64"/>
  <c r="BB997" i="64"/>
  <c r="BA997" i="64"/>
  <c r="BD2322" i="64"/>
  <c r="BC2322" i="64"/>
  <c r="BB2322" i="64"/>
  <c r="BA2322" i="64"/>
  <c r="BD990" i="64"/>
  <c r="BC990" i="64"/>
  <c r="BB990" i="64"/>
  <c r="BA990" i="64"/>
  <c r="BD727" i="64"/>
  <c r="BC727" i="64"/>
  <c r="BB727" i="64"/>
  <c r="BA727" i="64"/>
  <c r="BD875" i="64"/>
  <c r="BC875" i="64"/>
  <c r="BB875" i="64"/>
  <c r="BA875" i="64"/>
  <c r="BD521" i="64"/>
  <c r="BC521" i="64"/>
  <c r="BB521" i="64"/>
  <c r="BA521" i="64"/>
  <c r="BD789" i="64"/>
  <c r="BC789" i="64"/>
  <c r="BB789" i="64"/>
  <c r="BA789" i="64"/>
  <c r="BD203" i="64"/>
  <c r="BC203" i="64"/>
  <c r="BB203" i="64"/>
  <c r="BA203" i="64"/>
  <c r="BD239" i="64"/>
  <c r="BC239" i="64"/>
  <c r="BB239" i="64"/>
  <c r="BA239" i="64"/>
  <c r="BD113" i="64"/>
  <c r="BC113" i="64"/>
  <c r="BB113" i="64"/>
  <c r="BA113" i="64"/>
  <c r="BD74" i="64"/>
  <c r="BC74" i="64"/>
  <c r="BB74" i="64"/>
  <c r="BA74" i="64"/>
  <c r="BD2776" i="64"/>
  <c r="BC2776" i="64"/>
  <c r="BB2776" i="64"/>
  <c r="BA2776" i="64"/>
  <c r="BD662" i="64"/>
  <c r="BC662" i="64"/>
  <c r="BB662" i="64"/>
  <c r="BA662" i="64"/>
  <c r="BD513" i="64"/>
  <c r="BC513" i="64"/>
  <c r="BB513" i="64"/>
  <c r="BA513" i="64"/>
  <c r="BD2755" i="64"/>
  <c r="BC2755" i="64"/>
  <c r="BB2755" i="64"/>
  <c r="BA2755" i="64"/>
  <c r="BD1018" i="64"/>
  <c r="BC1018" i="64"/>
  <c r="BB1018" i="64"/>
  <c r="BA1018" i="64"/>
  <c r="BD108" i="64"/>
  <c r="BC108" i="64"/>
  <c r="BB108" i="64"/>
  <c r="BA108" i="64"/>
  <c r="BD1169" i="64"/>
  <c r="BC1169" i="64"/>
  <c r="BB1169" i="64"/>
  <c r="BA1169" i="64"/>
  <c r="BD1277" i="64"/>
  <c r="BC1277" i="64"/>
  <c r="BB1277" i="64"/>
  <c r="BA1277" i="64"/>
  <c r="BD1392" i="64"/>
  <c r="BC1392" i="64"/>
  <c r="BB1392" i="64"/>
  <c r="BA1392" i="64"/>
  <c r="BD2360" i="64"/>
  <c r="BC2360" i="64"/>
  <c r="BB2360" i="64"/>
  <c r="BA2360" i="64"/>
  <c r="BD2276" i="64"/>
  <c r="BC2276" i="64"/>
  <c r="BB2276" i="64"/>
  <c r="BA2276" i="64"/>
  <c r="BD2170" i="64"/>
  <c r="BC2170" i="64"/>
  <c r="BB2170" i="64"/>
  <c r="BA2170" i="64"/>
  <c r="BD417" i="64"/>
  <c r="BC417" i="64"/>
  <c r="BB417" i="64"/>
  <c r="BA417" i="64"/>
  <c r="BD2239" i="64"/>
  <c r="BC2239" i="64"/>
  <c r="BB2239" i="64"/>
  <c r="BA2239" i="64"/>
  <c r="BD1425" i="64"/>
  <c r="BC1425" i="64"/>
  <c r="BB1425" i="64"/>
  <c r="BA1425" i="64"/>
  <c r="BD1884" i="64"/>
  <c r="BC1884" i="64"/>
  <c r="BB1884" i="64"/>
  <c r="BA1884" i="64"/>
  <c r="BD1952" i="64"/>
  <c r="BC1952" i="64"/>
  <c r="BB1952" i="64"/>
  <c r="BA1952" i="64"/>
  <c r="BD476" i="64"/>
  <c r="BC476" i="64"/>
  <c r="BB476" i="64"/>
  <c r="BA476" i="64"/>
  <c r="BD2115" i="64"/>
  <c r="BC2115" i="64"/>
  <c r="BB2115" i="64"/>
  <c r="BA2115" i="64"/>
  <c r="BD1602" i="64"/>
  <c r="BC1602" i="64"/>
  <c r="BB1602" i="64"/>
  <c r="BA1602" i="64"/>
  <c r="BD253" i="64"/>
  <c r="BC253" i="64"/>
  <c r="BB253" i="64"/>
  <c r="BA253" i="64"/>
  <c r="BD2709" i="64"/>
  <c r="BC2709" i="64"/>
  <c r="BB2709" i="64"/>
  <c r="BA2709" i="64"/>
  <c r="BD1518" i="64"/>
  <c r="BC1518" i="64"/>
  <c r="BB1518" i="64"/>
  <c r="BA1518" i="64"/>
  <c r="BD1344" i="64"/>
  <c r="BC1344" i="64"/>
  <c r="BB1344" i="64"/>
  <c r="BA1344" i="64"/>
  <c r="BD2821" i="64"/>
  <c r="BC2821" i="64"/>
  <c r="BB2821" i="64"/>
  <c r="BA2821" i="64"/>
  <c r="BD1232" i="64"/>
  <c r="BC1232" i="64"/>
  <c r="BB1232" i="64"/>
  <c r="BA1232" i="64"/>
  <c r="BD2207" i="64"/>
  <c r="BC2207" i="64"/>
  <c r="BB2207" i="64"/>
  <c r="BA2207" i="64"/>
  <c r="BD1872" i="64"/>
  <c r="BC1872" i="64"/>
  <c r="BB1872" i="64"/>
  <c r="BA1872" i="64"/>
  <c r="BD2001" i="64"/>
  <c r="BC2001" i="64"/>
  <c r="BB2001" i="64"/>
  <c r="BA2001" i="64"/>
  <c r="BD2930" i="64"/>
  <c r="BC2930" i="64"/>
  <c r="BB2930" i="64"/>
  <c r="BA2930" i="64"/>
  <c r="BD1191" i="64"/>
  <c r="BC1191" i="64"/>
  <c r="BB1191" i="64"/>
  <c r="BA1191" i="64"/>
  <c r="BD2064" i="64"/>
  <c r="BC2064" i="64"/>
  <c r="BB2064" i="64"/>
  <c r="BA2064" i="64"/>
  <c r="BD587" i="64"/>
  <c r="BC587" i="64"/>
  <c r="BB587" i="64"/>
  <c r="BA587" i="64"/>
  <c r="BD1447" i="64"/>
  <c r="BC1447" i="64"/>
  <c r="BB1447" i="64"/>
  <c r="BA1447" i="64"/>
  <c r="BD418" i="64"/>
  <c r="BC418" i="64"/>
  <c r="BB418" i="64"/>
  <c r="BA418" i="64"/>
  <c r="BD168" i="64"/>
  <c r="BC168" i="64"/>
  <c r="BB168" i="64"/>
  <c r="BA168" i="64"/>
  <c r="BD482" i="64"/>
  <c r="BC482" i="64"/>
  <c r="BB482" i="64"/>
  <c r="BA482" i="64"/>
  <c r="BD1235" i="64"/>
  <c r="BC1235" i="64"/>
  <c r="BB1235" i="64"/>
  <c r="BA1235" i="64"/>
  <c r="BD691" i="64"/>
  <c r="BC691" i="64"/>
  <c r="BB691" i="64"/>
  <c r="BA691" i="64"/>
  <c r="BD565" i="64"/>
  <c r="BC565" i="64"/>
  <c r="BB565" i="64"/>
  <c r="BA565" i="64"/>
  <c r="BD1365" i="64"/>
  <c r="BC1365" i="64"/>
  <c r="BB1365" i="64"/>
  <c r="BA1365" i="64"/>
  <c r="BD2191" i="64"/>
  <c r="BC2191" i="64"/>
  <c r="BB2191" i="64"/>
  <c r="BA2191" i="64"/>
  <c r="BD693" i="64"/>
  <c r="BC693" i="64"/>
  <c r="BB693" i="64"/>
  <c r="BA693" i="64"/>
  <c r="BD1467" i="64"/>
  <c r="BC1467" i="64"/>
  <c r="BB1467" i="64"/>
  <c r="BA1467" i="64"/>
  <c r="BD1097" i="64"/>
  <c r="BC1097" i="64"/>
  <c r="BB1097" i="64"/>
  <c r="BA1097" i="64"/>
  <c r="BD2669" i="64"/>
  <c r="BC2669" i="64"/>
  <c r="BB2669" i="64"/>
  <c r="BA2669" i="64"/>
  <c r="BD1298" i="64"/>
  <c r="BC1298" i="64"/>
  <c r="BB1298" i="64"/>
  <c r="BA1298" i="64"/>
  <c r="BD2318" i="64"/>
  <c r="BC2318" i="64"/>
  <c r="BB2318" i="64"/>
  <c r="BA2318" i="64"/>
  <c r="BD1405" i="64"/>
  <c r="BC1405" i="64"/>
  <c r="BB1405" i="64"/>
  <c r="BA1405" i="64"/>
  <c r="BD2494" i="64"/>
  <c r="BC2494" i="64"/>
  <c r="BB2494" i="64"/>
  <c r="BA2494" i="64"/>
  <c r="BD2433" i="64"/>
  <c r="BC2433" i="64"/>
  <c r="BB2433" i="64"/>
  <c r="BA2433" i="64"/>
  <c r="BD1940" i="64"/>
  <c r="BC1940" i="64"/>
  <c r="BB1940" i="64"/>
  <c r="BA1940" i="64"/>
  <c r="BD296" i="64"/>
  <c r="BC296" i="64"/>
  <c r="BB296" i="64"/>
  <c r="BA296" i="64"/>
  <c r="BD298" i="64"/>
  <c r="BC298" i="64"/>
  <c r="BB298" i="64"/>
  <c r="BA298" i="64"/>
  <c r="BD1372" i="64"/>
  <c r="BC1372" i="64"/>
  <c r="BB1372" i="64"/>
  <c r="BA1372" i="64"/>
  <c r="BD779" i="64"/>
  <c r="BC779" i="64"/>
  <c r="BB779" i="64"/>
  <c r="BA779" i="64"/>
  <c r="BD615" i="64"/>
  <c r="BC615" i="64"/>
  <c r="BB615" i="64"/>
  <c r="BA615" i="64"/>
  <c r="BD1178" i="64"/>
  <c r="BC1178" i="64"/>
  <c r="BB1178" i="64"/>
  <c r="BA1178" i="64"/>
  <c r="BD406" i="64"/>
  <c r="BC406" i="64"/>
  <c r="BB406" i="64"/>
  <c r="BA406" i="64"/>
  <c r="BD1894" i="64"/>
  <c r="BC1894" i="64"/>
  <c r="BB1894" i="64"/>
  <c r="BA1894" i="64"/>
  <c r="BD2844" i="64"/>
  <c r="BC2844" i="64"/>
  <c r="BB2844" i="64"/>
  <c r="BA2844" i="64"/>
  <c r="BD2004" i="64"/>
  <c r="BC2004" i="64"/>
  <c r="BB2004" i="64"/>
  <c r="BA2004" i="64"/>
  <c r="BD969" i="64"/>
  <c r="BC969" i="64"/>
  <c r="BB969" i="64"/>
  <c r="BA969" i="64"/>
  <c r="BD577" i="64"/>
  <c r="BC577" i="64"/>
  <c r="BB577" i="64"/>
  <c r="BA577" i="64"/>
  <c r="BD1617" i="64"/>
  <c r="BC1617" i="64"/>
  <c r="BB1617" i="64"/>
  <c r="BA1617" i="64"/>
  <c r="BD2451" i="64"/>
  <c r="BC2451" i="64"/>
  <c r="BB2451" i="64"/>
  <c r="BA2451" i="64"/>
  <c r="BD1942" i="64"/>
  <c r="BC1942" i="64"/>
  <c r="BB1942" i="64"/>
  <c r="BA1942" i="64"/>
  <c r="BD1171" i="64"/>
  <c r="BC1171" i="64"/>
  <c r="BB1171" i="64"/>
  <c r="BA1171" i="64"/>
  <c r="BD1143" i="64"/>
  <c r="BC1143" i="64"/>
  <c r="BB1143" i="64"/>
  <c r="BA1143" i="64"/>
  <c r="BD819" i="64"/>
  <c r="BC819" i="64"/>
  <c r="BB819" i="64"/>
  <c r="BA819" i="64"/>
  <c r="BD1737" i="64"/>
  <c r="BC1737" i="64"/>
  <c r="BB1737" i="64"/>
  <c r="BA1737" i="64"/>
  <c r="BD1544" i="64"/>
  <c r="BC1544" i="64"/>
  <c r="BB1544" i="64"/>
  <c r="BA1544" i="64"/>
  <c r="BD2907" i="64"/>
  <c r="BC2907" i="64"/>
  <c r="BB2907" i="64"/>
  <c r="BA2907" i="64"/>
  <c r="BD2699" i="64"/>
  <c r="BC2699" i="64"/>
  <c r="BB2699" i="64"/>
  <c r="BA2699" i="64"/>
  <c r="BD2347" i="64"/>
  <c r="BC2347" i="64"/>
  <c r="BB2347" i="64"/>
  <c r="BA2347" i="64"/>
  <c r="BD21" i="64"/>
  <c r="BC21" i="64"/>
  <c r="BB21" i="64"/>
  <c r="BA21" i="64"/>
  <c r="BD948" i="64"/>
  <c r="BC948" i="64"/>
  <c r="BB948" i="64"/>
  <c r="BA948" i="64"/>
  <c r="BD2556" i="64"/>
  <c r="BC2556" i="64"/>
  <c r="BB2556" i="64"/>
  <c r="BA2556" i="64"/>
  <c r="BD2760" i="64"/>
  <c r="BC2760" i="64"/>
  <c r="BB2760" i="64"/>
  <c r="BA2760" i="64"/>
  <c r="BD195" i="64"/>
  <c r="BC195" i="64"/>
  <c r="BB195" i="64"/>
  <c r="BA195" i="64"/>
  <c r="BD277" i="64"/>
  <c r="BC277" i="64"/>
  <c r="BB277" i="64"/>
  <c r="BA277" i="64"/>
  <c r="BD2234" i="64"/>
  <c r="BC2234" i="64"/>
  <c r="BB2234" i="64"/>
  <c r="BA2234" i="64"/>
  <c r="BD1075" i="64"/>
  <c r="BC1075" i="64"/>
  <c r="BB1075" i="64"/>
  <c r="BA1075" i="64"/>
  <c r="BD1854" i="64"/>
  <c r="BC1854" i="64"/>
  <c r="BB1854" i="64"/>
  <c r="BA1854" i="64"/>
  <c r="BD2442" i="64"/>
  <c r="BC2442" i="64"/>
  <c r="BB2442" i="64"/>
  <c r="BA2442" i="64"/>
  <c r="BD1879" i="64"/>
  <c r="BC1879" i="64"/>
  <c r="BB1879" i="64"/>
  <c r="BA1879" i="64"/>
  <c r="BD1664" i="64"/>
  <c r="BC1664" i="64"/>
  <c r="BB1664" i="64"/>
  <c r="BA1664" i="64"/>
  <c r="BD2618" i="64"/>
  <c r="BC2618" i="64"/>
  <c r="BB2618" i="64"/>
  <c r="BA2618" i="64"/>
  <c r="BD1896" i="64"/>
  <c r="BC1896" i="64"/>
  <c r="BB1896" i="64"/>
  <c r="BA1896" i="64"/>
  <c r="BD1483" i="64"/>
  <c r="BC1483" i="64"/>
  <c r="BB1483" i="64"/>
  <c r="BA1483" i="64"/>
  <c r="BD1154" i="64"/>
  <c r="BC1154" i="64"/>
  <c r="BB1154" i="64"/>
  <c r="BA1154" i="64"/>
  <c r="BD760" i="64"/>
  <c r="BC760" i="64"/>
  <c r="BB760" i="64"/>
  <c r="BA760" i="64"/>
  <c r="BD895" i="64"/>
  <c r="BC895" i="64"/>
  <c r="BB895" i="64"/>
  <c r="BA895" i="64"/>
  <c r="BD965" i="64"/>
  <c r="BC965" i="64"/>
  <c r="BB965" i="64"/>
  <c r="BA965" i="64"/>
  <c r="BD1964" i="64"/>
  <c r="BC1964" i="64"/>
  <c r="BB1964" i="64"/>
  <c r="BA1964" i="64"/>
  <c r="BD2827" i="64"/>
  <c r="BC2827" i="64"/>
  <c r="BB2827" i="64"/>
  <c r="BA2827" i="64"/>
  <c r="BD377" i="64"/>
  <c r="BC377" i="64"/>
  <c r="BB377" i="64"/>
  <c r="BA377" i="64"/>
  <c r="BD2595" i="64"/>
  <c r="BC2595" i="64"/>
  <c r="BB2595" i="64"/>
  <c r="BA2595" i="64"/>
  <c r="BD99" i="64"/>
  <c r="BC99" i="64"/>
  <c r="BB99" i="64"/>
  <c r="BA99" i="64"/>
  <c r="BD1396" i="64"/>
  <c r="BC1396" i="64"/>
  <c r="BB1396" i="64"/>
  <c r="BA1396" i="64"/>
  <c r="BD669" i="64"/>
  <c r="BC669" i="64"/>
  <c r="BB669" i="64"/>
  <c r="BA669" i="64"/>
  <c r="BD1612" i="64"/>
  <c r="BC1612" i="64"/>
  <c r="BB1612" i="64"/>
  <c r="BA1612" i="64"/>
  <c r="BD954" i="64"/>
  <c r="BC954" i="64"/>
  <c r="BB954" i="64"/>
  <c r="BA954" i="64"/>
  <c r="BD1460" i="64"/>
  <c r="BC1460" i="64"/>
  <c r="BB1460" i="64"/>
  <c r="BA1460" i="64"/>
  <c r="BD700" i="64"/>
  <c r="BC700" i="64"/>
  <c r="BB700" i="64"/>
  <c r="BA700" i="64"/>
  <c r="BD1216" i="64"/>
  <c r="BC1216" i="64"/>
  <c r="BB1216" i="64"/>
  <c r="BA1216" i="64"/>
  <c r="BD1320" i="64"/>
  <c r="BC1320" i="64"/>
  <c r="BB1320" i="64"/>
  <c r="BA1320" i="64"/>
  <c r="BD1443" i="64"/>
  <c r="BC1443" i="64"/>
  <c r="BB1443" i="64"/>
  <c r="BA1443" i="64"/>
  <c r="BD564" i="64"/>
  <c r="BC564" i="64"/>
  <c r="BB564" i="64"/>
  <c r="BA564" i="64"/>
  <c r="BD2594" i="64"/>
  <c r="BC2594" i="64"/>
  <c r="BB2594" i="64"/>
  <c r="BA2594" i="64"/>
  <c r="BD1641" i="64"/>
  <c r="BC1641" i="64"/>
  <c r="BB1641" i="64"/>
  <c r="BA1641" i="64"/>
  <c r="BD1642" i="64"/>
  <c r="BC1642" i="64"/>
  <c r="BB1642" i="64"/>
  <c r="BA1642" i="64"/>
  <c r="BD1684" i="64"/>
  <c r="BC1684" i="64"/>
  <c r="BB1684" i="64"/>
  <c r="BA1684" i="64"/>
  <c r="BD561" i="64"/>
  <c r="BC561" i="64"/>
  <c r="BB561" i="64"/>
  <c r="BA561" i="64"/>
  <c r="BD2059" i="64"/>
  <c r="BC2059" i="64"/>
  <c r="BB2059" i="64"/>
  <c r="BA2059" i="64"/>
  <c r="BD133" i="64"/>
  <c r="BC133" i="64"/>
  <c r="BB133" i="64"/>
  <c r="BA133" i="64"/>
  <c r="BD2472" i="64"/>
  <c r="BC2472" i="64"/>
  <c r="BB2472" i="64"/>
  <c r="BA2472" i="64"/>
  <c r="BD337" i="64"/>
  <c r="BC337" i="64"/>
  <c r="BB337" i="64"/>
  <c r="BA337" i="64"/>
  <c r="BD1056" i="64"/>
  <c r="BC1056" i="64"/>
  <c r="BB1056" i="64"/>
  <c r="BA1056" i="64"/>
  <c r="BD978" i="64"/>
  <c r="BC978" i="64"/>
  <c r="BB978" i="64"/>
  <c r="BA978" i="64"/>
  <c r="BD279" i="64"/>
  <c r="BC279" i="64"/>
  <c r="BB279" i="64"/>
  <c r="BA279" i="64"/>
  <c r="BD1500" i="64"/>
  <c r="BC1500" i="64"/>
  <c r="BB1500" i="64"/>
  <c r="BA1500" i="64"/>
  <c r="BD2923" i="64"/>
  <c r="BC2923" i="64"/>
  <c r="BB2923" i="64"/>
  <c r="BA2923" i="64"/>
  <c r="BD2624" i="64"/>
  <c r="BC2624" i="64"/>
  <c r="BB2624" i="64"/>
  <c r="BA2624" i="64"/>
  <c r="BD2842" i="64"/>
  <c r="BC2842" i="64"/>
  <c r="BB2842" i="64"/>
  <c r="BA2842" i="64"/>
  <c r="BD2179" i="64"/>
  <c r="BC2179" i="64"/>
  <c r="BB2179" i="64"/>
  <c r="BA2179" i="64"/>
  <c r="BD2032" i="64"/>
  <c r="BC2032" i="64"/>
  <c r="BB2032" i="64"/>
  <c r="BA2032" i="64"/>
  <c r="BD1584" i="64"/>
  <c r="BC1584" i="64"/>
  <c r="BB1584" i="64"/>
  <c r="BA1584" i="64"/>
  <c r="BD2894" i="64"/>
  <c r="BC2894" i="64"/>
  <c r="BB2894" i="64"/>
  <c r="BA2894" i="64"/>
  <c r="BD2311" i="64"/>
  <c r="BC2311" i="64"/>
  <c r="BB2311" i="64"/>
  <c r="BA2311" i="64"/>
  <c r="BD2728" i="64"/>
  <c r="BC2728" i="64"/>
  <c r="BB2728" i="64"/>
  <c r="BA2728" i="64"/>
  <c r="BD2300" i="64"/>
  <c r="BC2300" i="64"/>
  <c r="BB2300" i="64"/>
  <c r="BA2300" i="64"/>
  <c r="BD1167" i="64"/>
  <c r="BC1167" i="64"/>
  <c r="BB1167" i="64"/>
  <c r="BA1167" i="64"/>
  <c r="BD2452" i="64"/>
  <c r="BC2452" i="64"/>
  <c r="BB2452" i="64"/>
  <c r="BA2452" i="64"/>
  <c r="BD358" i="64"/>
  <c r="BC358" i="64"/>
  <c r="BB358" i="64"/>
  <c r="BA358" i="64"/>
  <c r="BD1107" i="64"/>
  <c r="BC1107" i="64"/>
  <c r="BB1107" i="64"/>
  <c r="BA1107" i="64"/>
  <c r="BD2704" i="64"/>
  <c r="BC2704" i="64"/>
  <c r="BB2704" i="64"/>
  <c r="BA2704" i="64"/>
  <c r="BD1461" i="64"/>
  <c r="BC1461" i="64"/>
  <c r="BB1461" i="64"/>
  <c r="BA1461" i="64"/>
  <c r="BD68" i="64"/>
  <c r="BC68" i="64"/>
  <c r="BB68" i="64"/>
  <c r="BA68" i="64"/>
  <c r="BD799" i="64"/>
  <c r="BC799" i="64"/>
  <c r="BB799" i="64"/>
  <c r="BA799" i="64"/>
  <c r="BD1766" i="64"/>
  <c r="BC1766" i="64"/>
  <c r="BB1766" i="64"/>
  <c r="BA1766" i="64"/>
  <c r="BD1070" i="64"/>
  <c r="BC1070" i="64"/>
  <c r="BB1070" i="64"/>
  <c r="BA1070" i="64"/>
  <c r="BD1093" i="64"/>
  <c r="BC1093" i="64"/>
  <c r="BB1093" i="64"/>
  <c r="BA1093" i="64"/>
  <c r="BD1857" i="64"/>
  <c r="BC1857" i="64"/>
  <c r="BB1857" i="64"/>
  <c r="BA1857" i="64"/>
  <c r="BD281" i="64"/>
  <c r="BC281" i="64"/>
  <c r="BB281" i="64"/>
  <c r="BA281" i="64"/>
  <c r="BD1471" i="64"/>
  <c r="BC1471" i="64"/>
  <c r="BB1471" i="64"/>
  <c r="BA1471" i="64"/>
  <c r="BD1844" i="64"/>
  <c r="BC1844" i="64"/>
  <c r="BB1844" i="64"/>
  <c r="BA1844" i="64"/>
  <c r="BD1190" i="64"/>
  <c r="BC1190" i="64"/>
  <c r="BB1190" i="64"/>
  <c r="BA1190" i="64"/>
  <c r="BD2438" i="64"/>
  <c r="BC2438" i="64"/>
  <c r="BB2438" i="64"/>
  <c r="BA2438" i="64"/>
  <c r="BD2192" i="64"/>
  <c r="BC2192" i="64"/>
  <c r="BB2192" i="64"/>
  <c r="BA2192" i="64"/>
  <c r="BD723" i="64"/>
  <c r="BC723" i="64"/>
  <c r="BB723" i="64"/>
  <c r="BA723" i="64"/>
  <c r="BD2676" i="64"/>
  <c r="BC2676" i="64"/>
  <c r="BB2676" i="64"/>
  <c r="BA2676" i="64"/>
  <c r="BD1060" i="64"/>
  <c r="BC1060" i="64"/>
  <c r="BB1060" i="64"/>
  <c r="BA1060" i="64"/>
  <c r="BD2835" i="64"/>
  <c r="BC2835" i="64"/>
  <c r="BB2835" i="64"/>
  <c r="BA2835" i="64"/>
  <c r="BD2456" i="64"/>
  <c r="BC2456" i="64"/>
  <c r="BB2456" i="64"/>
  <c r="BA2456" i="64"/>
  <c r="BD286" i="64"/>
  <c r="BC286" i="64"/>
  <c r="BB286" i="64"/>
  <c r="BA286" i="64"/>
  <c r="BD255" i="64"/>
  <c r="BC255" i="64"/>
  <c r="BB255" i="64"/>
  <c r="BA255" i="64"/>
  <c r="BD1614" i="64"/>
  <c r="BC1614" i="64"/>
  <c r="BB1614" i="64"/>
  <c r="BA1614" i="64"/>
  <c r="BD1371" i="64"/>
  <c r="BC1371" i="64"/>
  <c r="BB1371" i="64"/>
  <c r="BA1371" i="64"/>
  <c r="BD4" i="64"/>
  <c r="BC4" i="64"/>
  <c r="BB4" i="64"/>
  <c r="BA4" i="64"/>
  <c r="BD158" i="64"/>
  <c r="BC158" i="64"/>
  <c r="BB158" i="64"/>
  <c r="BA158" i="64"/>
  <c r="BD1843" i="64"/>
  <c r="BC1843" i="64"/>
  <c r="BB1843" i="64"/>
  <c r="BA1843" i="64"/>
  <c r="BD963" i="64"/>
  <c r="BC963" i="64"/>
  <c r="BB963" i="64"/>
  <c r="BA963" i="64"/>
  <c r="BD1189" i="64"/>
  <c r="BC1189" i="64"/>
  <c r="BB1189" i="64"/>
  <c r="BA1189" i="64"/>
  <c r="BD2030" i="64"/>
  <c r="BC2030" i="64"/>
  <c r="BB2030" i="64"/>
  <c r="BA2030" i="64"/>
  <c r="BD1878" i="64"/>
  <c r="BC1878" i="64"/>
  <c r="BB1878" i="64"/>
  <c r="BA1878" i="64"/>
  <c r="BD2568" i="64"/>
  <c r="BC2568" i="64"/>
  <c r="BB2568" i="64"/>
  <c r="BA2568" i="64"/>
  <c r="BD2105" i="64"/>
  <c r="BC2105" i="64"/>
  <c r="BB2105" i="64"/>
  <c r="BA2105" i="64"/>
  <c r="BD1456" i="64"/>
  <c r="BC1456" i="64"/>
  <c r="BB1456" i="64"/>
  <c r="BA1456" i="64"/>
  <c r="BD2789" i="64"/>
  <c r="BC2789" i="64"/>
  <c r="BB2789" i="64"/>
  <c r="BA2789" i="64"/>
  <c r="BD2063" i="64"/>
  <c r="BC2063" i="64"/>
  <c r="BB2063" i="64"/>
  <c r="BA2063" i="64"/>
  <c r="BD104" i="64"/>
  <c r="BC104" i="64"/>
  <c r="BB104" i="64"/>
  <c r="BA104" i="64"/>
  <c r="BD578" i="64"/>
  <c r="BC578" i="64"/>
  <c r="BB578" i="64"/>
  <c r="BA578" i="64"/>
  <c r="BD384" i="64"/>
  <c r="BC384" i="64"/>
  <c r="BB384" i="64"/>
  <c r="BA384" i="64"/>
  <c r="BD1791" i="64"/>
  <c r="BC1791" i="64"/>
  <c r="BB1791" i="64"/>
  <c r="BA1791" i="64"/>
  <c r="BD1374" i="64"/>
  <c r="BC1374" i="64"/>
  <c r="BB1374" i="64"/>
  <c r="BA1374" i="64"/>
  <c r="BD1105" i="64"/>
  <c r="BC1105" i="64"/>
  <c r="BB1105" i="64"/>
  <c r="BA1105" i="64"/>
  <c r="BD868" i="64"/>
  <c r="BC868" i="64"/>
  <c r="BB868" i="64"/>
  <c r="BA868" i="64"/>
  <c r="BD293" i="64"/>
  <c r="BC293" i="64"/>
  <c r="BB293" i="64"/>
  <c r="BA293" i="64"/>
  <c r="BD1268" i="64"/>
  <c r="BC1268" i="64"/>
  <c r="BB1268" i="64"/>
  <c r="BA1268" i="64"/>
  <c r="BD2679" i="64"/>
  <c r="BC2679" i="64"/>
  <c r="BB2679" i="64"/>
  <c r="BA2679" i="64"/>
  <c r="BD1787" i="64"/>
  <c r="BC1787" i="64"/>
  <c r="BB1787" i="64"/>
  <c r="BA1787" i="64"/>
  <c r="BD154" i="64"/>
  <c r="BC154" i="64"/>
  <c r="BB154" i="64"/>
  <c r="BA154" i="64"/>
  <c r="BD2940" i="64"/>
  <c r="BC2940" i="64"/>
  <c r="BB2940" i="64"/>
  <c r="BA2940" i="64"/>
  <c r="BD2802" i="64"/>
  <c r="BC2802" i="64"/>
  <c r="BB2802" i="64"/>
  <c r="BA2802" i="64"/>
  <c r="BD1728" i="64"/>
  <c r="BC1728" i="64"/>
  <c r="BB1728" i="64"/>
  <c r="BA1728" i="64"/>
  <c r="BD1404" i="64"/>
  <c r="BC1404" i="64"/>
  <c r="BB1404" i="64"/>
  <c r="BA1404" i="64"/>
  <c r="BD2578" i="64"/>
  <c r="BC2578" i="64"/>
  <c r="BB2578" i="64"/>
  <c r="BA2578" i="64"/>
  <c r="BD2899" i="64"/>
  <c r="BC2899" i="64"/>
  <c r="BB2899" i="64"/>
  <c r="BA2899" i="64"/>
  <c r="BD2885" i="64"/>
  <c r="BC2885" i="64"/>
  <c r="BB2885" i="64"/>
  <c r="BA2885" i="64"/>
  <c r="BD2135" i="64"/>
  <c r="BC2135" i="64"/>
  <c r="BB2135" i="64"/>
  <c r="BA2135" i="64"/>
  <c r="BD2723" i="64"/>
  <c r="BC2723" i="64"/>
  <c r="BB2723" i="64"/>
  <c r="BA2723" i="64"/>
  <c r="BD1572" i="64"/>
  <c r="BC1572" i="64"/>
  <c r="BB1572" i="64"/>
  <c r="BA1572" i="64"/>
  <c r="BD2576" i="64"/>
  <c r="BC2576" i="64"/>
  <c r="BB2576" i="64"/>
  <c r="BA2576" i="64"/>
  <c r="BD2214" i="64"/>
  <c r="BC2214" i="64"/>
  <c r="BB2214" i="64"/>
  <c r="BA2214" i="64"/>
  <c r="BD201" i="64"/>
  <c r="BC201" i="64"/>
  <c r="BB201" i="64"/>
  <c r="BA201" i="64"/>
  <c r="BD49" i="64"/>
  <c r="BC49" i="64"/>
  <c r="BB49" i="64"/>
  <c r="BA49" i="64"/>
  <c r="BD31" i="64"/>
  <c r="BC31" i="64"/>
  <c r="BB31" i="64"/>
  <c r="BA31" i="64"/>
  <c r="BD1628" i="64"/>
  <c r="BC1628" i="64"/>
  <c r="BB1628" i="64"/>
  <c r="BA1628" i="64"/>
  <c r="BD2203" i="64"/>
  <c r="BC2203" i="64"/>
  <c r="BB2203" i="64"/>
  <c r="BA2203" i="64"/>
  <c r="BD2363" i="64"/>
  <c r="BC2363" i="64"/>
  <c r="BB2363" i="64"/>
  <c r="BA2363" i="64"/>
  <c r="BD1055" i="64"/>
  <c r="BC1055" i="64"/>
  <c r="BB1055" i="64"/>
  <c r="BA1055" i="64"/>
  <c r="BD285" i="64"/>
  <c r="BC285" i="64"/>
  <c r="BB285" i="64"/>
  <c r="BA285" i="64"/>
  <c r="BD860" i="64"/>
  <c r="BC860" i="64"/>
  <c r="BB860" i="64"/>
  <c r="BA860" i="64"/>
  <c r="BD630" i="64"/>
  <c r="BC630" i="64"/>
  <c r="BB630" i="64"/>
  <c r="BA630" i="64"/>
  <c r="BD869" i="64"/>
  <c r="BC869" i="64"/>
  <c r="BB869" i="64"/>
  <c r="BA869" i="64"/>
  <c r="BD2065" i="64"/>
  <c r="BC2065" i="64"/>
  <c r="BB2065" i="64"/>
  <c r="BA2065" i="64"/>
  <c r="BD2369" i="64"/>
  <c r="BC2369" i="64"/>
  <c r="BB2369" i="64"/>
  <c r="BA2369" i="64"/>
  <c r="BD355" i="64"/>
  <c r="BC355" i="64"/>
  <c r="BB355" i="64"/>
  <c r="BA355" i="64"/>
  <c r="BD1543" i="64"/>
  <c r="BC1543" i="64"/>
  <c r="BB1543" i="64"/>
  <c r="BA1543" i="64"/>
  <c r="BD2029" i="64"/>
  <c r="BC2029" i="64"/>
  <c r="BB2029" i="64"/>
  <c r="BA2029" i="64"/>
  <c r="BD960" i="64"/>
  <c r="BC960" i="64"/>
  <c r="BB960" i="64"/>
  <c r="BA960" i="64"/>
  <c r="BD1188" i="64"/>
  <c r="BC1188" i="64"/>
  <c r="BB1188" i="64"/>
  <c r="BA1188" i="64"/>
  <c r="BD350" i="64"/>
  <c r="BC350" i="64"/>
  <c r="BB350" i="64"/>
  <c r="BA350" i="64"/>
  <c r="BD1559" i="64"/>
  <c r="BC1559" i="64"/>
  <c r="BB1559" i="64"/>
  <c r="BA1559" i="64"/>
  <c r="BD1650" i="64"/>
  <c r="BC1650" i="64"/>
  <c r="BB1650" i="64"/>
  <c r="BA1650" i="64"/>
  <c r="BD1085" i="64"/>
  <c r="BC1085" i="64"/>
  <c r="BB1085" i="64"/>
  <c r="BA1085" i="64"/>
  <c r="BD432" i="64"/>
  <c r="BC432" i="64"/>
  <c r="BB432" i="64"/>
  <c r="BA432" i="64"/>
  <c r="BD2346" i="64"/>
  <c r="BC2346" i="64"/>
  <c r="BB2346" i="64"/>
  <c r="BA2346" i="64"/>
  <c r="BD2031" i="64"/>
  <c r="BC2031" i="64"/>
  <c r="BB2031" i="64"/>
  <c r="BA2031" i="64"/>
  <c r="BD207" i="64"/>
  <c r="BC207" i="64"/>
  <c r="BB207" i="64"/>
  <c r="BA207" i="64"/>
  <c r="BD2462" i="64"/>
  <c r="BC2462" i="64"/>
  <c r="BB2462" i="64"/>
  <c r="BA2462" i="64"/>
  <c r="BD1652" i="64"/>
  <c r="BC1652" i="64"/>
  <c r="BB1652" i="64"/>
  <c r="BA1652" i="64"/>
  <c r="BD898" i="64"/>
  <c r="BC898" i="64"/>
  <c r="BB898" i="64"/>
  <c r="BA898" i="64"/>
  <c r="BD400" i="64"/>
  <c r="BC400" i="64"/>
  <c r="BB400" i="64"/>
  <c r="BA400" i="64"/>
  <c r="BD32" i="64"/>
  <c r="BC32" i="64"/>
  <c r="BB32" i="64"/>
  <c r="BA32" i="64"/>
  <c r="BD595" i="64"/>
  <c r="BC595" i="64"/>
  <c r="BB595" i="64"/>
  <c r="BA595" i="64"/>
  <c r="BD1061" i="64"/>
  <c r="BC1061" i="64"/>
  <c r="BB1061" i="64"/>
  <c r="BA1061" i="64"/>
  <c r="BD2771" i="64"/>
  <c r="BC2771" i="64"/>
  <c r="BB2771" i="64"/>
  <c r="BA2771" i="64"/>
  <c r="BD2678" i="64"/>
  <c r="BC2678" i="64"/>
  <c r="BB2678" i="64"/>
  <c r="BA2678" i="64"/>
  <c r="BD1416" i="64"/>
  <c r="BC1416" i="64"/>
  <c r="BB1416" i="64"/>
  <c r="BA1416" i="64"/>
  <c r="BD1389" i="64"/>
  <c r="BC1389" i="64"/>
  <c r="BB1389" i="64"/>
  <c r="BA1389" i="64"/>
  <c r="BD1480" i="64"/>
  <c r="BC1480" i="64"/>
  <c r="BB1480" i="64"/>
  <c r="BA1480" i="64"/>
  <c r="BD2353" i="64"/>
  <c r="BC2353" i="64"/>
  <c r="BB2353" i="64"/>
  <c r="BA2353" i="64"/>
  <c r="BD2636" i="64"/>
  <c r="BC2636" i="64"/>
  <c r="BB2636" i="64"/>
  <c r="BA2636" i="64"/>
  <c r="BD1032" i="64"/>
  <c r="BC1032" i="64"/>
  <c r="BB1032" i="64"/>
  <c r="BA1032" i="64"/>
  <c r="BD1439" i="64"/>
  <c r="BC1439" i="64"/>
  <c r="BB1439" i="64"/>
  <c r="BA1439" i="64"/>
  <c r="BD1332" i="64"/>
  <c r="BC1332" i="64"/>
  <c r="BB1332" i="64"/>
  <c r="BA1332" i="64"/>
  <c r="BD1507" i="64"/>
  <c r="BC1507" i="64"/>
  <c r="BB1507" i="64"/>
  <c r="BA1507" i="64"/>
  <c r="BD905" i="64"/>
  <c r="BC905" i="64"/>
  <c r="BB905" i="64"/>
  <c r="BA905" i="64"/>
  <c r="BD988" i="64"/>
  <c r="BC988" i="64"/>
  <c r="BB988" i="64"/>
  <c r="BA988" i="64"/>
  <c r="BD2514" i="64"/>
  <c r="BC2514" i="64"/>
  <c r="BB2514" i="64"/>
  <c r="BA2514" i="64"/>
  <c r="BD1451" i="64"/>
  <c r="BC1451" i="64"/>
  <c r="BB1451" i="64"/>
  <c r="BA1451" i="64"/>
  <c r="BD1378" i="64"/>
  <c r="BC1378" i="64"/>
  <c r="BB1378" i="64"/>
  <c r="BA1378" i="64"/>
  <c r="BD2309" i="64"/>
  <c r="BC2309" i="64"/>
  <c r="BB2309" i="64"/>
  <c r="BA2309" i="64"/>
  <c r="BD526" i="64"/>
  <c r="BC526" i="64"/>
  <c r="BB526" i="64"/>
  <c r="BA526" i="64"/>
  <c r="BD2857" i="64"/>
  <c r="BC2857" i="64"/>
  <c r="BB2857" i="64"/>
  <c r="BA2857" i="64"/>
  <c r="BD57" i="64"/>
  <c r="BC57" i="64"/>
  <c r="BB57" i="64"/>
  <c r="BA57" i="64"/>
  <c r="BD2375" i="64"/>
  <c r="BC2375" i="64"/>
  <c r="BB2375" i="64"/>
  <c r="BA2375" i="64"/>
  <c r="BD1689" i="64"/>
  <c r="BC1689" i="64"/>
  <c r="BB1689" i="64"/>
  <c r="BA1689" i="64"/>
  <c r="BD2544" i="64"/>
  <c r="BC2544" i="64"/>
  <c r="BB2544" i="64"/>
  <c r="BA2544" i="64"/>
  <c r="BD2330" i="64"/>
  <c r="BC2330" i="64"/>
  <c r="BB2330" i="64"/>
  <c r="BA2330" i="64"/>
  <c r="BD2403" i="64"/>
  <c r="BC2403" i="64"/>
  <c r="BB2403" i="64"/>
  <c r="BA2403" i="64"/>
  <c r="BD1739" i="64"/>
  <c r="BC1739" i="64"/>
  <c r="BB1739" i="64"/>
  <c r="BA1739" i="64"/>
  <c r="BD2370" i="64"/>
  <c r="BC2370" i="64"/>
  <c r="BB2370" i="64"/>
  <c r="BA2370" i="64"/>
  <c r="BD2422" i="64"/>
  <c r="BC2422" i="64"/>
  <c r="BB2422" i="64"/>
  <c r="BA2422" i="64"/>
  <c r="BD2726" i="64"/>
  <c r="BC2726" i="64"/>
  <c r="BB2726" i="64"/>
  <c r="BA2726" i="64"/>
  <c r="BD1756" i="64"/>
  <c r="BC1756" i="64"/>
  <c r="BB1756" i="64"/>
  <c r="BA1756" i="64"/>
  <c r="BD1613" i="64"/>
  <c r="BC1613" i="64"/>
  <c r="BB1613" i="64"/>
  <c r="BA1613" i="64"/>
  <c r="BD1715" i="64"/>
  <c r="BC1715" i="64"/>
  <c r="BB1715" i="64"/>
  <c r="BA1715" i="64"/>
  <c r="BD1993" i="64"/>
  <c r="BC1993" i="64"/>
  <c r="BB1993" i="64"/>
  <c r="BA1993" i="64"/>
  <c r="BD2673" i="64"/>
  <c r="BC2673" i="64"/>
  <c r="BB2673" i="64"/>
  <c r="BA2673" i="64"/>
  <c r="BD2563" i="64"/>
  <c r="BC2563" i="64"/>
  <c r="BB2563" i="64"/>
  <c r="BA2563" i="64"/>
  <c r="BD1354" i="64"/>
  <c r="BC1354" i="64"/>
  <c r="BB1354" i="64"/>
  <c r="BA1354" i="64"/>
  <c r="BD2326" i="64"/>
  <c r="BC2326" i="64"/>
  <c r="BB2326" i="64"/>
  <c r="BA2326" i="64"/>
  <c r="BD1626" i="64"/>
  <c r="BC1626" i="64"/>
  <c r="BB1626" i="64"/>
  <c r="BA1626" i="64"/>
  <c r="BD2310" i="64"/>
  <c r="BC2310" i="64"/>
  <c r="BB2310" i="64"/>
  <c r="BA2310" i="64"/>
  <c r="BD531" i="64"/>
  <c r="BC531" i="64"/>
  <c r="BB531" i="64"/>
  <c r="BA531" i="64"/>
  <c r="BD351" i="64"/>
  <c r="BC351" i="64"/>
  <c r="BB351" i="64"/>
  <c r="BA351" i="64"/>
  <c r="BD399" i="64"/>
  <c r="BC399" i="64"/>
  <c r="BB399" i="64"/>
  <c r="BA399" i="64"/>
  <c r="BD1020" i="64"/>
  <c r="BC1020" i="64"/>
  <c r="BB1020" i="64"/>
  <c r="BA1020" i="64"/>
  <c r="BD798" i="64"/>
  <c r="BC798" i="64"/>
  <c r="BB798" i="64"/>
  <c r="BA798" i="64"/>
  <c r="BD523" i="64"/>
  <c r="BC523" i="64"/>
  <c r="BB523" i="64"/>
  <c r="BA523" i="64"/>
  <c r="BD290" i="64"/>
  <c r="BC290" i="64"/>
  <c r="BB290" i="64"/>
  <c r="BA290" i="64"/>
  <c r="BD530" i="64"/>
  <c r="BC530" i="64"/>
  <c r="BB530" i="64"/>
  <c r="BA530" i="64"/>
  <c r="BD1160" i="64"/>
  <c r="BC1160" i="64"/>
  <c r="BB1160" i="64"/>
  <c r="BA1160" i="64"/>
  <c r="BD1995" i="64"/>
  <c r="BC1995" i="64"/>
  <c r="BB1995" i="64"/>
  <c r="BA1995" i="64"/>
  <c r="BD385" i="64"/>
  <c r="BC385" i="64"/>
  <c r="BB385" i="64"/>
  <c r="BA385" i="64"/>
  <c r="BD1240" i="64"/>
  <c r="BC1240" i="64"/>
  <c r="BB1240" i="64"/>
  <c r="BA1240" i="64"/>
  <c r="BD2428" i="64"/>
  <c r="BC2428" i="64"/>
  <c r="BB2428" i="64"/>
  <c r="BA2428" i="64"/>
  <c r="BD2430" i="64"/>
  <c r="BC2430" i="64"/>
  <c r="BB2430" i="64"/>
  <c r="BA2430" i="64"/>
  <c r="BD1508" i="64"/>
  <c r="BC1508" i="64"/>
  <c r="BB1508" i="64"/>
  <c r="BA1508" i="64"/>
  <c r="BD1553" i="64"/>
  <c r="BC1553" i="64"/>
  <c r="BB1553" i="64"/>
  <c r="BA1553" i="64"/>
  <c r="BD2852" i="64"/>
  <c r="BC2852" i="64"/>
  <c r="BB2852" i="64"/>
  <c r="BA2852" i="64"/>
  <c r="BD120" i="64"/>
  <c r="BC120" i="64"/>
  <c r="BB120" i="64"/>
  <c r="BA120" i="64"/>
  <c r="BD2627" i="64"/>
  <c r="BC2627" i="64"/>
  <c r="BB2627" i="64"/>
  <c r="BA2627" i="64"/>
  <c r="BD2810" i="64"/>
  <c r="BC2810" i="64"/>
  <c r="BB2810" i="64"/>
  <c r="BA2810" i="64"/>
  <c r="BD906" i="64"/>
  <c r="BC906" i="64"/>
  <c r="BB906" i="64"/>
  <c r="BA906" i="64"/>
  <c r="BD1498" i="64"/>
  <c r="BC1498" i="64"/>
  <c r="BB1498" i="64"/>
  <c r="BA1498" i="64"/>
  <c r="BD1120" i="64"/>
  <c r="BC1120" i="64"/>
  <c r="BB1120" i="64"/>
  <c r="BA1120" i="64"/>
  <c r="BD1661" i="64"/>
  <c r="BC1661" i="64"/>
  <c r="BB1661" i="64"/>
  <c r="BA1661" i="64"/>
  <c r="BD1955" i="64"/>
  <c r="BC1955" i="64"/>
  <c r="BB1955" i="64"/>
  <c r="BA1955" i="64"/>
  <c r="BD1029" i="64"/>
  <c r="BC1029" i="64"/>
  <c r="BB1029" i="64"/>
  <c r="BA1029" i="64"/>
  <c r="BD1841" i="64"/>
  <c r="BC1841" i="64"/>
  <c r="BB1841" i="64"/>
  <c r="BA1841" i="64"/>
  <c r="BD1019" i="64"/>
  <c r="BC1019" i="64"/>
  <c r="BB1019" i="64"/>
  <c r="BA1019" i="64"/>
  <c r="BD2424" i="64"/>
  <c r="BC2424" i="64"/>
  <c r="BB2424" i="64"/>
  <c r="BA2424" i="64"/>
  <c r="BD1807" i="64"/>
  <c r="BC1807" i="64"/>
  <c r="BB1807" i="64"/>
  <c r="BA1807" i="64"/>
  <c r="BD2256" i="64"/>
  <c r="BC2256" i="64"/>
  <c r="BB2256" i="64"/>
  <c r="BA2256" i="64"/>
  <c r="BD815" i="64"/>
  <c r="BC815" i="64"/>
  <c r="BB815" i="64"/>
  <c r="BA815" i="64"/>
  <c r="BD16" i="64"/>
  <c r="BC16" i="64"/>
  <c r="BB16" i="64"/>
  <c r="BA16" i="64"/>
  <c r="BD938" i="64"/>
  <c r="BC938" i="64"/>
  <c r="BB938" i="64"/>
  <c r="BA938" i="64"/>
  <c r="BD1312" i="64"/>
  <c r="BC1312" i="64"/>
  <c r="BB1312" i="64"/>
  <c r="BA1312" i="64"/>
  <c r="BD2260" i="64"/>
  <c r="BC2260" i="64"/>
  <c r="BB2260" i="64"/>
  <c r="BA2260" i="64"/>
  <c r="BD2402" i="64"/>
  <c r="BC2402" i="64"/>
  <c r="BB2402" i="64"/>
  <c r="BA2402" i="64"/>
  <c r="BD2205" i="64"/>
  <c r="BC2205" i="64"/>
  <c r="BB2205" i="64"/>
  <c r="BA2205" i="64"/>
  <c r="BD2764" i="64"/>
  <c r="BC2764" i="64"/>
  <c r="BB2764" i="64"/>
  <c r="BA2764" i="64"/>
  <c r="BD1437" i="64"/>
  <c r="BC1437" i="64"/>
  <c r="BB1437" i="64"/>
  <c r="BA1437" i="64"/>
  <c r="BD2507" i="64"/>
  <c r="BC2507" i="64"/>
  <c r="BB2507" i="64"/>
  <c r="BA2507" i="64"/>
  <c r="BD2634" i="64"/>
  <c r="BC2634" i="64"/>
  <c r="BB2634" i="64"/>
  <c r="BA2634" i="64"/>
  <c r="BD2689" i="64"/>
  <c r="BC2689" i="64"/>
  <c r="BB2689" i="64"/>
  <c r="BA2689" i="64"/>
  <c r="BD766" i="64"/>
  <c r="BC766" i="64"/>
  <c r="BB766" i="64"/>
  <c r="BA766" i="64"/>
  <c r="BD1250" i="64"/>
  <c r="BC1250" i="64"/>
  <c r="BB1250" i="64"/>
  <c r="BA1250" i="64"/>
  <c r="BD483" i="64"/>
  <c r="BC483" i="64"/>
  <c r="BB483" i="64"/>
  <c r="BA483" i="64"/>
  <c r="BD847" i="64"/>
  <c r="BC847" i="64"/>
  <c r="BB847" i="64"/>
  <c r="BA847" i="64"/>
  <c r="BD114" i="64"/>
  <c r="BC114" i="64"/>
  <c r="BB114" i="64"/>
  <c r="BA114" i="64"/>
  <c r="BD583" i="64"/>
  <c r="BC583" i="64"/>
  <c r="BB583" i="64"/>
  <c r="BA583" i="64"/>
  <c r="BD486" i="64"/>
  <c r="BC486" i="64"/>
  <c r="BB486" i="64"/>
  <c r="BA486" i="64"/>
  <c r="BD1674" i="64"/>
  <c r="BC1674" i="64"/>
  <c r="BB1674" i="64"/>
  <c r="BA1674" i="64"/>
  <c r="BD505" i="64"/>
  <c r="BC505" i="64"/>
  <c r="BB505" i="64"/>
  <c r="BA505" i="64"/>
  <c r="BD259" i="64"/>
  <c r="BC259" i="64"/>
  <c r="BB259" i="64"/>
  <c r="BA259" i="64"/>
  <c r="BD1605" i="64"/>
  <c r="BC1605" i="64"/>
  <c r="BB1605" i="64"/>
  <c r="BA1605" i="64"/>
  <c r="BD813" i="64"/>
  <c r="BC813" i="64"/>
  <c r="BB813" i="64"/>
  <c r="BA813" i="64"/>
  <c r="BD730" i="64"/>
  <c r="BC730" i="64"/>
  <c r="BB730" i="64"/>
  <c r="BA730" i="64"/>
  <c r="BD373" i="64"/>
  <c r="BC373" i="64"/>
  <c r="BB373" i="64"/>
  <c r="BA373" i="64"/>
  <c r="BD1466" i="64"/>
  <c r="BC1466" i="64"/>
  <c r="BB1466" i="64"/>
  <c r="BA1466" i="64"/>
  <c r="BD58" i="64"/>
  <c r="BC58" i="64"/>
  <c r="BB58" i="64"/>
  <c r="BA58" i="64"/>
  <c r="BD904" i="64"/>
  <c r="BC904" i="64"/>
  <c r="BB904" i="64"/>
  <c r="BA904" i="64"/>
  <c r="BD981" i="64"/>
  <c r="BC981" i="64"/>
  <c r="BB981" i="64"/>
  <c r="BA981" i="64"/>
  <c r="BD551" i="64"/>
  <c r="BC551" i="64"/>
  <c r="BB551" i="64"/>
  <c r="BA551" i="64"/>
  <c r="BD1238" i="64"/>
  <c r="BC1238" i="64"/>
  <c r="BB1238" i="64"/>
  <c r="BA1238" i="64"/>
  <c r="BD741" i="64"/>
  <c r="BC741" i="64"/>
  <c r="BB741" i="64"/>
  <c r="BA741" i="64"/>
  <c r="BD444" i="64"/>
  <c r="BC444" i="64"/>
  <c r="BB444" i="64"/>
  <c r="BA444" i="64"/>
  <c r="BD864" i="64"/>
  <c r="BC864" i="64"/>
  <c r="BB864" i="64"/>
  <c r="BA864" i="64"/>
  <c r="BD634" i="64"/>
  <c r="BC634" i="64"/>
  <c r="BB634" i="64"/>
  <c r="BA634" i="64"/>
  <c r="BD533" i="64"/>
  <c r="BC533" i="64"/>
  <c r="BB533" i="64"/>
  <c r="BA533" i="64"/>
  <c r="BD1112" i="64"/>
  <c r="BC1112" i="64"/>
  <c r="BB1112" i="64"/>
  <c r="BA1112" i="64"/>
  <c r="BD365" i="64"/>
  <c r="BC365" i="64"/>
  <c r="BB365" i="64"/>
  <c r="BA365" i="64"/>
  <c r="BD515" i="64"/>
  <c r="BC515" i="64"/>
  <c r="BB515" i="64"/>
  <c r="BA515" i="64"/>
  <c r="BD393" i="64"/>
  <c r="BC393" i="64"/>
  <c r="BB393" i="64"/>
  <c r="BA393" i="64"/>
  <c r="BD262" i="64"/>
  <c r="BC262" i="64"/>
  <c r="BB262" i="64"/>
  <c r="BA262" i="64"/>
  <c r="BD626" i="64"/>
  <c r="BC626" i="64"/>
  <c r="BB626" i="64"/>
  <c r="BA626" i="64"/>
  <c r="BD297" i="64"/>
  <c r="BC297" i="64"/>
  <c r="BB297" i="64"/>
  <c r="BA297" i="64"/>
  <c r="BD1510" i="64"/>
  <c r="BC1510" i="64"/>
  <c r="BB1510" i="64"/>
  <c r="BA1510" i="64"/>
  <c r="BD1672" i="64"/>
  <c r="BC1672" i="64"/>
  <c r="BB1672" i="64"/>
  <c r="BA1672" i="64"/>
  <c r="BD1300" i="64"/>
  <c r="BC1300" i="64"/>
  <c r="BB1300" i="64"/>
  <c r="BA1300" i="64"/>
  <c r="BD1290" i="64"/>
  <c r="BC1290" i="64"/>
  <c r="BB1290" i="64"/>
  <c r="BA1290" i="64"/>
  <c r="BD1694" i="64"/>
  <c r="BC1694" i="64"/>
  <c r="BB1694" i="64"/>
  <c r="BA1694" i="64"/>
  <c r="BD876" i="64"/>
  <c r="BC876" i="64"/>
  <c r="BB876" i="64"/>
  <c r="BA876" i="64"/>
  <c r="BD850" i="64"/>
  <c r="BC850" i="64"/>
  <c r="BB850" i="64"/>
  <c r="BA850" i="64"/>
  <c r="BD606" i="64"/>
  <c r="BC606" i="64"/>
  <c r="BB606" i="64"/>
  <c r="BA606" i="64"/>
  <c r="BD1245" i="64"/>
  <c r="BC1245" i="64"/>
  <c r="BB1245" i="64"/>
  <c r="BA1245" i="64"/>
  <c r="BD2216" i="64"/>
  <c r="BC2216" i="64"/>
  <c r="BB2216" i="64"/>
  <c r="BA2216" i="64"/>
  <c r="BD1319" i="64"/>
  <c r="BC1319" i="64"/>
  <c r="BB1319" i="64"/>
  <c r="BA1319" i="64"/>
  <c r="BD896" i="64"/>
  <c r="BC896" i="64"/>
  <c r="BB896" i="64"/>
  <c r="BA896" i="64"/>
  <c r="BD1384" i="64"/>
  <c r="BC1384" i="64"/>
  <c r="BB1384" i="64"/>
  <c r="BA1384" i="64"/>
  <c r="BD701" i="64"/>
  <c r="BC701" i="64"/>
  <c r="BB701" i="64"/>
  <c r="BA701" i="64"/>
  <c r="BD1568" i="64"/>
  <c r="BC1568" i="64"/>
  <c r="BB1568" i="64"/>
  <c r="BA1568" i="64"/>
  <c r="BD1974" i="64"/>
  <c r="BC1974" i="64"/>
  <c r="BB1974" i="64"/>
  <c r="BA1974" i="64"/>
  <c r="BD1724" i="64"/>
  <c r="BC1724" i="64"/>
  <c r="BB1724" i="64"/>
  <c r="BA1724" i="64"/>
  <c r="BD7" i="64"/>
  <c r="BC7" i="64"/>
  <c r="BB7" i="64"/>
  <c r="BA7" i="64"/>
  <c r="BD106" i="64"/>
  <c r="BC106" i="64"/>
  <c r="BB106" i="64"/>
  <c r="BA106" i="64"/>
  <c r="BD747" i="64"/>
  <c r="BC747" i="64"/>
  <c r="BB747" i="64"/>
  <c r="BA747" i="64"/>
  <c r="BD95" i="64"/>
  <c r="BC95" i="64"/>
  <c r="BB95" i="64"/>
  <c r="BA95" i="64"/>
  <c r="BD118" i="64"/>
  <c r="BC118" i="64"/>
  <c r="BB118" i="64"/>
  <c r="BA118" i="64"/>
  <c r="BD332" i="64"/>
  <c r="BC332" i="64"/>
  <c r="BB332" i="64"/>
  <c r="BA332" i="64"/>
  <c r="BD6" i="64"/>
  <c r="BC6" i="64"/>
  <c r="BB6" i="64"/>
  <c r="BA6" i="64"/>
  <c r="BD1402" i="64"/>
  <c r="BC1402" i="64"/>
  <c r="BB1402" i="64"/>
  <c r="BA1402" i="64"/>
  <c r="BD755" i="64"/>
  <c r="BC755" i="64"/>
  <c r="BB755" i="64"/>
  <c r="BA755" i="64"/>
  <c r="BD1799" i="64"/>
  <c r="BC1799" i="64"/>
  <c r="BB1799" i="64"/>
  <c r="BA1799" i="64"/>
  <c r="BD1103" i="64"/>
  <c r="BC1103" i="64"/>
  <c r="BB1103" i="64"/>
  <c r="BA1103" i="64"/>
  <c r="BD1087" i="64"/>
  <c r="BC1087" i="64"/>
  <c r="BB1087" i="64"/>
  <c r="BA1087" i="64"/>
  <c r="BD193" i="64"/>
  <c r="BC193" i="64"/>
  <c r="BB193" i="64"/>
  <c r="BA193" i="64"/>
  <c r="BD2674" i="64"/>
  <c r="BC2674" i="64"/>
  <c r="BB2674" i="64"/>
  <c r="BA2674" i="64"/>
  <c r="BD516" i="64"/>
  <c r="BC516" i="64"/>
  <c r="BB516" i="64"/>
  <c r="BA516" i="64"/>
  <c r="BD1010" i="64"/>
  <c r="BC1010" i="64"/>
  <c r="BB1010" i="64"/>
  <c r="BA1010" i="64"/>
  <c r="BD818" i="64"/>
  <c r="BC818" i="64"/>
  <c r="BB818" i="64"/>
  <c r="BA818" i="64"/>
  <c r="BD2455" i="64"/>
  <c r="BC2455" i="64"/>
  <c r="BB2455" i="64"/>
  <c r="BA2455" i="64"/>
  <c r="BD681" i="64"/>
  <c r="BC681" i="64"/>
  <c r="BB681" i="64"/>
  <c r="BA681" i="64"/>
  <c r="BD1118" i="64"/>
  <c r="BC1118" i="64"/>
  <c r="BB1118" i="64"/>
  <c r="BA1118" i="64"/>
  <c r="BD945" i="64"/>
  <c r="BC945" i="64"/>
  <c r="BB945" i="64"/>
  <c r="BA945" i="64"/>
  <c r="BD688" i="64"/>
  <c r="BC688" i="64"/>
  <c r="BB688" i="64"/>
  <c r="BA688" i="64"/>
  <c r="BD2371" i="64"/>
  <c r="BC2371" i="64"/>
  <c r="BB2371" i="64"/>
  <c r="BA2371" i="64"/>
  <c r="BD125" i="64"/>
  <c r="BC125" i="64"/>
  <c r="BB125" i="64"/>
  <c r="BA125" i="64"/>
  <c r="BD1286" i="64"/>
  <c r="BC1286" i="64"/>
  <c r="BB1286" i="64"/>
  <c r="BA1286" i="64"/>
  <c r="BD1770" i="64"/>
  <c r="BC1770" i="64"/>
  <c r="BB1770" i="64"/>
  <c r="BA1770" i="64"/>
  <c r="BD2096" i="64"/>
  <c r="BC2096" i="64"/>
  <c r="BB2096" i="64"/>
  <c r="BA2096" i="64"/>
  <c r="BD1066" i="64"/>
  <c r="BC1066" i="64"/>
  <c r="BB1066" i="64"/>
  <c r="BA1066" i="64"/>
  <c r="BD466" i="64"/>
  <c r="BC466" i="64"/>
  <c r="BB466" i="64"/>
  <c r="BA466" i="64"/>
  <c r="BD1593" i="64"/>
  <c r="BC1593" i="64"/>
  <c r="BB1593" i="64"/>
  <c r="BA1593" i="64"/>
  <c r="BD463" i="64"/>
  <c r="BC463" i="64"/>
  <c r="BB463" i="64"/>
  <c r="BA463" i="64"/>
  <c r="BD1525" i="64"/>
  <c r="BC1525" i="64"/>
  <c r="BB1525" i="64"/>
  <c r="BA1525" i="64"/>
  <c r="BD614" i="64"/>
  <c r="BC614" i="64"/>
  <c r="BB614" i="64"/>
  <c r="BA614" i="64"/>
  <c r="BD2654" i="64"/>
  <c r="BC2654" i="64"/>
  <c r="BB2654" i="64"/>
  <c r="BA2654" i="64"/>
  <c r="BD738" i="64"/>
  <c r="BC738" i="64"/>
  <c r="BB738" i="64"/>
  <c r="BA738" i="64"/>
  <c r="BD1488" i="64"/>
  <c r="BC1488" i="64"/>
  <c r="BB1488" i="64"/>
  <c r="BA1488" i="64"/>
  <c r="BD1790" i="64"/>
  <c r="BC1790" i="64"/>
  <c r="BB1790" i="64"/>
  <c r="BA1790" i="64"/>
  <c r="BD2468" i="64"/>
  <c r="BC2468" i="64"/>
  <c r="BB2468" i="64"/>
  <c r="BA2468" i="64"/>
  <c r="BD124" i="64"/>
  <c r="BC124" i="64"/>
  <c r="BB124" i="64"/>
  <c r="BA124" i="64"/>
  <c r="BD916" i="64"/>
  <c r="BC916" i="64"/>
  <c r="BB916" i="64"/>
  <c r="BA916" i="64"/>
  <c r="BD1802" i="64"/>
  <c r="BC1802" i="64"/>
  <c r="BB1802" i="64"/>
  <c r="BA1802" i="64"/>
  <c r="BD1220" i="64"/>
  <c r="BC1220" i="64"/>
  <c r="BB1220" i="64"/>
  <c r="BA1220" i="64"/>
  <c r="BD1785" i="64"/>
  <c r="BC1785" i="64"/>
  <c r="BB1785" i="64"/>
  <c r="BA1785" i="64"/>
  <c r="BD2323" i="64"/>
  <c r="BC2323" i="64"/>
  <c r="BB2323" i="64"/>
  <c r="BA2323" i="64"/>
  <c r="BD1819" i="64"/>
  <c r="BC1819" i="64"/>
  <c r="BB1819" i="64"/>
  <c r="BA1819" i="64"/>
  <c r="BD1111" i="64"/>
  <c r="BC1111" i="64"/>
  <c r="BB1111" i="64"/>
  <c r="BA1111" i="64"/>
  <c r="BD715" i="64"/>
  <c r="BC715" i="64"/>
  <c r="BB715" i="64"/>
  <c r="BA715" i="64"/>
  <c r="BD754" i="64"/>
  <c r="BC754" i="64"/>
  <c r="BB754" i="64"/>
  <c r="BA754" i="64"/>
  <c r="BD1655" i="64"/>
  <c r="BC1655" i="64"/>
  <c r="BB1655" i="64"/>
  <c r="BA1655" i="64"/>
  <c r="BD1497" i="64"/>
  <c r="BC1497" i="64"/>
  <c r="BB1497" i="64"/>
  <c r="BA1497" i="64"/>
  <c r="BD2013" i="64"/>
  <c r="BC2013" i="64"/>
  <c r="BB2013" i="64"/>
  <c r="BA2013" i="64"/>
  <c r="BD1448" i="64"/>
  <c r="BC1448" i="64"/>
  <c r="BB1448" i="64"/>
  <c r="BA1448" i="64"/>
  <c r="BD1054" i="64"/>
  <c r="BC1054" i="64"/>
  <c r="BB1054" i="64"/>
  <c r="BA1054" i="64"/>
  <c r="BD2682" i="64"/>
  <c r="BC2682" i="64"/>
  <c r="BB2682" i="64"/>
  <c r="BA2682" i="64"/>
  <c r="BD879" i="64"/>
  <c r="BC879" i="64"/>
  <c r="BB879" i="64"/>
  <c r="BA879" i="64"/>
  <c r="BD2691" i="64"/>
  <c r="BC2691" i="64"/>
  <c r="BB2691" i="64"/>
  <c r="BA2691" i="64"/>
  <c r="BD1971" i="64"/>
  <c r="BC1971" i="64"/>
  <c r="BB1971" i="64"/>
  <c r="BA1971" i="64"/>
  <c r="BD1924" i="64"/>
  <c r="BC1924" i="64"/>
  <c r="BB1924" i="64"/>
  <c r="BA1924" i="64"/>
  <c r="BD782" i="64"/>
  <c r="BC782" i="64"/>
  <c r="BB782" i="64"/>
  <c r="BA782" i="64"/>
  <c r="BD835" i="64"/>
  <c r="BC835" i="64"/>
  <c r="BB835" i="64"/>
  <c r="BA835" i="64"/>
  <c r="BD1877" i="64"/>
  <c r="BC1877" i="64"/>
  <c r="BB1877" i="64"/>
  <c r="BA1877" i="64"/>
  <c r="BD781" i="64"/>
  <c r="BC781" i="64"/>
  <c r="BB781" i="64"/>
  <c r="BA781" i="64"/>
  <c r="BD464" i="64"/>
  <c r="BC464" i="64"/>
  <c r="BB464" i="64"/>
  <c r="BA464" i="64"/>
  <c r="BD2546" i="64"/>
  <c r="BC2546" i="64"/>
  <c r="BB2546" i="64"/>
  <c r="BA2546" i="64"/>
  <c r="BD1024" i="64"/>
  <c r="BC1024" i="64"/>
  <c r="BB1024" i="64"/>
  <c r="BA1024" i="64"/>
  <c r="BD563" i="64"/>
  <c r="BC563" i="64"/>
  <c r="BB563" i="64"/>
  <c r="BA563" i="64"/>
  <c r="BD1904" i="64"/>
  <c r="BC1904" i="64"/>
  <c r="BB1904" i="64"/>
  <c r="BA1904" i="64"/>
  <c r="BD243" i="64"/>
  <c r="BC243" i="64"/>
  <c r="BB243" i="64"/>
  <c r="BA243" i="64"/>
  <c r="BD487" i="64"/>
  <c r="BC487" i="64"/>
  <c r="BB487" i="64"/>
  <c r="BA487" i="64"/>
  <c r="BD2680" i="64"/>
  <c r="BC2680" i="64"/>
  <c r="BB2680" i="64"/>
  <c r="BA2680" i="64"/>
  <c r="BD2357" i="64"/>
  <c r="BC2357" i="64"/>
  <c r="BB2357" i="64"/>
  <c r="BA2357" i="64"/>
  <c r="BD1618" i="64"/>
  <c r="BC1618" i="64"/>
  <c r="BB1618" i="64"/>
  <c r="BA1618" i="64"/>
  <c r="BD1349" i="64"/>
  <c r="BC1349" i="64"/>
  <c r="BB1349" i="64"/>
  <c r="BA1349" i="64"/>
  <c r="BD2024" i="64"/>
  <c r="BC2024" i="64"/>
  <c r="BB2024" i="64"/>
  <c r="BA2024" i="64"/>
  <c r="BD1168" i="64"/>
  <c r="BC1168" i="64"/>
  <c r="BB1168" i="64"/>
  <c r="BA1168" i="64"/>
  <c r="BD1457" i="64"/>
  <c r="BC1457" i="64"/>
  <c r="BB1457" i="64"/>
  <c r="BA1457" i="64"/>
  <c r="BD274" i="64"/>
  <c r="BC274" i="64"/>
  <c r="BB274" i="64"/>
  <c r="BA274" i="64"/>
  <c r="BD1253" i="64"/>
  <c r="BC1253" i="64"/>
  <c r="BB1253" i="64"/>
  <c r="BA1253" i="64"/>
  <c r="BD2378" i="64"/>
  <c r="BC2378" i="64"/>
  <c r="BB2378" i="64"/>
  <c r="BA2378" i="64"/>
  <c r="BD338" i="64"/>
  <c r="BC338" i="64"/>
  <c r="BB338" i="64"/>
  <c r="BA338" i="64"/>
  <c r="BD2779" i="64"/>
  <c r="BC2779" i="64"/>
  <c r="BB2779" i="64"/>
  <c r="BA2779" i="64"/>
  <c r="BD1907" i="64"/>
  <c r="BC1907" i="64"/>
  <c r="BB1907" i="64"/>
  <c r="BA1907" i="64"/>
  <c r="BD2381" i="64"/>
  <c r="BC2381" i="64"/>
  <c r="BB2381" i="64"/>
  <c r="BA2381" i="64"/>
  <c r="BD2118" i="64"/>
  <c r="BC2118" i="64"/>
  <c r="BB2118" i="64"/>
  <c r="BA2118" i="64"/>
  <c r="BD2512" i="64"/>
  <c r="BC2512" i="64"/>
  <c r="BB2512" i="64"/>
  <c r="BA2512" i="64"/>
  <c r="BD2021" i="64"/>
  <c r="BC2021" i="64"/>
  <c r="BB2021" i="64"/>
  <c r="BA2021" i="64"/>
  <c r="BD1092" i="64"/>
  <c r="BC1092" i="64"/>
  <c r="BB1092" i="64"/>
  <c r="BA1092" i="64"/>
  <c r="BD2393" i="64"/>
  <c r="BC2393" i="64"/>
  <c r="BB2393" i="64"/>
  <c r="BA2393" i="64"/>
  <c r="BD1557" i="64"/>
  <c r="BC1557" i="64"/>
  <c r="BB1557" i="64"/>
  <c r="BA1557" i="64"/>
  <c r="BD2831" i="64"/>
  <c r="BC2831" i="64"/>
  <c r="BB2831" i="64"/>
  <c r="BA2831" i="64"/>
  <c r="BD966" i="64"/>
  <c r="BC966" i="64"/>
  <c r="BB966" i="64"/>
  <c r="BA966" i="64"/>
  <c r="BD937" i="64"/>
  <c r="BC937" i="64"/>
  <c r="BB937" i="64"/>
  <c r="BA937" i="64"/>
  <c r="BD1211" i="64"/>
  <c r="BC1211" i="64"/>
  <c r="BB1211" i="64"/>
  <c r="BA1211" i="64"/>
  <c r="BD2826" i="64"/>
  <c r="BC2826" i="64"/>
  <c r="BB2826" i="64"/>
  <c r="BA2826" i="64"/>
  <c r="BD2459" i="64"/>
  <c r="BC2459" i="64"/>
  <c r="BB2459" i="64"/>
  <c r="BA2459" i="64"/>
  <c r="BD537" i="64"/>
  <c r="BC537" i="64"/>
  <c r="BB537" i="64"/>
  <c r="BA537" i="64"/>
  <c r="BD829" i="64"/>
  <c r="BC829" i="64"/>
  <c r="BB829" i="64"/>
  <c r="BA829" i="64"/>
  <c r="BD2084" i="64"/>
  <c r="BC2084" i="64"/>
  <c r="BB2084" i="64"/>
  <c r="BA2084" i="64"/>
  <c r="BD229" i="64"/>
  <c r="BC229" i="64"/>
  <c r="BB229" i="64"/>
  <c r="BA229" i="64"/>
  <c r="BD555" i="64"/>
  <c r="BC555" i="64"/>
  <c r="BB555" i="64"/>
  <c r="BA555" i="64"/>
  <c r="BD230" i="64"/>
  <c r="BC230" i="64"/>
  <c r="BB230" i="64"/>
  <c r="BA230" i="64"/>
  <c r="BD1643" i="64"/>
  <c r="BC1643" i="64"/>
  <c r="BB1643" i="64"/>
  <c r="BA1643" i="64"/>
  <c r="BD2412" i="64"/>
  <c r="BC2412" i="64"/>
  <c r="BB2412" i="64"/>
  <c r="BA2412" i="64"/>
  <c r="BD2478" i="64"/>
  <c r="BC2478" i="64"/>
  <c r="BB2478" i="64"/>
  <c r="BA2478" i="64"/>
  <c r="BD1858" i="64"/>
  <c r="BC1858" i="64"/>
  <c r="BB1858" i="64"/>
  <c r="BA1858" i="64"/>
  <c r="BD687" i="64"/>
  <c r="BC687" i="64"/>
  <c r="BB687" i="64"/>
  <c r="BA687" i="64"/>
  <c r="BD2763" i="64"/>
  <c r="BC2763" i="64"/>
  <c r="BB2763" i="64"/>
  <c r="BA2763" i="64"/>
  <c r="BD848" i="64"/>
  <c r="BC848" i="64"/>
  <c r="BB848" i="64"/>
  <c r="BA848" i="64"/>
  <c r="BD1397" i="64"/>
  <c r="BC1397" i="64"/>
  <c r="BB1397" i="64"/>
  <c r="BA1397" i="64"/>
  <c r="BD2177" i="64"/>
  <c r="BC2177" i="64"/>
  <c r="BB2177" i="64"/>
  <c r="BA2177" i="64"/>
  <c r="BD257" i="64"/>
  <c r="BC257" i="64"/>
  <c r="BB257" i="64"/>
  <c r="BA257" i="64"/>
  <c r="BD323" i="64"/>
  <c r="BC323" i="64"/>
  <c r="BB323" i="64"/>
  <c r="BA323" i="64"/>
  <c r="BD360" i="64"/>
  <c r="BC360" i="64"/>
  <c r="BB360" i="64"/>
  <c r="BA360" i="64"/>
  <c r="BD1006" i="64"/>
  <c r="BC1006" i="64"/>
  <c r="BB1006" i="64"/>
  <c r="BA1006" i="64"/>
  <c r="BD264" i="64"/>
  <c r="BC264" i="64"/>
  <c r="BB264" i="64"/>
  <c r="BA264" i="64"/>
  <c r="BD2075" i="64"/>
  <c r="BC2075" i="64"/>
  <c r="BB2075" i="64"/>
  <c r="BA2075" i="64"/>
  <c r="BD826" i="64"/>
  <c r="BC826" i="64"/>
  <c r="BB826" i="64"/>
  <c r="BA826" i="64"/>
  <c r="BD1487" i="64"/>
  <c r="BC1487" i="64"/>
  <c r="BB1487" i="64"/>
  <c r="BA1487" i="64"/>
  <c r="BD1428" i="64"/>
  <c r="BC1428" i="64"/>
  <c r="BB1428" i="64"/>
  <c r="BA1428" i="64"/>
  <c r="BD2786" i="64"/>
  <c r="BC2786" i="64"/>
  <c r="BB2786" i="64"/>
  <c r="BA2786" i="64"/>
  <c r="BD2484" i="64"/>
  <c r="BC2484" i="64"/>
  <c r="BB2484" i="64"/>
  <c r="BA2484" i="64"/>
  <c r="BD1870" i="64"/>
  <c r="BC1870" i="64"/>
  <c r="BB1870" i="64"/>
  <c r="BA1870" i="64"/>
  <c r="BD913" i="64"/>
  <c r="BC913" i="64"/>
  <c r="BB913" i="64"/>
  <c r="BA913" i="64"/>
  <c r="BD1047" i="64"/>
  <c r="BC1047" i="64"/>
  <c r="BB1047" i="64"/>
  <c r="BA1047" i="64"/>
  <c r="BD1782" i="64"/>
  <c r="BC1782" i="64"/>
  <c r="BB1782" i="64"/>
  <c r="BA1782" i="64"/>
  <c r="BD1676" i="64"/>
  <c r="BC1676" i="64"/>
  <c r="BB1676" i="64"/>
  <c r="BA1676" i="64"/>
  <c r="BD2446" i="64"/>
  <c r="BC2446" i="64"/>
  <c r="BB2446" i="64"/>
  <c r="BA2446" i="64"/>
  <c r="BD2335" i="64"/>
  <c r="BC2335" i="64"/>
  <c r="BB2335" i="64"/>
  <c r="BA2335" i="64"/>
  <c r="BD1126" i="64"/>
  <c r="BC1126" i="64"/>
  <c r="BB1126" i="64"/>
  <c r="BA1126" i="64"/>
  <c r="BD2883" i="64"/>
  <c r="BC2883" i="64"/>
  <c r="BB2883" i="64"/>
  <c r="BA2883" i="64"/>
  <c r="BD2528" i="64"/>
  <c r="BC2528" i="64"/>
  <c r="BB2528" i="64"/>
  <c r="BA2528" i="64"/>
  <c r="BD1493" i="64"/>
  <c r="BC1493" i="64"/>
  <c r="BB1493" i="64"/>
  <c r="BA1493" i="64"/>
  <c r="BD2934" i="64"/>
  <c r="BC2934" i="64"/>
  <c r="BB2934" i="64"/>
  <c r="BA2934" i="64"/>
  <c r="BD1077" i="64"/>
  <c r="BC1077" i="64"/>
  <c r="BB1077" i="64"/>
  <c r="BA1077" i="64"/>
  <c r="BD430" i="64"/>
  <c r="BC430" i="64"/>
  <c r="BB430" i="64"/>
  <c r="BA430" i="64"/>
  <c r="BD200" i="64"/>
  <c r="BC200" i="64"/>
  <c r="BB200" i="64"/>
  <c r="BA200" i="64"/>
  <c r="BD1101" i="64"/>
  <c r="BC1101" i="64"/>
  <c r="BB1101" i="64"/>
  <c r="BA1101" i="64"/>
  <c r="BD2197" i="64"/>
  <c r="BC2197" i="64"/>
  <c r="BB2197" i="64"/>
  <c r="BA2197" i="64"/>
  <c r="BD318" i="64"/>
  <c r="BC318" i="64"/>
  <c r="BB318" i="64"/>
  <c r="BA318" i="64"/>
  <c r="BD2708" i="64"/>
  <c r="BC2708" i="64"/>
  <c r="BB2708" i="64"/>
  <c r="BA2708" i="64"/>
  <c r="BD2730" i="64"/>
  <c r="BC2730" i="64"/>
  <c r="BB2730" i="64"/>
  <c r="BA2730" i="64"/>
  <c r="BD2201" i="64"/>
  <c r="BC2201" i="64"/>
  <c r="BB2201" i="64"/>
  <c r="BA2201" i="64"/>
  <c r="BD1779" i="64"/>
  <c r="BC1779" i="64"/>
  <c r="BB1779" i="64"/>
  <c r="BA1779" i="64"/>
  <c r="BD2271" i="64"/>
  <c r="BC2271" i="64"/>
  <c r="BB2271" i="64"/>
  <c r="BA2271" i="64"/>
  <c r="BD2301" i="64"/>
  <c r="BC2301" i="64"/>
  <c r="BB2301" i="64"/>
  <c r="BA2301" i="64"/>
  <c r="BD861" i="64"/>
  <c r="BC861" i="64"/>
  <c r="BB861" i="64"/>
  <c r="BA861" i="64"/>
  <c r="BD1012" i="64"/>
  <c r="BC1012" i="64"/>
  <c r="BB1012" i="64"/>
  <c r="BA1012" i="64"/>
  <c r="BD423" i="64"/>
  <c r="BC423" i="64"/>
  <c r="BB423" i="64"/>
  <c r="BA423" i="64"/>
  <c r="BD1302" i="64"/>
  <c r="BC1302" i="64"/>
  <c r="BB1302" i="64"/>
  <c r="BA1302" i="64"/>
  <c r="BD2848" i="64"/>
  <c r="BC2848" i="64"/>
  <c r="BB2848" i="64"/>
  <c r="BA2848" i="64"/>
  <c r="BD2051" i="64"/>
  <c r="BC2051" i="64"/>
  <c r="BB2051" i="64"/>
  <c r="BA2051" i="64"/>
  <c r="BD1899" i="64"/>
  <c r="BC1899" i="64"/>
  <c r="BB1899" i="64"/>
  <c r="BA1899" i="64"/>
  <c r="BD1820" i="64"/>
  <c r="BC1820" i="64"/>
  <c r="BB1820" i="64"/>
  <c r="BA1820" i="64"/>
  <c r="BD2832" i="64"/>
  <c r="BC2832" i="64"/>
  <c r="BB2832" i="64"/>
  <c r="BA2832" i="64"/>
  <c r="BD2632" i="64"/>
  <c r="BC2632" i="64"/>
  <c r="BB2632" i="64"/>
  <c r="BA2632" i="64"/>
  <c r="BD2432" i="64"/>
  <c r="BC2432" i="64"/>
  <c r="BB2432" i="64"/>
  <c r="BA2432" i="64"/>
  <c r="BD834" i="64"/>
  <c r="BC834" i="64"/>
  <c r="BB834" i="64"/>
  <c r="BA834" i="64"/>
  <c r="BD1751" i="64"/>
  <c r="BC1751" i="64"/>
  <c r="BB1751" i="64"/>
  <c r="BA1751" i="64"/>
  <c r="BD2777" i="64"/>
  <c r="BC2777" i="64"/>
  <c r="BB2777" i="64"/>
  <c r="BA2777" i="64"/>
  <c r="BD911" i="64"/>
  <c r="BC911" i="64"/>
  <c r="BB911" i="64"/>
  <c r="BA911" i="64"/>
  <c r="BD1385" i="64"/>
  <c r="BC1385" i="64"/>
  <c r="BB1385" i="64"/>
  <c r="BA1385" i="64"/>
  <c r="BD2769" i="64"/>
  <c r="BC2769" i="64"/>
  <c r="BB2769" i="64"/>
  <c r="BA2769" i="64"/>
  <c r="BD182" i="64"/>
  <c r="BC182" i="64"/>
  <c r="BB182" i="64"/>
  <c r="BA182" i="64"/>
  <c r="BD2628" i="64"/>
  <c r="BC2628" i="64"/>
  <c r="BB2628" i="64"/>
  <c r="BA2628" i="64"/>
  <c r="BD712" i="64"/>
  <c r="BC712" i="64"/>
  <c r="BB712" i="64"/>
  <c r="BA712" i="64"/>
  <c r="BD1713" i="64"/>
  <c r="BC1713" i="64"/>
  <c r="BB1713" i="64"/>
  <c r="BA1713" i="64"/>
  <c r="BD1666" i="64"/>
  <c r="BC1666" i="64"/>
  <c r="BB1666" i="64"/>
  <c r="BA1666" i="64"/>
  <c r="BD2625" i="64"/>
  <c r="BC2625" i="64"/>
  <c r="BB2625" i="64"/>
  <c r="BA2625" i="64"/>
  <c r="BD2077" i="64"/>
  <c r="BC2077" i="64"/>
  <c r="BB2077" i="64"/>
  <c r="BA2077" i="64"/>
  <c r="BD325" i="64"/>
  <c r="BC325" i="64"/>
  <c r="BB325" i="64"/>
  <c r="BA325" i="64"/>
  <c r="BD1524" i="64"/>
  <c r="BC1524" i="64"/>
  <c r="BB1524" i="64"/>
  <c r="BA1524" i="64"/>
  <c r="BD1654" i="64"/>
  <c r="BC1654" i="64"/>
  <c r="BB1654" i="64"/>
  <c r="BA1654" i="64"/>
  <c r="BD1025" i="64"/>
  <c r="BC1025" i="64"/>
  <c r="BB1025" i="64"/>
  <c r="BA1025" i="64"/>
  <c r="BD498" i="64"/>
  <c r="BC498" i="64"/>
  <c r="BB498" i="64"/>
  <c r="BA498" i="64"/>
  <c r="BD2143" i="64"/>
  <c r="BC2143" i="64"/>
  <c r="BB2143" i="64"/>
  <c r="BA2143" i="64"/>
  <c r="BD1752" i="64"/>
  <c r="BC1752" i="64"/>
  <c r="BB1752" i="64"/>
  <c r="BA1752" i="64"/>
  <c r="BD1595" i="64"/>
  <c r="BC1595" i="64"/>
  <c r="BB1595" i="64"/>
  <c r="BA1595" i="64"/>
  <c r="BD1636" i="64"/>
  <c r="BC1636" i="64"/>
  <c r="BB1636" i="64"/>
  <c r="BA1636" i="64"/>
  <c r="BD2339" i="64"/>
  <c r="BC2339" i="64"/>
  <c r="BB2339" i="64"/>
  <c r="BA2339" i="64"/>
  <c r="BD1883" i="64"/>
  <c r="BC1883" i="64"/>
  <c r="BB1883" i="64"/>
  <c r="BA1883" i="64"/>
  <c r="BD246" i="64"/>
  <c r="BC246" i="64"/>
  <c r="BB246" i="64"/>
  <c r="BA246" i="64"/>
  <c r="BD1260" i="64"/>
  <c r="BC1260" i="64"/>
  <c r="BB1260" i="64"/>
  <c r="BA1260" i="64"/>
  <c r="BD2204" i="64"/>
  <c r="BC2204" i="64"/>
  <c r="BB2204" i="64"/>
  <c r="BA2204" i="64"/>
  <c r="BD388" i="64"/>
  <c r="BC388" i="64"/>
  <c r="BB388" i="64"/>
  <c r="BA388" i="64"/>
  <c r="BD975" i="64"/>
  <c r="BC975" i="64"/>
  <c r="BB975" i="64"/>
  <c r="BA975" i="64"/>
  <c r="BD2246" i="64"/>
  <c r="BC2246" i="64"/>
  <c r="BB2246" i="64"/>
  <c r="BA2246" i="64"/>
  <c r="BD1853" i="64"/>
  <c r="BC1853" i="64"/>
  <c r="BB1853" i="64"/>
  <c r="BA1853" i="64"/>
  <c r="BD2916" i="64"/>
  <c r="BC2916" i="64"/>
  <c r="BB2916" i="64"/>
  <c r="BA2916" i="64"/>
  <c r="BD2463" i="64"/>
  <c r="BC2463" i="64"/>
  <c r="BB2463" i="64"/>
  <c r="BA2463" i="64"/>
  <c r="BD175" i="64"/>
  <c r="BC175" i="64"/>
  <c r="BB175" i="64"/>
  <c r="BA175" i="64"/>
  <c r="BD557" i="64"/>
  <c r="BC557" i="64"/>
  <c r="BB557" i="64"/>
  <c r="BA557" i="64"/>
  <c r="BD319" i="64"/>
  <c r="BC319" i="64"/>
  <c r="BB319" i="64"/>
  <c r="BA319" i="64"/>
  <c r="BD2517" i="64"/>
  <c r="BC2517" i="64"/>
  <c r="BB2517" i="64"/>
  <c r="BA2517" i="64"/>
  <c r="BD967" i="64"/>
  <c r="BC967" i="64"/>
  <c r="BB967" i="64"/>
  <c r="BA967" i="64"/>
  <c r="BD1134" i="64"/>
  <c r="BC1134" i="64"/>
  <c r="BB1134" i="64"/>
  <c r="BA1134" i="64"/>
  <c r="BD1494" i="64"/>
  <c r="BC1494" i="64"/>
  <c r="BB1494" i="64"/>
  <c r="BA1494" i="64"/>
  <c r="BD2374" i="64"/>
  <c r="BC2374" i="64"/>
  <c r="BB2374" i="64"/>
  <c r="BA2374" i="64"/>
  <c r="BD1704" i="64"/>
  <c r="BC1704" i="64"/>
  <c r="BB1704" i="64"/>
  <c r="BA1704" i="64"/>
  <c r="BD1327" i="64"/>
  <c r="BC1327" i="64"/>
  <c r="BB1327" i="64"/>
  <c r="BA1327" i="64"/>
  <c r="BD1781" i="64"/>
  <c r="BC1781" i="64"/>
  <c r="BB1781" i="64"/>
  <c r="BA1781" i="64"/>
  <c r="BD1533" i="64"/>
  <c r="BC1533" i="64"/>
  <c r="BB1533" i="64"/>
  <c r="BA1533" i="64"/>
  <c r="BD2685" i="64"/>
  <c r="BC2685" i="64"/>
  <c r="BB2685" i="64"/>
  <c r="BA2685" i="64"/>
  <c r="BD1433" i="64"/>
  <c r="BC1433" i="64"/>
  <c r="BB1433" i="64"/>
  <c r="BA1433" i="64"/>
  <c r="BD1860" i="64"/>
  <c r="BC1860" i="64"/>
  <c r="BB1860" i="64"/>
  <c r="BA1860" i="64"/>
  <c r="BD1757" i="64"/>
  <c r="BC1757" i="64"/>
  <c r="BB1757" i="64"/>
  <c r="BA1757" i="64"/>
  <c r="BD1387" i="64"/>
  <c r="BC1387" i="64"/>
  <c r="BB1387" i="64"/>
  <c r="BA1387" i="64"/>
  <c r="BD1197" i="64"/>
  <c r="BC1197" i="64"/>
  <c r="BB1197" i="64"/>
  <c r="BA1197" i="64"/>
  <c r="BD2039" i="64"/>
  <c r="BC2039" i="64"/>
  <c r="BB2039" i="64"/>
  <c r="BA2039" i="64"/>
  <c r="BD2161" i="64"/>
  <c r="BC2161" i="64"/>
  <c r="BB2161" i="64"/>
  <c r="BA2161" i="64"/>
  <c r="BD2289" i="64"/>
  <c r="BC2289" i="64"/>
  <c r="BB2289" i="64"/>
  <c r="BA2289" i="64"/>
  <c r="BD17" i="64"/>
  <c r="BC17" i="64"/>
  <c r="BB17" i="64"/>
  <c r="BA17" i="64"/>
  <c r="BD1957" i="64"/>
  <c r="BC1957" i="64"/>
  <c r="BB1957" i="64"/>
  <c r="BA1957" i="64"/>
  <c r="BD574" i="64"/>
  <c r="BC574" i="64"/>
  <c r="BB574" i="64"/>
  <c r="BA574" i="64"/>
  <c r="BD998" i="64"/>
  <c r="BC998" i="64"/>
  <c r="BB998" i="64"/>
  <c r="BA998" i="64"/>
  <c r="BD1707" i="64"/>
  <c r="BC1707" i="64"/>
  <c r="BB1707" i="64"/>
  <c r="BA1707" i="64"/>
  <c r="BD1267" i="64"/>
  <c r="BC1267" i="64"/>
  <c r="BB1267" i="64"/>
  <c r="BA1267" i="64"/>
  <c r="BD1247" i="64"/>
  <c r="BC1247" i="64"/>
  <c r="BB1247" i="64"/>
  <c r="BA1247" i="64"/>
  <c r="BD2698" i="64"/>
  <c r="BC2698" i="64"/>
  <c r="BB2698" i="64"/>
  <c r="BA2698" i="64"/>
  <c r="BD375" i="64"/>
  <c r="BC375" i="64"/>
  <c r="BB375" i="64"/>
  <c r="BA375" i="64"/>
  <c r="BD1325" i="64"/>
  <c r="BC1325" i="64"/>
  <c r="BB1325" i="64"/>
  <c r="BA1325" i="64"/>
  <c r="BD885" i="64"/>
  <c r="BC885" i="64"/>
  <c r="BB885" i="64"/>
  <c r="BA885" i="64"/>
  <c r="BD324" i="64"/>
  <c r="BC324" i="64"/>
  <c r="BB324" i="64"/>
  <c r="BA324" i="64"/>
  <c r="BD666" i="64"/>
  <c r="BC666" i="64"/>
  <c r="BB666" i="64"/>
  <c r="BA666" i="64"/>
  <c r="BD641" i="64"/>
  <c r="BC641" i="64"/>
  <c r="BB641" i="64"/>
  <c r="BA641" i="64"/>
  <c r="BD866" i="64"/>
  <c r="BC866" i="64"/>
  <c r="BB866" i="64"/>
  <c r="BA866" i="64"/>
  <c r="BD2508" i="64"/>
  <c r="BC2508" i="64"/>
  <c r="BB2508" i="64"/>
  <c r="BA2508" i="64"/>
  <c r="BD2865" i="64"/>
  <c r="BC2865" i="64"/>
  <c r="BB2865" i="64"/>
  <c r="BA2865" i="64"/>
  <c r="BD1679" i="64"/>
  <c r="BC1679" i="64"/>
  <c r="BB1679" i="64"/>
  <c r="BA1679" i="64"/>
  <c r="BD985" i="64"/>
  <c r="BC985" i="64"/>
  <c r="BB985" i="64"/>
  <c r="BA985" i="64"/>
  <c r="BD883" i="64"/>
  <c r="BC883" i="64"/>
  <c r="BB883" i="64"/>
  <c r="BA883" i="64"/>
  <c r="BD549" i="64"/>
  <c r="BC549" i="64"/>
  <c r="BB549" i="64"/>
  <c r="BA549" i="64"/>
  <c r="BD1091" i="64"/>
  <c r="BC1091" i="64"/>
  <c r="BB1091" i="64"/>
  <c r="BA1091" i="64"/>
  <c r="BD902" i="64"/>
  <c r="BC902" i="64"/>
  <c r="BB902" i="64"/>
  <c r="BA902" i="64"/>
  <c r="BD1744" i="64"/>
  <c r="BC1744" i="64"/>
  <c r="BB1744" i="64"/>
  <c r="BA1744" i="64"/>
  <c r="BD174" i="64"/>
  <c r="BC174" i="64"/>
  <c r="BB174" i="64"/>
  <c r="BA174" i="64"/>
  <c r="BD434" i="64"/>
  <c r="BC434" i="64"/>
  <c r="BB434" i="64"/>
  <c r="BA434" i="64"/>
  <c r="BD250" i="64"/>
  <c r="BC250" i="64"/>
  <c r="BB250" i="64"/>
  <c r="BA250" i="64"/>
  <c r="BD272" i="64"/>
  <c r="BC272" i="64"/>
  <c r="BB272" i="64"/>
  <c r="BA272" i="64"/>
  <c r="BD321" i="64"/>
  <c r="BC321" i="64"/>
  <c r="BB321" i="64"/>
  <c r="BA321" i="64"/>
  <c r="BD2259" i="64"/>
  <c r="BC2259" i="64"/>
  <c r="BB2259" i="64"/>
  <c r="BA2259" i="64"/>
  <c r="BD897" i="64"/>
  <c r="BC897" i="64"/>
  <c r="BB897" i="64"/>
  <c r="BA897" i="64"/>
  <c r="BD2148" i="64"/>
  <c r="BC2148" i="64"/>
  <c r="BB2148" i="64"/>
  <c r="BA2148" i="64"/>
  <c r="BD2823" i="64"/>
  <c r="BC2823" i="64"/>
  <c r="BB2823" i="64"/>
  <c r="BA2823" i="64"/>
  <c r="BD1413" i="64"/>
  <c r="BC1413" i="64"/>
  <c r="BB1413" i="64"/>
  <c r="BA1413" i="64"/>
  <c r="BD1891" i="64"/>
  <c r="BC1891" i="64"/>
  <c r="BB1891" i="64"/>
  <c r="BA1891" i="64"/>
  <c r="BD1435" i="64"/>
  <c r="BC1435" i="64"/>
  <c r="BB1435" i="64"/>
  <c r="BA1435" i="64"/>
  <c r="BD2152" i="64"/>
  <c r="BC2152" i="64"/>
  <c r="BB2152" i="64"/>
  <c r="BA2152" i="64"/>
  <c r="BD2313" i="64"/>
  <c r="BC2313" i="64"/>
  <c r="BB2313" i="64"/>
  <c r="BA2313" i="64"/>
  <c r="BD1609" i="64"/>
  <c r="BC1609" i="64"/>
  <c r="BB1609" i="64"/>
  <c r="BA1609" i="64"/>
  <c r="BD449" i="64"/>
  <c r="BC449" i="64"/>
  <c r="BB449" i="64"/>
  <c r="BA449" i="64"/>
  <c r="BD2582" i="64"/>
  <c r="BC2582" i="64"/>
  <c r="BB2582" i="64"/>
  <c r="BA2582" i="64"/>
  <c r="BD2705" i="64"/>
  <c r="BC2705" i="64"/>
  <c r="BB2705" i="64"/>
  <c r="BA2705" i="64"/>
  <c r="BD2838" i="64"/>
  <c r="BC2838" i="64"/>
  <c r="BB2838" i="64"/>
  <c r="BA2838" i="64"/>
  <c r="BD1975" i="64"/>
  <c r="BC1975" i="64"/>
  <c r="BB1975" i="64"/>
  <c r="BA1975" i="64"/>
  <c r="BD2035" i="64"/>
  <c r="BC2035" i="64"/>
  <c r="BB2035" i="64"/>
  <c r="BA2035" i="64"/>
  <c r="BD517" i="64"/>
  <c r="BC517" i="64"/>
  <c r="BB517" i="64"/>
  <c r="BA517" i="64"/>
  <c r="BD1242" i="64"/>
  <c r="BC1242" i="64"/>
  <c r="BB1242" i="64"/>
  <c r="BA1242" i="64"/>
  <c r="BD2272" i="64"/>
  <c r="BC2272" i="64"/>
  <c r="BB2272" i="64"/>
  <c r="BA2272" i="64"/>
  <c r="BD2151" i="64"/>
  <c r="BC2151" i="64"/>
  <c r="BB2151" i="64"/>
  <c r="BA2151" i="64"/>
  <c r="BD450" i="64"/>
  <c r="BC450" i="64"/>
  <c r="BB450" i="64"/>
  <c r="BA450" i="64"/>
  <c r="BD2498" i="64"/>
  <c r="BC2498" i="64"/>
  <c r="BB2498" i="64"/>
  <c r="BA2498" i="64"/>
  <c r="BD2083" i="64"/>
  <c r="BC2083" i="64"/>
  <c r="BB2083" i="64"/>
  <c r="BA2083" i="64"/>
  <c r="BD2473" i="64"/>
  <c r="BC2473" i="64"/>
  <c r="BB2473" i="64"/>
  <c r="BA2473" i="64"/>
  <c r="BD475" i="64"/>
  <c r="BC475" i="64"/>
  <c r="BB475" i="64"/>
  <c r="BA475" i="64"/>
  <c r="BD2388" i="64"/>
  <c r="BC2388" i="64"/>
  <c r="BB2388" i="64"/>
  <c r="BA2388" i="64"/>
  <c r="BD1532" i="64"/>
  <c r="BC1532" i="64"/>
  <c r="BB1532" i="64"/>
  <c r="BA1532" i="64"/>
  <c r="BD45" i="64"/>
  <c r="BC45" i="64"/>
  <c r="BB45" i="64"/>
  <c r="BA45" i="64"/>
  <c r="BD775" i="64"/>
  <c r="BC775" i="64"/>
  <c r="BB775" i="64"/>
  <c r="BA775" i="64"/>
  <c r="BD592" i="64"/>
  <c r="BC592" i="64"/>
  <c r="BB592" i="64"/>
  <c r="BA592" i="64"/>
  <c r="BD1768" i="64"/>
  <c r="BC1768" i="64"/>
  <c r="BB1768" i="64"/>
  <c r="BA1768" i="64"/>
  <c r="BD2629" i="64"/>
  <c r="BC2629" i="64"/>
  <c r="BB2629" i="64"/>
  <c r="BA2629" i="64"/>
  <c r="BD1548" i="64"/>
  <c r="BC1548" i="64"/>
  <c r="BB1548" i="64"/>
  <c r="BA1548" i="64"/>
  <c r="BD2262" i="64"/>
  <c r="BC2262" i="64"/>
  <c r="BB2262" i="64"/>
  <c r="BA2262" i="64"/>
  <c r="BD786" i="64"/>
  <c r="BC786" i="64"/>
  <c r="BB786" i="64"/>
  <c r="BA786" i="64"/>
  <c r="BD1696" i="64"/>
  <c r="BC1696" i="64"/>
  <c r="BB1696" i="64"/>
  <c r="BA1696" i="64"/>
  <c r="BD796" i="64"/>
  <c r="BC796" i="64"/>
  <c r="BB796" i="64"/>
  <c r="BA796" i="64"/>
  <c r="BD188" i="64"/>
  <c r="BC188" i="64"/>
  <c r="BB188" i="64"/>
  <c r="BA188" i="64"/>
  <c r="BD410" i="64"/>
  <c r="BC410" i="64"/>
  <c r="BB410" i="64"/>
  <c r="BA410" i="64"/>
  <c r="BD129" i="64"/>
  <c r="BC129" i="64"/>
  <c r="BB129" i="64"/>
  <c r="BA129" i="64"/>
  <c r="BD1453" i="64"/>
  <c r="BC1453" i="64"/>
  <c r="BB1453" i="64"/>
  <c r="BA1453" i="64"/>
  <c r="BD1712" i="64"/>
  <c r="BC1712" i="64"/>
  <c r="BB1712" i="64"/>
  <c r="BA1712" i="64"/>
  <c r="BD1828" i="64"/>
  <c r="BC1828" i="64"/>
  <c r="BB1828" i="64"/>
  <c r="BA1828" i="64"/>
  <c r="BD1009" i="64"/>
  <c r="BC1009" i="64"/>
  <c r="BB1009" i="64"/>
  <c r="BA1009" i="64"/>
  <c r="BD1564" i="64"/>
  <c r="BC1564" i="64"/>
  <c r="BB1564" i="64"/>
  <c r="BA1564" i="64"/>
  <c r="BD1155" i="64"/>
  <c r="BC1155" i="64"/>
  <c r="BB1155" i="64"/>
  <c r="BA1155" i="64"/>
  <c r="BD2038" i="64"/>
  <c r="BC2038" i="64"/>
  <c r="BB2038" i="64"/>
  <c r="BA2038" i="64"/>
  <c r="BD1082" i="64"/>
  <c r="BC1082" i="64"/>
  <c r="BB1082" i="64"/>
  <c r="BA1082" i="64"/>
  <c r="BD657" i="64"/>
  <c r="BC657" i="64"/>
  <c r="BB657" i="64"/>
  <c r="BA657" i="64"/>
  <c r="BD1358" i="64"/>
  <c r="BC1358" i="64"/>
  <c r="BB1358" i="64"/>
  <c r="BA1358" i="64"/>
  <c r="BD772" i="64"/>
  <c r="BC772" i="64"/>
  <c r="BB772" i="64"/>
  <c r="BA772" i="64"/>
  <c r="BD2447" i="64"/>
  <c r="BC2447" i="64"/>
  <c r="BB2447" i="64"/>
  <c r="BA2447" i="64"/>
  <c r="BD1855" i="64"/>
  <c r="BC1855" i="64"/>
  <c r="BB1855" i="64"/>
  <c r="BA1855" i="64"/>
  <c r="BD2929" i="64"/>
  <c r="BC2929" i="64"/>
  <c r="BB2929" i="64"/>
  <c r="BA2929" i="64"/>
  <c r="BD2200" i="64"/>
  <c r="BC2200" i="64"/>
  <c r="BB2200" i="64"/>
  <c r="BA2200" i="64"/>
  <c r="BD1576" i="64"/>
  <c r="BC1576" i="64"/>
  <c r="BB1576" i="64"/>
  <c r="BA1576" i="64"/>
  <c r="BD2824" i="64"/>
  <c r="BC2824" i="64"/>
  <c r="BB2824" i="64"/>
  <c r="BA2824" i="64"/>
  <c r="BD1895" i="64"/>
  <c r="BC1895" i="64"/>
  <c r="BB1895" i="64"/>
  <c r="BA1895" i="64"/>
  <c r="BD1885" i="64"/>
  <c r="BC1885" i="64"/>
  <c r="BB1885" i="64"/>
  <c r="BA1885" i="64"/>
  <c r="BD2867" i="64"/>
  <c r="BC2867" i="64"/>
  <c r="BB2867" i="64"/>
  <c r="BA2867" i="64"/>
  <c r="BD1956" i="64"/>
  <c r="BC1956" i="64"/>
  <c r="BB1956" i="64"/>
  <c r="BA1956" i="64"/>
  <c r="BD2759" i="64"/>
  <c r="BC2759" i="64"/>
  <c r="BB2759" i="64"/>
  <c r="BA2759" i="64"/>
  <c r="BD2050" i="64"/>
  <c r="BC2050" i="64"/>
  <c r="BB2050" i="64"/>
  <c r="BA2050" i="64"/>
  <c r="BD936" i="64"/>
  <c r="BC936" i="64"/>
  <c r="BB936" i="64"/>
  <c r="BA936" i="64"/>
  <c r="BD1161" i="64"/>
  <c r="BC1161" i="64"/>
  <c r="BB1161" i="64"/>
  <c r="BA1161" i="64"/>
  <c r="BD802" i="64"/>
  <c r="BC802" i="64"/>
  <c r="BB802" i="64"/>
  <c r="BA802" i="64"/>
  <c r="BD43" i="64"/>
  <c r="BC43" i="64"/>
  <c r="BB43" i="64"/>
  <c r="BA43" i="64"/>
  <c r="BD2710" i="64"/>
  <c r="BC2710" i="64"/>
  <c r="BB2710" i="64"/>
  <c r="BA2710" i="64"/>
  <c r="BD1992" i="64"/>
  <c r="BC1992" i="64"/>
  <c r="BB1992" i="64"/>
  <c r="BA1992" i="64"/>
  <c r="BD2287" i="64"/>
  <c r="BC2287" i="64"/>
  <c r="BB2287" i="64"/>
  <c r="BA2287" i="64"/>
  <c r="BD2232" i="64"/>
  <c r="BC2232" i="64"/>
  <c r="BB2232" i="64"/>
  <c r="BA2232" i="64"/>
  <c r="BD1545" i="64"/>
  <c r="BC1545" i="64"/>
  <c r="BB1545" i="64"/>
  <c r="BA1545" i="64"/>
  <c r="BD2542" i="64"/>
  <c r="BC2542" i="64"/>
  <c r="BB2542" i="64"/>
  <c r="BA2542" i="64"/>
  <c r="BD1269" i="64"/>
  <c r="BC1269" i="64"/>
  <c r="BB1269" i="64"/>
  <c r="BA1269" i="64"/>
  <c r="BD1723" i="64"/>
  <c r="BC1723" i="64"/>
  <c r="BB1723" i="64"/>
  <c r="BA1723" i="64"/>
  <c r="BD2647" i="64"/>
  <c r="BC2647" i="64"/>
  <c r="BB2647" i="64"/>
  <c r="BA2647" i="64"/>
  <c r="BD770" i="64"/>
  <c r="BC770" i="64"/>
  <c r="BB770" i="64"/>
  <c r="BA770" i="64"/>
  <c r="BD1502" i="64"/>
  <c r="BC1502" i="64"/>
  <c r="BB1502" i="64"/>
  <c r="BA1502" i="64"/>
  <c r="BD2341" i="64"/>
  <c r="BC2341" i="64"/>
  <c r="BB2341" i="64"/>
  <c r="BA2341" i="64"/>
  <c r="BD1959" i="64"/>
  <c r="BC1959" i="64"/>
  <c r="BB1959" i="64"/>
  <c r="BA1959" i="64"/>
  <c r="BD2751" i="64"/>
  <c r="BC2751" i="64"/>
  <c r="BB2751" i="64"/>
  <c r="BA2751" i="64"/>
  <c r="BD1938" i="64"/>
  <c r="BC1938" i="64"/>
  <c r="BB1938" i="64"/>
  <c r="BA1938" i="64"/>
  <c r="BD817" i="64"/>
  <c r="BC817" i="64"/>
  <c r="BB817" i="64"/>
  <c r="BA817" i="64"/>
  <c r="BD2683" i="64"/>
  <c r="BC2683" i="64"/>
  <c r="BB2683" i="64"/>
  <c r="BA2683" i="64"/>
  <c r="BD2910" i="64"/>
  <c r="BC2910" i="64"/>
  <c r="BB2910" i="64"/>
  <c r="BA2910" i="64"/>
  <c r="BD2866" i="64"/>
  <c r="BC2866" i="64"/>
  <c r="BB2866" i="64"/>
  <c r="BA2866" i="64"/>
  <c r="BD1615" i="64"/>
  <c r="BC1615" i="64"/>
  <c r="BB1615" i="64"/>
  <c r="BA1615" i="64"/>
  <c r="BD1800" i="64"/>
  <c r="BC1800" i="64"/>
  <c r="BB1800" i="64"/>
  <c r="BA1800" i="64"/>
  <c r="BD2209" i="64"/>
  <c r="BC2209" i="64"/>
  <c r="BB2209" i="64"/>
  <c r="BA2209" i="64"/>
  <c r="BD1033" i="64"/>
  <c r="BC1033" i="64"/>
  <c r="BB1033" i="64"/>
  <c r="BA1033" i="64"/>
  <c r="BD461" i="64"/>
  <c r="BC461" i="64"/>
  <c r="BB461" i="64"/>
  <c r="BA461" i="64"/>
  <c r="BD2265" i="64"/>
  <c r="BC2265" i="64"/>
  <c r="BB2265" i="64"/>
  <c r="BA2265" i="64"/>
  <c r="BD2474" i="64"/>
  <c r="BC2474" i="64"/>
  <c r="BB2474" i="64"/>
  <c r="BA2474" i="64"/>
  <c r="BD1990" i="64"/>
  <c r="BC1990" i="64"/>
  <c r="BB1990" i="64"/>
  <c r="BA1990" i="64"/>
  <c r="BD2598" i="64"/>
  <c r="BC2598" i="64"/>
  <c r="BB2598" i="64"/>
  <c r="BA2598" i="64"/>
  <c r="BD2073" i="64"/>
  <c r="BC2073" i="64"/>
  <c r="BB2073" i="64"/>
  <c r="BA2073" i="64"/>
  <c r="BD2749" i="64"/>
  <c r="BC2749" i="64"/>
  <c r="BB2749" i="64"/>
  <c r="BA2749" i="64"/>
  <c r="BD794" i="64"/>
  <c r="BC794" i="64"/>
  <c r="BB794" i="64"/>
  <c r="BA794" i="64"/>
  <c r="BD1760" i="64"/>
  <c r="BC1760" i="64"/>
  <c r="BB1760" i="64"/>
  <c r="BA1760" i="64"/>
  <c r="BD2545" i="64"/>
  <c r="BC2545" i="64"/>
  <c r="BB2545" i="64"/>
  <c r="BA2545" i="64"/>
  <c r="BD1803" i="64"/>
  <c r="BC1803" i="64"/>
  <c r="BB1803" i="64"/>
  <c r="BA1803" i="64"/>
  <c r="BD470" i="64"/>
  <c r="BC470" i="64"/>
  <c r="BB470" i="64"/>
  <c r="BA470" i="64"/>
  <c r="BD2002" i="64"/>
  <c r="BC2002" i="64"/>
  <c r="BB2002" i="64"/>
  <c r="BA2002" i="64"/>
  <c r="BD2268" i="64"/>
  <c r="BC2268" i="64"/>
  <c r="BB2268" i="64"/>
  <c r="BA2268" i="64"/>
  <c r="BD2843" i="64"/>
  <c r="BC2843" i="64"/>
  <c r="BB2843" i="64"/>
  <c r="BA2843" i="64"/>
  <c r="BD1941" i="64"/>
  <c r="BC1941" i="64"/>
  <c r="BB1941" i="64"/>
  <c r="BA1941" i="64"/>
  <c r="BD909" i="64"/>
  <c r="BC909" i="64"/>
  <c r="BB909" i="64"/>
  <c r="BA909" i="64"/>
  <c r="BD1282" i="64"/>
  <c r="BC1282" i="64"/>
  <c r="BB1282" i="64"/>
  <c r="BA1282" i="64"/>
  <c r="BD1720" i="64"/>
  <c r="BC1720" i="64"/>
  <c r="BB1720" i="64"/>
  <c r="BA1720" i="64"/>
  <c r="BD1194" i="64"/>
  <c r="BC1194" i="64"/>
  <c r="BB1194" i="64"/>
  <c r="BA1194" i="64"/>
  <c r="BD2392" i="64"/>
  <c r="BC2392" i="64"/>
  <c r="BB2392" i="64"/>
  <c r="BA2392" i="64"/>
  <c r="BD48" i="64"/>
  <c r="BC48" i="64"/>
  <c r="BB48" i="64"/>
  <c r="BA48" i="64"/>
  <c r="BD110" i="64"/>
  <c r="BC110" i="64"/>
  <c r="BB110" i="64"/>
  <c r="BA110" i="64"/>
  <c r="BD910" i="64"/>
  <c r="BC910" i="64"/>
  <c r="BB910" i="64"/>
  <c r="BA910" i="64"/>
  <c r="BD76" i="64"/>
  <c r="BC76" i="64"/>
  <c r="BB76" i="64"/>
  <c r="BA76" i="64"/>
  <c r="BD60" i="64"/>
  <c r="BC60" i="64"/>
  <c r="BB60" i="64"/>
  <c r="BA60" i="64"/>
  <c r="BD85" i="64"/>
  <c r="BC85" i="64"/>
  <c r="BB85" i="64"/>
  <c r="BA85" i="64"/>
  <c r="BD81" i="64"/>
  <c r="BC81" i="64"/>
  <c r="BB81" i="64"/>
  <c r="BA81" i="64"/>
  <c r="BD65" i="64"/>
  <c r="BC65" i="64"/>
  <c r="BB65" i="64"/>
  <c r="BA65" i="64"/>
  <c r="BD2642" i="64"/>
  <c r="BC2642" i="64"/>
  <c r="BB2642" i="64"/>
  <c r="BA2642" i="64"/>
  <c r="BD2037" i="64"/>
  <c r="BC2037" i="64"/>
  <c r="BB2037" i="64"/>
  <c r="BA2037" i="64"/>
  <c r="BD1410" i="64"/>
  <c r="BC1410" i="64"/>
  <c r="BB1410" i="64"/>
  <c r="BA1410" i="64"/>
  <c r="BD1458" i="64"/>
  <c r="BC1458" i="64"/>
  <c r="BB1458" i="64"/>
  <c r="BA1458" i="64"/>
  <c r="BD2790" i="64"/>
  <c r="BC2790" i="64"/>
  <c r="BB2790" i="64"/>
  <c r="BA2790" i="64"/>
  <c r="BD2180" i="64"/>
  <c r="BC2180" i="64"/>
  <c r="BB2180" i="64"/>
  <c r="BA2180" i="64"/>
  <c r="BD1769" i="64"/>
  <c r="BC1769" i="64"/>
  <c r="BB1769" i="64"/>
  <c r="BA1769" i="64"/>
  <c r="BD1989" i="64"/>
  <c r="BC1989" i="64"/>
  <c r="BB1989" i="64"/>
  <c r="BA1989" i="64"/>
  <c r="BD2501" i="64"/>
  <c r="BC2501" i="64"/>
  <c r="BB2501" i="64"/>
  <c r="BA2501" i="64"/>
  <c r="BD2131" i="64"/>
  <c r="BC2131" i="64"/>
  <c r="BB2131" i="64"/>
  <c r="BA2131" i="64"/>
  <c r="BD870" i="64"/>
  <c r="BC870" i="64"/>
  <c r="BB870" i="64"/>
  <c r="BA870" i="64"/>
  <c r="BD971" i="64"/>
  <c r="BC971" i="64"/>
  <c r="BB971" i="64"/>
  <c r="BA971" i="64"/>
  <c r="BD1037" i="64"/>
  <c r="BC1037" i="64"/>
  <c r="BB1037" i="64"/>
  <c r="BA1037" i="64"/>
  <c r="BD1001" i="64"/>
  <c r="BC1001" i="64"/>
  <c r="BB1001" i="64"/>
  <c r="BA1001" i="64"/>
  <c r="BD2505" i="64"/>
  <c r="BC2505" i="64"/>
  <c r="BB2505" i="64"/>
  <c r="BA2505" i="64"/>
  <c r="BD2053" i="64"/>
  <c r="BC2053" i="64"/>
  <c r="BB2053" i="64"/>
  <c r="BA2053" i="64"/>
  <c r="BD995" i="64"/>
  <c r="BC995" i="64"/>
  <c r="BB995" i="64"/>
  <c r="BA995" i="64"/>
  <c r="BD1516" i="64"/>
  <c r="BC1516" i="64"/>
  <c r="BB1516" i="64"/>
  <c r="BA1516" i="64"/>
  <c r="BD649" i="64"/>
  <c r="BC649" i="64"/>
  <c r="BB649" i="64"/>
  <c r="BA649" i="64"/>
  <c r="BD846" i="64"/>
  <c r="BC846" i="64"/>
  <c r="BB846" i="64"/>
  <c r="BA846" i="64"/>
  <c r="BD299" i="64"/>
  <c r="BC299" i="64"/>
  <c r="BB299" i="64"/>
  <c r="BA299" i="64"/>
  <c r="BD2175" i="64"/>
  <c r="BC2175" i="64"/>
  <c r="BB2175" i="64"/>
  <c r="BA2175" i="64"/>
  <c r="BD2716" i="64"/>
  <c r="BC2716" i="64"/>
  <c r="BB2716" i="64"/>
  <c r="BA2716" i="64"/>
  <c r="BD604" i="64"/>
  <c r="BC604" i="64"/>
  <c r="BB604" i="64"/>
  <c r="BA604" i="64"/>
  <c r="BD830" i="64"/>
  <c r="BC830" i="64"/>
  <c r="BB830" i="64"/>
  <c r="BA830" i="64"/>
  <c r="BD1908" i="64"/>
  <c r="BC1908" i="64"/>
  <c r="BB1908" i="64"/>
  <c r="BA1908" i="64"/>
  <c r="BD1139" i="64"/>
  <c r="BC1139" i="64"/>
  <c r="BB1139" i="64"/>
  <c r="BA1139" i="64"/>
  <c r="BD1474" i="64"/>
  <c r="BC1474" i="64"/>
  <c r="BB1474" i="64"/>
  <c r="BA1474" i="64"/>
  <c r="BD2921" i="64"/>
  <c r="BC2921" i="64"/>
  <c r="BB2921" i="64"/>
  <c r="BA2921" i="64"/>
  <c r="BD2364" i="64"/>
  <c r="BC2364" i="64"/>
  <c r="BB2364" i="64"/>
  <c r="BA2364" i="64"/>
  <c r="BD2889" i="64"/>
  <c r="BC2889" i="64"/>
  <c r="BB2889" i="64"/>
  <c r="BA2889" i="64"/>
  <c r="BD2314" i="64"/>
  <c r="BC2314" i="64"/>
  <c r="BB2314" i="64"/>
  <c r="BA2314" i="64"/>
  <c r="BD1231" i="64"/>
  <c r="BC1231" i="64"/>
  <c r="BB1231" i="64"/>
  <c r="BA1231" i="64"/>
  <c r="BD2231" i="64"/>
  <c r="BC2231" i="64"/>
  <c r="BB2231" i="64"/>
  <c r="BA2231" i="64"/>
  <c r="BD322" i="64"/>
  <c r="BC322" i="64"/>
  <c r="BB322" i="64"/>
  <c r="BA322" i="64"/>
  <c r="BD816" i="64"/>
  <c r="BC816" i="64"/>
  <c r="BB816" i="64"/>
  <c r="BA816" i="64"/>
  <c r="BD368" i="64"/>
  <c r="BC368" i="64"/>
  <c r="BB368" i="64"/>
  <c r="BA368" i="64"/>
  <c r="BD838" i="64"/>
  <c r="BC838" i="64"/>
  <c r="BB838" i="64"/>
  <c r="BA838" i="64"/>
  <c r="BD762" i="64"/>
  <c r="BC762" i="64"/>
  <c r="BB762" i="64"/>
  <c r="BA762" i="64"/>
  <c r="BD490" i="64"/>
  <c r="BC490" i="64"/>
  <c r="BB490" i="64"/>
  <c r="BA490" i="64"/>
  <c r="BD912" i="64"/>
  <c r="BC912" i="64"/>
  <c r="BB912" i="64"/>
  <c r="BA912" i="64"/>
  <c r="BD708" i="64"/>
  <c r="BC708" i="64"/>
  <c r="BB708" i="64"/>
  <c r="BA708" i="64"/>
  <c r="BD2237" i="64"/>
  <c r="BC2237" i="64"/>
  <c r="BB2237" i="64"/>
  <c r="BA2237" i="64"/>
  <c r="BD150" i="64"/>
  <c r="BC150" i="64"/>
  <c r="BB150" i="64"/>
  <c r="BA150" i="64"/>
  <c r="BD427" i="64"/>
  <c r="BC427" i="64"/>
  <c r="BB427" i="64"/>
  <c r="BA427" i="64"/>
  <c r="BD1829" i="64"/>
  <c r="BC1829" i="64"/>
  <c r="BB1829" i="64"/>
  <c r="BA1829" i="64"/>
  <c r="BD283" i="64"/>
  <c r="BC283" i="64"/>
  <c r="BB283" i="64"/>
  <c r="BA283" i="64"/>
  <c r="BD1342" i="64"/>
  <c r="BC1342" i="64"/>
  <c r="BB1342" i="64"/>
  <c r="BA1342" i="64"/>
  <c r="BD179" i="64"/>
  <c r="BC179" i="64"/>
  <c r="BB179" i="64"/>
  <c r="BA179" i="64"/>
  <c r="BD35" i="64"/>
  <c r="BC35" i="64"/>
  <c r="BB35" i="64"/>
  <c r="BA35" i="64"/>
  <c r="BD610" i="64"/>
  <c r="BC610" i="64"/>
  <c r="BB610" i="64"/>
  <c r="BA610" i="64"/>
  <c r="BD83" i="64"/>
  <c r="BC83" i="64"/>
  <c r="BB83" i="64"/>
  <c r="BA83" i="64"/>
  <c r="BD1706" i="64"/>
  <c r="BC1706" i="64"/>
  <c r="BB1706" i="64"/>
  <c r="BA1706" i="64"/>
  <c r="BD2079" i="64"/>
  <c r="BC2079" i="64"/>
  <c r="BB2079" i="64"/>
  <c r="BA2079" i="64"/>
  <c r="BD394" i="64"/>
  <c r="BC394" i="64"/>
  <c r="BB394" i="64"/>
  <c r="BA394" i="64"/>
  <c r="BD387" i="64"/>
  <c r="BC387" i="64"/>
  <c r="BB387" i="64"/>
  <c r="BA387" i="64"/>
  <c r="BD1187" i="64"/>
  <c r="BC1187" i="64"/>
  <c r="BB1187" i="64"/>
  <c r="BA1187" i="64"/>
  <c r="BD1468" i="64"/>
  <c r="BC1468" i="64"/>
  <c r="BB1468" i="64"/>
  <c r="BA1468" i="64"/>
  <c r="BD2080" i="64"/>
  <c r="BC2080" i="64"/>
  <c r="BB2080" i="64"/>
  <c r="BA2080" i="64"/>
  <c r="BD2102" i="64"/>
  <c r="BC2102" i="64"/>
  <c r="BB2102" i="64"/>
  <c r="BA2102" i="64"/>
  <c r="BD1259" i="64"/>
  <c r="BC1259" i="64"/>
  <c r="BB1259" i="64"/>
  <c r="BA1259" i="64"/>
  <c r="BD2297" i="64"/>
  <c r="BC2297" i="64"/>
  <c r="BB2297" i="64"/>
  <c r="BA2297" i="64"/>
  <c r="BD1585" i="64"/>
  <c r="BC1585" i="64"/>
  <c r="BB1585" i="64"/>
  <c r="BA1585" i="64"/>
  <c r="BD2150" i="64"/>
  <c r="BC2150" i="64"/>
  <c r="BB2150" i="64"/>
  <c r="BA2150" i="64"/>
  <c r="BD686" i="64"/>
  <c r="BC686" i="64"/>
  <c r="BB686" i="64"/>
  <c r="BA686" i="64"/>
  <c r="BD1446" i="64"/>
  <c r="BC1446" i="64"/>
  <c r="BB1446" i="64"/>
  <c r="BA1446" i="64"/>
  <c r="BD1016" i="64"/>
  <c r="BC1016" i="64"/>
  <c r="BB1016" i="64"/>
  <c r="BA1016" i="64"/>
  <c r="BD2806" i="64"/>
  <c r="BC2806" i="64"/>
  <c r="BB2806" i="64"/>
  <c r="BA2806" i="64"/>
  <c r="BD748" i="64"/>
  <c r="BC748" i="64"/>
  <c r="BB748" i="64"/>
  <c r="BA748" i="64"/>
  <c r="BD1680" i="64"/>
  <c r="BC1680" i="64"/>
  <c r="BB1680" i="64"/>
  <c r="BA1680" i="64"/>
  <c r="BD1710" i="64"/>
  <c r="BC1710" i="64"/>
  <c r="BB1710" i="64"/>
  <c r="BA1710" i="64"/>
  <c r="BD1051" i="64"/>
  <c r="BC1051" i="64"/>
  <c r="BB1051" i="64"/>
  <c r="BA1051" i="64"/>
  <c r="BD1979" i="64"/>
  <c r="BC1979" i="64"/>
  <c r="BB1979" i="64"/>
  <c r="BA1979" i="64"/>
  <c r="BD2714" i="64"/>
  <c r="BC2714" i="64"/>
  <c r="BB2714" i="64"/>
  <c r="BA2714" i="64"/>
  <c r="BD1376" i="64"/>
  <c r="BC1376" i="64"/>
  <c r="BB1376" i="64"/>
  <c r="BA1376" i="64"/>
  <c r="BD501" i="64"/>
  <c r="BC501" i="64"/>
  <c r="BB501" i="64"/>
  <c r="BA501" i="64"/>
  <c r="BD2182" i="64"/>
  <c r="BC2182" i="64"/>
  <c r="BB2182" i="64"/>
  <c r="BA2182" i="64"/>
  <c r="BD1876" i="64"/>
  <c r="BC1876" i="64"/>
  <c r="BB1876" i="64"/>
  <c r="BA1876" i="64"/>
  <c r="BD763" i="64"/>
  <c r="BC763" i="64"/>
  <c r="BB763" i="64"/>
  <c r="BA763" i="64"/>
  <c r="BD1278" i="64"/>
  <c r="BC1278" i="64"/>
  <c r="BB1278" i="64"/>
  <c r="BA1278" i="64"/>
  <c r="BD462" i="64"/>
  <c r="BC462" i="64"/>
  <c r="BB462" i="64"/>
  <c r="BA462" i="64"/>
  <c r="BD1511" i="64"/>
  <c r="BC1511" i="64"/>
  <c r="BB1511" i="64"/>
  <c r="BA1511" i="64"/>
  <c r="BD460" i="64"/>
  <c r="BC460" i="64"/>
  <c r="BB460" i="64"/>
  <c r="BA460" i="64"/>
  <c r="BD2089" i="64"/>
  <c r="BC2089" i="64"/>
  <c r="BB2089" i="64"/>
  <c r="BA2089" i="64"/>
  <c r="BD1699" i="64"/>
  <c r="BC1699" i="64"/>
  <c r="BB1699" i="64"/>
  <c r="BA1699" i="64"/>
  <c r="BD2045" i="64"/>
  <c r="BC2045" i="64"/>
  <c r="BB2045" i="64"/>
  <c r="BA2045" i="64"/>
  <c r="BD2486" i="64"/>
  <c r="BC2486" i="64"/>
  <c r="BB2486" i="64"/>
  <c r="BA2486" i="64"/>
  <c r="BD920" i="64"/>
  <c r="BC920" i="64"/>
  <c r="BB920" i="64"/>
  <c r="BA920" i="64"/>
  <c r="BD1911" i="64"/>
  <c r="BC1911" i="64"/>
  <c r="BB1911" i="64"/>
  <c r="BA1911" i="64"/>
  <c r="BD2266" i="64"/>
  <c r="BC2266" i="64"/>
  <c r="BB2266" i="64"/>
  <c r="BA2266" i="64"/>
  <c r="BD546" i="64"/>
  <c r="BC546" i="64"/>
  <c r="BB546" i="64"/>
  <c r="BA546" i="64"/>
  <c r="BD2167" i="64"/>
  <c r="BC2167" i="64"/>
  <c r="BB2167" i="64"/>
  <c r="BA2167" i="64"/>
  <c r="BD495" i="64"/>
  <c r="BC495" i="64"/>
  <c r="BB495" i="64"/>
  <c r="BA495" i="64"/>
  <c r="BD758" i="64"/>
  <c r="BC758" i="64"/>
  <c r="BB758" i="64"/>
  <c r="BA758" i="64"/>
  <c r="BD720" i="64"/>
  <c r="BC720" i="64"/>
  <c r="BB720" i="64"/>
  <c r="BA720" i="64"/>
  <c r="BD1331" i="64"/>
  <c r="BC1331" i="64"/>
  <c r="BB1331" i="64"/>
  <c r="BA1331" i="64"/>
  <c r="BD1363" i="64"/>
  <c r="BC1363" i="64"/>
  <c r="BB1363" i="64"/>
  <c r="BA1363" i="64"/>
  <c r="BD2801" i="64"/>
  <c r="BC2801" i="64"/>
  <c r="BB2801" i="64"/>
  <c r="BA2801" i="64"/>
  <c r="BD2522" i="64"/>
  <c r="BC2522" i="64"/>
  <c r="BB2522" i="64"/>
  <c r="BA2522" i="64"/>
  <c r="BD801" i="64"/>
  <c r="BC801" i="64"/>
  <c r="BB801" i="64"/>
  <c r="BA801" i="64"/>
  <c r="BD2871" i="64"/>
  <c r="BC2871" i="64"/>
  <c r="BB2871" i="64"/>
  <c r="BA2871" i="64"/>
  <c r="BD2419" i="64"/>
  <c r="BC2419" i="64"/>
  <c r="BB2419" i="64"/>
  <c r="BA2419" i="64"/>
  <c r="BD2108" i="64"/>
  <c r="BC2108" i="64"/>
  <c r="BB2108" i="64"/>
  <c r="BA2108" i="64"/>
  <c r="BD1288" i="64"/>
  <c r="BC1288" i="64"/>
  <c r="BB1288" i="64"/>
  <c r="BA1288" i="64"/>
  <c r="BD1667" i="64"/>
  <c r="BC1667" i="64"/>
  <c r="BB1667" i="64"/>
  <c r="BA1667" i="64"/>
  <c r="BD2688" i="64"/>
  <c r="BC2688" i="64"/>
  <c r="BB2688" i="64"/>
  <c r="BA2688" i="64"/>
  <c r="BD1717" i="64"/>
  <c r="BC1717" i="64"/>
  <c r="BB1717" i="64"/>
  <c r="BA1717" i="64"/>
  <c r="BD180" i="64"/>
  <c r="BC180" i="64"/>
  <c r="BB180" i="64"/>
  <c r="BA180" i="64"/>
  <c r="BD690" i="64"/>
  <c r="BC690" i="64"/>
  <c r="BB690" i="64"/>
  <c r="BA690" i="64"/>
  <c r="BD1110" i="64"/>
  <c r="BC1110" i="64"/>
  <c r="BB1110" i="64"/>
  <c r="BA1110" i="64"/>
  <c r="BD2235" i="64"/>
  <c r="BC2235" i="64"/>
  <c r="BB2235" i="64"/>
  <c r="BA2235" i="64"/>
  <c r="BD2000" i="64"/>
  <c r="BC2000" i="64"/>
  <c r="BB2000" i="64"/>
  <c r="BA2000" i="64"/>
  <c r="BD2937" i="64"/>
  <c r="BC2937" i="64"/>
  <c r="BB2937" i="64"/>
  <c r="BA2937" i="64"/>
  <c r="BD1175" i="64"/>
  <c r="BC1175" i="64"/>
  <c r="BB1175" i="64"/>
  <c r="BA1175" i="64"/>
  <c r="BD731" i="64"/>
  <c r="BC731" i="64"/>
  <c r="BB731" i="64"/>
  <c r="BA731" i="64"/>
  <c r="BD1817" i="64"/>
  <c r="BC1817" i="64"/>
  <c r="BB1817" i="64"/>
  <c r="BA1817" i="64"/>
  <c r="BD2702" i="64"/>
  <c r="BC2702" i="64"/>
  <c r="BB2702" i="64"/>
  <c r="BA2702" i="64"/>
  <c r="BD1761" i="64"/>
  <c r="BC1761" i="64"/>
  <c r="BB1761" i="64"/>
  <c r="BA1761" i="64"/>
  <c r="BD843" i="64"/>
  <c r="BC843" i="64"/>
  <c r="BB843" i="64"/>
  <c r="BA843" i="64"/>
  <c r="BD2489" i="64"/>
  <c r="BC2489" i="64"/>
  <c r="BB2489" i="64"/>
  <c r="BA2489" i="64"/>
  <c r="BD2536" i="64"/>
  <c r="BC2536" i="64"/>
  <c r="BB2536" i="64"/>
  <c r="BA2536" i="64"/>
  <c r="BD927" i="64"/>
  <c r="BC927" i="64"/>
  <c r="BB927" i="64"/>
  <c r="BA927" i="64"/>
  <c r="BD1406" i="64"/>
  <c r="BC1406" i="64"/>
  <c r="BB1406" i="64"/>
  <c r="BA1406" i="64"/>
  <c r="BD1356" i="64"/>
  <c r="BC1356" i="64"/>
  <c r="BB1356" i="64"/>
  <c r="BA1356" i="64"/>
  <c r="BD633" i="64"/>
  <c r="BC633" i="64"/>
  <c r="BB633" i="64"/>
  <c r="BA633" i="64"/>
  <c r="BD1042" i="64"/>
  <c r="BC1042" i="64"/>
  <c r="BB1042" i="64"/>
  <c r="BA1042" i="64"/>
  <c r="BD1603" i="64"/>
  <c r="BC1603" i="64"/>
  <c r="BB1603" i="64"/>
  <c r="BA1603" i="64"/>
  <c r="BD1145" i="64"/>
  <c r="BC1145" i="64"/>
  <c r="BB1145" i="64"/>
  <c r="BA1145" i="64"/>
  <c r="BD1550" i="64"/>
  <c r="BC1550" i="64"/>
  <c r="BB1550" i="64"/>
  <c r="BA1550" i="64"/>
  <c r="BD1561" i="64"/>
  <c r="BC1561" i="64"/>
  <c r="BB1561" i="64"/>
  <c r="BA1561" i="64"/>
  <c r="BD924" i="64"/>
  <c r="BC924" i="64"/>
  <c r="BB924" i="64"/>
  <c r="BA924" i="64"/>
  <c r="BD389" i="64"/>
  <c r="BC389" i="64"/>
  <c r="BB389" i="64"/>
  <c r="BA389" i="64"/>
  <c r="BD1535" i="64"/>
  <c r="BC1535" i="64"/>
  <c r="BB1535" i="64"/>
  <c r="BA1535" i="64"/>
  <c r="BD2780" i="64"/>
  <c r="BC2780" i="64"/>
  <c r="BB2780" i="64"/>
  <c r="BA2780" i="64"/>
  <c r="BD251" i="64"/>
  <c r="BC251" i="64"/>
  <c r="BB251" i="64"/>
  <c r="BA251" i="64"/>
  <c r="BD1697" i="64"/>
  <c r="BC1697" i="64"/>
  <c r="BB1697" i="64"/>
  <c r="BA1697" i="64"/>
  <c r="BD518" i="64"/>
  <c r="BC518" i="64"/>
  <c r="BB518" i="64"/>
  <c r="BA518" i="64"/>
  <c r="BD1415" i="64"/>
  <c r="BC1415" i="64"/>
  <c r="BB1415" i="64"/>
  <c r="BA1415" i="64"/>
  <c r="BD844" i="64"/>
  <c r="BC844" i="64"/>
  <c r="BB844" i="64"/>
  <c r="BA844" i="64"/>
  <c r="BD1452" i="64"/>
  <c r="BC1452" i="64"/>
  <c r="BB1452" i="64"/>
  <c r="BA1452" i="64"/>
  <c r="BD1144" i="64"/>
  <c r="BC1144" i="64"/>
  <c r="BB1144" i="64"/>
  <c r="BA1144" i="64"/>
  <c r="BD2007" i="64"/>
  <c r="BC2007" i="64"/>
  <c r="BB2007" i="64"/>
  <c r="BA2007" i="64"/>
  <c r="BD441" i="64"/>
  <c r="BC441" i="64"/>
  <c r="BB441" i="64"/>
  <c r="BA441" i="64"/>
  <c r="BD34" i="64"/>
  <c r="BC34" i="64"/>
  <c r="BB34" i="64"/>
  <c r="BA34" i="64"/>
  <c r="BD38" i="64"/>
  <c r="BC38" i="64"/>
  <c r="BB38" i="64"/>
  <c r="BA38" i="64"/>
  <c r="BD1420" i="64"/>
  <c r="BC1420" i="64"/>
  <c r="BB1420" i="64"/>
  <c r="BA1420" i="64"/>
  <c r="BD1272" i="64"/>
  <c r="BC1272" i="64"/>
  <c r="BB1272" i="64"/>
  <c r="BA1272" i="64"/>
  <c r="BD1035" i="64"/>
  <c r="BC1035" i="64"/>
  <c r="BB1035" i="64"/>
  <c r="BA1035" i="64"/>
  <c r="BD575" i="64"/>
  <c r="BC575" i="64"/>
  <c r="BB575" i="64"/>
  <c r="BA575" i="64"/>
  <c r="BD166" i="64"/>
  <c r="BC166" i="64"/>
  <c r="BB166" i="64"/>
  <c r="BA166" i="64"/>
  <c r="BD2023" i="64"/>
  <c r="BC2023" i="64"/>
  <c r="BB2023" i="64"/>
  <c r="BA2023" i="64"/>
  <c r="BD2003" i="64"/>
  <c r="BC2003" i="64"/>
  <c r="BB2003" i="64"/>
  <c r="BA2003" i="64"/>
  <c r="BD2875" i="64"/>
  <c r="BC2875" i="64"/>
  <c r="BB2875" i="64"/>
  <c r="BA2875" i="64"/>
  <c r="BD178" i="64"/>
  <c r="BC178" i="64"/>
  <c r="BB178" i="64"/>
  <c r="BA178" i="64"/>
  <c r="BD2589" i="64"/>
  <c r="BC2589" i="64"/>
  <c r="BB2589" i="64"/>
  <c r="BA2589" i="64"/>
  <c r="BD2640" i="64"/>
  <c r="BC2640" i="64"/>
  <c r="BB2640" i="64"/>
  <c r="BA2640" i="64"/>
  <c r="BD1316" i="64"/>
  <c r="BC1316" i="64"/>
  <c r="BB1316" i="64"/>
  <c r="BA1316" i="64"/>
  <c r="BD2491" i="64"/>
  <c r="BC2491" i="64"/>
  <c r="BB2491" i="64"/>
  <c r="BA2491" i="64"/>
  <c r="BD1866" i="64"/>
  <c r="BC1866" i="64"/>
  <c r="BB1866" i="64"/>
  <c r="BA1866" i="64"/>
  <c r="BD768" i="64"/>
  <c r="BC768" i="64"/>
  <c r="BB768" i="64"/>
  <c r="BA768" i="64"/>
  <c r="BD366" i="64"/>
  <c r="BC366" i="64"/>
  <c r="BB366" i="64"/>
  <c r="BA366" i="64"/>
  <c r="BD1663" i="64"/>
  <c r="BC1663" i="64"/>
  <c r="BB1663" i="64"/>
  <c r="BA1663" i="64"/>
  <c r="BD2420" i="64"/>
  <c r="BC2420" i="64"/>
  <c r="BB2420" i="64"/>
  <c r="BA2420" i="64"/>
  <c r="BD2664" i="64"/>
  <c r="BC2664" i="64"/>
  <c r="BB2664" i="64"/>
  <c r="BA2664" i="64"/>
  <c r="BD493" i="64"/>
  <c r="BC493" i="64"/>
  <c r="BB493" i="64"/>
  <c r="BA493" i="64"/>
  <c r="BD787" i="64"/>
  <c r="BC787" i="64"/>
  <c r="BB787" i="64"/>
  <c r="BA787" i="64"/>
  <c r="BD2712" i="64"/>
  <c r="BC2712" i="64"/>
  <c r="BB2712" i="64"/>
  <c r="BA2712" i="64"/>
  <c r="BD2607" i="64"/>
  <c r="BC2607" i="64"/>
  <c r="BB2607" i="64"/>
  <c r="BA2607" i="64"/>
  <c r="BD1566" i="64"/>
  <c r="BC1566" i="64"/>
  <c r="BB1566" i="64"/>
  <c r="BA1566" i="64"/>
  <c r="BD2366" i="64"/>
  <c r="BC2366" i="64"/>
  <c r="BB2366" i="64"/>
  <c r="BA2366" i="64"/>
  <c r="BD1445" i="64"/>
  <c r="BC1445" i="64"/>
  <c r="BB1445" i="64"/>
  <c r="BA1445" i="64"/>
  <c r="BD1334" i="64"/>
  <c r="BC1334" i="64"/>
  <c r="BB1334" i="64"/>
  <c r="BA1334" i="64"/>
  <c r="BD769" i="64"/>
  <c r="BC769" i="64"/>
  <c r="BB769" i="64"/>
  <c r="BA769" i="64"/>
  <c r="BD952" i="64"/>
  <c r="BC952" i="64"/>
  <c r="BB952" i="64"/>
  <c r="BA952" i="64"/>
  <c r="BD683" i="64"/>
  <c r="BC683" i="64"/>
  <c r="BB683" i="64"/>
  <c r="BA683" i="64"/>
  <c r="BD765" i="64"/>
  <c r="BC765" i="64"/>
  <c r="BB765" i="64"/>
  <c r="BA765" i="64"/>
  <c r="BD380" i="64"/>
  <c r="BC380" i="64"/>
  <c r="BB380" i="64"/>
  <c r="BA380" i="64"/>
  <c r="BD2212" i="64"/>
  <c r="BC2212" i="64"/>
  <c r="BB2212" i="64"/>
  <c r="BA2212" i="64"/>
  <c r="BD2387" i="64"/>
  <c r="BC2387" i="64"/>
  <c r="BB2387" i="64"/>
  <c r="BA2387" i="64"/>
  <c r="BD2543" i="64"/>
  <c r="BC2543" i="64"/>
  <c r="BB2543" i="64"/>
  <c r="BA2543" i="64"/>
  <c r="BD2395" i="64"/>
  <c r="BC2395" i="64"/>
  <c r="BB2395" i="64"/>
  <c r="BA2395" i="64"/>
  <c r="BD2671" i="64"/>
  <c r="BC2671" i="64"/>
  <c r="BB2671" i="64"/>
  <c r="BA2671" i="64"/>
  <c r="BD1149" i="64"/>
  <c r="BC1149" i="64"/>
  <c r="BB1149" i="64"/>
  <c r="BA1149" i="64"/>
  <c r="BD2139" i="64"/>
  <c r="BC2139" i="64"/>
  <c r="BB2139" i="64"/>
  <c r="BA2139" i="64"/>
  <c r="BD1422" i="64"/>
  <c r="BC1422" i="64"/>
  <c r="BB1422" i="64"/>
  <c r="BA1422" i="64"/>
  <c r="BD2302" i="64"/>
  <c r="BC2302" i="64"/>
  <c r="BB2302" i="64"/>
  <c r="BA2302" i="64"/>
  <c r="BD2922" i="64"/>
  <c r="BC2922" i="64"/>
  <c r="BB2922" i="64"/>
  <c r="BA2922" i="64"/>
  <c r="BD2933" i="64"/>
  <c r="BC2933" i="64"/>
  <c r="BB2933" i="64"/>
  <c r="BA2933" i="64"/>
  <c r="BD1181" i="64"/>
  <c r="BC1181" i="64"/>
  <c r="BB1181" i="64"/>
  <c r="BA1181" i="64"/>
  <c r="BD459" i="64"/>
  <c r="BC459" i="64"/>
  <c r="BB459" i="64"/>
  <c r="BA459" i="64"/>
  <c r="BD2475" i="64"/>
  <c r="BC2475" i="64"/>
  <c r="BB2475" i="64"/>
  <c r="BA2475" i="64"/>
  <c r="BD1074" i="64"/>
  <c r="BC1074" i="64"/>
  <c r="BB1074" i="64"/>
  <c r="BA1074" i="64"/>
  <c r="BD1127" i="64"/>
  <c r="BC1127" i="64"/>
  <c r="BB1127" i="64"/>
  <c r="BA1127" i="64"/>
  <c r="BD2565" i="64"/>
  <c r="BC2565" i="64"/>
  <c r="BB2565" i="64"/>
  <c r="BA2565" i="64"/>
  <c r="BD608" i="64"/>
  <c r="BC608" i="64"/>
  <c r="BB608" i="64"/>
  <c r="BA608" i="64"/>
  <c r="BD1735" i="64"/>
  <c r="BC1735" i="64"/>
  <c r="BB1735" i="64"/>
  <c r="BA1735" i="64"/>
  <c r="BD1583" i="64"/>
  <c r="BC1583" i="64"/>
  <c r="BB1583" i="64"/>
  <c r="BA1583" i="64"/>
  <c r="BD1521" i="64"/>
  <c r="BC1521" i="64"/>
  <c r="BB1521" i="64"/>
  <c r="BA1521" i="64"/>
  <c r="BD1604" i="64"/>
  <c r="BC1604" i="64"/>
  <c r="BB1604" i="64"/>
  <c r="BA1604" i="64"/>
  <c r="BD2703" i="64"/>
  <c r="BC2703" i="64"/>
  <c r="BB2703" i="64"/>
  <c r="BA2703" i="64"/>
  <c r="BD1632" i="64"/>
  <c r="BC1632" i="64"/>
  <c r="BB1632" i="64"/>
  <c r="BA1632" i="64"/>
  <c r="BD2657" i="64"/>
  <c r="BC2657" i="64"/>
  <c r="BB2657" i="64"/>
  <c r="BA2657" i="64"/>
  <c r="BD1078" i="64"/>
  <c r="BC1078" i="64"/>
  <c r="BB1078" i="64"/>
  <c r="BA1078" i="64"/>
  <c r="BD2793" i="64"/>
  <c r="BC2793" i="64"/>
  <c r="BB2793" i="64"/>
  <c r="BA2793" i="64"/>
  <c r="BD1529" i="64"/>
  <c r="BC1529" i="64"/>
  <c r="BB1529" i="64"/>
  <c r="BA1529" i="64"/>
  <c r="BD500" i="64"/>
  <c r="BC500" i="64"/>
  <c r="BB500" i="64"/>
  <c r="BA500" i="64"/>
  <c r="BD421" i="64"/>
  <c r="BC421" i="64"/>
  <c r="BB421" i="64"/>
  <c r="BA421" i="64"/>
  <c r="BD344" i="64"/>
  <c r="BC344" i="64"/>
  <c r="BB344" i="64"/>
  <c r="BA344" i="64"/>
  <c r="BD2596" i="64"/>
  <c r="BC2596" i="64"/>
  <c r="BB2596" i="64"/>
  <c r="BA2596" i="64"/>
  <c r="BD568" i="64"/>
  <c r="BC568" i="64"/>
  <c r="BB568" i="64"/>
  <c r="BA568" i="64"/>
  <c r="BD2552" i="64"/>
  <c r="BC2552" i="64"/>
  <c r="BB2552" i="64"/>
  <c r="BA2552" i="64"/>
  <c r="BD2613" i="64"/>
  <c r="BC2613" i="64"/>
  <c r="BB2613" i="64"/>
  <c r="BA2613" i="64"/>
  <c r="BD1204" i="64"/>
  <c r="BC1204" i="64"/>
  <c r="BB1204" i="64"/>
  <c r="BA1204" i="64"/>
  <c r="BD1847" i="64"/>
  <c r="BC1847" i="64"/>
  <c r="BB1847" i="64"/>
  <c r="BA1847" i="64"/>
  <c r="BD1206" i="64"/>
  <c r="BC1206" i="64"/>
  <c r="BB1206" i="64"/>
  <c r="BA1206" i="64"/>
  <c r="BD554" i="64"/>
  <c r="BC554" i="64"/>
  <c r="BB554" i="64"/>
  <c r="BA554" i="64"/>
  <c r="BD1659" i="64"/>
  <c r="BC1659" i="64"/>
  <c r="BB1659" i="64"/>
  <c r="BA1659" i="64"/>
  <c r="BD2041" i="64"/>
  <c r="BC2041" i="64"/>
  <c r="BB2041" i="64"/>
  <c r="BA2041" i="64"/>
  <c r="BD1695" i="64"/>
  <c r="BC1695" i="64"/>
  <c r="BB1695" i="64"/>
  <c r="BA1695" i="64"/>
  <c r="BD1202" i="64"/>
  <c r="BC1202" i="64"/>
  <c r="BB1202" i="64"/>
  <c r="BA1202" i="64"/>
  <c r="BD841" i="64"/>
  <c r="BC841" i="64"/>
  <c r="BB841" i="64"/>
  <c r="BA841" i="64"/>
  <c r="BD2919" i="64"/>
  <c r="BC2919" i="64"/>
  <c r="BB2919" i="64"/>
  <c r="BA2919" i="64"/>
  <c r="BD2656" i="64"/>
  <c r="BC2656" i="64"/>
  <c r="BB2656" i="64"/>
  <c r="BA2656" i="64"/>
  <c r="BD1910" i="64"/>
  <c r="BC1910" i="64"/>
  <c r="BB1910" i="64"/>
  <c r="BA1910" i="64"/>
  <c r="BD1450" i="64"/>
  <c r="BC1450" i="64"/>
  <c r="BB1450" i="64"/>
  <c r="BA1450" i="64"/>
  <c r="BD1138" i="64"/>
  <c r="BC1138" i="64"/>
  <c r="BB1138" i="64"/>
  <c r="BA1138" i="64"/>
  <c r="BD2744" i="64"/>
  <c r="BC2744" i="64"/>
  <c r="BB2744" i="64"/>
  <c r="BA2744" i="64"/>
  <c r="BD1346" i="64"/>
  <c r="BC1346" i="64"/>
  <c r="BB1346" i="64"/>
  <c r="BA1346" i="64"/>
  <c r="BD304" i="64"/>
  <c r="BC304" i="64"/>
  <c r="BB304" i="64"/>
  <c r="BA304" i="64"/>
  <c r="BD1700" i="64"/>
  <c r="BC1700" i="64"/>
  <c r="BB1700" i="64"/>
  <c r="BA1700" i="64"/>
  <c r="BD1013" i="64"/>
  <c r="BC1013" i="64"/>
  <c r="BB1013" i="64"/>
  <c r="BA1013" i="64"/>
  <c r="BD2458" i="64"/>
  <c r="BC2458" i="64"/>
  <c r="BB2458" i="64"/>
  <c r="BA2458" i="64"/>
  <c r="BD1239" i="64"/>
  <c r="BC1239" i="64"/>
  <c r="BB1239" i="64"/>
  <c r="BA1239" i="64"/>
  <c r="BD873" i="64"/>
  <c r="BC873" i="64"/>
  <c r="BB873" i="64"/>
  <c r="BA873" i="64"/>
  <c r="BD1104" i="64"/>
  <c r="BC1104" i="64"/>
  <c r="BB1104" i="64"/>
  <c r="BA1104" i="64"/>
  <c r="BD856" i="64"/>
  <c r="BC856" i="64"/>
  <c r="BB856" i="64"/>
  <c r="BA856" i="64"/>
  <c r="BD508" i="64"/>
  <c r="BC508" i="64"/>
  <c r="BB508" i="64"/>
  <c r="BA508" i="64"/>
  <c r="BD204" i="64"/>
  <c r="BC204" i="64"/>
  <c r="BB204" i="64"/>
  <c r="BA204" i="64"/>
  <c r="BD55" i="64"/>
  <c r="BC55" i="64"/>
  <c r="BB55" i="64"/>
  <c r="BA55" i="64"/>
  <c r="BD480" i="64"/>
  <c r="BC480" i="64"/>
  <c r="BB480" i="64"/>
  <c r="BA480" i="64"/>
  <c r="BD89" i="64"/>
  <c r="BC89" i="64"/>
  <c r="BB89" i="64"/>
  <c r="BA89" i="64"/>
  <c r="BD11" i="64"/>
  <c r="BC11" i="64"/>
  <c r="BB11" i="64"/>
  <c r="BA11" i="64"/>
  <c r="BD511" i="64"/>
  <c r="BC511" i="64"/>
  <c r="BB511" i="64"/>
  <c r="BA511" i="64"/>
  <c r="BD2908" i="64"/>
  <c r="BC2908" i="64"/>
  <c r="BB2908" i="64"/>
  <c r="BA2908" i="64"/>
  <c r="BD75" i="64"/>
  <c r="BC75" i="64"/>
  <c r="BB75" i="64"/>
  <c r="BA75" i="64"/>
  <c r="BD887" i="64"/>
  <c r="BC887" i="64"/>
  <c r="BB887" i="64"/>
  <c r="BA887" i="64"/>
  <c r="BD737" i="64"/>
  <c r="BC737" i="64"/>
  <c r="BB737" i="64"/>
  <c r="BA737" i="64"/>
  <c r="BD646" i="64"/>
  <c r="BC646" i="64"/>
  <c r="BB646" i="64"/>
  <c r="BA646" i="64"/>
  <c r="BD1124" i="64"/>
  <c r="BC1124" i="64"/>
  <c r="BB1124" i="64"/>
  <c r="BA1124" i="64"/>
  <c r="BD2282" i="64"/>
  <c r="BC2282" i="64"/>
  <c r="BB2282" i="64"/>
  <c r="BA2282" i="64"/>
  <c r="BD2427" i="64"/>
  <c r="BC2427" i="64"/>
  <c r="BB2427" i="64"/>
  <c r="BA2427" i="64"/>
  <c r="BD2540" i="64"/>
  <c r="BC2540" i="64"/>
  <c r="BB2540" i="64"/>
  <c r="BA2540" i="64"/>
  <c r="BD2359" i="64"/>
  <c r="BC2359" i="64"/>
  <c r="BB2359" i="64"/>
  <c r="BA2359" i="64"/>
  <c r="BD1541" i="64"/>
  <c r="BC1541" i="64"/>
  <c r="BB1541" i="64"/>
  <c r="BA1541" i="64"/>
  <c r="BD1436" i="64"/>
  <c r="BC1436" i="64"/>
  <c r="BB1436" i="64"/>
  <c r="BA1436" i="64"/>
  <c r="BD2067" i="64"/>
  <c r="BC2067" i="64"/>
  <c r="BB2067" i="64"/>
  <c r="BA2067" i="64"/>
  <c r="BD1732" i="64"/>
  <c r="BC1732" i="64"/>
  <c r="BB1732" i="64"/>
  <c r="BA1732" i="64"/>
  <c r="BD1279" i="64"/>
  <c r="BC1279" i="64"/>
  <c r="BB1279" i="64"/>
  <c r="BA1279" i="64"/>
  <c r="BD1198" i="64"/>
  <c r="BC1198" i="64"/>
  <c r="BB1198" i="64"/>
  <c r="BA1198" i="64"/>
  <c r="BD147" i="64"/>
  <c r="BC147" i="64"/>
  <c r="BB147" i="64"/>
  <c r="BA147" i="64"/>
  <c r="BD2684" i="64"/>
  <c r="BC2684" i="64"/>
  <c r="BB2684" i="64"/>
  <c r="BA2684" i="64"/>
  <c r="BD1237" i="64"/>
  <c r="BC1237" i="64"/>
  <c r="BB1237" i="64"/>
  <c r="BA1237" i="64"/>
  <c r="BD18" i="64"/>
  <c r="BC18" i="64"/>
  <c r="BB18" i="64"/>
  <c r="BA18" i="64"/>
  <c r="BD287" i="64"/>
  <c r="BC287" i="64"/>
  <c r="BB287" i="64"/>
  <c r="BA287" i="64"/>
  <c r="BD579" i="64"/>
  <c r="BC579" i="64"/>
  <c r="BB579" i="64"/>
  <c r="BA579" i="64"/>
  <c r="BD2660" i="64"/>
  <c r="BC2660" i="64"/>
  <c r="BB2660" i="64"/>
  <c r="BA2660" i="64"/>
  <c r="BD2229" i="64"/>
  <c r="BC2229" i="64"/>
  <c r="BB2229" i="64"/>
  <c r="BA2229" i="64"/>
  <c r="BD1623" i="64"/>
  <c r="BC1623" i="64"/>
  <c r="BB1623" i="64"/>
  <c r="BA1623" i="64"/>
  <c r="BD2100" i="64"/>
  <c r="BC2100" i="64"/>
  <c r="BB2100" i="64"/>
  <c r="BA2100" i="64"/>
  <c r="BD661" i="64"/>
  <c r="BC661" i="64"/>
  <c r="BB661" i="64"/>
  <c r="BA661" i="64"/>
  <c r="BD805" i="64"/>
  <c r="BC805" i="64"/>
  <c r="BB805" i="64"/>
  <c r="BA805" i="64"/>
  <c r="BD1444" i="64"/>
  <c r="BC1444" i="64"/>
  <c r="BB1444" i="64"/>
  <c r="BA1444" i="64"/>
  <c r="BD408" i="64"/>
  <c r="BC408" i="64"/>
  <c r="BB408" i="64"/>
  <c r="BA408" i="64"/>
  <c r="BD1994" i="64"/>
  <c r="BC1994" i="64"/>
  <c r="BB1994" i="64"/>
  <c r="BA1994" i="64"/>
  <c r="BD2915" i="64"/>
  <c r="BC2915" i="64"/>
  <c r="BB2915" i="64"/>
  <c r="BA2915" i="64"/>
  <c r="BD2623" i="64"/>
  <c r="BC2623" i="64"/>
  <c r="BB2623" i="64"/>
  <c r="BA2623" i="64"/>
  <c r="BD2389" i="64"/>
  <c r="BC2389" i="64"/>
  <c r="BB2389" i="64"/>
  <c r="BA2389" i="64"/>
  <c r="BD1611" i="64"/>
  <c r="BC1611" i="64"/>
  <c r="BB1611" i="64"/>
  <c r="BA1611" i="64"/>
  <c r="BD391" i="64"/>
  <c r="BC391" i="64"/>
  <c r="BB391" i="64"/>
  <c r="BA391" i="64"/>
  <c r="BD137" i="64"/>
  <c r="BC137" i="64"/>
  <c r="BB137" i="64"/>
  <c r="BA137" i="64"/>
  <c r="BD233" i="64"/>
  <c r="BC233" i="64"/>
  <c r="BB233" i="64"/>
  <c r="BA233" i="64"/>
  <c r="BD10" i="64"/>
  <c r="BC10" i="64"/>
  <c r="BB10" i="64"/>
  <c r="BA10" i="64"/>
  <c r="BD73" i="64"/>
  <c r="BC73" i="64"/>
  <c r="BB73" i="64"/>
  <c r="BA73" i="64"/>
  <c r="BD2808" i="64"/>
  <c r="BC2808" i="64"/>
  <c r="BB2808" i="64"/>
  <c r="BA2808" i="64"/>
  <c r="BD1832" i="64"/>
  <c r="BC1832" i="64"/>
  <c r="BB1832" i="64"/>
  <c r="BA1832" i="64"/>
  <c r="BD1315" i="64"/>
  <c r="BC1315" i="64"/>
  <c r="BB1315" i="64"/>
  <c r="BA1315" i="64"/>
  <c r="BD2807" i="64"/>
  <c r="BC2807" i="64"/>
  <c r="BB2807" i="64"/>
  <c r="BA2807" i="64"/>
  <c r="BD1148" i="64"/>
  <c r="BC1148" i="64"/>
  <c r="BB1148" i="64"/>
  <c r="BA1148" i="64"/>
  <c r="BD1046" i="64"/>
  <c r="BC1046" i="64"/>
  <c r="BB1046" i="64"/>
  <c r="BA1046" i="64"/>
  <c r="BD395" i="64"/>
  <c r="BC395" i="64"/>
  <c r="BB395" i="64"/>
  <c r="BA395" i="64"/>
  <c r="BD445" i="64"/>
  <c r="BC445" i="64"/>
  <c r="BB445" i="64"/>
  <c r="BA445" i="64"/>
  <c r="BD1209" i="64"/>
  <c r="BC1209" i="64"/>
  <c r="BB1209" i="64"/>
  <c r="BA1209" i="64"/>
  <c r="BD764" i="64"/>
  <c r="BC764" i="64"/>
  <c r="BB764" i="64"/>
  <c r="BA764" i="64"/>
  <c r="BD752" i="64"/>
  <c r="BC752" i="64"/>
  <c r="BB752" i="64"/>
  <c r="BA752" i="64"/>
  <c r="BD653" i="64"/>
  <c r="BC653" i="64"/>
  <c r="BB653" i="64"/>
  <c r="BA653" i="64"/>
  <c r="BD1846" i="64"/>
  <c r="BC1846" i="64"/>
  <c r="BB1846" i="64"/>
  <c r="BA1846" i="64"/>
  <c r="BD652" i="64"/>
  <c r="BC652" i="64"/>
  <c r="BB652" i="64"/>
  <c r="BA652" i="64"/>
  <c r="BD64" i="64"/>
  <c r="BC64" i="64"/>
  <c r="BB64" i="64"/>
  <c r="BA64" i="64"/>
  <c r="BD2876" i="64"/>
  <c r="BC2876" i="64"/>
  <c r="BB2876" i="64"/>
  <c r="BA2876" i="64"/>
  <c r="BD659" i="64"/>
  <c r="BC659" i="64"/>
  <c r="BB659" i="64"/>
  <c r="BA659" i="64"/>
  <c r="BD87" i="64"/>
  <c r="BC87" i="64"/>
  <c r="BB87" i="64"/>
  <c r="BA87" i="64"/>
  <c r="BD412" i="64"/>
  <c r="BC412" i="64"/>
  <c r="BB412" i="64"/>
  <c r="BA412" i="64"/>
  <c r="BD1122" i="64"/>
  <c r="BC1122" i="64"/>
  <c r="BB1122" i="64"/>
  <c r="BA1122" i="64"/>
  <c r="BD2600" i="64"/>
  <c r="BC2600" i="64"/>
  <c r="BB2600" i="64"/>
  <c r="BA2600" i="64"/>
  <c r="BD2396" i="64"/>
  <c r="BC2396" i="64"/>
  <c r="BB2396" i="64"/>
  <c r="BA2396" i="64"/>
  <c r="BD1309" i="64"/>
  <c r="BC1309" i="64"/>
  <c r="BB1309" i="64"/>
  <c r="BA1309" i="64"/>
  <c r="BD955" i="64"/>
  <c r="BC955" i="64"/>
  <c r="BB955" i="64"/>
  <c r="BA955" i="64"/>
  <c r="BD1398" i="64"/>
  <c r="BC1398" i="64"/>
  <c r="BB1398" i="64"/>
  <c r="BA1398" i="64"/>
  <c r="BD2213" i="64"/>
  <c r="BC2213" i="64"/>
  <c r="BB2213" i="64"/>
  <c r="BA2213" i="64"/>
  <c r="BD1840" i="64"/>
  <c r="BC1840" i="64"/>
  <c r="BB1840" i="64"/>
  <c r="BA1840" i="64"/>
  <c r="BD1159" i="64"/>
  <c r="BC1159" i="64"/>
  <c r="BB1159" i="64"/>
  <c r="BA1159" i="64"/>
  <c r="BD1364" i="64"/>
  <c r="BC1364" i="64"/>
  <c r="BB1364" i="64"/>
  <c r="BA1364" i="64"/>
  <c r="BD1619" i="64"/>
  <c r="BC1619" i="64"/>
  <c r="BB1619" i="64"/>
  <c r="BA1619" i="64"/>
  <c r="BD2153" i="64"/>
  <c r="BC2153" i="64"/>
  <c r="BB2153" i="64"/>
  <c r="BA2153" i="64"/>
  <c r="BD915" i="64"/>
  <c r="BC915" i="64"/>
  <c r="BB915" i="64"/>
  <c r="BA915" i="64"/>
  <c r="BD572" i="64"/>
  <c r="BC572" i="64"/>
  <c r="BB572" i="64"/>
  <c r="BA572" i="64"/>
  <c r="BD2129" i="64"/>
  <c r="BC2129" i="64"/>
  <c r="BB2129" i="64"/>
  <c r="BA2129" i="64"/>
  <c r="BD525" i="64"/>
  <c r="BC525" i="64"/>
  <c r="BB525" i="64"/>
  <c r="BA525" i="64"/>
  <c r="BD2768" i="64"/>
  <c r="BC2768" i="64"/>
  <c r="BB2768" i="64"/>
  <c r="BA2768" i="64"/>
  <c r="BD1890" i="64"/>
  <c r="BC1890" i="64"/>
  <c r="BB1890" i="64"/>
  <c r="BA1890" i="64"/>
  <c r="BD1922" i="64"/>
  <c r="BC1922" i="64"/>
  <c r="BB1922" i="64"/>
  <c r="BA1922" i="64"/>
  <c r="BD328" i="64"/>
  <c r="BC328" i="64"/>
  <c r="BB328" i="64"/>
  <c r="BA328" i="64"/>
  <c r="BD370" i="64"/>
  <c r="BC370" i="64"/>
  <c r="BB370" i="64"/>
  <c r="BA370" i="64"/>
  <c r="BD2352" i="64"/>
  <c r="BC2352" i="64"/>
  <c r="BB2352" i="64"/>
  <c r="BA2352" i="64"/>
  <c r="BD857" i="64"/>
  <c r="BC857" i="64"/>
  <c r="BB857" i="64"/>
  <c r="BA857" i="64"/>
  <c r="BD30" i="64"/>
  <c r="BC30" i="64"/>
  <c r="BB30" i="64"/>
  <c r="BA30" i="64"/>
  <c r="BD266" i="64"/>
  <c r="BC266" i="64"/>
  <c r="BB266" i="64"/>
  <c r="BA266" i="64"/>
  <c r="BD1283" i="64"/>
  <c r="BC1283" i="64"/>
  <c r="BB1283" i="64"/>
  <c r="BA1283" i="64"/>
  <c r="BD2" i="64"/>
  <c r="BC2" i="64"/>
  <c r="BB2" i="64"/>
  <c r="BA2" i="64"/>
  <c r="BD2567" i="64"/>
  <c r="BC2567" i="64"/>
  <c r="BB2567" i="64"/>
  <c r="BA2567" i="64"/>
  <c r="BD1276" i="64"/>
  <c r="BC1276" i="64"/>
  <c r="BB1276" i="64"/>
  <c r="BA1276" i="64"/>
  <c r="BD984" i="64"/>
  <c r="BC984" i="64"/>
  <c r="BB984" i="64"/>
  <c r="BA984" i="64"/>
  <c r="BD1360" i="64"/>
  <c r="BC1360" i="64"/>
  <c r="BB1360" i="64"/>
  <c r="BA1360" i="64"/>
  <c r="BD2124" i="64"/>
  <c r="BC2124" i="64"/>
  <c r="BB2124" i="64"/>
  <c r="BA2124" i="64"/>
  <c r="BD2377" i="64"/>
  <c r="BC2377" i="64"/>
  <c r="BB2377" i="64"/>
  <c r="BA2377" i="64"/>
  <c r="BD2018" i="64"/>
  <c r="BC2018" i="64"/>
  <c r="BB2018" i="64"/>
  <c r="BA2018" i="64"/>
  <c r="BD1523" i="64"/>
  <c r="BC1523" i="64"/>
  <c r="BB1523" i="64"/>
  <c r="BA1523" i="64"/>
  <c r="BD716" i="64"/>
  <c r="BC716" i="64"/>
  <c r="BB716" i="64"/>
  <c r="BA716" i="64"/>
  <c r="BD436" i="64"/>
  <c r="BC436" i="64"/>
  <c r="BB436" i="64"/>
  <c r="BA436" i="64"/>
  <c r="BD1504" i="64"/>
  <c r="BC1504" i="64"/>
  <c r="BB1504" i="64"/>
  <c r="BA1504" i="64"/>
  <c r="BD2766" i="64"/>
  <c r="BC2766" i="64"/>
  <c r="BB2766" i="64"/>
  <c r="BA2766" i="64"/>
  <c r="BD581" i="64"/>
  <c r="BC581" i="64"/>
  <c r="BB581" i="64"/>
  <c r="BA581" i="64"/>
  <c r="BD922" i="64"/>
  <c r="BC922" i="64"/>
  <c r="BB922" i="64"/>
  <c r="BA922" i="64"/>
  <c r="BD107" i="64"/>
  <c r="BC107" i="64"/>
  <c r="BB107" i="64"/>
  <c r="BA107" i="64"/>
  <c r="BD784" i="64"/>
  <c r="BC784" i="64"/>
  <c r="BB784" i="64"/>
  <c r="BA784" i="64"/>
  <c r="BD2253" i="64"/>
  <c r="BC2253" i="64"/>
  <c r="BB2253" i="64"/>
  <c r="BA2253" i="64"/>
  <c r="BD1151" i="64"/>
  <c r="BC1151" i="64"/>
  <c r="BB1151" i="64"/>
  <c r="BA1151" i="64"/>
  <c r="BD424" i="64"/>
  <c r="BC424" i="64"/>
  <c r="BB424" i="64"/>
  <c r="BA424" i="64"/>
  <c r="BD426" i="64"/>
  <c r="BC426" i="64"/>
  <c r="BB426" i="64"/>
  <c r="BA426" i="64"/>
  <c r="BD305" i="64"/>
  <c r="BC305" i="64"/>
  <c r="BB305" i="64"/>
  <c r="BA305" i="64"/>
  <c r="BD2530" i="64"/>
  <c r="BC2530" i="64"/>
  <c r="BB2530" i="64"/>
  <c r="BA2530" i="64"/>
  <c r="BD294" i="64"/>
  <c r="BC294" i="64"/>
  <c r="BB294" i="64"/>
  <c r="BA294" i="64"/>
  <c r="BD1658" i="64"/>
  <c r="BC1658" i="64"/>
  <c r="BB1658" i="64"/>
  <c r="BA1658" i="64"/>
  <c r="BD2813" i="64"/>
  <c r="BC2813" i="64"/>
  <c r="BB2813" i="64"/>
  <c r="BA2813" i="64"/>
  <c r="BD573" i="64"/>
  <c r="BC573" i="64"/>
  <c r="BB573" i="64"/>
  <c r="BA573" i="64"/>
  <c r="BD645" i="64"/>
  <c r="BC645" i="64"/>
  <c r="BB645" i="64"/>
  <c r="BA645" i="64"/>
  <c r="BD1307" i="64"/>
  <c r="BC1307" i="64"/>
  <c r="BB1307" i="64"/>
  <c r="BA1307" i="64"/>
  <c r="BD556" i="64"/>
  <c r="BC556" i="64"/>
  <c r="BB556" i="64"/>
  <c r="BA556" i="64"/>
  <c r="BD2187" i="64"/>
  <c r="BC2187" i="64"/>
  <c r="BB2187" i="64"/>
  <c r="BA2187" i="64"/>
  <c r="BD993" i="64"/>
  <c r="BC993" i="64"/>
  <c r="BB993" i="64"/>
  <c r="BA993" i="64"/>
  <c r="BD2072" i="64"/>
  <c r="BC2072" i="64"/>
  <c r="BB2072" i="64"/>
  <c r="BA2072" i="64"/>
  <c r="BD1862" i="64"/>
  <c r="BC1862" i="64"/>
  <c r="BB1862" i="64"/>
  <c r="BA1862" i="64"/>
  <c r="BD1491" i="64"/>
  <c r="BC1491" i="64"/>
  <c r="BB1491" i="64"/>
  <c r="BA1491" i="64"/>
  <c r="BD1080" i="64"/>
  <c r="BC1080" i="64"/>
  <c r="BB1080" i="64"/>
  <c r="BA1080" i="64"/>
  <c r="BD1248" i="64"/>
  <c r="BC1248" i="64"/>
  <c r="BB1248" i="64"/>
  <c r="BA1248" i="64"/>
  <c r="BD1633" i="64"/>
  <c r="BC1633" i="64"/>
  <c r="BB1633" i="64"/>
  <c r="BA1633" i="64"/>
  <c r="BD1810" i="64"/>
  <c r="BC1810" i="64"/>
  <c r="BB1810" i="64"/>
  <c r="BA1810" i="64"/>
  <c r="BD2527" i="64"/>
  <c r="BC2527" i="64"/>
  <c r="BB2527" i="64"/>
  <c r="BA2527" i="64"/>
  <c r="BD2448" i="64"/>
  <c r="BC2448" i="64"/>
  <c r="BB2448" i="64"/>
  <c r="BA2448" i="64"/>
  <c r="BD197" i="64"/>
  <c r="BC197" i="64"/>
  <c r="BB197" i="64"/>
  <c r="BA197" i="64"/>
  <c r="BD2761" i="64"/>
  <c r="BC2761" i="64"/>
  <c r="BB2761" i="64"/>
  <c r="BA2761" i="64"/>
  <c r="BD2559" i="64"/>
  <c r="BC2559" i="64"/>
  <c r="BB2559" i="64"/>
  <c r="BA2559" i="64"/>
  <c r="BD1747" i="64"/>
  <c r="BC1747" i="64"/>
  <c r="BB1747" i="64"/>
  <c r="BA1747" i="64"/>
  <c r="BD2887" i="64"/>
  <c r="BC2887" i="64"/>
  <c r="BB2887" i="64"/>
  <c r="BA2887" i="64"/>
  <c r="BD1811" i="64"/>
  <c r="BC1811" i="64"/>
  <c r="BB1811" i="64"/>
  <c r="BA1811" i="64"/>
  <c r="M609" i="64"/>
  <c r="M1811" i="64"/>
  <c r="W2" i="11"/>
  <c r="W3" i="11"/>
  <c r="W4" i="11"/>
  <c r="W5" i="11"/>
  <c r="W6" i="11"/>
  <c r="W7" i="11"/>
  <c r="W8" i="11"/>
  <c r="W9" i="11"/>
  <c r="W10" i="11"/>
  <c r="W11" i="11"/>
  <c r="W12" i="11"/>
  <c r="W13" i="11"/>
  <c r="W14" i="11"/>
  <c r="W15" i="11"/>
  <c r="W16" i="11"/>
  <c r="W17" i="11"/>
  <c r="W18" i="11"/>
  <c r="W19" i="11"/>
  <c r="W20" i="11"/>
  <c r="W21" i="11"/>
  <c r="W22" i="11"/>
  <c r="W23" i="11"/>
  <c r="W24" i="11"/>
  <c r="W25" i="11"/>
  <c r="W26" i="11"/>
  <c r="W27" i="11"/>
  <c r="W28" i="11"/>
  <c r="W29" i="11"/>
  <c r="W30" i="11"/>
  <c r="W31" i="11"/>
  <c r="W32" i="11"/>
  <c r="V2" i="11"/>
  <c r="V3" i="11"/>
  <c r="V4" i="11"/>
  <c r="V5" i="11"/>
  <c r="V6" i="11"/>
  <c r="V7" i="11"/>
  <c r="V8" i="11"/>
  <c r="V9" i="11"/>
  <c r="V10" i="11"/>
  <c r="V11" i="11"/>
  <c r="V12" i="11"/>
  <c r="V13" i="11"/>
  <c r="V14" i="11"/>
  <c r="V15" i="11"/>
  <c r="V16" i="11"/>
  <c r="V17" i="11"/>
  <c r="V18" i="11"/>
  <c r="V19" i="11"/>
  <c r="V20" i="11"/>
  <c r="V21" i="11"/>
  <c r="V22" i="11"/>
  <c r="V23" i="11"/>
  <c r="V24" i="11"/>
  <c r="V25" i="11"/>
  <c r="V26" i="11"/>
  <c r="V27" i="11"/>
  <c r="V28" i="11"/>
  <c r="V29" i="11"/>
  <c r="V30" i="11"/>
  <c r="V33" i="11"/>
  <c r="R2" i="11"/>
  <c r="R3" i="11"/>
  <c r="R4" i="11"/>
  <c r="R5" i="11"/>
  <c r="R6" i="11"/>
  <c r="R7" i="11"/>
  <c r="R8" i="11"/>
  <c r="R9" i="11"/>
  <c r="R10" i="11"/>
  <c r="R11" i="11"/>
  <c r="R12" i="11"/>
  <c r="R13" i="11"/>
  <c r="R14" i="11"/>
  <c r="R15" i="11"/>
  <c r="R16" i="11"/>
  <c r="R17" i="11"/>
  <c r="R18" i="11"/>
  <c r="R19" i="11"/>
  <c r="R20" i="11"/>
  <c r="R21" i="11"/>
  <c r="R22" i="11"/>
  <c r="R23" i="11"/>
  <c r="R24" i="11"/>
  <c r="R25" i="11"/>
  <c r="R26" i="11"/>
  <c r="R27" i="11"/>
  <c r="R28" i="11"/>
  <c r="R29" i="11"/>
  <c r="R30" i="11"/>
  <c r="R31" i="11"/>
  <c r="R32" i="11"/>
  <c r="Q2" i="11"/>
  <c r="Q3" i="11"/>
  <c r="Q4" i="11"/>
  <c r="Q5" i="11"/>
  <c r="Q6" i="11"/>
  <c r="Q7" i="11"/>
  <c r="Q8" i="11"/>
  <c r="Q9" i="11"/>
  <c r="Q10" i="11"/>
  <c r="Q11" i="11"/>
  <c r="Q12" i="11"/>
  <c r="Q13" i="11"/>
  <c r="Q14" i="11"/>
  <c r="Q15" i="11"/>
  <c r="Q16" i="11"/>
  <c r="Q17" i="11"/>
  <c r="Q18" i="11"/>
  <c r="Q19" i="11"/>
  <c r="Q20" i="11"/>
  <c r="Q21" i="11"/>
  <c r="Q22" i="11"/>
  <c r="Q23" i="11"/>
  <c r="Q24" i="11"/>
  <c r="Q25" i="11"/>
  <c r="Q26" i="11"/>
  <c r="Q27" i="11"/>
  <c r="Q28" i="11"/>
  <c r="Q29" i="11"/>
  <c r="Q30" i="11"/>
  <c r="Q33" i="11"/>
  <c r="M31" i="11"/>
  <c r="M32" i="11"/>
  <c r="L2" i="11"/>
  <c r="L3" i="11"/>
  <c r="L4" i="11"/>
  <c r="L5" i="11"/>
  <c r="L6" i="11"/>
  <c r="L7" i="11"/>
  <c r="L8" i="11"/>
  <c r="L9" i="11"/>
  <c r="L10" i="11"/>
  <c r="L11" i="11"/>
  <c r="L12" i="11"/>
  <c r="L13" i="11"/>
  <c r="L14" i="11"/>
  <c r="L15" i="11"/>
  <c r="L16" i="11"/>
  <c r="L17" i="11"/>
  <c r="L18" i="11"/>
  <c r="L19" i="11"/>
  <c r="L20" i="11"/>
  <c r="L21" i="11"/>
  <c r="L22" i="11"/>
  <c r="L23" i="11"/>
  <c r="L24" i="11"/>
  <c r="L25" i="11"/>
  <c r="L26" i="11"/>
  <c r="L27" i="11"/>
  <c r="L28" i="11"/>
  <c r="L29" i="11"/>
  <c r="L30" i="11"/>
  <c r="L33" i="11"/>
  <c r="H2" i="11"/>
  <c r="H3"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G2" i="11"/>
  <c r="G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3" i="11"/>
  <c r="S32" i="11"/>
  <c r="N32" i="11"/>
  <c r="I32" i="11"/>
  <c r="F32" i="11"/>
  <c r="S33" i="11"/>
  <c r="F33" i="11"/>
  <c r="T33" i="11"/>
  <c r="T32" i="11"/>
  <c r="N33" i="11"/>
  <c r="O33" i="11"/>
  <c r="O32" i="11"/>
  <c r="O10" i="11"/>
  <c r="I33" i="11"/>
  <c r="J33" i="11"/>
  <c r="J32" i="11"/>
  <c r="J10" i="11"/>
  <c r="J11" i="11"/>
  <c r="J12" i="11"/>
  <c r="J13" i="11"/>
  <c r="J2" i="11"/>
  <c r="J3" i="11"/>
  <c r="J4" i="11"/>
  <c r="J5" i="11"/>
  <c r="J6" i="11"/>
  <c r="J7" i="11"/>
  <c r="J8" i="11"/>
  <c r="J9" i="11"/>
  <c r="J27" i="11"/>
  <c r="J28" i="11"/>
  <c r="J25" i="11"/>
  <c r="J26" i="11"/>
  <c r="J23" i="11"/>
  <c r="J24" i="11"/>
  <c r="J17" i="11"/>
  <c r="J18" i="11"/>
  <c r="J19" i="11"/>
  <c r="J20" i="11"/>
  <c r="J21" i="11"/>
  <c r="J22" i="11"/>
  <c r="J14" i="11"/>
  <c r="J15" i="11"/>
  <c r="J16" i="11"/>
  <c r="J30" i="11"/>
  <c r="J29" i="11"/>
  <c r="M2940" i="64"/>
  <c r="M2939" i="64"/>
  <c r="M2938" i="64"/>
  <c r="M2937" i="64"/>
  <c r="M2936" i="64"/>
  <c r="M2935" i="64"/>
  <c r="M2934" i="64"/>
  <c r="M2933" i="64"/>
  <c r="M2932" i="64"/>
  <c r="M2931" i="64"/>
  <c r="M2930" i="64"/>
  <c r="M2929" i="64"/>
  <c r="M2928" i="64"/>
  <c r="M2927" i="64"/>
  <c r="M2926" i="64"/>
  <c r="M2925" i="64"/>
  <c r="M2924" i="64"/>
  <c r="M2923" i="64"/>
  <c r="M2922" i="64"/>
  <c r="M2921" i="64"/>
  <c r="M2920" i="64"/>
  <c r="M2919" i="64"/>
  <c r="M2918" i="64"/>
  <c r="M2917" i="64"/>
  <c r="M2916" i="64"/>
  <c r="M2915" i="64"/>
  <c r="M2914" i="64"/>
  <c r="M2913" i="64"/>
  <c r="M2912" i="64"/>
  <c r="M2911" i="64"/>
  <c r="M2910" i="64"/>
  <c r="M2909" i="64"/>
  <c r="M2908" i="64"/>
  <c r="M2907" i="64"/>
  <c r="M2906" i="64"/>
  <c r="M2905" i="64"/>
  <c r="M2904" i="64"/>
  <c r="M2903" i="64"/>
  <c r="M2902" i="64"/>
  <c r="M2901" i="64"/>
  <c r="M2900" i="64"/>
  <c r="M2899" i="64"/>
  <c r="M2898" i="64"/>
  <c r="M2897" i="64"/>
  <c r="M2896" i="64"/>
  <c r="M2895" i="64"/>
  <c r="M2894" i="64"/>
  <c r="M2893" i="64"/>
  <c r="M2892" i="64"/>
  <c r="M2891" i="64"/>
  <c r="M2890" i="64"/>
  <c r="M2889" i="64"/>
  <c r="M2888" i="64"/>
  <c r="M2887" i="64"/>
  <c r="M2886" i="64"/>
  <c r="M2885" i="64"/>
  <c r="M2884" i="64"/>
  <c r="M2883" i="64"/>
  <c r="M2882" i="64"/>
  <c r="M2881" i="64"/>
  <c r="M2880" i="64"/>
  <c r="M2879" i="64"/>
  <c r="M2878" i="64"/>
  <c r="M2877" i="64"/>
  <c r="M2876" i="64"/>
  <c r="M2875" i="64"/>
  <c r="M2874" i="64"/>
  <c r="M2873" i="64"/>
  <c r="M2872" i="64"/>
  <c r="M2871" i="64"/>
  <c r="M2870" i="64"/>
  <c r="M2869" i="64"/>
  <c r="M2868" i="64"/>
  <c r="M2867" i="64"/>
  <c r="M2866" i="64"/>
  <c r="M2865" i="64"/>
  <c r="M2864" i="64"/>
  <c r="M2863" i="64"/>
  <c r="M2862" i="64"/>
  <c r="M2861" i="64"/>
  <c r="M2860" i="64"/>
  <c r="M2859" i="64"/>
  <c r="M2858" i="64"/>
  <c r="M2857" i="64"/>
  <c r="M2856" i="64"/>
  <c r="M2855" i="64"/>
  <c r="M2854" i="64"/>
  <c r="M2853" i="64"/>
  <c r="M2852" i="64"/>
  <c r="M2851" i="64"/>
  <c r="M2850" i="64"/>
  <c r="M2849" i="64"/>
  <c r="M2848" i="64"/>
  <c r="M2847" i="64"/>
  <c r="M2846" i="64"/>
  <c r="M2845" i="64"/>
  <c r="M2844" i="64"/>
  <c r="M2843" i="64"/>
  <c r="M2842" i="64"/>
  <c r="M2841" i="64"/>
  <c r="M2840" i="64"/>
  <c r="M2839" i="64"/>
  <c r="M2838" i="64"/>
  <c r="M2837" i="64"/>
  <c r="M2836" i="64"/>
  <c r="M2835" i="64"/>
  <c r="M2834" i="64"/>
  <c r="M2833" i="64"/>
  <c r="M2832" i="64"/>
  <c r="M2831" i="64"/>
  <c r="M2830" i="64"/>
  <c r="M2829" i="64"/>
  <c r="M2828" i="64"/>
  <c r="M2827" i="64"/>
  <c r="M2826" i="64"/>
  <c r="M2825" i="64"/>
  <c r="M2824" i="64"/>
  <c r="M2823" i="64"/>
  <c r="M2822" i="64"/>
  <c r="M2821" i="64"/>
  <c r="M2820" i="64"/>
  <c r="M2819" i="64"/>
  <c r="M2818" i="64"/>
  <c r="M2817" i="64"/>
  <c r="M2816" i="64"/>
  <c r="M2815" i="64"/>
  <c r="M2814" i="64"/>
  <c r="M2813" i="64"/>
  <c r="M2812" i="64"/>
  <c r="M2811" i="64"/>
  <c r="M2810" i="64"/>
  <c r="M2809" i="64"/>
  <c r="M2808" i="64"/>
  <c r="M2807" i="64"/>
  <c r="M2806" i="64"/>
  <c r="M2805" i="64"/>
  <c r="M2804" i="64"/>
  <c r="M2803" i="64"/>
  <c r="M2802" i="64"/>
  <c r="M2801" i="64"/>
  <c r="M2800" i="64"/>
  <c r="M2799" i="64"/>
  <c r="M2798" i="64"/>
  <c r="M2797" i="64"/>
  <c r="M2796" i="64"/>
  <c r="M2795" i="64"/>
  <c r="M2794" i="64"/>
  <c r="M2792" i="64"/>
  <c r="M2793" i="64"/>
  <c r="M2791" i="64"/>
  <c r="M2790" i="64"/>
  <c r="M2789" i="64"/>
  <c r="M2788" i="64"/>
  <c r="M2787" i="64"/>
  <c r="M2786" i="64"/>
  <c r="M2785" i="64"/>
  <c r="M2784" i="64"/>
  <c r="M2783" i="64"/>
  <c r="M2782" i="64"/>
  <c r="M2781" i="64"/>
  <c r="M2780" i="64"/>
  <c r="M2779" i="64"/>
  <c r="M2778" i="64"/>
  <c r="M2777" i="64"/>
  <c r="M2776" i="64"/>
  <c r="M2775" i="64"/>
  <c r="M2774" i="64"/>
  <c r="M2773" i="64"/>
  <c r="M2772" i="64"/>
  <c r="M2771" i="64"/>
  <c r="M2770" i="64"/>
  <c r="M2769" i="64"/>
  <c r="M2768" i="64"/>
  <c r="M2767" i="64"/>
  <c r="M2766" i="64"/>
  <c r="M2765" i="64"/>
  <c r="M2764" i="64"/>
  <c r="M2763" i="64"/>
  <c r="M2762" i="64"/>
  <c r="M2761" i="64"/>
  <c r="M2760" i="64"/>
  <c r="M2759" i="64"/>
  <c r="M2758" i="64"/>
  <c r="M2757" i="64"/>
  <c r="M2756" i="64"/>
  <c r="M2755" i="64"/>
  <c r="M2754" i="64"/>
  <c r="M2753" i="64"/>
  <c r="M2752" i="64"/>
  <c r="M2751" i="64"/>
  <c r="M2750" i="64"/>
  <c r="M2749" i="64"/>
  <c r="M2748" i="64"/>
  <c r="M2747" i="64"/>
  <c r="M2746" i="64"/>
  <c r="M2745" i="64"/>
  <c r="M2744" i="64"/>
  <c r="M2743" i="64"/>
  <c r="M2742" i="64"/>
  <c r="M2741" i="64"/>
  <c r="M2740" i="64"/>
  <c r="M2739" i="64"/>
  <c r="M2738" i="64"/>
  <c r="M2737" i="64"/>
  <c r="M2736" i="64"/>
  <c r="M2735" i="64"/>
  <c r="M2734" i="64"/>
  <c r="M2733" i="64"/>
  <c r="M2732" i="64"/>
  <c r="M2731" i="64"/>
  <c r="M2730" i="64"/>
  <c r="M2729" i="64"/>
  <c r="M2728" i="64"/>
  <c r="M2727" i="64"/>
  <c r="M2726" i="64"/>
  <c r="M2725" i="64"/>
  <c r="M2724" i="64"/>
  <c r="M2723" i="64"/>
  <c r="M2722" i="64"/>
  <c r="M2721" i="64"/>
  <c r="M2720" i="64"/>
  <c r="M2719" i="64"/>
  <c r="M2718" i="64"/>
  <c r="M2717" i="64"/>
  <c r="M2716" i="64"/>
  <c r="M2715" i="64"/>
  <c r="M2714" i="64"/>
  <c r="M2713" i="64"/>
  <c r="M2712" i="64"/>
  <c r="M2711" i="64"/>
  <c r="M2710" i="64"/>
  <c r="M2709" i="64"/>
  <c r="M2708" i="64"/>
  <c r="M2707" i="64"/>
  <c r="M2706" i="64"/>
  <c r="M2705" i="64"/>
  <c r="M2704" i="64"/>
  <c r="M2703" i="64"/>
  <c r="M2702" i="64"/>
  <c r="M2701" i="64"/>
  <c r="M2700" i="64"/>
  <c r="M2699" i="64"/>
  <c r="M2698" i="64"/>
  <c r="M2697" i="64"/>
  <c r="M2696" i="64"/>
  <c r="M2695" i="64"/>
  <c r="M2694" i="64"/>
  <c r="M2693" i="64"/>
  <c r="M2692" i="64"/>
  <c r="M2691" i="64"/>
  <c r="M2690" i="64"/>
  <c r="M2689" i="64"/>
  <c r="M2688" i="64"/>
  <c r="M2687" i="64"/>
  <c r="M2686" i="64"/>
  <c r="M2685" i="64"/>
  <c r="M2684" i="64"/>
  <c r="M2683" i="64"/>
  <c r="M2682" i="64"/>
  <c r="M2681" i="64"/>
  <c r="M2680" i="64"/>
  <c r="M2679" i="64"/>
  <c r="M2677" i="64"/>
  <c r="M2678" i="64"/>
  <c r="M2676" i="64"/>
  <c r="M2675" i="64"/>
  <c r="M2674" i="64"/>
  <c r="M2673" i="64"/>
  <c r="M2672" i="64"/>
  <c r="M2671" i="64"/>
  <c r="M2670" i="64"/>
  <c r="M2669" i="64"/>
  <c r="M2668" i="64"/>
  <c r="M2667" i="64"/>
  <c r="M2666" i="64"/>
  <c r="M2665" i="64"/>
  <c r="M2664" i="64"/>
  <c r="M2663" i="64"/>
  <c r="M2662" i="64"/>
  <c r="M2661" i="64"/>
  <c r="M2660" i="64"/>
  <c r="M2659" i="64"/>
  <c r="M2658" i="64"/>
  <c r="M2657" i="64"/>
  <c r="M2656" i="64"/>
  <c r="M2655" i="64"/>
  <c r="M2654" i="64"/>
  <c r="M2653" i="64"/>
  <c r="M2652" i="64"/>
  <c r="M2651" i="64"/>
  <c r="M2650" i="64"/>
  <c r="M2648" i="64"/>
  <c r="M2649" i="64"/>
  <c r="M2647" i="64"/>
  <c r="M2646" i="64"/>
  <c r="M2645" i="64"/>
  <c r="M2644" i="64"/>
  <c r="M2643" i="64"/>
  <c r="M2642" i="64"/>
  <c r="M2641" i="64"/>
  <c r="M2640" i="64"/>
  <c r="M2639" i="64"/>
  <c r="M2638" i="64"/>
  <c r="M2637" i="64"/>
  <c r="M2636" i="64"/>
  <c r="M2635" i="64"/>
  <c r="M2634" i="64"/>
  <c r="M2633" i="64"/>
  <c r="M2632" i="64"/>
  <c r="M2631" i="64"/>
  <c r="M2630" i="64"/>
  <c r="M2629" i="64"/>
  <c r="M2628" i="64"/>
  <c r="M2627" i="64"/>
  <c r="M2626" i="64"/>
  <c r="M2625" i="64"/>
  <c r="M2624" i="64"/>
  <c r="M2623" i="64"/>
  <c r="M2622" i="64"/>
  <c r="M2621" i="64"/>
  <c r="M2620" i="64"/>
  <c r="M2619" i="64"/>
  <c r="M2618" i="64"/>
  <c r="M2617" i="64"/>
  <c r="M2616" i="64"/>
  <c r="M2615" i="64"/>
  <c r="M2614" i="64"/>
  <c r="M2613" i="64"/>
  <c r="M2612" i="64"/>
  <c r="M2611" i="64"/>
  <c r="M2610" i="64"/>
  <c r="M2609" i="64"/>
  <c r="M2608" i="64"/>
  <c r="M2607" i="64"/>
  <c r="M2606" i="64"/>
  <c r="M2605" i="64"/>
  <c r="M2604" i="64"/>
  <c r="M2603" i="64"/>
  <c r="M2602" i="64"/>
  <c r="M2601" i="64"/>
  <c r="M2600" i="64"/>
  <c r="M2599" i="64"/>
  <c r="M2598" i="64"/>
  <c r="M2597" i="64"/>
  <c r="M2596" i="64"/>
  <c r="M2595" i="64"/>
  <c r="M2594" i="64"/>
  <c r="M2593" i="64"/>
  <c r="M2592" i="64"/>
  <c r="M2591" i="64"/>
  <c r="M2590" i="64"/>
  <c r="M2589" i="64"/>
  <c r="M2588" i="64"/>
  <c r="M2587" i="64"/>
  <c r="M2586" i="64"/>
  <c r="M2585" i="64"/>
  <c r="M2584" i="64"/>
  <c r="M2583" i="64"/>
  <c r="M2582" i="64"/>
  <c r="M2581" i="64"/>
  <c r="M2580" i="64"/>
  <c r="M2579" i="64"/>
  <c r="M2578" i="64"/>
  <c r="M2577" i="64"/>
  <c r="M2576" i="64"/>
  <c r="M2575" i="64"/>
  <c r="M2574" i="64"/>
  <c r="M2573" i="64"/>
  <c r="M2572" i="64"/>
  <c r="M2571" i="64"/>
  <c r="M2570" i="64"/>
  <c r="M2569" i="64"/>
  <c r="M2568" i="64"/>
  <c r="M2567" i="64"/>
  <c r="M2566" i="64"/>
  <c r="M2565" i="64"/>
  <c r="M2564" i="64"/>
  <c r="M2563" i="64"/>
  <c r="M2562" i="64"/>
  <c r="M2561" i="64"/>
  <c r="M2560" i="64"/>
  <c r="M2558" i="64"/>
  <c r="M2559" i="64"/>
  <c r="M2557" i="64"/>
  <c r="M2556" i="64"/>
  <c r="M2555" i="64"/>
  <c r="M2554" i="64"/>
  <c r="M2553" i="64"/>
  <c r="M2552" i="64"/>
  <c r="M2551" i="64"/>
  <c r="M2550" i="64"/>
  <c r="M2549" i="64"/>
  <c r="M2548" i="64"/>
  <c r="M2547" i="64"/>
  <c r="M2546" i="64"/>
  <c r="M2545" i="64"/>
  <c r="M2544" i="64"/>
  <c r="M2543" i="64"/>
  <c r="M2542" i="64"/>
  <c r="M2541" i="64"/>
  <c r="M2540" i="64"/>
  <c r="M2539" i="64"/>
  <c r="M2538" i="64"/>
  <c r="M2537" i="64"/>
  <c r="M2536" i="64"/>
  <c r="M2535" i="64"/>
  <c r="M2534" i="64"/>
  <c r="M2533" i="64"/>
  <c r="M2532" i="64"/>
  <c r="M2531" i="64"/>
  <c r="M2530" i="64"/>
  <c r="M2529" i="64"/>
  <c r="M2528" i="64"/>
  <c r="M2527" i="64"/>
  <c r="M2526" i="64"/>
  <c r="M2525" i="64"/>
  <c r="M2524" i="64"/>
  <c r="M2523" i="64"/>
  <c r="M2522" i="64"/>
  <c r="M2521" i="64"/>
  <c r="M2520" i="64"/>
  <c r="M2519" i="64"/>
  <c r="M2518" i="64"/>
  <c r="M2517" i="64"/>
  <c r="M2516" i="64"/>
  <c r="M2515" i="64"/>
  <c r="M2514" i="64"/>
  <c r="M2513" i="64"/>
  <c r="M2512" i="64"/>
  <c r="M2511" i="64"/>
  <c r="M2510" i="64"/>
  <c r="M2509" i="64"/>
  <c r="M2508" i="64"/>
  <c r="M2507" i="64"/>
  <c r="M2506" i="64"/>
  <c r="M2505" i="64"/>
  <c r="M2504" i="64"/>
  <c r="M2503" i="64"/>
  <c r="M2502" i="64"/>
  <c r="M2501" i="64"/>
  <c r="M2500" i="64"/>
  <c r="M2374" i="64"/>
  <c r="M2499" i="64"/>
  <c r="M2498" i="64"/>
  <c r="M2497" i="64"/>
  <c r="M2496" i="64"/>
  <c r="M2495" i="64"/>
  <c r="M2494" i="64"/>
  <c r="M2493" i="64"/>
  <c r="M2492" i="64"/>
  <c r="M2491" i="64"/>
  <c r="M2490" i="64"/>
  <c r="M2489" i="64"/>
  <c r="M2488" i="64"/>
  <c r="M2487" i="64"/>
  <c r="M2486" i="64"/>
  <c r="M2485" i="64"/>
  <c r="M2484" i="64"/>
  <c r="M2483" i="64"/>
  <c r="M2482" i="64"/>
  <c r="M2481" i="64"/>
  <c r="M2480" i="64"/>
  <c r="M2479" i="64"/>
  <c r="M2478" i="64"/>
  <c r="M2477" i="64"/>
  <c r="M2476" i="64"/>
  <c r="M2475" i="64"/>
  <c r="M2474" i="64"/>
  <c r="M2473" i="64"/>
  <c r="M2472" i="64"/>
  <c r="M2471" i="64"/>
  <c r="M2470" i="64"/>
  <c r="M2469" i="64"/>
  <c r="M2468" i="64"/>
  <c r="M2467" i="64"/>
  <c r="M2466" i="64"/>
  <c r="M2465" i="64"/>
  <c r="M2464" i="64"/>
  <c r="M2463" i="64"/>
  <c r="M2462" i="64"/>
  <c r="M2461" i="64"/>
  <c r="M2459" i="64"/>
  <c r="M2460" i="64"/>
  <c r="M2458" i="64"/>
  <c r="M2457" i="64"/>
  <c r="M2456" i="64"/>
  <c r="M2455" i="64"/>
  <c r="M2454" i="64"/>
  <c r="M2453" i="64"/>
  <c r="M2452" i="64"/>
  <c r="M2451" i="64"/>
  <c r="M2450" i="64"/>
  <c r="M2449" i="64"/>
  <c r="M2448" i="64"/>
  <c r="M2447" i="64"/>
  <c r="M2446" i="64"/>
  <c r="M2445" i="64"/>
  <c r="M2444" i="64"/>
  <c r="M2443" i="64"/>
  <c r="M2442" i="64"/>
  <c r="M2441" i="64"/>
  <c r="M2440" i="64"/>
  <c r="M2439" i="64"/>
  <c r="M2438" i="64"/>
  <c r="M2437" i="64"/>
  <c r="M2436" i="64"/>
  <c r="M2435" i="64"/>
  <c r="M2434" i="64"/>
  <c r="M2433" i="64"/>
  <c r="M2432" i="64"/>
  <c r="M2431" i="64"/>
  <c r="M2430" i="64"/>
  <c r="M2429" i="64"/>
  <c r="M2428" i="64"/>
  <c r="M2427" i="64"/>
  <c r="M2426" i="64"/>
  <c r="M2425" i="64"/>
  <c r="M2424" i="64"/>
  <c r="M2423" i="64"/>
  <c r="M2422" i="64"/>
  <c r="M2421" i="64"/>
  <c r="M2420" i="64"/>
  <c r="M2419" i="64"/>
  <c r="M2418" i="64"/>
  <c r="M2417" i="64"/>
  <c r="M2415" i="64"/>
  <c r="M2416" i="64"/>
  <c r="M2414" i="64"/>
  <c r="M2413" i="64"/>
  <c r="M2412" i="64"/>
  <c r="M2411" i="64"/>
  <c r="M2410" i="64"/>
  <c r="M2409" i="64"/>
  <c r="M2408" i="64"/>
  <c r="M2407" i="64"/>
  <c r="M2406" i="64"/>
  <c r="M2405" i="64"/>
  <c r="M2404" i="64"/>
  <c r="M2403" i="64"/>
  <c r="M2402" i="64"/>
  <c r="M2401" i="64"/>
  <c r="M2400" i="64"/>
  <c r="M2399" i="64"/>
  <c r="M2398" i="64"/>
  <c r="M2397" i="64"/>
  <c r="M2396" i="64"/>
  <c r="M2395" i="64"/>
  <c r="M2394" i="64"/>
  <c r="M2393" i="64"/>
  <c r="M2392" i="64"/>
  <c r="M2391" i="64"/>
  <c r="M2390" i="64"/>
  <c r="M2389" i="64"/>
  <c r="M2388" i="64"/>
  <c r="M2387" i="64"/>
  <c r="M2385" i="64"/>
  <c r="M2386" i="64"/>
  <c r="M2384" i="64"/>
  <c r="M2383" i="64"/>
  <c r="M2382" i="64"/>
  <c r="M2381" i="64"/>
  <c r="M2380" i="64"/>
  <c r="M2379" i="64"/>
  <c r="M2378" i="64"/>
  <c r="M2377" i="64"/>
  <c r="M2376" i="64"/>
  <c r="M2375" i="64"/>
  <c r="M2373" i="64"/>
  <c r="M2372" i="64"/>
  <c r="M2371" i="64"/>
  <c r="M2370" i="64"/>
  <c r="M2369" i="64"/>
  <c r="M2368" i="64"/>
  <c r="M2367" i="64"/>
  <c r="M2366" i="64"/>
  <c r="M2365" i="64"/>
  <c r="M2364" i="64"/>
  <c r="M2363" i="64"/>
  <c r="M2362" i="64"/>
  <c r="M2361" i="64"/>
  <c r="M2360" i="64"/>
  <c r="M2359" i="64"/>
  <c r="M2358" i="64"/>
  <c r="M2357" i="64"/>
  <c r="M2356" i="64"/>
  <c r="M2355" i="64"/>
  <c r="M2354" i="64"/>
  <c r="M2353" i="64"/>
  <c r="M2352" i="64"/>
  <c r="M2351" i="64"/>
  <c r="M2350" i="64"/>
  <c r="M2349" i="64"/>
  <c r="M2348" i="64"/>
  <c r="M2347" i="64"/>
  <c r="M2346" i="64"/>
  <c r="M2345" i="64"/>
  <c r="M2344" i="64"/>
  <c r="M2343" i="64"/>
  <c r="M2342" i="64"/>
  <c r="M2341" i="64"/>
  <c r="M2340" i="64"/>
  <c r="M2339" i="64"/>
  <c r="M2338" i="64"/>
  <c r="M2337" i="64"/>
  <c r="M2336" i="64"/>
  <c r="M2335" i="64"/>
  <c r="M2334" i="64"/>
  <c r="M2333" i="64"/>
  <c r="M2332" i="64"/>
  <c r="M2331" i="64"/>
  <c r="M2330" i="64"/>
  <c r="M2329" i="64"/>
  <c r="M2328" i="64"/>
  <c r="M2327" i="64"/>
  <c r="M2326" i="64"/>
  <c r="M2325" i="64"/>
  <c r="M2324" i="64"/>
  <c r="M2323" i="64"/>
  <c r="M2322" i="64"/>
  <c r="M2321" i="64"/>
  <c r="M2320" i="64"/>
  <c r="M2319" i="64"/>
  <c r="M2318" i="64"/>
  <c r="M2317" i="64"/>
  <c r="M2316" i="64"/>
  <c r="M2315" i="64"/>
  <c r="M2314" i="64"/>
  <c r="M2313" i="64"/>
  <c r="M2312" i="64"/>
  <c r="M2311" i="64"/>
  <c r="M2310" i="64"/>
  <c r="M2309" i="64"/>
  <c r="M2308" i="64"/>
  <c r="M2307" i="64"/>
  <c r="M2306" i="64"/>
  <c r="M2305" i="64"/>
  <c r="M2304" i="64"/>
  <c r="M2303" i="64"/>
  <c r="M2302" i="64"/>
  <c r="M2301" i="64"/>
  <c r="M2300" i="64"/>
  <c r="M2299" i="64"/>
  <c r="M2298" i="64"/>
  <c r="M2297" i="64"/>
  <c r="M2296" i="64"/>
  <c r="M2295" i="64"/>
  <c r="M2294" i="64"/>
  <c r="M2293" i="64"/>
  <c r="M2292" i="64"/>
  <c r="M2291" i="64"/>
  <c r="M2290" i="64"/>
  <c r="M2289" i="64"/>
  <c r="M2288" i="64"/>
  <c r="M2287" i="64"/>
  <c r="M2286" i="64"/>
  <c r="M2285" i="64"/>
  <c r="M2284" i="64"/>
  <c r="M2283" i="64"/>
  <c r="M2282" i="64"/>
  <c r="M2281" i="64"/>
  <c r="M2280" i="64"/>
  <c r="M2279" i="64"/>
  <c r="M2278" i="64"/>
  <c r="M2277" i="64"/>
  <c r="M2276" i="64"/>
  <c r="M2275" i="64"/>
  <c r="M2274" i="64"/>
  <c r="M2273" i="64"/>
  <c r="M2272" i="64"/>
  <c r="M2271" i="64"/>
  <c r="M2270" i="64"/>
  <c r="M2269" i="64"/>
  <c r="M2268" i="64"/>
  <c r="M2267" i="64"/>
  <c r="M2266" i="64"/>
  <c r="M2265" i="64"/>
  <c r="M2264" i="64"/>
  <c r="M2263" i="64"/>
  <c r="M2262" i="64"/>
  <c r="M2261" i="64"/>
  <c r="M2260" i="64"/>
  <c r="M2259" i="64"/>
  <c r="M2258" i="64"/>
  <c r="M2257" i="64"/>
  <c r="M2256" i="64"/>
  <c r="M2255" i="64"/>
  <c r="M2254" i="64"/>
  <c r="M2253" i="64"/>
  <c r="M2252" i="64"/>
  <c r="M2251" i="64"/>
  <c r="M2250" i="64"/>
  <c r="M2249" i="64"/>
  <c r="M2247" i="64"/>
  <c r="M2248" i="64"/>
  <c r="M2246" i="64"/>
  <c r="M2245" i="64"/>
  <c r="M2244" i="64"/>
  <c r="M2243" i="64"/>
  <c r="M2242" i="64"/>
  <c r="M2241" i="64"/>
  <c r="M2240" i="64"/>
  <c r="M2239" i="64"/>
  <c r="M2238" i="64"/>
  <c r="M2237" i="64"/>
  <c r="M2236" i="64"/>
  <c r="M2235" i="64"/>
  <c r="M2234" i="64"/>
  <c r="M2233" i="64"/>
  <c r="M2232" i="64"/>
  <c r="M2231" i="64"/>
  <c r="M2230" i="64"/>
  <c r="M2229" i="64"/>
  <c r="M2228" i="64"/>
  <c r="M2227" i="64"/>
  <c r="M2226" i="64"/>
  <c r="M2225" i="64"/>
  <c r="M2224" i="64"/>
  <c r="M2223" i="64"/>
  <c r="M2222" i="64"/>
  <c r="M2221" i="64"/>
  <c r="M2220" i="64"/>
  <c r="M2219" i="64"/>
  <c r="M2218" i="64"/>
  <c r="M2217" i="64"/>
  <c r="M2216" i="64"/>
  <c r="M2215" i="64"/>
  <c r="M2213" i="64"/>
  <c r="M2214" i="64"/>
  <c r="M2212" i="64"/>
  <c r="M2211" i="64"/>
  <c r="M2210" i="64"/>
  <c r="M2209" i="64"/>
  <c r="M2208" i="64"/>
  <c r="M2207" i="64"/>
  <c r="M2206" i="64"/>
  <c r="M2205" i="64"/>
  <c r="M2204" i="64"/>
  <c r="M2203" i="64"/>
  <c r="M2202" i="64"/>
  <c r="M2201" i="64"/>
  <c r="M2200" i="64"/>
  <c r="M2199" i="64"/>
  <c r="M2198" i="64"/>
  <c r="M2197" i="64"/>
  <c r="M2196" i="64"/>
  <c r="M2195" i="64"/>
  <c r="M2194" i="64"/>
  <c r="M2193" i="64"/>
  <c r="M2192" i="64"/>
  <c r="M2191" i="64"/>
  <c r="M2190" i="64"/>
  <c r="M2189" i="64"/>
  <c r="M2188" i="64"/>
  <c r="M2187" i="64"/>
  <c r="M2186" i="64"/>
  <c r="M2185" i="64"/>
  <c r="M2184" i="64"/>
  <c r="M2183" i="64"/>
  <c r="M2182" i="64"/>
  <c r="M2181" i="64"/>
  <c r="M2180" i="64"/>
  <c r="M2179" i="64"/>
  <c r="M2178" i="64"/>
  <c r="M2177" i="64"/>
  <c r="M2176" i="64"/>
  <c r="M2175" i="64"/>
  <c r="M2174" i="64"/>
  <c r="M2173" i="64"/>
  <c r="M2172" i="64"/>
  <c r="M2171" i="64"/>
  <c r="M2170" i="64"/>
  <c r="M2169" i="64"/>
  <c r="M2168" i="64"/>
  <c r="M2167" i="64"/>
  <c r="M2166" i="64"/>
  <c r="M2165" i="64"/>
  <c r="M2164" i="64"/>
  <c r="M2163" i="64"/>
  <c r="M2162" i="64"/>
  <c r="M2161" i="64"/>
  <c r="M2160" i="64"/>
  <c r="M2159" i="64"/>
  <c r="M2158" i="64"/>
  <c r="M2157" i="64"/>
  <c r="M2156" i="64"/>
  <c r="M2155" i="64"/>
  <c r="M2154" i="64"/>
  <c r="M2153" i="64"/>
  <c r="M2152" i="64"/>
  <c r="M2151" i="64"/>
  <c r="M2150" i="64"/>
  <c r="M2149" i="64"/>
  <c r="M2148" i="64"/>
  <c r="M2147" i="64"/>
  <c r="M2146" i="64"/>
  <c r="M2145" i="64"/>
  <c r="M2144" i="64"/>
  <c r="M2143" i="64"/>
  <c r="M2142" i="64"/>
  <c r="M2141" i="64"/>
  <c r="M2140" i="64"/>
  <c r="M2139" i="64"/>
  <c r="M2138" i="64"/>
  <c r="M2137" i="64"/>
  <c r="M2136" i="64"/>
  <c r="M2135" i="64"/>
  <c r="M2134" i="64"/>
  <c r="M2133" i="64"/>
  <c r="M2132" i="64"/>
  <c r="M2131" i="64"/>
  <c r="M2130" i="64"/>
  <c r="M2129" i="64"/>
  <c r="M2128" i="64"/>
  <c r="M2127" i="64"/>
  <c r="M2126" i="64"/>
  <c r="M2032" i="64"/>
  <c r="M2125" i="64"/>
  <c r="M2124" i="64"/>
  <c r="M2123" i="64"/>
  <c r="M2122" i="64"/>
  <c r="M2121" i="64"/>
  <c r="M2120" i="64"/>
  <c r="M2119" i="64"/>
  <c r="M2118" i="64"/>
  <c r="M2117" i="64"/>
  <c r="M2116" i="64"/>
  <c r="M1866" i="64"/>
  <c r="M2115" i="64"/>
  <c r="M2114" i="64"/>
  <c r="M2113" i="64"/>
  <c r="M2112" i="64"/>
  <c r="M2111" i="64"/>
  <c r="M2110" i="64"/>
  <c r="M2109" i="64"/>
  <c r="M2108" i="64"/>
  <c r="M2107" i="64"/>
  <c r="M2106" i="64"/>
  <c r="M2105" i="64"/>
  <c r="M2104" i="64"/>
  <c r="M2103" i="64"/>
  <c r="M2102" i="64"/>
  <c r="M2101" i="64"/>
  <c r="M2100" i="64"/>
  <c r="M2099" i="64"/>
  <c r="M2098" i="64"/>
  <c r="M2097" i="64"/>
  <c r="M2095" i="64"/>
  <c r="M2096" i="64"/>
  <c r="M2094" i="64"/>
  <c r="M2093" i="64"/>
  <c r="M2092" i="64"/>
  <c r="M2091" i="64"/>
  <c r="M2090" i="64"/>
  <c r="M2089" i="64"/>
  <c r="M2088" i="64"/>
  <c r="M2087" i="64"/>
  <c r="M2086" i="64"/>
  <c r="M2085" i="64"/>
  <c r="M2084" i="64"/>
  <c r="M2083" i="64"/>
  <c r="M2082" i="64"/>
  <c r="M2081" i="64"/>
  <c r="M2080" i="64"/>
  <c r="M2079" i="64"/>
  <c r="M2078" i="64"/>
  <c r="M2077" i="64"/>
  <c r="M2076" i="64"/>
  <c r="M2075" i="64"/>
  <c r="M2074" i="64"/>
  <c r="M2073" i="64"/>
  <c r="M2072" i="64"/>
  <c r="M2071" i="64"/>
  <c r="M2070" i="64"/>
  <c r="M2069" i="64"/>
  <c r="M2068" i="64"/>
  <c r="M2067" i="64"/>
  <c r="M2066" i="64"/>
  <c r="M2065" i="64"/>
  <c r="M2064" i="64"/>
  <c r="M2063" i="64"/>
  <c r="M2062" i="64"/>
  <c r="M2061" i="64"/>
  <c r="M2060" i="64"/>
  <c r="M2059" i="64"/>
  <c r="M2058" i="64"/>
  <c r="M2057" i="64"/>
  <c r="M2056" i="64"/>
  <c r="M1959" i="64"/>
  <c r="M2055" i="64"/>
  <c r="M2054" i="64"/>
  <c r="M2053" i="64"/>
  <c r="M2052" i="64"/>
  <c r="M2051" i="64"/>
  <c r="M2050" i="64"/>
  <c r="M2049" i="64"/>
  <c r="M2048" i="64"/>
  <c r="M2047" i="64"/>
  <c r="M2046" i="64"/>
  <c r="M2045" i="64"/>
  <c r="M1966" i="64"/>
  <c r="M2044" i="64"/>
  <c r="M2043" i="64"/>
  <c r="M2042" i="64"/>
  <c r="M2041" i="64"/>
  <c r="M2040" i="64"/>
  <c r="M2039" i="64"/>
  <c r="M2038" i="64"/>
  <c r="M2037" i="64"/>
  <c r="M2036" i="64"/>
  <c r="M2035" i="64"/>
  <c r="M2034" i="64"/>
  <c r="M2033" i="64"/>
  <c r="M2031" i="64"/>
  <c r="M2030" i="64"/>
  <c r="M2029" i="64"/>
  <c r="M2028" i="64"/>
  <c r="M2027" i="64"/>
  <c r="M2026" i="64"/>
  <c r="M2025" i="64"/>
  <c r="M2024" i="64"/>
  <c r="M2023" i="64"/>
  <c r="M2022" i="64"/>
  <c r="M2021" i="64"/>
  <c r="M2020" i="64"/>
  <c r="M2019" i="64"/>
  <c r="M2018" i="64"/>
  <c r="M2017" i="64"/>
  <c r="M2016" i="64"/>
  <c r="M2015" i="64"/>
  <c r="M2014" i="64"/>
  <c r="M2013" i="64"/>
  <c r="M2012" i="64"/>
  <c r="M2011" i="64"/>
  <c r="M2010" i="64"/>
  <c r="M2009" i="64"/>
  <c r="M2008" i="64"/>
  <c r="M2007" i="64"/>
  <c r="M2006" i="64"/>
  <c r="M2005" i="64"/>
  <c r="M2004" i="64"/>
  <c r="M2003" i="64"/>
  <c r="M2002" i="64"/>
  <c r="M2001" i="64"/>
  <c r="M2000" i="64"/>
  <c r="M1999" i="64"/>
  <c r="M1998" i="64"/>
  <c r="M1997" i="64"/>
  <c r="M1996" i="64"/>
  <c r="M1995" i="64"/>
  <c r="M1994" i="64"/>
  <c r="M1993" i="64"/>
  <c r="M1992" i="64"/>
  <c r="M1991" i="64"/>
  <c r="M1990" i="64"/>
  <c r="M1989" i="64"/>
  <c r="M1988" i="64"/>
  <c r="M1987" i="64"/>
  <c r="M1986" i="64"/>
  <c r="M1985" i="64"/>
  <c r="M1984" i="64"/>
  <c r="M1983" i="64"/>
  <c r="M1982" i="64"/>
  <c r="M1981" i="64"/>
  <c r="M1980" i="64"/>
  <c r="M1979" i="64"/>
  <c r="M1978" i="64"/>
  <c r="M1977" i="64"/>
  <c r="M1976" i="64"/>
  <c r="M1975" i="64"/>
  <c r="M1974" i="64"/>
  <c r="M1973" i="64"/>
  <c r="M1972" i="64"/>
  <c r="M1971" i="64"/>
  <c r="M1970" i="64"/>
  <c r="M1969" i="64"/>
  <c r="M1968" i="64"/>
  <c r="M1967" i="64"/>
  <c r="M1965" i="64"/>
  <c r="M1964" i="64"/>
  <c r="M1963" i="64"/>
  <c r="M1961" i="64"/>
  <c r="M1962" i="64"/>
  <c r="M1960" i="64"/>
  <c r="M1958" i="64"/>
  <c r="M1957" i="64"/>
  <c r="M1956" i="64"/>
  <c r="M1955" i="64"/>
  <c r="M1954" i="64"/>
  <c r="M1953" i="64"/>
  <c r="M1952" i="64"/>
  <c r="M1951" i="64"/>
  <c r="M1950" i="64"/>
  <c r="M1888" i="64"/>
  <c r="M1949" i="64"/>
  <c r="M1948" i="64"/>
  <c r="M1947" i="64"/>
  <c r="M1946" i="64"/>
  <c r="M1945" i="64"/>
  <c r="M1944" i="64"/>
  <c r="M1943" i="64"/>
  <c r="M1942" i="64"/>
  <c r="M1941" i="64"/>
  <c r="M1940" i="64"/>
  <c r="M1939" i="64"/>
  <c r="M1938" i="64"/>
  <c r="M1937" i="64"/>
  <c r="M1936" i="64"/>
  <c r="M1935" i="64"/>
  <c r="M1934" i="64"/>
  <c r="M1933" i="64"/>
  <c r="M1932" i="64"/>
  <c r="M1931" i="64"/>
  <c r="M1930" i="64"/>
  <c r="M1929" i="64"/>
  <c r="M1928" i="64"/>
  <c r="M1927" i="64"/>
  <c r="M1926" i="64"/>
  <c r="M1925" i="64"/>
  <c r="M1924" i="64"/>
  <c r="M1923" i="64"/>
  <c r="M1922" i="64"/>
  <c r="M1921" i="64"/>
  <c r="M1920" i="64"/>
  <c r="M1919" i="64"/>
  <c r="M1918" i="64"/>
  <c r="M1917" i="64"/>
  <c r="M1916" i="64"/>
  <c r="M1915" i="64"/>
  <c r="M1914" i="64"/>
  <c r="M1913" i="64"/>
  <c r="M1912" i="64"/>
  <c r="M1911" i="64"/>
  <c r="M1910" i="64"/>
  <c r="M1909" i="64"/>
  <c r="M1908" i="64"/>
  <c r="M1907" i="64"/>
  <c r="M1906" i="64"/>
  <c r="M1905" i="64"/>
  <c r="M1904" i="64"/>
  <c r="M1903" i="64"/>
  <c r="M1902" i="64"/>
  <c r="M1901" i="64"/>
  <c r="M1900" i="64"/>
  <c r="M1899" i="64"/>
  <c r="M1898" i="64"/>
  <c r="M1897" i="64"/>
  <c r="M1896" i="64"/>
  <c r="M1895" i="64"/>
  <c r="M1894" i="64"/>
  <c r="M1893" i="64"/>
  <c r="M1892" i="64"/>
  <c r="M1891" i="64"/>
  <c r="M1890" i="64"/>
  <c r="M1889" i="64"/>
  <c r="M1887" i="64"/>
  <c r="M1886" i="64"/>
  <c r="M1885" i="64"/>
  <c r="M1884" i="64"/>
  <c r="M1883" i="64"/>
  <c r="M1882" i="64"/>
  <c r="M1881" i="64"/>
  <c r="M1880" i="64"/>
  <c r="M1879" i="64"/>
  <c r="M1878" i="64"/>
  <c r="M1877" i="64"/>
  <c r="M1876" i="64"/>
  <c r="M1875" i="64"/>
  <c r="M1874" i="64"/>
  <c r="M1873" i="64"/>
  <c r="M1872" i="64"/>
  <c r="M1871" i="64"/>
  <c r="M1870" i="64"/>
  <c r="M1869" i="64"/>
  <c r="M1868" i="64"/>
  <c r="M1867" i="64"/>
  <c r="M1865" i="64"/>
  <c r="M1864" i="64"/>
  <c r="M1863" i="64"/>
  <c r="M1862" i="64"/>
  <c r="M1861" i="64"/>
  <c r="M1860" i="64"/>
  <c r="M1859" i="64"/>
  <c r="M1858" i="64"/>
  <c r="M1857" i="64"/>
  <c r="M1856" i="64"/>
  <c r="M1855" i="64"/>
  <c r="M1854" i="64"/>
  <c r="M1853" i="64"/>
  <c r="M1852" i="64"/>
  <c r="M1851" i="64"/>
  <c r="M1850" i="64"/>
  <c r="M1849" i="64"/>
  <c r="M1848" i="64"/>
  <c r="M1847" i="64"/>
  <c r="M1846" i="64"/>
  <c r="M1845" i="64"/>
  <c r="M1844" i="64"/>
  <c r="M1843" i="64"/>
  <c r="M1842" i="64"/>
  <c r="M1841" i="64"/>
  <c r="M1840" i="64"/>
  <c r="M1839" i="64"/>
  <c r="M1838" i="64"/>
  <c r="M1837" i="64"/>
  <c r="M1836" i="64"/>
  <c r="M1835" i="64"/>
  <c r="M1834" i="64"/>
  <c r="M1833" i="64"/>
  <c r="M1832" i="64"/>
  <c r="M1831" i="64"/>
  <c r="M1830" i="64"/>
  <c r="M1829" i="64"/>
  <c r="M1828" i="64"/>
  <c r="M1827" i="64"/>
  <c r="M1826" i="64"/>
  <c r="M1825" i="64"/>
  <c r="M1824" i="64"/>
  <c r="M1823" i="64"/>
  <c r="M1822" i="64"/>
  <c r="M1821" i="64"/>
  <c r="M1820" i="64"/>
  <c r="M1819" i="64"/>
  <c r="M1818" i="64"/>
  <c r="M1817" i="64"/>
  <c r="M1816" i="64"/>
  <c r="M1815" i="64"/>
  <c r="M1814" i="64"/>
  <c r="M1813" i="64"/>
  <c r="M1812" i="64"/>
  <c r="M1810" i="64"/>
  <c r="M1809" i="64"/>
  <c r="M1808" i="64"/>
  <c r="M1807" i="64"/>
  <c r="M1806" i="64"/>
  <c r="M1805" i="64"/>
  <c r="M1804" i="64"/>
  <c r="M1803" i="64"/>
  <c r="M1802" i="64"/>
  <c r="M1800" i="64"/>
  <c r="M1801" i="64"/>
  <c r="M1799" i="64"/>
  <c r="M1798" i="64"/>
  <c r="M1797" i="64"/>
  <c r="M1796" i="64"/>
  <c r="M1795" i="64"/>
  <c r="M1794" i="64"/>
  <c r="M1793" i="64"/>
  <c r="M1792" i="64"/>
  <c r="M1791" i="64"/>
  <c r="M1790" i="64"/>
  <c r="M1789" i="64"/>
  <c r="M1788" i="64"/>
  <c r="M1787" i="64"/>
  <c r="M1786" i="64"/>
  <c r="M1785" i="64"/>
  <c r="M1784" i="64"/>
  <c r="M1783" i="64"/>
  <c r="M1782" i="64"/>
  <c r="M1781" i="64"/>
  <c r="M1780" i="64"/>
  <c r="M1779" i="64"/>
  <c r="M1778" i="64"/>
  <c r="M1777" i="64"/>
  <c r="M1776" i="64"/>
  <c r="M1775" i="64"/>
  <c r="M1774" i="64"/>
  <c r="M1773" i="64"/>
  <c r="M1772" i="64"/>
  <c r="M1771" i="64"/>
  <c r="M1770" i="64"/>
  <c r="M1769" i="64"/>
  <c r="M1768" i="64"/>
  <c r="M1767" i="64"/>
  <c r="M1766" i="64"/>
  <c r="M1765" i="64"/>
  <c r="M1764" i="64"/>
  <c r="M1763" i="64"/>
  <c r="M1762" i="64"/>
  <c r="M1761" i="64"/>
  <c r="M1760" i="64"/>
  <c r="M1759" i="64"/>
  <c r="M1758" i="64"/>
  <c r="M1757" i="64"/>
  <c r="M1756" i="64"/>
  <c r="M1755" i="64"/>
  <c r="M1754" i="64"/>
  <c r="M1753" i="64"/>
  <c r="M1752" i="64"/>
  <c r="M1751" i="64"/>
  <c r="M1750" i="64"/>
  <c r="M1749" i="64"/>
  <c r="M1748" i="64"/>
  <c r="M1747" i="64"/>
  <c r="M1746" i="64"/>
  <c r="M1745" i="64"/>
  <c r="M1744" i="64"/>
  <c r="M1743" i="64"/>
  <c r="M1742" i="64"/>
  <c r="M1741" i="64"/>
  <c r="M1740" i="64"/>
  <c r="M1739" i="64"/>
  <c r="M1738" i="64"/>
  <c r="M1737" i="64"/>
  <c r="M1736" i="64"/>
  <c r="M1735" i="64"/>
  <c r="M1734" i="64"/>
  <c r="M1733" i="64"/>
  <c r="M1732" i="64"/>
  <c r="M1731" i="64"/>
  <c r="M1730" i="64"/>
  <c r="M1729" i="64"/>
  <c r="M1728" i="64"/>
  <c r="M1727" i="64"/>
  <c r="M1726" i="64"/>
  <c r="M1725" i="64"/>
  <c r="M1724" i="64"/>
  <c r="M1723" i="64"/>
  <c r="M1722" i="64"/>
  <c r="M1721" i="64"/>
  <c r="M1720" i="64"/>
  <c r="M1719" i="64"/>
  <c r="M1718" i="64"/>
  <c r="M1717" i="64"/>
  <c r="M1715" i="64"/>
  <c r="M1716" i="64"/>
  <c r="M1714" i="64"/>
  <c r="M1713" i="64"/>
  <c r="M1712" i="64"/>
  <c r="M1711" i="64"/>
  <c r="M1710" i="64"/>
  <c r="M1709" i="64"/>
  <c r="M1708" i="64"/>
  <c r="M1707" i="64"/>
  <c r="M1706" i="64"/>
  <c r="M1705" i="64"/>
  <c r="M1704" i="64"/>
  <c r="M1703" i="64"/>
  <c r="M1702" i="64"/>
  <c r="M1701" i="64"/>
  <c r="M1700" i="64"/>
  <c r="M1699" i="64"/>
  <c r="M1698" i="64"/>
  <c r="M1697" i="64"/>
  <c r="M1696" i="64"/>
  <c r="M1695" i="64"/>
  <c r="M1694" i="64"/>
  <c r="M1693" i="64"/>
  <c r="M1692" i="64"/>
  <c r="M1691" i="64"/>
  <c r="M1690" i="64"/>
  <c r="M1689" i="64"/>
  <c r="M1688" i="64"/>
  <c r="M1687" i="64"/>
  <c r="M1686" i="64"/>
  <c r="M1685" i="64"/>
  <c r="M1684" i="64"/>
  <c r="M1683" i="64"/>
  <c r="M1682" i="64"/>
  <c r="M1681" i="64"/>
  <c r="M1680" i="64"/>
  <c r="M1679" i="64"/>
  <c r="M1678" i="64"/>
  <c r="M1677" i="64"/>
  <c r="M1676" i="64"/>
  <c r="M1675" i="64"/>
  <c r="M1674" i="64"/>
  <c r="M1673" i="64"/>
  <c r="M1672" i="64"/>
  <c r="M1671" i="64"/>
  <c r="M1670" i="64"/>
  <c r="M1669" i="64"/>
  <c r="M1668" i="64"/>
  <c r="M1667" i="64"/>
  <c r="M1666" i="64"/>
  <c r="M1665" i="64"/>
  <c r="M1664" i="64"/>
  <c r="M1663" i="64"/>
  <c r="M1662" i="64"/>
  <c r="M1661" i="64"/>
  <c r="M1660" i="64"/>
  <c r="M1659" i="64"/>
  <c r="M1658" i="64"/>
  <c r="M1657" i="64"/>
  <c r="M1656" i="64"/>
  <c r="M1655" i="64"/>
  <c r="M1654" i="64"/>
  <c r="M1653" i="64"/>
  <c r="M1652" i="64"/>
  <c r="M1651" i="64"/>
  <c r="M1650" i="64"/>
  <c r="M1649" i="64"/>
  <c r="M1648" i="64"/>
  <c r="M1646" i="64"/>
  <c r="M1647" i="64"/>
  <c r="M1645" i="64"/>
  <c r="M1644" i="64"/>
  <c r="M1643" i="64"/>
  <c r="M1642" i="64"/>
  <c r="M1641" i="64"/>
  <c r="M1640" i="64"/>
  <c r="M1639" i="64"/>
  <c r="M1638" i="64"/>
  <c r="M1637" i="64"/>
  <c r="M1636" i="64"/>
  <c r="M1635" i="64"/>
  <c r="M1634" i="64"/>
  <c r="M1633" i="64"/>
  <c r="M1632" i="64"/>
  <c r="M1631" i="64"/>
  <c r="M1630" i="64"/>
  <c r="M1629" i="64"/>
  <c r="M1628" i="64"/>
  <c r="M1627" i="64"/>
  <c r="M1625" i="64"/>
  <c r="M1626" i="64"/>
  <c r="M1624" i="64"/>
  <c r="M1623" i="64"/>
  <c r="M1622" i="64"/>
  <c r="M1621" i="64"/>
  <c r="M1620" i="64"/>
  <c r="M1619" i="64"/>
  <c r="M1618" i="64"/>
  <c r="M1617" i="64"/>
  <c r="M1616" i="64"/>
  <c r="M1615" i="64"/>
  <c r="M1614" i="64"/>
  <c r="M1613" i="64"/>
  <c r="M1612" i="64"/>
  <c r="M1611" i="64"/>
  <c r="M1610" i="64"/>
  <c r="M1609" i="64"/>
  <c r="M1608" i="64"/>
  <c r="M1607" i="64"/>
  <c r="M1606" i="64"/>
  <c r="M1605" i="64"/>
  <c r="M1604" i="64"/>
  <c r="M1603" i="64"/>
  <c r="M1602" i="64"/>
  <c r="M1601" i="64"/>
  <c r="M1600" i="64"/>
  <c r="M1599" i="64"/>
  <c r="M1598" i="64"/>
  <c r="M1597" i="64"/>
  <c r="M1596" i="64"/>
  <c r="M1595" i="64"/>
  <c r="M1594" i="64"/>
  <c r="M1593" i="64"/>
  <c r="M1592" i="64"/>
  <c r="M1591" i="64"/>
  <c r="M1590" i="64"/>
  <c r="M1589" i="64"/>
  <c r="M1588" i="64"/>
  <c r="M1587" i="64"/>
  <c r="M1586" i="64"/>
  <c r="M1585" i="64"/>
  <c r="M1584" i="64"/>
  <c r="M1583" i="64"/>
  <c r="M1582" i="64"/>
  <c r="M1581" i="64"/>
  <c r="M1580" i="64"/>
  <c r="M1579" i="64"/>
  <c r="M1578" i="64"/>
  <c r="M1577" i="64"/>
  <c r="M1576" i="64"/>
  <c r="M1575" i="64"/>
  <c r="M1574" i="64"/>
  <c r="M1573" i="64"/>
  <c r="M1572" i="64"/>
  <c r="M1571" i="64"/>
  <c r="M1570" i="64"/>
  <c r="M1569" i="64"/>
  <c r="M1568" i="64"/>
  <c r="M1567" i="64"/>
  <c r="M1566" i="64"/>
  <c r="M1564" i="64"/>
  <c r="M1565" i="64"/>
  <c r="M1563" i="64"/>
  <c r="M1562" i="64"/>
  <c r="M1561" i="64"/>
  <c r="M1560" i="64"/>
  <c r="M1559" i="64"/>
  <c r="M1558" i="64"/>
  <c r="M1557" i="64"/>
  <c r="M1556" i="64"/>
  <c r="M1555" i="64"/>
  <c r="M1554" i="64"/>
  <c r="M1553" i="64"/>
  <c r="M1552" i="64"/>
  <c r="M1551" i="64"/>
  <c r="M1550" i="64"/>
  <c r="M1548" i="64"/>
  <c r="M1549" i="64"/>
  <c r="M1547" i="64"/>
  <c r="M1546" i="64"/>
  <c r="M1545" i="64"/>
  <c r="M1544" i="64"/>
  <c r="M1543" i="64"/>
  <c r="M1542" i="64"/>
  <c r="M1541" i="64"/>
  <c r="M1540" i="64"/>
  <c r="M1539" i="64"/>
  <c r="M1538" i="64"/>
  <c r="M1537" i="64"/>
  <c r="M1536" i="64"/>
  <c r="M1535" i="64"/>
  <c r="M1534" i="64"/>
  <c r="M1533" i="64"/>
  <c r="M1532" i="64"/>
  <c r="M1531" i="64"/>
  <c r="M1530" i="64"/>
  <c r="M1529" i="64"/>
  <c r="M1528" i="64"/>
  <c r="M1527" i="64"/>
  <c r="M1526" i="64"/>
  <c r="M1525" i="64"/>
  <c r="M1524" i="64"/>
  <c r="M1523" i="64"/>
  <c r="M1522" i="64"/>
  <c r="M1521" i="64"/>
  <c r="M1520" i="64"/>
  <c r="M1519" i="64"/>
  <c r="M1518" i="64"/>
  <c r="M1517" i="64"/>
  <c r="M1516" i="64"/>
  <c r="M1515" i="64"/>
  <c r="M1514" i="64"/>
  <c r="M1513" i="64"/>
  <c r="M1512" i="64"/>
  <c r="M1511" i="64"/>
  <c r="M1510" i="64"/>
  <c r="M1509" i="64"/>
  <c r="M1508" i="64"/>
  <c r="M1507" i="64"/>
  <c r="M1506" i="64"/>
  <c r="M1505" i="64"/>
  <c r="M1504" i="64"/>
  <c r="M1503" i="64"/>
  <c r="M1502" i="64"/>
  <c r="M1380" i="64"/>
  <c r="M1501" i="64"/>
  <c r="M1500" i="64"/>
  <c r="M1499" i="64"/>
  <c r="M1498" i="64"/>
  <c r="M1497" i="64"/>
  <c r="M1496" i="64"/>
  <c r="M1495" i="64"/>
  <c r="M1494" i="64"/>
  <c r="M1493" i="64"/>
  <c r="M1492" i="64"/>
  <c r="M1491" i="64"/>
  <c r="M1490" i="64"/>
  <c r="M1489" i="64"/>
  <c r="M1488" i="64"/>
  <c r="M1487" i="64"/>
  <c r="M1486" i="64"/>
  <c r="M1485" i="64"/>
  <c r="M1484" i="64"/>
  <c r="M1483" i="64"/>
  <c r="M1482" i="64"/>
  <c r="M1481" i="64"/>
  <c r="M1480" i="64"/>
  <c r="M1479" i="64"/>
  <c r="M1478" i="64"/>
  <c r="M1477" i="64"/>
  <c r="M1476" i="64"/>
  <c r="M1475" i="64"/>
  <c r="M1474" i="64"/>
  <c r="M1473" i="64"/>
  <c r="M1472" i="64"/>
  <c r="M1471" i="64"/>
  <c r="M1289" i="64"/>
  <c r="M1470" i="64"/>
  <c r="M1469" i="64"/>
  <c r="M1468" i="64"/>
  <c r="M1467" i="64"/>
  <c r="M1466" i="64"/>
  <c r="M1465" i="64"/>
  <c r="M1464" i="64"/>
  <c r="M1463" i="64"/>
  <c r="M1462" i="64"/>
  <c r="M1461" i="64"/>
  <c r="M1460" i="64"/>
  <c r="M1459" i="64"/>
  <c r="M1458" i="64"/>
  <c r="M1457" i="64"/>
  <c r="M1456" i="64"/>
  <c r="M1455" i="64"/>
  <c r="M1454" i="64"/>
  <c r="M1453" i="64"/>
  <c r="M1452" i="64"/>
  <c r="M1451" i="64"/>
  <c r="M1450" i="64"/>
  <c r="M1449" i="64"/>
  <c r="M1448" i="64"/>
  <c r="M1447" i="64"/>
  <c r="M1446" i="64"/>
  <c r="M1445" i="64"/>
  <c r="M1444" i="64"/>
  <c r="M1443" i="64"/>
  <c r="M1442" i="64"/>
  <c r="M1441" i="64"/>
  <c r="M1440" i="64"/>
  <c r="M1439" i="64"/>
  <c r="M1438" i="64"/>
  <c r="M1437" i="64"/>
  <c r="M1436" i="64"/>
  <c r="M1435" i="64"/>
  <c r="M1434" i="64"/>
  <c r="M1433" i="64"/>
  <c r="M1432" i="64"/>
  <c r="M1431" i="64"/>
  <c r="M1430" i="64"/>
  <c r="M1429" i="64"/>
  <c r="M1428" i="64"/>
  <c r="M1427" i="64"/>
  <c r="M1426" i="64"/>
  <c r="M1425" i="64"/>
  <c r="M1424" i="64"/>
  <c r="M1423" i="64"/>
  <c r="M1422" i="64"/>
  <c r="M1421" i="64"/>
  <c r="M1420" i="64"/>
  <c r="M1419" i="64"/>
  <c r="M1418" i="64"/>
  <c r="M1417" i="64"/>
  <c r="M1416" i="64"/>
  <c r="M1415" i="64"/>
  <c r="M1414" i="64"/>
  <c r="M1413" i="64"/>
  <c r="M1412" i="64"/>
  <c r="M1411" i="64"/>
  <c r="M1410" i="64"/>
  <c r="M1409" i="64"/>
  <c r="M1408" i="64"/>
  <c r="M1407" i="64"/>
  <c r="M1406" i="64"/>
  <c r="M1405" i="64"/>
  <c r="M1404" i="64"/>
  <c r="M1403" i="64"/>
  <c r="M1402" i="64"/>
  <c r="M1401" i="64"/>
  <c r="M1400" i="64"/>
  <c r="M1399" i="64"/>
  <c r="M1398" i="64"/>
  <c r="M1397" i="64"/>
  <c r="M1396" i="64"/>
  <c r="M1395" i="64"/>
  <c r="M1394" i="64"/>
  <c r="M1393" i="64"/>
  <c r="M1392" i="64"/>
  <c r="M1391" i="64"/>
  <c r="M1390" i="64"/>
  <c r="M1389" i="64"/>
  <c r="M1388" i="64"/>
  <c r="M1387" i="64"/>
  <c r="M1386" i="64"/>
  <c r="M1385" i="64"/>
  <c r="M1384" i="64"/>
  <c r="M1383" i="64"/>
  <c r="M1382" i="64"/>
  <c r="M1381" i="64"/>
  <c r="M1379" i="64"/>
  <c r="M1378" i="64"/>
  <c r="M1377" i="64"/>
  <c r="M1376" i="64"/>
  <c r="M1375" i="64"/>
  <c r="M1374" i="64"/>
  <c r="M1373" i="64"/>
  <c r="M1372" i="64"/>
  <c r="M1371" i="64"/>
  <c r="M1370" i="64"/>
  <c r="M1369" i="64"/>
  <c r="M1368" i="64"/>
  <c r="M1367" i="64"/>
  <c r="M1366" i="64"/>
  <c r="M1365" i="64"/>
  <c r="M1364" i="64"/>
  <c r="M1363" i="64"/>
  <c r="M1362" i="64"/>
  <c r="M1361" i="64"/>
  <c r="M1360" i="64"/>
  <c r="M1359" i="64"/>
  <c r="M1358" i="64"/>
  <c r="M1357" i="64"/>
  <c r="M1356" i="64"/>
  <c r="M1355" i="64"/>
  <c r="M1354" i="64"/>
  <c r="M1353" i="64"/>
  <c r="M1352" i="64"/>
  <c r="M1351" i="64"/>
  <c r="M1350" i="64"/>
  <c r="M1349" i="64"/>
  <c r="M1348" i="64"/>
  <c r="M1347" i="64"/>
  <c r="M1346" i="64"/>
  <c r="M1345" i="64"/>
  <c r="M1344" i="64"/>
  <c r="M1343" i="64"/>
  <c r="M1342" i="64"/>
  <c r="M1341" i="64"/>
  <c r="M1340" i="64"/>
  <c r="M1339" i="64"/>
  <c r="M1338" i="64"/>
  <c r="M1337" i="64"/>
  <c r="M1336" i="64"/>
  <c r="M1335" i="64"/>
  <c r="M1334" i="64"/>
  <c r="M1333" i="64"/>
  <c r="M1332" i="64"/>
  <c r="M1331" i="64"/>
  <c r="M1330" i="64"/>
  <c r="M1329" i="64"/>
  <c r="M1328" i="64"/>
  <c r="M1327" i="64"/>
  <c r="M1326" i="64"/>
  <c r="M1325" i="64"/>
  <c r="M1324" i="64"/>
  <c r="M1323" i="64"/>
  <c r="M1322" i="64"/>
  <c r="M1321" i="64"/>
  <c r="M1320" i="64"/>
  <c r="M1319" i="64"/>
  <c r="M1318" i="64"/>
  <c r="M1317" i="64"/>
  <c r="M1316" i="64"/>
  <c r="M1315" i="64"/>
  <c r="M1314" i="64"/>
  <c r="M1313" i="64"/>
  <c r="M1312" i="64"/>
  <c r="M1311" i="64"/>
  <c r="M1310" i="64"/>
  <c r="M1309" i="64"/>
  <c r="M1308" i="64"/>
  <c r="M1307" i="64"/>
  <c r="M1306" i="64"/>
  <c r="M1305" i="64"/>
  <c r="M1304" i="64"/>
  <c r="M1303" i="64"/>
  <c r="M1302" i="64"/>
  <c r="M1301" i="64"/>
  <c r="M1300" i="64"/>
  <c r="M1299" i="64"/>
  <c r="M1139" i="64"/>
  <c r="M1298" i="64"/>
  <c r="M1297" i="64"/>
  <c r="M1296" i="64"/>
  <c r="M1295" i="64"/>
  <c r="M1294" i="64"/>
  <c r="M1293" i="64"/>
  <c r="M1292" i="64"/>
  <c r="M1291" i="64"/>
  <c r="M1290" i="64"/>
  <c r="M1288" i="64"/>
  <c r="M1287" i="64"/>
  <c r="M1286" i="64"/>
  <c r="M1285" i="64"/>
  <c r="M1284" i="64"/>
  <c r="M1283" i="64"/>
  <c r="M1282" i="64"/>
  <c r="M1281" i="64"/>
  <c r="M1280" i="64"/>
  <c r="M1279" i="64"/>
  <c r="M1278" i="64"/>
  <c r="M1277" i="64"/>
  <c r="M1276" i="64"/>
  <c r="M1275" i="64"/>
  <c r="M1274" i="64"/>
  <c r="M1273" i="64"/>
  <c r="M1272" i="64"/>
  <c r="M1271" i="64"/>
  <c r="M1270" i="64"/>
  <c r="M1269" i="64"/>
  <c r="M1268" i="64"/>
  <c r="M1267" i="64"/>
  <c r="M1266" i="64"/>
  <c r="M1265" i="64"/>
  <c r="M1264" i="64"/>
  <c r="M1263" i="64"/>
  <c r="M1262" i="64"/>
  <c r="M1261" i="64"/>
  <c r="M1260" i="64"/>
  <c r="M1259" i="64"/>
  <c r="M1258" i="64"/>
  <c r="M1257" i="64"/>
  <c r="M1256" i="64"/>
  <c r="M1255" i="64"/>
  <c r="M1254" i="64"/>
  <c r="M1253" i="64"/>
  <c r="M1252" i="64"/>
  <c r="M1251" i="64"/>
  <c r="M1250" i="64"/>
  <c r="M1249" i="64"/>
  <c r="M1248" i="64"/>
  <c r="M1247" i="64"/>
  <c r="M1246" i="64"/>
  <c r="M1245" i="64"/>
  <c r="M1244" i="64"/>
  <c r="M1243" i="64"/>
  <c r="M1242" i="64"/>
  <c r="M1241" i="64"/>
  <c r="M1240" i="64"/>
  <c r="M1239" i="64"/>
  <c r="M1238" i="64"/>
  <c r="M1237" i="64"/>
  <c r="M1236" i="64"/>
  <c r="M1235" i="64"/>
  <c r="M1234" i="64"/>
  <c r="M1233" i="64"/>
  <c r="M1232" i="64"/>
  <c r="M1231" i="64"/>
  <c r="M1230" i="64"/>
  <c r="M1229" i="64"/>
  <c r="M1228" i="64"/>
  <c r="M1227" i="64"/>
  <c r="M1226" i="64"/>
  <c r="M1225" i="64"/>
  <c r="M1224" i="64"/>
  <c r="M1223" i="64"/>
  <c r="M1222" i="64"/>
  <c r="M1221" i="64"/>
  <c r="M1220" i="64"/>
  <c r="M1219" i="64"/>
  <c r="M1218" i="64"/>
  <c r="M1217" i="64"/>
  <c r="M1216" i="64"/>
  <c r="M1215" i="64"/>
  <c r="M1214" i="64"/>
  <c r="M1213" i="64"/>
  <c r="M1212" i="64"/>
  <c r="M1211" i="64"/>
  <c r="M1210" i="64"/>
  <c r="M1209" i="64"/>
  <c r="M1208" i="64"/>
  <c r="M1207" i="64"/>
  <c r="M1206" i="64"/>
  <c r="M1205" i="64"/>
  <c r="M1204" i="64"/>
  <c r="M1203" i="64"/>
  <c r="M1202" i="64"/>
  <c r="M1201" i="64"/>
  <c r="M1200" i="64"/>
  <c r="M1199" i="64"/>
  <c r="M1198" i="64"/>
  <c r="M1197" i="64"/>
  <c r="M1196" i="64"/>
  <c r="M1195" i="64"/>
  <c r="M1194" i="64"/>
  <c r="M1193" i="64"/>
  <c r="M1192" i="64"/>
  <c r="M1191" i="64"/>
  <c r="M1190" i="64"/>
  <c r="M1189" i="64"/>
  <c r="M1188" i="64"/>
  <c r="M1187" i="64"/>
  <c r="M1186" i="64"/>
  <c r="M1185" i="64"/>
  <c r="M1184" i="64"/>
  <c r="M1183" i="64"/>
  <c r="M1182" i="64"/>
  <c r="M1181" i="64"/>
  <c r="M1180" i="64"/>
  <c r="M1179" i="64"/>
  <c r="M1178" i="64"/>
  <c r="M1177" i="64"/>
  <c r="M1176" i="64"/>
  <c r="M1175" i="64"/>
  <c r="M1174" i="64"/>
  <c r="M1173" i="64"/>
  <c r="M1172" i="64"/>
  <c r="M1171" i="64"/>
  <c r="M1170" i="64"/>
  <c r="M1169" i="64"/>
  <c r="M1168" i="64"/>
  <c r="M1167" i="64"/>
  <c r="M1166" i="64"/>
  <c r="M1165" i="64"/>
  <c r="M1164" i="64"/>
  <c r="M1163" i="64"/>
  <c r="M1162" i="64"/>
  <c r="M1161" i="64"/>
  <c r="M1160" i="64"/>
  <c r="M1159" i="64"/>
  <c r="M1158" i="64"/>
  <c r="M1157" i="64"/>
  <c r="M1156" i="64"/>
  <c r="M1155" i="64"/>
  <c r="M1154" i="64"/>
  <c r="M1153" i="64"/>
  <c r="M1152" i="64"/>
  <c r="M1151" i="64"/>
  <c r="M1150" i="64"/>
  <c r="M1149" i="64"/>
  <c r="M1148" i="64"/>
  <c r="M1147" i="64"/>
  <c r="M1146" i="64"/>
  <c r="M1145" i="64"/>
  <c r="M1144" i="64"/>
  <c r="M1143" i="64"/>
  <c r="M1142" i="64"/>
  <c r="M1141" i="64"/>
  <c r="M1140" i="64"/>
  <c r="M1138" i="64"/>
  <c r="M1137" i="64"/>
  <c r="M1136" i="64"/>
  <c r="M1135" i="64"/>
  <c r="M1134" i="64"/>
  <c r="M1133" i="64"/>
  <c r="M1132" i="64"/>
  <c r="M1131" i="64"/>
  <c r="M1130" i="64"/>
  <c r="M1129" i="64"/>
  <c r="M1128" i="64"/>
  <c r="M1127" i="64"/>
  <c r="M1126" i="64"/>
  <c r="M1125" i="64"/>
  <c r="M1124" i="64"/>
  <c r="M1123" i="64"/>
  <c r="M1122" i="64"/>
  <c r="M1121" i="64"/>
  <c r="M1120" i="64"/>
  <c r="M1119" i="64"/>
  <c r="M1118" i="64"/>
  <c r="M1117" i="64"/>
  <c r="M1081" i="64"/>
  <c r="M1116" i="64"/>
  <c r="M1115" i="64"/>
  <c r="M1114" i="64"/>
  <c r="M1113" i="64"/>
  <c r="M1112" i="64"/>
  <c r="M1111" i="64"/>
  <c r="M1110" i="64"/>
  <c r="M1109" i="64"/>
  <c r="M1108" i="64"/>
  <c r="M1107" i="64"/>
  <c r="M1106" i="64"/>
  <c r="M1105" i="64"/>
  <c r="M1104" i="64"/>
  <c r="M1103" i="64"/>
  <c r="M1102" i="64"/>
  <c r="M1101" i="64"/>
  <c r="M1100" i="64"/>
  <c r="M1099" i="64"/>
  <c r="M1098" i="64"/>
  <c r="M1097" i="64"/>
  <c r="M1096" i="64"/>
  <c r="M1095" i="64"/>
  <c r="M1094" i="64"/>
  <c r="M1093" i="64"/>
  <c r="M1092" i="64"/>
  <c r="M1091" i="64"/>
  <c r="M1090" i="64"/>
  <c r="M1089" i="64"/>
  <c r="M1088" i="64"/>
  <c r="M1087" i="64"/>
  <c r="M1086" i="64"/>
  <c r="M1085" i="64"/>
  <c r="M1084" i="64"/>
  <c r="M1083" i="64"/>
  <c r="M1082" i="64"/>
  <c r="M1080" i="64"/>
  <c r="M1079" i="64"/>
  <c r="M1078" i="64"/>
  <c r="M1077" i="64"/>
  <c r="M1076" i="64"/>
  <c r="M1075" i="64"/>
  <c r="M831" i="64"/>
  <c r="M1074" i="64"/>
  <c r="M1073" i="64"/>
  <c r="M1072" i="64"/>
  <c r="M1071" i="64"/>
  <c r="M1070" i="64"/>
  <c r="M1069" i="64"/>
  <c r="M1068" i="64"/>
  <c r="M1067" i="64"/>
  <c r="M1066" i="64"/>
  <c r="M1065" i="64"/>
  <c r="M1064" i="64"/>
  <c r="M1063" i="64"/>
  <c r="M1062" i="64"/>
  <c r="M1061" i="64"/>
  <c r="M1060" i="64"/>
  <c r="M1059" i="64"/>
  <c r="M1058" i="64"/>
  <c r="M1057" i="64"/>
  <c r="M1056" i="64"/>
  <c r="M1055" i="64"/>
  <c r="M1054" i="64"/>
  <c r="M1021" i="64"/>
  <c r="M1053" i="64"/>
  <c r="M1052" i="64"/>
  <c r="M1051" i="64"/>
  <c r="M1050" i="64"/>
  <c r="M1049" i="64"/>
  <c r="M1048" i="64"/>
  <c r="M1047" i="64"/>
  <c r="M1046" i="64"/>
  <c r="M1045" i="64"/>
  <c r="M1044" i="64"/>
  <c r="M1043" i="64"/>
  <c r="M1042" i="64"/>
  <c r="M1041" i="64"/>
  <c r="M1040" i="64"/>
  <c r="M1039" i="64"/>
  <c r="M1038" i="64"/>
  <c r="M1037" i="64"/>
  <c r="M1036" i="64"/>
  <c r="M1035" i="64"/>
  <c r="M1034" i="64"/>
  <c r="M1033" i="64"/>
  <c r="M1032" i="64"/>
  <c r="M1031" i="64"/>
  <c r="M1030" i="64"/>
  <c r="M1029" i="64"/>
  <c r="M1028" i="64"/>
  <c r="M1027" i="64"/>
  <c r="M1026" i="64"/>
  <c r="M1025" i="64"/>
  <c r="M1024" i="64"/>
  <c r="M1023" i="64"/>
  <c r="M1022" i="64"/>
  <c r="M1020" i="64"/>
  <c r="M1019" i="64"/>
  <c r="M1018" i="64"/>
  <c r="M1017" i="64"/>
  <c r="M1016" i="64"/>
  <c r="M1015" i="64"/>
  <c r="M1014" i="64"/>
  <c r="M1013" i="64"/>
  <c r="M1012" i="64"/>
  <c r="M1011" i="64"/>
  <c r="M1010" i="64"/>
  <c r="M1009" i="64"/>
  <c r="M1008" i="64"/>
  <c r="M1007" i="64"/>
  <c r="M1006" i="64"/>
  <c r="M1004" i="64"/>
  <c r="M1005" i="64"/>
  <c r="M1003" i="64"/>
  <c r="M1002" i="64"/>
  <c r="M1001" i="64"/>
  <c r="M1000" i="64"/>
  <c r="M999" i="64"/>
  <c r="M998" i="64"/>
  <c r="M997" i="64"/>
  <c r="M996" i="64"/>
  <c r="M995" i="64"/>
  <c r="M994" i="64"/>
  <c r="M993" i="64"/>
  <c r="M992" i="64"/>
  <c r="M991" i="64"/>
  <c r="M990" i="64"/>
  <c r="M989" i="64"/>
  <c r="M988" i="64"/>
  <c r="M987" i="64"/>
  <c r="M986" i="64"/>
  <c r="M985" i="64"/>
  <c r="M984" i="64"/>
  <c r="M983" i="64"/>
  <c r="M982" i="64"/>
  <c r="M981" i="64"/>
  <c r="M980" i="64"/>
  <c r="M979" i="64"/>
  <c r="M978" i="64"/>
  <c r="M977" i="64"/>
  <c r="M976" i="64"/>
  <c r="M975" i="64"/>
  <c r="M974" i="64"/>
  <c r="M973" i="64"/>
  <c r="M972" i="64"/>
  <c r="M971" i="64"/>
  <c r="M970" i="64"/>
  <c r="M969" i="64"/>
  <c r="M968" i="64"/>
  <c r="M967" i="64"/>
  <c r="M966" i="64"/>
  <c r="M965" i="64"/>
  <c r="M964" i="64"/>
  <c r="M963" i="64"/>
  <c r="M962" i="64"/>
  <c r="M957" i="64"/>
  <c r="M961" i="64"/>
  <c r="M960" i="64"/>
  <c r="M959" i="64"/>
  <c r="M958" i="64"/>
  <c r="M956" i="64"/>
  <c r="M955" i="64"/>
  <c r="M954" i="64"/>
  <c r="M953" i="64"/>
  <c r="M952" i="64"/>
  <c r="M951" i="64"/>
  <c r="M950" i="64"/>
  <c r="M949" i="64"/>
  <c r="M948" i="64"/>
  <c r="M947" i="64"/>
  <c r="M946" i="64"/>
  <c r="M945" i="64"/>
  <c r="M944" i="64"/>
  <c r="M943" i="64"/>
  <c r="M942" i="64"/>
  <c r="M941" i="64"/>
  <c r="M940" i="64"/>
  <c r="M939" i="64"/>
  <c r="M938" i="64"/>
  <c r="M937" i="64"/>
  <c r="M936" i="64"/>
  <c r="M935" i="64"/>
  <c r="M934" i="64"/>
  <c r="M933" i="64"/>
  <c r="M932" i="64"/>
  <c r="M931" i="64"/>
  <c r="M930" i="64"/>
  <c r="M929" i="64"/>
  <c r="M928" i="64"/>
  <c r="M927" i="64"/>
  <c r="M926" i="64"/>
  <c r="M925" i="64"/>
  <c r="M924" i="64"/>
  <c r="M923" i="64"/>
  <c r="M922" i="64"/>
  <c r="M921" i="64"/>
  <c r="M920" i="64"/>
  <c r="M919" i="64"/>
  <c r="M918" i="64"/>
  <c r="M917" i="64"/>
  <c r="M916" i="64"/>
  <c r="M915" i="64"/>
  <c r="M914" i="64"/>
  <c r="M913" i="64"/>
  <c r="M912" i="64"/>
  <c r="M911" i="64"/>
  <c r="M910" i="64"/>
  <c r="M909" i="64"/>
  <c r="M908" i="64"/>
  <c r="M907" i="64"/>
  <c r="M906" i="64"/>
  <c r="M905" i="64"/>
  <c r="M904" i="64"/>
  <c r="M903" i="64"/>
  <c r="M902" i="64"/>
  <c r="M901" i="64"/>
  <c r="M900" i="64"/>
  <c r="M899" i="64"/>
  <c r="M898" i="64"/>
  <c r="M897" i="64"/>
  <c r="M896" i="64"/>
  <c r="M895" i="64"/>
  <c r="M894" i="64"/>
  <c r="M893" i="64"/>
  <c r="M892" i="64"/>
  <c r="M891" i="64"/>
  <c r="M890" i="64"/>
  <c r="M889" i="64"/>
  <c r="M888" i="64"/>
  <c r="M887" i="64"/>
  <c r="M886" i="64"/>
  <c r="M885" i="64"/>
  <c r="M884" i="64"/>
  <c r="M883" i="64"/>
  <c r="M882" i="64"/>
  <c r="M881" i="64"/>
  <c r="M880" i="64"/>
  <c r="M879" i="64"/>
  <c r="M878" i="64"/>
  <c r="M877" i="64"/>
  <c r="M876" i="64"/>
  <c r="M875" i="64"/>
  <c r="M874" i="64"/>
  <c r="M873" i="64"/>
  <c r="M872" i="64"/>
  <c r="M871" i="64"/>
  <c r="M870" i="64"/>
  <c r="M608" i="64"/>
  <c r="M869" i="64"/>
  <c r="M868" i="64"/>
  <c r="M867" i="64"/>
  <c r="M866" i="64"/>
  <c r="M865" i="64"/>
  <c r="M864" i="64"/>
  <c r="M863" i="64"/>
  <c r="M862" i="64"/>
  <c r="M861" i="64"/>
  <c r="M860" i="64"/>
  <c r="M859" i="64"/>
  <c r="M858" i="64"/>
  <c r="M857" i="64"/>
  <c r="M856" i="64"/>
  <c r="M855" i="64"/>
  <c r="M854" i="64"/>
  <c r="M853" i="64"/>
  <c r="M852" i="64"/>
  <c r="M851" i="64"/>
  <c r="M850" i="64"/>
  <c r="M849" i="64"/>
  <c r="M848" i="64"/>
  <c r="M847" i="64"/>
  <c r="M846" i="64"/>
  <c r="M845" i="64"/>
  <c r="M844" i="64"/>
  <c r="M830" i="64"/>
  <c r="M843" i="64"/>
  <c r="M842" i="64"/>
  <c r="M841" i="64"/>
  <c r="M840" i="64"/>
  <c r="M839" i="64"/>
  <c r="M838" i="64"/>
  <c r="M837" i="64"/>
  <c r="M836" i="64"/>
  <c r="M835" i="64"/>
  <c r="M834" i="64"/>
  <c r="M833" i="64"/>
  <c r="M832" i="64"/>
  <c r="M829" i="64"/>
  <c r="M828" i="64"/>
  <c r="M826" i="64"/>
  <c r="M827" i="64"/>
  <c r="M825" i="64"/>
  <c r="M824" i="64"/>
  <c r="M823" i="64"/>
  <c r="M822" i="64"/>
  <c r="M821" i="64"/>
  <c r="M820" i="64"/>
  <c r="M819" i="64"/>
  <c r="M818" i="64"/>
  <c r="M817" i="64"/>
  <c r="M816" i="64"/>
  <c r="M815" i="64"/>
  <c r="M814" i="64"/>
  <c r="M813" i="64"/>
  <c r="M812" i="64"/>
  <c r="M811" i="64"/>
  <c r="M809" i="64"/>
  <c r="M810" i="64"/>
  <c r="M808" i="64"/>
  <c r="M807" i="64"/>
  <c r="M806" i="64"/>
  <c r="M805" i="64"/>
  <c r="M804" i="64"/>
  <c r="M803" i="64"/>
  <c r="M802" i="64"/>
  <c r="M801" i="64"/>
  <c r="M800" i="64"/>
  <c r="M799" i="64"/>
  <c r="M798" i="64"/>
  <c r="M797" i="64"/>
  <c r="M796" i="64"/>
  <c r="M795" i="64"/>
  <c r="M794" i="64"/>
  <c r="M793" i="64"/>
  <c r="M792" i="64"/>
  <c r="M791" i="64"/>
  <c r="M790" i="64"/>
  <c r="M789" i="64"/>
  <c r="M788" i="64"/>
  <c r="M787" i="64"/>
  <c r="M786" i="64"/>
  <c r="M785" i="64"/>
  <c r="M784" i="64"/>
  <c r="M783" i="64"/>
  <c r="M782" i="64"/>
  <c r="M781" i="64"/>
  <c r="M780" i="64"/>
  <c r="M779" i="64"/>
  <c r="M778" i="64"/>
  <c r="M777" i="64"/>
  <c r="M776" i="64"/>
  <c r="M775" i="64"/>
  <c r="M607" i="64"/>
  <c r="M773" i="64"/>
  <c r="M774" i="64"/>
  <c r="M772" i="64"/>
  <c r="M771" i="64"/>
  <c r="M770" i="64"/>
  <c r="M769" i="64"/>
  <c r="M768" i="64"/>
  <c r="M767" i="64"/>
  <c r="M766" i="64"/>
  <c r="M765" i="64"/>
  <c r="M764" i="64"/>
  <c r="M763" i="64"/>
  <c r="M762" i="64"/>
  <c r="M761" i="64"/>
  <c r="M760" i="64"/>
  <c r="M759" i="64"/>
  <c r="M758" i="64"/>
  <c r="M754" i="64"/>
  <c r="M757" i="64"/>
  <c r="M756" i="64"/>
  <c r="M755" i="64"/>
  <c r="M606" i="64"/>
  <c r="M605" i="64"/>
  <c r="M753" i="64"/>
  <c r="M752" i="64"/>
  <c r="M751" i="64"/>
  <c r="M750" i="64"/>
  <c r="M749" i="64"/>
  <c r="M748" i="64"/>
  <c r="M747" i="64"/>
  <c r="M746" i="64"/>
  <c r="M745" i="64"/>
  <c r="M744" i="64"/>
  <c r="M743" i="64"/>
  <c r="M742" i="64"/>
  <c r="M741" i="64"/>
  <c r="M740" i="64"/>
  <c r="M739" i="64"/>
  <c r="M738" i="64"/>
  <c r="M737" i="64"/>
  <c r="M736" i="64"/>
  <c r="M735" i="64"/>
  <c r="M734" i="64"/>
  <c r="M733" i="64"/>
  <c r="M732" i="64"/>
  <c r="M731" i="64"/>
  <c r="M730" i="64"/>
  <c r="M729" i="64"/>
  <c r="M728" i="64"/>
  <c r="M604" i="64"/>
  <c r="M727" i="64"/>
  <c r="M726" i="64"/>
  <c r="M725" i="64"/>
  <c r="M724" i="64"/>
  <c r="M723" i="64"/>
  <c r="M722" i="64"/>
  <c r="M721" i="64"/>
  <c r="M720" i="64"/>
  <c r="M719" i="64"/>
  <c r="M718" i="64"/>
  <c r="M717" i="64"/>
  <c r="M716" i="64"/>
  <c r="M715" i="64"/>
  <c r="M714" i="64"/>
  <c r="M713" i="64"/>
  <c r="M712" i="64"/>
  <c r="M711" i="64"/>
  <c r="M710" i="64"/>
  <c r="M709" i="64"/>
  <c r="M708" i="64"/>
  <c r="M707" i="64"/>
  <c r="M706" i="64"/>
  <c r="M705" i="64"/>
  <c r="M704" i="64"/>
  <c r="M703" i="64"/>
  <c r="M702" i="64"/>
  <c r="M603" i="64"/>
  <c r="M701" i="64"/>
  <c r="M700" i="64"/>
  <c r="M699" i="64"/>
  <c r="M698" i="64"/>
  <c r="M697" i="64"/>
  <c r="M696" i="64"/>
  <c r="M695" i="64"/>
  <c r="M694" i="64"/>
  <c r="M693" i="64"/>
  <c r="M692" i="64"/>
  <c r="M691" i="64"/>
  <c r="M690" i="64"/>
  <c r="M689" i="64"/>
  <c r="M688" i="64"/>
  <c r="M687" i="64"/>
  <c r="M686" i="64"/>
  <c r="M685" i="64"/>
  <c r="M602" i="64"/>
  <c r="M684" i="64"/>
  <c r="M683" i="64"/>
  <c r="M682" i="64"/>
  <c r="M681" i="64"/>
  <c r="M680" i="64"/>
  <c r="M679" i="64"/>
  <c r="M678" i="64"/>
  <c r="M677" i="64"/>
  <c r="M676" i="64"/>
  <c r="M675" i="64"/>
  <c r="M674" i="64"/>
  <c r="M673" i="64"/>
  <c r="M672" i="64"/>
  <c r="M601" i="64"/>
  <c r="M671" i="64"/>
  <c r="M670" i="64"/>
  <c r="M669" i="64"/>
  <c r="M668" i="64"/>
  <c r="M667" i="64"/>
  <c r="M666" i="64"/>
  <c r="M600" i="64"/>
  <c r="M665" i="64"/>
  <c r="M664" i="64"/>
  <c r="M663" i="64"/>
  <c r="M662" i="64"/>
  <c r="M599" i="64"/>
  <c r="M661" i="64"/>
  <c r="M660" i="64"/>
  <c r="M659" i="64"/>
  <c r="M658" i="64"/>
  <c r="M657" i="64"/>
  <c r="M656" i="64"/>
  <c r="M655" i="64"/>
  <c r="M654" i="64"/>
  <c r="M653" i="64"/>
  <c r="M652" i="64"/>
  <c r="M598" i="64"/>
  <c r="M651" i="64"/>
  <c r="M650" i="64"/>
  <c r="M597" i="64"/>
  <c r="M596" i="64"/>
  <c r="M649" i="64"/>
  <c r="M648" i="64"/>
  <c r="M595" i="64"/>
  <c r="M647" i="64"/>
  <c r="M646" i="64"/>
  <c r="M594" i="64"/>
  <c r="M645" i="64"/>
  <c r="M644" i="64"/>
  <c r="M643" i="64"/>
  <c r="M642" i="64"/>
  <c r="M641" i="64"/>
  <c r="M640" i="64"/>
  <c r="M639" i="64"/>
  <c r="M638" i="64"/>
  <c r="M593" i="64"/>
  <c r="M592" i="64"/>
  <c r="M637" i="64"/>
  <c r="M591" i="64"/>
  <c r="M590" i="64"/>
  <c r="M589" i="64"/>
  <c r="M636" i="64"/>
  <c r="M635" i="64"/>
  <c r="M588" i="64"/>
  <c r="M587" i="64"/>
  <c r="M634" i="64"/>
  <c r="M633" i="64"/>
  <c r="M586" i="64"/>
  <c r="M585" i="64"/>
  <c r="M632" i="64"/>
  <c r="M631" i="64"/>
  <c r="M630" i="64"/>
  <c r="M584" i="64"/>
  <c r="M583" i="64"/>
  <c r="M524" i="64"/>
  <c r="M582" i="64"/>
  <c r="M629" i="64"/>
  <c r="M581" i="64"/>
  <c r="M628" i="64"/>
  <c r="M627" i="64"/>
  <c r="M580" i="64"/>
  <c r="M626" i="64"/>
  <c r="M625" i="64"/>
  <c r="M579" i="64"/>
  <c r="M624" i="64"/>
  <c r="M578" i="64"/>
  <c r="M577" i="64"/>
  <c r="M576" i="64"/>
  <c r="M623" i="64"/>
  <c r="M575" i="64"/>
  <c r="M622" i="64"/>
  <c r="M574" i="64"/>
  <c r="M523" i="64"/>
  <c r="M621" i="64"/>
  <c r="M620" i="64"/>
  <c r="M573" i="64"/>
  <c r="M619" i="64"/>
  <c r="M618" i="64"/>
  <c r="M572" i="64"/>
  <c r="M617" i="64"/>
  <c r="M571" i="64"/>
  <c r="M616" i="64"/>
  <c r="M522" i="64"/>
  <c r="M570" i="64"/>
  <c r="M521" i="64"/>
  <c r="M569" i="64"/>
  <c r="M568" i="64"/>
  <c r="M567" i="64"/>
  <c r="M520" i="64"/>
  <c r="M615" i="64"/>
  <c r="M566" i="64"/>
  <c r="M565" i="64"/>
  <c r="M564" i="64"/>
  <c r="M519" i="64"/>
  <c r="M563" i="64"/>
  <c r="M614" i="64"/>
  <c r="M562" i="64"/>
  <c r="M561" i="64"/>
  <c r="M518" i="64"/>
  <c r="M560" i="64"/>
  <c r="M613" i="64"/>
  <c r="M559" i="64"/>
  <c r="M558" i="64"/>
  <c r="M557" i="64"/>
  <c r="M556" i="64"/>
  <c r="M612" i="64"/>
  <c r="M517" i="64"/>
  <c r="M516" i="64"/>
  <c r="M515" i="64"/>
  <c r="M555" i="64"/>
  <c r="M554" i="64"/>
  <c r="M553" i="64"/>
  <c r="M552" i="64"/>
  <c r="M551" i="64"/>
  <c r="M550" i="64"/>
  <c r="M611" i="64"/>
  <c r="M514" i="64"/>
  <c r="M549" i="64"/>
  <c r="M513" i="64"/>
  <c r="M548" i="64"/>
  <c r="M547" i="64"/>
  <c r="M546" i="64"/>
  <c r="M512" i="64"/>
  <c r="M545" i="64"/>
  <c r="M544" i="64"/>
  <c r="M543" i="64"/>
  <c r="M542" i="64"/>
  <c r="M511" i="64"/>
  <c r="M541" i="64"/>
  <c r="M510" i="64"/>
  <c r="M509" i="64"/>
  <c r="M508" i="64"/>
  <c r="M507" i="64"/>
  <c r="M540" i="64"/>
  <c r="M539" i="64"/>
  <c r="M538" i="64"/>
  <c r="M537" i="64"/>
  <c r="M506" i="64"/>
  <c r="M536" i="64"/>
  <c r="M535" i="64"/>
  <c r="M534" i="64"/>
  <c r="M533" i="64"/>
  <c r="M462" i="64"/>
  <c r="M505" i="64"/>
  <c r="M504" i="64"/>
  <c r="M503" i="64"/>
  <c r="M532" i="64"/>
  <c r="M502" i="64"/>
  <c r="M461" i="64"/>
  <c r="M501" i="64"/>
  <c r="M500" i="64"/>
  <c r="M531" i="64"/>
  <c r="M499" i="64"/>
  <c r="M498" i="64"/>
  <c r="M497" i="64"/>
  <c r="M460" i="64"/>
  <c r="M459" i="64"/>
  <c r="M458" i="64"/>
  <c r="M530" i="64"/>
  <c r="M496" i="64"/>
  <c r="M495" i="64"/>
  <c r="M494" i="64"/>
  <c r="M493" i="64"/>
  <c r="M492" i="64"/>
  <c r="M529" i="64"/>
  <c r="M457" i="64"/>
  <c r="M491" i="64"/>
  <c r="M528" i="64"/>
  <c r="M456" i="64"/>
  <c r="M527" i="64"/>
  <c r="M490" i="64"/>
  <c r="M489" i="64"/>
  <c r="M488" i="64"/>
  <c r="M487" i="64"/>
  <c r="M486" i="64"/>
  <c r="M610" i="64"/>
  <c r="M485" i="64"/>
  <c r="M483" i="64"/>
  <c r="M484" i="64"/>
  <c r="M482" i="64"/>
  <c r="M455" i="64"/>
  <c r="M454" i="64"/>
  <c r="M453" i="64"/>
  <c r="M410" i="64"/>
  <c r="M452" i="64"/>
  <c r="M451" i="64"/>
  <c r="M450" i="64"/>
  <c r="M449" i="64"/>
  <c r="M448" i="64"/>
  <c r="M481" i="64"/>
  <c r="M480" i="64"/>
  <c r="M479" i="64"/>
  <c r="M447" i="64"/>
  <c r="M446" i="64"/>
  <c r="M445" i="64"/>
  <c r="M444" i="64"/>
  <c r="M409" i="64"/>
  <c r="M408" i="64"/>
  <c r="M407" i="64"/>
  <c r="M443" i="64"/>
  <c r="M442" i="64"/>
  <c r="M406" i="64"/>
  <c r="M441" i="64"/>
  <c r="M478" i="64"/>
  <c r="M440" i="64"/>
  <c r="M439" i="64"/>
  <c r="M405" i="64"/>
  <c r="M477" i="64"/>
  <c r="M404" i="64"/>
  <c r="M476" i="64"/>
  <c r="M403" i="64"/>
  <c r="M438" i="64"/>
  <c r="M475" i="64"/>
  <c r="M437" i="64"/>
  <c r="M402" i="64"/>
  <c r="M436" i="64"/>
  <c r="M435" i="64"/>
  <c r="M434" i="64"/>
  <c r="M401" i="64"/>
  <c r="M433" i="64"/>
  <c r="M432" i="64"/>
  <c r="M474" i="64"/>
  <c r="M400" i="64"/>
  <c r="M431" i="64"/>
  <c r="M430" i="64"/>
  <c r="M429" i="64"/>
  <c r="M399" i="64"/>
  <c r="M473" i="64"/>
  <c r="M398" i="64"/>
  <c r="M397" i="64"/>
  <c r="M428" i="64"/>
  <c r="M396" i="64"/>
  <c r="M395" i="64"/>
  <c r="M427" i="64"/>
  <c r="M426" i="64"/>
  <c r="M472" i="64"/>
  <c r="M394" i="64"/>
  <c r="M425" i="64"/>
  <c r="M393" i="64"/>
  <c r="M424" i="64"/>
  <c r="M392" i="64"/>
  <c r="M391" i="64"/>
  <c r="M390" i="64"/>
  <c r="M389" i="64"/>
  <c r="M471" i="64"/>
  <c r="M423" i="64"/>
  <c r="M470" i="64"/>
  <c r="M388" i="64"/>
  <c r="M387" i="64"/>
  <c r="M386" i="64"/>
  <c r="M385" i="64"/>
  <c r="M384" i="64"/>
  <c r="M383" i="64"/>
  <c r="M422" i="64"/>
  <c r="M421" i="64"/>
  <c r="M382" i="64"/>
  <c r="M381" i="64"/>
  <c r="M380" i="64"/>
  <c r="M379" i="64"/>
  <c r="M378" i="64"/>
  <c r="M526" i="64"/>
  <c r="M377" i="64"/>
  <c r="M376" i="64"/>
  <c r="M375" i="64"/>
  <c r="M374" i="64"/>
  <c r="M373" i="64"/>
  <c r="M372" i="64"/>
  <c r="M371" i="64"/>
  <c r="M370" i="64"/>
  <c r="M420" i="64"/>
  <c r="M369" i="64"/>
  <c r="M419" i="64"/>
  <c r="M368" i="64"/>
  <c r="M469" i="64"/>
  <c r="M367" i="64"/>
  <c r="M468" i="64"/>
  <c r="M366" i="64"/>
  <c r="M418" i="64"/>
  <c r="M365" i="64"/>
  <c r="M364" i="64"/>
  <c r="M363" i="64"/>
  <c r="M362" i="64"/>
  <c r="M361" i="64"/>
  <c r="M467" i="64"/>
  <c r="M360" i="64"/>
  <c r="M359" i="64"/>
  <c r="M417" i="64"/>
  <c r="M358" i="64"/>
  <c r="M357" i="64"/>
  <c r="M466" i="64"/>
  <c r="M416" i="64"/>
  <c r="M356" i="64"/>
  <c r="M355" i="64"/>
  <c r="M354" i="64"/>
  <c r="M353" i="64"/>
  <c r="M352" i="64"/>
  <c r="M351" i="64"/>
  <c r="M350" i="64"/>
  <c r="M349" i="64"/>
  <c r="M348" i="64"/>
  <c r="M347" i="64"/>
  <c r="M415" i="64"/>
  <c r="M346" i="64"/>
  <c r="M345" i="64"/>
  <c r="M344" i="64"/>
  <c r="M343" i="64"/>
  <c r="M342" i="64"/>
  <c r="M341" i="64"/>
  <c r="M340" i="64"/>
  <c r="M339" i="64"/>
  <c r="M338" i="64"/>
  <c r="M337" i="64"/>
  <c r="M336" i="64"/>
  <c r="M335" i="64"/>
  <c r="M334" i="64"/>
  <c r="M333" i="64"/>
  <c r="M332" i="64"/>
  <c r="M331" i="64"/>
  <c r="M330" i="64"/>
  <c r="M329" i="64"/>
  <c r="M328" i="64"/>
  <c r="M327" i="64"/>
  <c r="M326" i="64"/>
  <c r="M325" i="64"/>
  <c r="M324" i="64"/>
  <c r="M323" i="64"/>
  <c r="M414" i="64"/>
  <c r="M413" i="64"/>
  <c r="M322" i="64"/>
  <c r="M321" i="64"/>
  <c r="M320" i="64"/>
  <c r="M319" i="64"/>
  <c r="M318" i="64"/>
  <c r="M317" i="64"/>
  <c r="M316" i="64"/>
  <c r="M315" i="64"/>
  <c r="M310" i="64"/>
  <c r="M314" i="64"/>
  <c r="M313" i="64"/>
  <c r="M312" i="64"/>
  <c r="M311" i="64"/>
  <c r="M309" i="64"/>
  <c r="M308" i="64"/>
  <c r="M307" i="64"/>
  <c r="M306" i="64"/>
  <c r="M305" i="64"/>
  <c r="M304" i="64"/>
  <c r="M303" i="64"/>
  <c r="M302" i="64"/>
  <c r="M301" i="64"/>
  <c r="M300" i="64"/>
  <c r="M299" i="64"/>
  <c r="M298" i="64"/>
  <c r="M297" i="64"/>
  <c r="M296" i="64"/>
  <c r="M295" i="64"/>
  <c r="M294" i="64"/>
  <c r="M293" i="64"/>
  <c r="M292" i="64"/>
  <c r="M291" i="64"/>
  <c r="M290" i="64"/>
  <c r="M289" i="64"/>
  <c r="M288" i="64"/>
  <c r="M287" i="64"/>
  <c r="M286" i="64"/>
  <c r="M285" i="64"/>
  <c r="M284" i="64"/>
  <c r="M283" i="64"/>
  <c r="M282" i="64"/>
  <c r="M281" i="64"/>
  <c r="M280" i="64"/>
  <c r="M279" i="64"/>
  <c r="M278" i="64"/>
  <c r="M276" i="64"/>
  <c r="M277" i="64"/>
  <c r="M275" i="64"/>
  <c r="M274" i="64"/>
  <c r="M273" i="64"/>
  <c r="M272" i="64"/>
  <c r="M271" i="64"/>
  <c r="M270" i="64"/>
  <c r="M269" i="64"/>
  <c r="M268" i="64"/>
  <c r="M267" i="64"/>
  <c r="M465" i="64"/>
  <c r="M266" i="64"/>
  <c r="M265" i="64"/>
  <c r="M264" i="64"/>
  <c r="M263" i="64"/>
  <c r="M262" i="64"/>
  <c r="M261" i="64"/>
  <c r="M260" i="64"/>
  <c r="M259" i="64"/>
  <c r="M258" i="64"/>
  <c r="M257" i="64"/>
  <c r="M256" i="64"/>
  <c r="M255" i="64"/>
  <c r="M254" i="64"/>
  <c r="M253" i="64"/>
  <c r="M252" i="64"/>
  <c r="M251" i="64"/>
  <c r="M250" i="64"/>
  <c r="M249" i="64"/>
  <c r="M248" i="64"/>
  <c r="M247" i="64"/>
  <c r="M246" i="64"/>
  <c r="M245" i="64"/>
  <c r="M464" i="64"/>
  <c r="M244" i="64"/>
  <c r="M243" i="64"/>
  <c r="M242" i="64"/>
  <c r="M241" i="64"/>
  <c r="M240" i="64"/>
  <c r="M239" i="64"/>
  <c r="M238" i="64"/>
  <c r="M237" i="64"/>
  <c r="M236" i="64"/>
  <c r="M235" i="64"/>
  <c r="M234" i="64"/>
  <c r="M412" i="64"/>
  <c r="M233" i="64"/>
  <c r="M232" i="64"/>
  <c r="M231" i="64"/>
  <c r="M230" i="64"/>
  <c r="M229" i="64"/>
  <c r="M228" i="64"/>
  <c r="M227" i="64"/>
  <c r="M226" i="64"/>
  <c r="M225" i="64"/>
  <c r="M224" i="64"/>
  <c r="M223" i="64"/>
  <c r="M222" i="64"/>
  <c r="M221" i="64"/>
  <c r="M220" i="64"/>
  <c r="M219" i="64"/>
  <c r="M218" i="64"/>
  <c r="M217" i="64"/>
  <c r="M216" i="64"/>
  <c r="M215" i="64"/>
  <c r="M214" i="64"/>
  <c r="M213" i="64"/>
  <c r="M212" i="64"/>
  <c r="M211" i="64"/>
  <c r="M210" i="64"/>
  <c r="M209" i="64"/>
  <c r="M208" i="64"/>
  <c r="M207" i="64"/>
  <c r="M206" i="64"/>
  <c r="M205" i="64"/>
  <c r="M204" i="64"/>
  <c r="M203" i="64"/>
  <c r="M202" i="64"/>
  <c r="M201" i="64"/>
  <c r="M200" i="64"/>
  <c r="M199" i="64"/>
  <c r="M198" i="64"/>
  <c r="M197" i="64"/>
  <c r="M196" i="64"/>
  <c r="M195" i="64"/>
  <c r="M194" i="64"/>
  <c r="M193" i="64"/>
  <c r="M192" i="64"/>
  <c r="M191" i="64"/>
  <c r="M190" i="64"/>
  <c r="M189" i="64"/>
  <c r="M188" i="64"/>
  <c r="M187" i="64"/>
  <c r="M186" i="64"/>
  <c r="M185" i="64"/>
  <c r="M184" i="64"/>
  <c r="M183" i="64"/>
  <c r="M182" i="64"/>
  <c r="M181" i="64"/>
  <c r="M525" i="64"/>
  <c r="M180" i="64"/>
  <c r="M179" i="64"/>
  <c r="M178" i="64"/>
  <c r="M177" i="64"/>
  <c r="M176" i="64"/>
  <c r="M175" i="64"/>
  <c r="M174" i="64"/>
  <c r="M173" i="64"/>
  <c r="M172" i="64"/>
  <c r="M171" i="64"/>
  <c r="M170" i="64"/>
  <c r="M169" i="64"/>
  <c r="M463" i="64"/>
  <c r="M168" i="64"/>
  <c r="M167" i="64"/>
  <c r="M166" i="64"/>
  <c r="M165" i="64"/>
  <c r="M164" i="64"/>
  <c r="M163" i="64"/>
  <c r="M162" i="64"/>
  <c r="M161" i="64"/>
  <c r="M160" i="64"/>
  <c r="M159" i="64"/>
  <c r="M158" i="64"/>
  <c r="M157" i="64"/>
  <c r="M156" i="64"/>
  <c r="M155" i="64"/>
  <c r="M154" i="64"/>
  <c r="M153" i="64"/>
  <c r="M152" i="64"/>
  <c r="M151" i="64"/>
  <c r="M150" i="64"/>
  <c r="M149" i="64"/>
  <c r="M148" i="64"/>
  <c r="M147" i="64"/>
  <c r="M146" i="64"/>
  <c r="M145" i="64"/>
  <c r="M144" i="64"/>
  <c r="M143" i="64"/>
  <c r="M142" i="64"/>
  <c r="M141" i="64"/>
  <c r="M140" i="64"/>
  <c r="M139" i="64"/>
  <c r="M138" i="64"/>
  <c r="M137" i="64"/>
  <c r="M136" i="64"/>
  <c r="M135" i="64"/>
  <c r="M133" i="64"/>
  <c r="M134" i="64"/>
  <c r="M132" i="64"/>
  <c r="M131" i="64"/>
  <c r="M130" i="64"/>
  <c r="M129" i="64"/>
  <c r="M128" i="64"/>
  <c r="M127" i="64"/>
  <c r="M126" i="64"/>
  <c r="M125" i="64"/>
  <c r="M124" i="64"/>
  <c r="M123" i="64"/>
  <c r="M122" i="64"/>
  <c r="M121" i="64"/>
  <c r="M119" i="64"/>
  <c r="M120" i="64"/>
  <c r="M118" i="64"/>
  <c r="M117" i="64"/>
  <c r="M116" i="64"/>
  <c r="M115" i="64"/>
  <c r="M114" i="64"/>
  <c r="M113" i="64"/>
  <c r="M112" i="64"/>
  <c r="M111" i="64"/>
  <c r="M110" i="64"/>
  <c r="M109" i="64"/>
  <c r="M108" i="64"/>
  <c r="M107" i="64"/>
  <c r="M106" i="64"/>
  <c r="M105" i="64"/>
  <c r="M104" i="64"/>
  <c r="M103" i="64"/>
  <c r="M102" i="64"/>
  <c r="M101" i="64"/>
  <c r="M100" i="64"/>
  <c r="M99" i="64"/>
  <c r="M98" i="64"/>
  <c r="M97" i="64"/>
  <c r="M95" i="64"/>
  <c r="M96" i="64"/>
  <c r="M94" i="64"/>
  <c r="M93" i="64"/>
  <c r="M92" i="64"/>
  <c r="M91" i="64"/>
  <c r="M90" i="64"/>
  <c r="M89" i="64"/>
  <c r="M88" i="64"/>
  <c r="M87" i="64"/>
  <c r="M86" i="64"/>
  <c r="M85" i="64"/>
  <c r="M84" i="64"/>
  <c r="M83" i="64"/>
  <c r="M82" i="64"/>
  <c r="M81" i="64"/>
  <c r="M80" i="64"/>
  <c r="M79" i="64"/>
  <c r="M78" i="64"/>
  <c r="M77" i="64"/>
  <c r="M76" i="64"/>
  <c r="M75" i="64"/>
  <c r="M74" i="64"/>
  <c r="M73" i="64"/>
  <c r="M72" i="64"/>
  <c r="M71" i="64"/>
  <c r="M70" i="64"/>
  <c r="M69" i="64"/>
  <c r="M68" i="64"/>
  <c r="M67" i="64"/>
  <c r="M66" i="64"/>
  <c r="M65" i="64"/>
  <c r="M64" i="64"/>
  <c r="M63" i="64"/>
  <c r="M62" i="64"/>
  <c r="M61" i="64"/>
  <c r="M60" i="64"/>
  <c r="M59" i="64"/>
  <c r="M58" i="64"/>
  <c r="M57" i="64"/>
  <c r="M56" i="64"/>
  <c r="M55" i="64"/>
  <c r="M54" i="64"/>
  <c r="M53" i="64"/>
  <c r="M52" i="64"/>
  <c r="M51" i="64"/>
  <c r="M50" i="64"/>
  <c r="M49" i="64"/>
  <c r="M48" i="64"/>
  <c r="M47" i="64"/>
  <c r="M46" i="64"/>
  <c r="M45" i="64"/>
  <c r="M44" i="64"/>
  <c r="M43" i="64"/>
  <c r="M42" i="64"/>
  <c r="M41" i="64"/>
  <c r="M40" i="64"/>
  <c r="M39" i="64"/>
  <c r="M38" i="64"/>
  <c r="M37" i="64"/>
  <c r="M36" i="64"/>
  <c r="M35" i="64"/>
  <c r="M34" i="64"/>
  <c r="M33" i="64"/>
  <c r="M32" i="64"/>
  <c r="M31" i="64"/>
  <c r="M30" i="64"/>
  <c r="M29" i="64"/>
  <c r="M28" i="64"/>
  <c r="M27" i="64"/>
  <c r="M26" i="64"/>
  <c r="M25" i="64"/>
  <c r="M24" i="64"/>
  <c r="M23" i="64"/>
  <c r="M22" i="64"/>
  <c r="M21" i="64"/>
  <c r="M20" i="64"/>
  <c r="M19" i="64"/>
  <c r="M18" i="64"/>
  <c r="M17" i="64"/>
  <c r="M16" i="64"/>
  <c r="M15" i="64"/>
  <c r="M14" i="64"/>
  <c r="M13" i="64"/>
  <c r="M12" i="64"/>
  <c r="M411" i="64"/>
  <c r="M11" i="64"/>
  <c r="M10" i="64"/>
  <c r="M9" i="64"/>
  <c r="M8" i="64"/>
  <c r="M7" i="64"/>
  <c r="M6" i="64"/>
  <c r="M5" i="64"/>
  <c r="M4" i="64"/>
  <c r="M3" i="64"/>
  <c r="M2" i="64"/>
  <c r="T29" i="11"/>
  <c r="T30" i="11"/>
  <c r="T16" i="11"/>
  <c r="T15" i="11"/>
  <c r="T14" i="11"/>
  <c r="T22" i="11"/>
  <c r="T21" i="11"/>
  <c r="T20" i="11"/>
  <c r="T19" i="11"/>
  <c r="T18" i="11"/>
  <c r="T17" i="11"/>
  <c r="T24" i="11"/>
  <c r="T23" i="11"/>
  <c r="T26" i="11"/>
  <c r="T25" i="11"/>
  <c r="T28" i="11"/>
  <c r="T27" i="11"/>
  <c r="T9" i="11"/>
  <c r="T5" i="11"/>
  <c r="T7" i="11"/>
  <c r="T8" i="11"/>
  <c r="T6" i="11"/>
  <c r="T4" i="11"/>
  <c r="T3" i="11"/>
  <c r="T2" i="11"/>
  <c r="T13" i="11"/>
  <c r="T12" i="11"/>
  <c r="T11" i="11"/>
  <c r="T10" i="11"/>
  <c r="O29" i="11"/>
  <c r="O30" i="11"/>
  <c r="O16" i="11"/>
  <c r="O15" i="11"/>
  <c r="O14" i="11"/>
  <c r="O22" i="11"/>
  <c r="O21" i="11"/>
  <c r="O20" i="11"/>
  <c r="O19" i="11"/>
  <c r="O18" i="11"/>
  <c r="O17" i="11"/>
  <c r="O24" i="11"/>
  <c r="O23" i="11"/>
  <c r="O26" i="11"/>
  <c r="O25" i="11"/>
  <c r="O28" i="11"/>
  <c r="O27" i="11"/>
  <c r="O9" i="11"/>
  <c r="O5" i="11"/>
  <c r="O7" i="11"/>
  <c r="O8" i="11"/>
  <c r="O6" i="11"/>
  <c r="O4" i="11"/>
  <c r="O3" i="11"/>
  <c r="O2" i="11"/>
  <c r="O13" i="11"/>
  <c r="O12" i="11"/>
  <c r="O11" i="11"/>
</calcChain>
</file>

<file path=xl/sharedStrings.xml><?xml version="1.0" encoding="utf-8"?>
<sst xmlns="http://schemas.openxmlformats.org/spreadsheetml/2006/main" count="24757" uniqueCount="6030">
  <si>
    <t>Protein names</t>
  </si>
  <si>
    <t>cytoskeleton</t>
  </si>
  <si>
    <t>metabolism</t>
  </si>
  <si>
    <t>GAPDH</t>
  </si>
  <si>
    <t>Keratin, type I cytoskeletal 18</t>
  </si>
  <si>
    <t>KRT18</t>
  </si>
  <si>
    <t>ER</t>
  </si>
  <si>
    <t>78 kDa glucose-regulated protein</t>
  </si>
  <si>
    <t>HSPA5</t>
  </si>
  <si>
    <t>AKR1B1</t>
  </si>
  <si>
    <t>PFN1</t>
  </si>
  <si>
    <t>other cytosolic protein</t>
  </si>
  <si>
    <t>Protein S100-A11;Protein S100-A11, N-terminally processed</t>
  </si>
  <si>
    <t>plasma membrane</t>
  </si>
  <si>
    <t>IgM</t>
  </si>
  <si>
    <t>redox</t>
  </si>
  <si>
    <t>Peroxiredoxin-1</t>
  </si>
  <si>
    <t>PKM</t>
  </si>
  <si>
    <t>translation</t>
  </si>
  <si>
    <t>EEF1A1;EEF1A1P5</t>
  </si>
  <si>
    <t>YWHAE</t>
  </si>
  <si>
    <t>LGALS1</t>
  </si>
  <si>
    <t>Tubulin beta-4B chain</t>
  </si>
  <si>
    <t>TUBB4B</t>
  </si>
  <si>
    <t>ENO1</t>
  </si>
  <si>
    <t>Tubulin alpha-1C chain</t>
  </si>
  <si>
    <t>TUBA1C</t>
  </si>
  <si>
    <t>CFL1</t>
  </si>
  <si>
    <t>LDHA</t>
  </si>
  <si>
    <t>cytosolic chaperone</t>
  </si>
  <si>
    <t>10 kDa heat shock protein, mitochondrial</t>
  </si>
  <si>
    <t>HSPE1</t>
  </si>
  <si>
    <t>VIM</t>
  </si>
  <si>
    <t>ALDOA</t>
  </si>
  <si>
    <t>14-3-3 protein zeta/delta</t>
  </si>
  <si>
    <t>YWHAZ</t>
  </si>
  <si>
    <t>Phosphoglycerate kinase 1</t>
  </si>
  <si>
    <t>PGK1</t>
  </si>
  <si>
    <t>Calreticulin</t>
  </si>
  <si>
    <t>CALR</t>
  </si>
  <si>
    <t>Elongation factor 2</t>
  </si>
  <si>
    <t>ribosome</t>
  </si>
  <si>
    <t>60S acidic ribosomal protein P1</t>
  </si>
  <si>
    <t>RPLP1</t>
  </si>
  <si>
    <t>PDIA3</t>
  </si>
  <si>
    <t>60S acidic ribosomal protein P2</t>
  </si>
  <si>
    <t>RPLP2</t>
  </si>
  <si>
    <t>Peroxiredoxin-6</t>
  </si>
  <si>
    <t>Transketolase</t>
  </si>
  <si>
    <t>Calmodulin</t>
  </si>
  <si>
    <t>CALM2;CALM1;CALM3</t>
  </si>
  <si>
    <t>Protein S100-A10</t>
  </si>
  <si>
    <t>Heat shock protein HSP 90-beta</t>
  </si>
  <si>
    <t>P4HB</t>
  </si>
  <si>
    <t>nucleus</t>
  </si>
  <si>
    <t>NPM1</t>
  </si>
  <si>
    <t>Heat shock cognate 71 kDa protein</t>
  </si>
  <si>
    <t>HINT1</t>
  </si>
  <si>
    <t>Annexin A5;Annexin</t>
  </si>
  <si>
    <t>HSP90B1</t>
  </si>
  <si>
    <t>PDIA6</t>
  </si>
  <si>
    <t>Myosin light polypeptide 6</t>
  </si>
  <si>
    <t>MYL6;PDE6H</t>
  </si>
  <si>
    <t>Glucose-6-phosphate isomerase</t>
  </si>
  <si>
    <t>GPI</t>
  </si>
  <si>
    <t>40S ribosomal protein S12</t>
  </si>
  <si>
    <t>RPS12</t>
  </si>
  <si>
    <t>HIST1H2BN;HIST1H2BM;HIST1H2BH;HIST2H2BF;HIST1H2BC;HIST1H2BD;HIST1H2BK;H2BFS;HIST1H2BL</t>
  </si>
  <si>
    <t>Thioredoxin</t>
  </si>
  <si>
    <t>TXN</t>
  </si>
  <si>
    <t>Malate dehydrogenase, mitochondrial;Malate dehydrogenase</t>
  </si>
  <si>
    <t>MDH2</t>
  </si>
  <si>
    <t>Alcohol dehydrogenase [NADP(+)]</t>
  </si>
  <si>
    <t>AKR1A1</t>
  </si>
  <si>
    <t>Annexin A1</t>
  </si>
  <si>
    <t>ATP synthase subunit beta, mitochondrial;ATP synthase subunit beta</t>
  </si>
  <si>
    <t>ATP5B</t>
  </si>
  <si>
    <t>EIF5A;EIF5AL1;EIF5A2</t>
  </si>
  <si>
    <t>L-lactate dehydrogenase B chain;L-lactate dehydrogenase</t>
  </si>
  <si>
    <t>LDHB</t>
  </si>
  <si>
    <t>40S ribosomal protein S7</t>
  </si>
  <si>
    <t>RPS7</t>
  </si>
  <si>
    <t>Histone H3.1</t>
  </si>
  <si>
    <t>HIST1H3A</t>
  </si>
  <si>
    <t>DBI</t>
  </si>
  <si>
    <t>60S ribosomal protein L13</t>
  </si>
  <si>
    <t>RPL13</t>
  </si>
  <si>
    <t>MIF</t>
  </si>
  <si>
    <t>14-3-3 protein theta</t>
  </si>
  <si>
    <t>YWHAQ</t>
  </si>
  <si>
    <t>Tropomyosin alpha-4 chain</t>
  </si>
  <si>
    <t>TPM4</t>
  </si>
  <si>
    <t>Stress-70 protein, mitochondrial</t>
  </si>
  <si>
    <t>HSPA9</t>
  </si>
  <si>
    <t>40S ribosomal protein S28</t>
  </si>
  <si>
    <t>RPS28</t>
  </si>
  <si>
    <t>Heterogeneous nuclear ribonucleoproteins A2/B1</t>
  </si>
  <si>
    <t>HNRNPA2B1</t>
  </si>
  <si>
    <t>40S ribosomal protein SA</t>
  </si>
  <si>
    <t>RPSA;RPSAP58</t>
  </si>
  <si>
    <t>HSPD1</t>
  </si>
  <si>
    <t>ATP5A1</t>
  </si>
  <si>
    <t>Tubulin beta chain</t>
  </si>
  <si>
    <t>TUBB</t>
  </si>
  <si>
    <t>RAN</t>
  </si>
  <si>
    <t>Annexin A3;Annexin</t>
  </si>
  <si>
    <t>ANXA3</t>
  </si>
  <si>
    <t>60S ribosomal protein L7a</t>
  </si>
  <si>
    <t>RPL7A</t>
  </si>
  <si>
    <t>HSP90AA1</t>
  </si>
  <si>
    <t>SSBP1</t>
  </si>
  <si>
    <t>EIF4A1</t>
  </si>
  <si>
    <t>S100A4</t>
  </si>
  <si>
    <t>Elongation factor 1-delta</t>
  </si>
  <si>
    <t>EEF1D</t>
  </si>
  <si>
    <t>MSN</t>
  </si>
  <si>
    <t>PDIA4</t>
  </si>
  <si>
    <t>Alpha-actinin-4</t>
  </si>
  <si>
    <t>ACTN4</t>
  </si>
  <si>
    <t>60S ribosomal protein L28</t>
  </si>
  <si>
    <t>RPL28</t>
  </si>
  <si>
    <t>60S ribosomal protein L21</t>
  </si>
  <si>
    <t>RPL21</t>
  </si>
  <si>
    <t>PARK7</t>
  </si>
  <si>
    <t>Heterogeneous nuclear ribonucleoprotein A1;Heterogeneous nuclear ribonucleoprotein A1, N-terminally processed;Heterogeneous nuclear ribonucleoprotein A1-like 2</t>
  </si>
  <si>
    <t>HNRNPA1;HNRNPA1L2</t>
  </si>
  <si>
    <t>PGAM1</t>
  </si>
  <si>
    <t>CSTB</t>
  </si>
  <si>
    <t>Peroxiredoxin-5, mitochondrial</t>
  </si>
  <si>
    <t>PRDX5</t>
  </si>
  <si>
    <t>T-complex protein 1 subunit theta</t>
  </si>
  <si>
    <t>60S ribosomal protein L35</t>
  </si>
  <si>
    <t>RPL35</t>
  </si>
  <si>
    <t>EZR</t>
  </si>
  <si>
    <t>HIST1H4A</t>
  </si>
  <si>
    <t>RPS27A</t>
  </si>
  <si>
    <t>60S ribosomal protein L4</t>
  </si>
  <si>
    <t>RPL4</t>
  </si>
  <si>
    <t>40S ribosomal protein S8</t>
  </si>
  <si>
    <t>RPS8</t>
  </si>
  <si>
    <t>AGR2</t>
  </si>
  <si>
    <t>Rab GDP dissociation inhibitor beta</t>
  </si>
  <si>
    <t>60S ribosomal protein L27a</t>
  </si>
  <si>
    <t>RPL27A</t>
  </si>
  <si>
    <t>60S ribosomal protein L14</t>
  </si>
  <si>
    <t>RPL14</t>
  </si>
  <si>
    <t>60S ribosomal protein L22</t>
  </si>
  <si>
    <t>RPL22</t>
  </si>
  <si>
    <t>CCT5</t>
  </si>
  <si>
    <t>PTMA</t>
  </si>
  <si>
    <t>60S ribosomal protein L34</t>
  </si>
  <si>
    <t>RPL34</t>
  </si>
  <si>
    <t>NME1</t>
  </si>
  <si>
    <t>HYOU1</t>
  </si>
  <si>
    <t>RPS26;RPS26P11</t>
  </si>
  <si>
    <t>14-3-3 protein gamma;14-3-3 protein gamma, N-terminally processed</t>
  </si>
  <si>
    <t>YWHAG</t>
  </si>
  <si>
    <t>SNRPD3</t>
  </si>
  <si>
    <t>Heterogeneous nuclear ribonucleoprotein K</t>
  </si>
  <si>
    <t>BASP1</t>
  </si>
  <si>
    <t>GNB2L1</t>
  </si>
  <si>
    <t>Carbamoyl-phosphate synthase [ammonia], mitochondrial</t>
  </si>
  <si>
    <t>CPS1</t>
  </si>
  <si>
    <t>14-3-3 protein beta/alpha;14-3-3 protein beta/alpha, N-terminally processed</t>
  </si>
  <si>
    <t>YWHAB</t>
  </si>
  <si>
    <t>60S ribosomal protein L8</t>
  </si>
  <si>
    <t>RPL8</t>
  </si>
  <si>
    <t>60S ribosomal protein L32</t>
  </si>
  <si>
    <t>RPL32</t>
  </si>
  <si>
    <t>60S ribosomal protein L24</t>
  </si>
  <si>
    <t>RPL24</t>
  </si>
  <si>
    <t>T-complex protein 1 subunit zeta</t>
  </si>
  <si>
    <t>proteasomal degradation</t>
  </si>
  <si>
    <t>Proteasome activator complex subunit 2</t>
  </si>
  <si>
    <t>Proteasome subunit alpha type-4;Proteasome subunit alpha type;Proteasome subunit beta type</t>
  </si>
  <si>
    <t>PSMA4</t>
  </si>
  <si>
    <t>40S ribosomal protein S3a</t>
  </si>
  <si>
    <t>RPS3A</t>
  </si>
  <si>
    <t>D-3-phosphoglycerate dehydrogenase</t>
  </si>
  <si>
    <t>PHGDH</t>
  </si>
  <si>
    <t>60S ribosomal protein L23a</t>
  </si>
  <si>
    <t>RPL23A</t>
  </si>
  <si>
    <t>NCL</t>
  </si>
  <si>
    <t>Heterogeneous nuclear ribonucleoproteins C1/C2</t>
  </si>
  <si>
    <t>Proteasome subunit alpha type-5</t>
  </si>
  <si>
    <t>PSMA5</t>
  </si>
  <si>
    <t>CD63</t>
  </si>
  <si>
    <t>60S ribosomal protein L17</t>
  </si>
  <si>
    <t>RPL17</t>
  </si>
  <si>
    <t>Heterogeneous nuclear ribonucleoprotein D0</t>
  </si>
  <si>
    <t>HNRNPD</t>
  </si>
  <si>
    <t>RPLP0;RPLP0P6</t>
  </si>
  <si>
    <t>SRSF3</t>
  </si>
  <si>
    <t>UBA1</t>
  </si>
  <si>
    <t>60S ribosomal protein L31</t>
  </si>
  <si>
    <t>RPL31</t>
  </si>
  <si>
    <t>T-complex protein 1 subunit delta</t>
  </si>
  <si>
    <t>CCT4</t>
  </si>
  <si>
    <t>tRNA synthesis</t>
  </si>
  <si>
    <t>TARS</t>
  </si>
  <si>
    <t>40S ribosomal protein S11</t>
  </si>
  <si>
    <t>RPS11</t>
  </si>
  <si>
    <t>SET;SETSIP</t>
  </si>
  <si>
    <t>Calumenin</t>
  </si>
  <si>
    <t>CALU</t>
  </si>
  <si>
    <t>PTGES3</t>
  </si>
  <si>
    <t>HSD17B10</t>
  </si>
  <si>
    <t>T-complex protein 1 subunit gamma</t>
  </si>
  <si>
    <t>CCT3</t>
  </si>
  <si>
    <t>Tubulin beta-8 chain</t>
  </si>
  <si>
    <t>TUBB8</t>
  </si>
  <si>
    <t>MANF</t>
  </si>
  <si>
    <t>WARS</t>
  </si>
  <si>
    <t>PEBP1</t>
  </si>
  <si>
    <t>Tubulin alpha-4A chain</t>
  </si>
  <si>
    <t>TUBA4A</t>
  </si>
  <si>
    <t>SUB1</t>
  </si>
  <si>
    <t>Proteasome subunit alpha type-2</t>
  </si>
  <si>
    <t>PSMA2</t>
  </si>
  <si>
    <t>AKR1C3</t>
  </si>
  <si>
    <t>EEF1G</t>
  </si>
  <si>
    <t>PRDX3</t>
  </si>
  <si>
    <t>60S ribosomal protein L12</t>
  </si>
  <si>
    <t>RPL12</t>
  </si>
  <si>
    <t>Small nuclear ribonucleoprotein F</t>
  </si>
  <si>
    <t>SNRPF</t>
  </si>
  <si>
    <t>60S ribosomal protein L30</t>
  </si>
  <si>
    <t>RPL30</t>
  </si>
  <si>
    <t>COTL1</t>
  </si>
  <si>
    <t>RPS10;RPS10P5</t>
  </si>
  <si>
    <t>TCEB1</t>
  </si>
  <si>
    <t>Glucose-6-phosphate 1-dehydrogenase</t>
  </si>
  <si>
    <t>G6PD</t>
  </si>
  <si>
    <t>40S ribosomal protein S15</t>
  </si>
  <si>
    <t>RPS15</t>
  </si>
  <si>
    <t>Heterogeneous nuclear ribonucleoprotein H;Heterogeneous nuclear ribonucleoprotein H, N-terminally processed</t>
  </si>
  <si>
    <t>HNRNPH1</t>
  </si>
  <si>
    <t>Glutaminase kidney isoform, mitochondrial</t>
  </si>
  <si>
    <t>GLS</t>
  </si>
  <si>
    <t>S-phase kinase-associated protein 1</t>
  </si>
  <si>
    <t>SKP1</t>
  </si>
  <si>
    <t>60S ribosomal protein L36</t>
  </si>
  <si>
    <t>RPL36</t>
  </si>
  <si>
    <t>Poly(rC)-binding protein 1</t>
  </si>
  <si>
    <t>PCBP1</t>
  </si>
  <si>
    <t>Adenylyl cyclase-associated protein 1</t>
  </si>
  <si>
    <t>CAP1</t>
  </si>
  <si>
    <t>Proteasome activator complex subunit 1</t>
  </si>
  <si>
    <t>PSME1</t>
  </si>
  <si>
    <t>40S ribosomal protein S21</t>
  </si>
  <si>
    <t>RPS21</t>
  </si>
  <si>
    <t>ERH</t>
  </si>
  <si>
    <t>CKB</t>
  </si>
  <si>
    <t>RPL19</t>
  </si>
  <si>
    <t>F-box only protein 2</t>
  </si>
  <si>
    <t>FBXO2</t>
  </si>
  <si>
    <t>40S ribosomal protein S6</t>
  </si>
  <si>
    <t>RPS6</t>
  </si>
  <si>
    <t>Fascin</t>
  </si>
  <si>
    <t>60S ribosomal protein L6</t>
  </si>
  <si>
    <t>RPL6</t>
  </si>
  <si>
    <t>60S ribosomal protein L23</t>
  </si>
  <si>
    <t>RPL23</t>
  </si>
  <si>
    <t>Prelamin-A/C;Lamin-A/C</t>
  </si>
  <si>
    <t>LMNA</t>
  </si>
  <si>
    <t>Lactoylglutathione lyase</t>
  </si>
  <si>
    <t>GLO1</t>
  </si>
  <si>
    <t>DDT;DDTL</t>
  </si>
  <si>
    <t>Heterogeneous nuclear ribonucleoprotein A/B</t>
  </si>
  <si>
    <t>HNRNPAB</t>
  </si>
  <si>
    <t>DnaJ homolog subfamily A member 1</t>
  </si>
  <si>
    <t>DNAJA1</t>
  </si>
  <si>
    <t>Dihydropyrimidinase-related protein 2</t>
  </si>
  <si>
    <t>DPYSL2</t>
  </si>
  <si>
    <t>T-complex protein 1 subunit alpha</t>
  </si>
  <si>
    <t>TCP1</t>
  </si>
  <si>
    <t>Heat shock protein beta-1</t>
  </si>
  <si>
    <t>HSPB1</t>
  </si>
  <si>
    <t>40S ribosomal protein S25</t>
  </si>
  <si>
    <t>RPS25</t>
  </si>
  <si>
    <t>Nucleosome assembly protein 1-like 1</t>
  </si>
  <si>
    <t>NAP1L1</t>
  </si>
  <si>
    <t>Proteasome subunit alpha type-3</t>
  </si>
  <si>
    <t>PSMA3</t>
  </si>
  <si>
    <t>VDAC1</t>
  </si>
  <si>
    <t>Ran-specific GTPase-activating protein</t>
  </si>
  <si>
    <t>RANBP1</t>
  </si>
  <si>
    <t>40S ribosomal protein S18</t>
  </si>
  <si>
    <t>RPS18</t>
  </si>
  <si>
    <t>Proteasome subunit alpha type-7</t>
  </si>
  <si>
    <t>PSMA7</t>
  </si>
  <si>
    <t>Myotrophin</t>
  </si>
  <si>
    <t>MTPN</t>
  </si>
  <si>
    <t>60S ribosomal protein L3</t>
  </si>
  <si>
    <t>RPL3</t>
  </si>
  <si>
    <t>Enoyl-CoA hydratase, mitochondrial</t>
  </si>
  <si>
    <t>ECHS1</t>
  </si>
  <si>
    <t>14-3-3 protein sigma</t>
  </si>
  <si>
    <t>SFN</t>
  </si>
  <si>
    <t>Tumor protein D54</t>
  </si>
  <si>
    <t>TPD52L2</t>
  </si>
  <si>
    <t>Serine/arginine-rich splicing factor 2</t>
  </si>
  <si>
    <t>SRSF2</t>
  </si>
  <si>
    <t>60S ribosomal protein L5</t>
  </si>
  <si>
    <t>RPL5</t>
  </si>
  <si>
    <t>vesicular transport</t>
  </si>
  <si>
    <t>Clathrin heavy chain 1</t>
  </si>
  <si>
    <t>CLTC</t>
  </si>
  <si>
    <t>BANF1</t>
  </si>
  <si>
    <t>Proteasome subunit alpha type-1;Proteasome subunit alpha type</t>
  </si>
  <si>
    <t>PSMA1</t>
  </si>
  <si>
    <t>Tubulin beta-6 chain</t>
  </si>
  <si>
    <t>TUBB6</t>
  </si>
  <si>
    <t>Heterogeneous nuclear ribonucleoprotein M</t>
  </si>
  <si>
    <t>HNRNPM</t>
  </si>
  <si>
    <t>T-complex protein 1 subunit eta</t>
  </si>
  <si>
    <t>CCT7</t>
  </si>
  <si>
    <t>Malate dehydrogenase, cytoplasmic;Malate dehydrogenase</t>
  </si>
  <si>
    <t>MDH1</t>
  </si>
  <si>
    <t>PRKCSH</t>
  </si>
  <si>
    <t>Importin subunit beta-1</t>
  </si>
  <si>
    <t>KPNB1</t>
  </si>
  <si>
    <t>Elongation factor Tu, mitochondrial</t>
  </si>
  <si>
    <t>TUFM</t>
  </si>
  <si>
    <t>HDGF</t>
  </si>
  <si>
    <t>40S ribosomal protein S14</t>
  </si>
  <si>
    <t>RPS14</t>
  </si>
  <si>
    <t>40S ribosomal protein S9</t>
  </si>
  <si>
    <t>RPS9</t>
  </si>
  <si>
    <t>Chloride intracellular channel protein 1</t>
  </si>
  <si>
    <t>CLIC1</t>
  </si>
  <si>
    <t>60S ribosomal protein L15;Ribosomal protein L15</t>
  </si>
  <si>
    <t>RPL15</t>
  </si>
  <si>
    <t>IDH1</t>
  </si>
  <si>
    <t>60S ribosomal protein L18a</t>
  </si>
  <si>
    <t>RPL18A</t>
  </si>
  <si>
    <t>Cysteine and glycine-rich protein 1</t>
  </si>
  <si>
    <t>CSRP1</t>
  </si>
  <si>
    <t>Proteasome subunit alpha type;Proteasome subunit alpha type-6</t>
  </si>
  <si>
    <t>PSMA6</t>
  </si>
  <si>
    <t>HSPA4</t>
  </si>
  <si>
    <t>Tubulin-specific chaperone A</t>
  </si>
  <si>
    <t>TBCA</t>
  </si>
  <si>
    <t>60S ribosomal protein L26</t>
  </si>
  <si>
    <t>RPL26;KRBA2</t>
  </si>
  <si>
    <t>ARF1;ARF3</t>
  </si>
  <si>
    <t>40S ribosomal protein S4, X isoform</t>
  </si>
  <si>
    <t>RPS4X</t>
  </si>
  <si>
    <t>RPL10;RPL10L</t>
  </si>
  <si>
    <t>SERPINH1</t>
  </si>
  <si>
    <t>Aspartate aminotransferase, mitochondrial</t>
  </si>
  <si>
    <t>GOT2</t>
  </si>
  <si>
    <t>Transitional endoplasmic reticulum ATPase</t>
  </si>
  <si>
    <t>VCP</t>
  </si>
  <si>
    <t>Filamin-A</t>
  </si>
  <si>
    <t>FLNA</t>
  </si>
  <si>
    <t>Purine nucleoside phosphorylase</t>
  </si>
  <si>
    <t>PNP</t>
  </si>
  <si>
    <t>Heterogeneous nuclear ribonucleoprotein A3</t>
  </si>
  <si>
    <t>HNRNPA3</t>
  </si>
  <si>
    <t>Transaldolase</t>
  </si>
  <si>
    <t>TALDO1</t>
  </si>
  <si>
    <t>WD repeat-containing protein 1</t>
  </si>
  <si>
    <t>WDR1</t>
  </si>
  <si>
    <t>40S ribosomal protein S30</t>
  </si>
  <si>
    <t>FAU</t>
  </si>
  <si>
    <t>60S ribosomal protein L27</t>
  </si>
  <si>
    <t>RPL27</t>
  </si>
  <si>
    <t>Translationally-controlled tumor protein</t>
  </si>
  <si>
    <t>TPT1</t>
  </si>
  <si>
    <t>Glutathione S-transferase Mu 3</t>
  </si>
  <si>
    <t>GSTM3</t>
  </si>
  <si>
    <t>60S ribosomal protein L18</t>
  </si>
  <si>
    <t>RPL18</t>
  </si>
  <si>
    <t>Protein S100-P</t>
  </si>
  <si>
    <t>S100P</t>
  </si>
  <si>
    <t>Reticulocalbin-1</t>
  </si>
  <si>
    <t>RCN1</t>
  </si>
  <si>
    <t>Serine/threonine-protein phosphatase PP1-beta catalytic subunit;Serine/threonine-protein phosphatase</t>
  </si>
  <si>
    <t>PPP1CB</t>
  </si>
  <si>
    <t>Prohibitin</t>
  </si>
  <si>
    <t>PHB</t>
  </si>
  <si>
    <t>Endoplasmic reticulum resident protein 29</t>
  </si>
  <si>
    <t>ERP29</t>
  </si>
  <si>
    <t>Ubiquitin-conjugating enzyme E2 variant 1</t>
  </si>
  <si>
    <t>UBE2V1</t>
  </si>
  <si>
    <t>Glutathione S-transferase omega-1</t>
  </si>
  <si>
    <t>GSTO1</t>
  </si>
  <si>
    <t>Interleukin-18</t>
  </si>
  <si>
    <t>IL18</t>
  </si>
  <si>
    <t>Heterogeneous nuclear ribonucleoprotein A0</t>
  </si>
  <si>
    <t>HNRNPA0</t>
  </si>
  <si>
    <t>COX5A</t>
  </si>
  <si>
    <t>Proteasome subunit beta type-1</t>
  </si>
  <si>
    <t>PSMB1</t>
  </si>
  <si>
    <t>Heterogeneous nuclear ribonucleoprotein U</t>
  </si>
  <si>
    <t>HNRNPU</t>
  </si>
  <si>
    <t>40S ribosomal protein S24</t>
  </si>
  <si>
    <t>RPS24</t>
  </si>
  <si>
    <t>SH3 domain-binding glutamic acid-rich-like protein 3</t>
  </si>
  <si>
    <t>SH3BGRL3</t>
  </si>
  <si>
    <t>Superoxide dismutase [Mn], mitochondrial</t>
  </si>
  <si>
    <t>SOD2</t>
  </si>
  <si>
    <t>Aldo-keto reductase family 1 member C1;Aldo-keto reductase family 1 member C2</t>
  </si>
  <si>
    <t>AKR1C1;AKR1C2</t>
  </si>
  <si>
    <t>60S ribosomal protein L13a</t>
  </si>
  <si>
    <t>RPL13A;RPL13a</t>
  </si>
  <si>
    <t>60S ribosomal protein L10a</t>
  </si>
  <si>
    <t>RPL10A</t>
  </si>
  <si>
    <t>60S ribosomal protein L37a</t>
  </si>
  <si>
    <t>RPL37A</t>
  </si>
  <si>
    <t>40S ribosomal protein S3</t>
  </si>
  <si>
    <t>RPS3</t>
  </si>
  <si>
    <t>ATP synthase subunit O, mitochondrial</t>
  </si>
  <si>
    <t>ATP5O</t>
  </si>
  <si>
    <t>UBE2N;UBE2NL</t>
  </si>
  <si>
    <t>ATP synthase-coupling factor 6, mitochondrial</t>
  </si>
  <si>
    <t>ATP5J</t>
  </si>
  <si>
    <t>40S ribosomal protein S2</t>
  </si>
  <si>
    <t>RPS2</t>
  </si>
  <si>
    <t>Acidic leucine-rich nuclear phosphoprotein 32 family member A</t>
  </si>
  <si>
    <t>ANP32A</t>
  </si>
  <si>
    <t>60S ribosomal protein L36a-like</t>
  </si>
  <si>
    <t>RPL36AL</t>
  </si>
  <si>
    <t>ATPase inhibitor, mitochondrial</t>
  </si>
  <si>
    <t>ATPIF1</t>
  </si>
  <si>
    <t>ADP-sugar pyrophosphatase</t>
  </si>
  <si>
    <t>NUDT5</t>
  </si>
  <si>
    <t>40S ribosomal protein S29</t>
  </si>
  <si>
    <t>RPS29</t>
  </si>
  <si>
    <t>Plastin-3</t>
  </si>
  <si>
    <t>PLS3</t>
  </si>
  <si>
    <t>60S ribosomal protein L38</t>
  </si>
  <si>
    <t>RPL38</t>
  </si>
  <si>
    <t>Prosaposin;Saposin-A;Saposin-B-Val;Saposin-B;Saposin-C;Saposin-D</t>
  </si>
  <si>
    <t>PSAP</t>
  </si>
  <si>
    <t>Proteasome subunit beta type-2</t>
  </si>
  <si>
    <t>PSMB2</t>
  </si>
  <si>
    <t>60S ribosomal protein L11</t>
  </si>
  <si>
    <t>RPL11</t>
  </si>
  <si>
    <t>Small ubiquitin-related modifier 2</t>
  </si>
  <si>
    <t>SUMO2</t>
  </si>
  <si>
    <t>BolA-like protein 2</t>
  </si>
  <si>
    <t>BOLA2</t>
  </si>
  <si>
    <t>UDP-glucose 6-dehydrogenase</t>
  </si>
  <si>
    <t>UGDH</t>
  </si>
  <si>
    <t>Filamin-B</t>
  </si>
  <si>
    <t>FLNB</t>
  </si>
  <si>
    <t>Transcription factor BTF3</t>
  </si>
  <si>
    <t>BTF3</t>
  </si>
  <si>
    <t>Polypyrimidine tract-binding protein 1</t>
  </si>
  <si>
    <t>PTBP1</t>
  </si>
  <si>
    <t>60S ribosomal protein L35a</t>
  </si>
  <si>
    <t>RPL35A</t>
  </si>
  <si>
    <t>Thioredoxin domain-containing protein 17</t>
  </si>
  <si>
    <t>TXNDC17</t>
  </si>
  <si>
    <t>Stress-induced-phosphoprotein 1</t>
  </si>
  <si>
    <t>STIP1</t>
  </si>
  <si>
    <t>PABPC1;PABPC3</t>
  </si>
  <si>
    <t>Dihydrolipoyl dehydrogenase, mitochondrial</t>
  </si>
  <si>
    <t>DLD</t>
  </si>
  <si>
    <t>Perilipin-3</t>
  </si>
  <si>
    <t>PLIN3</t>
  </si>
  <si>
    <t>Annexin A6</t>
  </si>
  <si>
    <t>ANXA6</t>
  </si>
  <si>
    <t>F-actin-capping protein subunit beta</t>
  </si>
  <si>
    <t>CAPZB</t>
  </si>
  <si>
    <t>Serpin B6</t>
  </si>
  <si>
    <t>SERPINB6</t>
  </si>
  <si>
    <t>ADP-ribosylation factor 4</t>
  </si>
  <si>
    <t>ARF4</t>
  </si>
  <si>
    <t>TXNDC5</t>
  </si>
  <si>
    <t>Carbonyl reductase [NADPH] 1</t>
  </si>
  <si>
    <t>CBR1</t>
  </si>
  <si>
    <t>40S ribosomal protein S16</t>
  </si>
  <si>
    <t>RPS16</t>
  </si>
  <si>
    <t>UQCRH</t>
  </si>
  <si>
    <t>Aspartate aminotransferase, cytoplasmic</t>
  </si>
  <si>
    <t>GOT1</t>
  </si>
  <si>
    <t>40S ribosomal protein S20</t>
  </si>
  <si>
    <t>RPS20</t>
  </si>
  <si>
    <t>60S ribosomal protein L7</t>
  </si>
  <si>
    <t>RPL7</t>
  </si>
  <si>
    <t>Non-POU domain-containing octamer-binding protein</t>
  </si>
  <si>
    <t>NONO</t>
  </si>
  <si>
    <t>GANAB</t>
  </si>
  <si>
    <t>Peroxiredoxin-4</t>
  </si>
  <si>
    <t>PRDX4</t>
  </si>
  <si>
    <t>Heat shock 70 kDa protein 1A/1B</t>
  </si>
  <si>
    <t>HSPA1A</t>
  </si>
  <si>
    <t>Ras-related protein Rab-1A</t>
  </si>
  <si>
    <t>RAB1A</t>
  </si>
  <si>
    <t>Staphylococcal nuclease domain-containing protein 1</t>
  </si>
  <si>
    <t>SND1</t>
  </si>
  <si>
    <t>Costars family protein ABRACL</t>
  </si>
  <si>
    <t>ABRACL</t>
  </si>
  <si>
    <t>Src substrate cortactin</t>
  </si>
  <si>
    <t>CTTN</t>
  </si>
  <si>
    <t>Adenylate kinase isoenzyme 1</t>
  </si>
  <si>
    <t>AK1</t>
  </si>
  <si>
    <t>Nuclear transport factor 2</t>
  </si>
  <si>
    <t>NUTF2</t>
  </si>
  <si>
    <t>Dynein light chain 1, cytoplasmic</t>
  </si>
  <si>
    <t>DYNLL1</t>
  </si>
  <si>
    <t>Peptidyl-prolyl cis-trans isomerase FKBP2;Peptidyl-prolyl cis-trans isomerase</t>
  </si>
  <si>
    <t>FKBP2</t>
  </si>
  <si>
    <t>Protein canopy homolog 2</t>
  </si>
  <si>
    <t>CNPY2</t>
  </si>
  <si>
    <t>Signal recognition particle 9 kDa protein</t>
  </si>
  <si>
    <t>SRP9</t>
  </si>
  <si>
    <t>Flavin reductase (NADPH)</t>
  </si>
  <si>
    <t>BLVRB</t>
  </si>
  <si>
    <t>F-actin-capping protein subunit alpha-1</t>
  </si>
  <si>
    <t>CAPZA1</t>
  </si>
  <si>
    <t>HADHA</t>
  </si>
  <si>
    <t>Phosphoserine aminotransferase</t>
  </si>
  <si>
    <t>PSAT1</t>
  </si>
  <si>
    <t>Poly(rC)-binding protein 2</t>
  </si>
  <si>
    <t>PCBP2</t>
  </si>
  <si>
    <t>Eukaryotic translation initiation factor 6</t>
  </si>
  <si>
    <t>EIF6</t>
  </si>
  <si>
    <t>Serine/threonine-protein phosphatase 2A 65 kDa regulatory subunit A alpha isoform</t>
  </si>
  <si>
    <t>PPP2R1A</t>
  </si>
  <si>
    <t>LIM and SH3 domain protein 1</t>
  </si>
  <si>
    <t>LASP1</t>
  </si>
  <si>
    <t>Myosin-9</t>
  </si>
  <si>
    <t>MYH9</t>
  </si>
  <si>
    <t>Eukaryotic translation initiation factor 2 subunit 1</t>
  </si>
  <si>
    <t>EIF2S1</t>
  </si>
  <si>
    <t>Proliferating cell nuclear antigen</t>
  </si>
  <si>
    <t>PCNA</t>
  </si>
  <si>
    <t>Medium-chain specific acyl-CoA dehydrogenase, mitochondrial</t>
  </si>
  <si>
    <t>ACADM</t>
  </si>
  <si>
    <t>UMP-CMP kinase</t>
  </si>
  <si>
    <t>CMPK1</t>
  </si>
  <si>
    <t>ADP/ATP translocase 3;ADP/ATP translocase 3, N-terminally processed</t>
  </si>
  <si>
    <t>SLC25A6</t>
  </si>
  <si>
    <t>40S ribosomal protein S23</t>
  </si>
  <si>
    <t>RPS23</t>
  </si>
  <si>
    <t>Histone-binding protein RBBP7</t>
  </si>
  <si>
    <t>RBBP7</t>
  </si>
  <si>
    <t>Small nuclear ribonucleoprotein G;Putative small nuclear ribonucleoprotein G-like protein 15</t>
  </si>
  <si>
    <t>X-ray repair cross-complementing protein 5</t>
  </si>
  <si>
    <t>XRCC5</t>
  </si>
  <si>
    <t>ATP-dependent RNA helicase DDX39A</t>
  </si>
  <si>
    <t>DDX39A</t>
  </si>
  <si>
    <t>AK2</t>
  </si>
  <si>
    <t>40S ribosomal protein S27</t>
  </si>
  <si>
    <t>RPS27</t>
  </si>
  <si>
    <t>Eukaryotic translation initiation factor 4H</t>
  </si>
  <si>
    <t>EIF4H</t>
  </si>
  <si>
    <t>FASN</t>
  </si>
  <si>
    <t>ST13;ST13P5;ST13P4</t>
  </si>
  <si>
    <t>Bifunctional purine biosynthesis protein PURH;Phosphoribosylaminoimidazolecarboxamide formyltransferase;IMP cyclohydrolase</t>
  </si>
  <si>
    <t>ATIC</t>
  </si>
  <si>
    <t>HEL-S-109;NUCB2;Nucb2;DCAF5</t>
  </si>
  <si>
    <t>Rho GDP-dissociation inhibitor 1</t>
  </si>
  <si>
    <t>ARHGDIA</t>
  </si>
  <si>
    <t>Heterogeneous nuclear ribonucleoprotein F;Heterogeneous nuclear ribonucleoprotein F, N-terminally processed</t>
  </si>
  <si>
    <t>HNRNPF</t>
  </si>
  <si>
    <t>Proteasome subunit beta type-6</t>
  </si>
  <si>
    <t>PSMB6</t>
  </si>
  <si>
    <t>C-1-tetrahydrofolate synthase, cytoplasmic;Methylenetetrahydrofolate dehydrogenase;Methenyltetrahydrofolate cyclohydrolase;Formyltetrahydrofolate synthetase;C-1-tetrahydrofolate synthase, cytoplasmic, N-terminally processed</t>
  </si>
  <si>
    <t>MTHFD1</t>
  </si>
  <si>
    <t>Actin-related protein 3</t>
  </si>
  <si>
    <t>ACTR3</t>
  </si>
  <si>
    <t>Ubiquitin-fold modifier 1</t>
  </si>
  <si>
    <t>UFM1</t>
  </si>
  <si>
    <t>Hematological and neurological expressed 1 protein;Hematological and neurological expressed 1 protein, N-terminally processed</t>
  </si>
  <si>
    <t>HN1</t>
  </si>
  <si>
    <t>ATP synthase subunit epsilon-like protein, mitochondrial;ATP synthase subunit epsilon, mitochondrial</t>
  </si>
  <si>
    <t>Voltage-dependent anion-selective channel protein 2</t>
  </si>
  <si>
    <t>VDAC2</t>
  </si>
  <si>
    <t>Proliferation-associated protein 2G4</t>
  </si>
  <si>
    <t>PA2G4</t>
  </si>
  <si>
    <t>NAD(P)H-hydrate epimerase</t>
  </si>
  <si>
    <t>APOA1BP</t>
  </si>
  <si>
    <t>Coatomer subunit epsilon</t>
  </si>
  <si>
    <t>COPE</t>
  </si>
  <si>
    <t>Tumor protein D52</t>
  </si>
  <si>
    <t>TPD52</t>
  </si>
  <si>
    <t>40S ribosomal protein S19</t>
  </si>
  <si>
    <t>RPS19</t>
  </si>
  <si>
    <t>Phosphoglucomutase-1</t>
  </si>
  <si>
    <t>PGM1</t>
  </si>
  <si>
    <t>Proteasome subunit beta type-7</t>
  </si>
  <si>
    <t>PSMB7</t>
  </si>
  <si>
    <t>Eukaryotic translation initiation factor 2 subunit 3;Putative eukaryotic translation initiation factor 2 subunit 3-like protein</t>
  </si>
  <si>
    <t>Prefoldin subunit 6</t>
  </si>
  <si>
    <t>PFDN6</t>
  </si>
  <si>
    <t>Splicing factor, proline- and glutamine-rich</t>
  </si>
  <si>
    <t>SFPQ</t>
  </si>
  <si>
    <t>Importin-7</t>
  </si>
  <si>
    <t>IPO7</t>
  </si>
  <si>
    <t>Glutaredoxin-3</t>
  </si>
  <si>
    <t>GLRX3</t>
  </si>
  <si>
    <t>PPIF</t>
  </si>
  <si>
    <t>Obg-like ATPase 1</t>
  </si>
  <si>
    <t>OLA1</t>
  </si>
  <si>
    <t>FKBP4</t>
  </si>
  <si>
    <t>28 kDa heat- and acid-stable phosphoprotein</t>
  </si>
  <si>
    <t>PDAP1</t>
  </si>
  <si>
    <t>Sodium/potassium-transporting ATPase subunit alpha-1</t>
  </si>
  <si>
    <t>ATP1A1</t>
  </si>
  <si>
    <t>Ubiquitin thioesterase OTUB1</t>
  </si>
  <si>
    <t>OTUB1</t>
  </si>
  <si>
    <t>Aspartate--tRNA ligase, cytoplasmic</t>
  </si>
  <si>
    <t>DARS</t>
  </si>
  <si>
    <t>Annexin A4;Annexin</t>
  </si>
  <si>
    <t>ANXA4</t>
  </si>
  <si>
    <t>Translocon-associated protein subunit delta</t>
  </si>
  <si>
    <t>SSR4</t>
  </si>
  <si>
    <t>Coatomer subunit gamma-1</t>
  </si>
  <si>
    <t>COPG1</t>
  </si>
  <si>
    <t>Clathrin light chain A</t>
  </si>
  <si>
    <t>CLTA</t>
  </si>
  <si>
    <t>X-ray repair cross-complementing protein 6</t>
  </si>
  <si>
    <t>XRCC6</t>
  </si>
  <si>
    <t>Calcyclin-binding protein</t>
  </si>
  <si>
    <t>CACYBP</t>
  </si>
  <si>
    <t>Galectin-3;Galectin</t>
  </si>
  <si>
    <t>LGALS3</t>
  </si>
  <si>
    <t>HMGB1;HMGB1P1</t>
  </si>
  <si>
    <t>Heterogeneous nuclear ribonucleoprotein L</t>
  </si>
  <si>
    <t>HNRNPL</t>
  </si>
  <si>
    <t>Coatomer subunit delta</t>
  </si>
  <si>
    <t>ARCN1</t>
  </si>
  <si>
    <t>Serine--tRNA ligase, cytoplasmic</t>
  </si>
  <si>
    <t>SARS</t>
  </si>
  <si>
    <t>26S protease regulatory subunit 7</t>
  </si>
  <si>
    <t>PSMC2</t>
  </si>
  <si>
    <t>Basigin</t>
  </si>
  <si>
    <t>BSG</t>
  </si>
  <si>
    <t>RAC1;RAC3;RAC2</t>
  </si>
  <si>
    <t>NAD(P)H dehydrogenase [quinone] 1</t>
  </si>
  <si>
    <t>NQO1</t>
  </si>
  <si>
    <t>40S ribosomal protein S13</t>
  </si>
  <si>
    <t>RPS13</t>
  </si>
  <si>
    <t>Nicotinamide N-methyltransferase</t>
  </si>
  <si>
    <t>NNMT</t>
  </si>
  <si>
    <t>Nascent polypeptide-associated complex subunit alpha;Nascent polypeptide-associated complex subunit alpha, muscle-specific form</t>
  </si>
  <si>
    <t>NACA</t>
  </si>
  <si>
    <t>60S ribosomal protein L29</t>
  </si>
  <si>
    <t>RPL29</t>
  </si>
  <si>
    <t>Protein dpy-30 homolog</t>
  </si>
  <si>
    <t>DPY30</t>
  </si>
  <si>
    <t>60S ribosomal protein L9</t>
  </si>
  <si>
    <t>RPL9</t>
  </si>
  <si>
    <t>Actin-related protein 2</t>
  </si>
  <si>
    <t>ACTR2</t>
  </si>
  <si>
    <t>Eukaryotic translation elongation factor 1 epsilon-1</t>
  </si>
  <si>
    <t>EEF1E1;EEF1E1-BLOC1S5</t>
  </si>
  <si>
    <t>Fumarate hydratase, mitochondrial</t>
  </si>
  <si>
    <t>FH</t>
  </si>
  <si>
    <t>Pyridoxal kinase</t>
  </si>
  <si>
    <t>PDXK</t>
  </si>
  <si>
    <t>Actin-related protein 2/3 complex subunit 1B</t>
  </si>
  <si>
    <t>ARPC1B</t>
  </si>
  <si>
    <t>Spermidine synthase</t>
  </si>
  <si>
    <t>SRM</t>
  </si>
  <si>
    <t>Argininosuccinate synthase</t>
  </si>
  <si>
    <t>ASS1</t>
  </si>
  <si>
    <t>Prefoldin subunit 5</t>
  </si>
  <si>
    <t>PFDN5</t>
  </si>
  <si>
    <t>SHMT2</t>
  </si>
  <si>
    <t>Ras-related protein Rab-10</t>
  </si>
  <si>
    <t>RAB10</t>
  </si>
  <si>
    <t>Nuclear migration protein nudC</t>
  </si>
  <si>
    <t>NUDC</t>
  </si>
  <si>
    <t>6-phosphogluconate dehydrogenase, decarboxylating</t>
  </si>
  <si>
    <t>PGD</t>
  </si>
  <si>
    <t>Cytosolic acyl coenzyme A thioester hydrolase</t>
  </si>
  <si>
    <t>ACOT7</t>
  </si>
  <si>
    <t>Arginine--tRNA ligase, cytoplasmic</t>
  </si>
  <si>
    <t>RARS</t>
  </si>
  <si>
    <t>Transmembrane emp24 domain-containing protein 7</t>
  </si>
  <si>
    <t>TMED7</t>
  </si>
  <si>
    <t>Ribonuclease inhibitor</t>
  </si>
  <si>
    <t>RNH1</t>
  </si>
  <si>
    <t>Acetyl-CoA acetyltransferase, mitochondrial</t>
  </si>
  <si>
    <t>ACAT1</t>
  </si>
  <si>
    <t>4-trimethylaminobutyraldehyde dehydrogenase</t>
  </si>
  <si>
    <t>ALDH9A1</t>
  </si>
  <si>
    <t>Thymidine phosphorylase</t>
  </si>
  <si>
    <t>TYMP</t>
  </si>
  <si>
    <t>Glycine--tRNA ligase</t>
  </si>
  <si>
    <t>GARS</t>
  </si>
  <si>
    <t>MAPRE1</t>
  </si>
  <si>
    <t>Eukaryotic translation initiation factor 1A, X-chromosomal;Eukaryotic translation initiation factor 1A, Y-chromosomal</t>
  </si>
  <si>
    <t>4F2 cell-surface antigen heavy chain</t>
  </si>
  <si>
    <t>SLC3A2</t>
  </si>
  <si>
    <t>Programmed cell death protein 6</t>
  </si>
  <si>
    <t>PDCD6;hCG_1985580</t>
  </si>
  <si>
    <t>Nuclease-sensitive element-binding protein 1</t>
  </si>
  <si>
    <t>YBX1</t>
  </si>
  <si>
    <t>Electron transfer flavoprotein subunit beta</t>
  </si>
  <si>
    <t>ETFB</t>
  </si>
  <si>
    <t>Alanine--tRNA ligase, cytoplasmic</t>
  </si>
  <si>
    <t>AARS</t>
  </si>
  <si>
    <t>UTP--glucose-1-phosphate uridylyltransferase</t>
  </si>
  <si>
    <t>UGP2</t>
  </si>
  <si>
    <t>Peroxisomal multifunctional enzyme type 2;(3R)-hydroxyacyl-CoA dehydrogenase;Enoyl-CoA hydratase 2</t>
  </si>
  <si>
    <t>HSD17B4</t>
  </si>
  <si>
    <t>ATP-citrate synthase</t>
  </si>
  <si>
    <t>ACLY</t>
  </si>
  <si>
    <t>ATP-dependent RNA helicase DDX3X;ATP-dependent RNA helicase DDX3Y</t>
  </si>
  <si>
    <t>Heterogeneous nuclear ribonucleoprotein Q</t>
  </si>
  <si>
    <t>SYNCRIP</t>
  </si>
  <si>
    <t>Programmed cell death protein 5</t>
  </si>
  <si>
    <t>PDCD5</t>
  </si>
  <si>
    <t>Serine/arginine-rich splicing factor 7</t>
  </si>
  <si>
    <t>SRSF7</t>
  </si>
  <si>
    <t>Protein SEC13 homolog</t>
  </si>
  <si>
    <t>SEC13</t>
  </si>
  <si>
    <t>Sorcin</t>
  </si>
  <si>
    <t>SRI</t>
  </si>
  <si>
    <t>Peptidyl-prolyl cis-trans isomerase FKBP1A;Peptidyl-prolyl cis-trans isomerase</t>
  </si>
  <si>
    <t>Fatty acid-binding protein, epidermal</t>
  </si>
  <si>
    <t>FABP5</t>
  </si>
  <si>
    <t>Spectrin alpha chain, non-erythrocytic 1</t>
  </si>
  <si>
    <t>SPTAN1</t>
  </si>
  <si>
    <t>SAP domain-containing ribonucleoprotein</t>
  </si>
  <si>
    <t>SARNP</t>
  </si>
  <si>
    <t>Histone H1.0;Histone H1.0, N-terminally processed</t>
  </si>
  <si>
    <t>H1F0</t>
  </si>
  <si>
    <t>Testin</t>
  </si>
  <si>
    <t>TES</t>
  </si>
  <si>
    <t>Ras-related protein Rab-7a</t>
  </si>
  <si>
    <t>RAB7A</t>
  </si>
  <si>
    <t>14-3-3 protein eta</t>
  </si>
  <si>
    <t>YWHAH</t>
  </si>
  <si>
    <t>Actin-related protein 2/3 complex subunit 5</t>
  </si>
  <si>
    <t>ARPC5</t>
  </si>
  <si>
    <t>Heat shock protein 105 kDa</t>
  </si>
  <si>
    <t>HSPH1</t>
  </si>
  <si>
    <t>Reticulocalbin-3</t>
  </si>
  <si>
    <t>RCN3</t>
  </si>
  <si>
    <t>Vinculin</t>
  </si>
  <si>
    <t>VCL</t>
  </si>
  <si>
    <t>SNRPN;SNRPB</t>
  </si>
  <si>
    <t>Histone H1.5</t>
  </si>
  <si>
    <t>HIST1H1B</t>
  </si>
  <si>
    <t>Cysteine-rich protein 1</t>
  </si>
  <si>
    <t>CRIP1</t>
  </si>
  <si>
    <t>ETFA</t>
  </si>
  <si>
    <t>Bifunctional glutamate/proline--tRNA ligase;Glutamate--tRNA ligase;Proline--tRNA ligase</t>
  </si>
  <si>
    <t>EPRS</t>
  </si>
  <si>
    <t>Non-specific lipid-transfer protein</t>
  </si>
  <si>
    <t>SCP2</t>
  </si>
  <si>
    <t>ERO1-like protein alpha</t>
  </si>
  <si>
    <t>ERO1L</t>
  </si>
  <si>
    <t>26S protease regulatory subunit 10B</t>
  </si>
  <si>
    <t>PSMC6</t>
  </si>
  <si>
    <t>3-oxo-5-beta-steroid 4-dehydrogenase</t>
  </si>
  <si>
    <t>AKR1D1</t>
  </si>
  <si>
    <t>Dynein light chain roadblock-type 1;Dynein light chain roadblock-type 2</t>
  </si>
  <si>
    <t>Eukaryotic translation initiation factor 3 subunit I</t>
  </si>
  <si>
    <t>EIF3I</t>
  </si>
  <si>
    <t>Zinc transporter ZIP10</t>
  </si>
  <si>
    <t>SLC39A10</t>
  </si>
  <si>
    <t>NHP2-like protein 1;NHP2-like protein 1, N-terminally processed</t>
  </si>
  <si>
    <t>NHP2L1</t>
  </si>
  <si>
    <t>Very long-chain specific acyl-CoA dehydrogenase, mitochondrial</t>
  </si>
  <si>
    <t>ACADVL</t>
  </si>
  <si>
    <t>Pyrroline-5-carboxylate reductase 1, mitochondrial;Pyrroline-5-carboxylate reductase</t>
  </si>
  <si>
    <t>PYCR1</t>
  </si>
  <si>
    <t>SRA stem-loop-interacting RNA-binding protein, mitochondrial</t>
  </si>
  <si>
    <t>SLIRP</t>
  </si>
  <si>
    <t>Annexin A7</t>
  </si>
  <si>
    <t>ANXA7</t>
  </si>
  <si>
    <t>YARS</t>
  </si>
  <si>
    <t>Histone H3</t>
  </si>
  <si>
    <t>HIST2H3PS2</t>
  </si>
  <si>
    <t>PGM3</t>
  </si>
  <si>
    <t>Sialic acid synthase</t>
  </si>
  <si>
    <t>NANS</t>
  </si>
  <si>
    <t>CHORDC1</t>
  </si>
  <si>
    <t>Alpha-actinin-1</t>
  </si>
  <si>
    <t>ACTN1</t>
  </si>
  <si>
    <t>Arginase-2, mitochondrial</t>
  </si>
  <si>
    <t>ARG2</t>
  </si>
  <si>
    <t>Coatomer subunit beta</t>
  </si>
  <si>
    <t>COPB2</t>
  </si>
  <si>
    <t>Mitochondrial import inner membrane translocase subunit Tim13</t>
  </si>
  <si>
    <t>TIMM13</t>
  </si>
  <si>
    <t>Signal recognition particle 14 kDa protein</t>
  </si>
  <si>
    <t>SRP14</t>
  </si>
  <si>
    <t>Puromycin-sensitive aminopeptidase</t>
  </si>
  <si>
    <t>NPEPPS</t>
  </si>
  <si>
    <t>Complement component 1 Q subcomponent-binding protein, mitochondrial</t>
  </si>
  <si>
    <t>C1QBP</t>
  </si>
  <si>
    <t>Ras GTPase-activating-like protein IQGAP1</t>
  </si>
  <si>
    <t>IQGAP1</t>
  </si>
  <si>
    <t>Protein CDV3 homolog</t>
  </si>
  <si>
    <t>CDV3</t>
  </si>
  <si>
    <t>Stathmin</t>
  </si>
  <si>
    <t>STMN1</t>
  </si>
  <si>
    <t>RuvB-like 1</t>
  </si>
  <si>
    <t>RUVBL1</t>
  </si>
  <si>
    <t>Destrin</t>
  </si>
  <si>
    <t>DSTN</t>
  </si>
  <si>
    <t>Splicing factor U2AF 35 kDa subunit</t>
  </si>
  <si>
    <t>U2AF1</t>
  </si>
  <si>
    <t>Actin-related protein 2/3 complex subunit 3</t>
  </si>
  <si>
    <t>ARPC3</t>
  </si>
  <si>
    <t>Serine/arginine-rich splicing factor 1</t>
  </si>
  <si>
    <t>SRSF1</t>
  </si>
  <si>
    <t>Annexin A11</t>
  </si>
  <si>
    <t>ANXA11</t>
  </si>
  <si>
    <t>Ras GTPase-activating protein-binding protein 1</t>
  </si>
  <si>
    <t>G3BP1</t>
  </si>
  <si>
    <t>Protein TFG</t>
  </si>
  <si>
    <t>TFG</t>
  </si>
  <si>
    <t>Nicotinamide phosphoribosyltransferase</t>
  </si>
  <si>
    <t>NAMPT</t>
  </si>
  <si>
    <t>Interleukin enhancer-binding factor 2</t>
  </si>
  <si>
    <t>ILF2</t>
  </si>
  <si>
    <t>Syntenin-1</t>
  </si>
  <si>
    <t>SDCBP</t>
  </si>
  <si>
    <t>6-phosphogluconolactonase</t>
  </si>
  <si>
    <t>PGLS</t>
  </si>
  <si>
    <t>Far upstream element-binding protein 1</t>
  </si>
  <si>
    <t>FUBP1</t>
  </si>
  <si>
    <t>Probable ATP-dependent RNA helicase DDX17</t>
  </si>
  <si>
    <t>DDX17</t>
  </si>
  <si>
    <t>Ras-related protein Rab-11B;Ras-related protein Rab-11A</t>
  </si>
  <si>
    <t>S-methyl-5-thioadenosine phosphorylase;Purine nucleoside phosphorylase</t>
  </si>
  <si>
    <t>MTAP</t>
  </si>
  <si>
    <t>Twinfilin-1</t>
  </si>
  <si>
    <t>TWF1</t>
  </si>
  <si>
    <t>Lamin-B1</t>
  </si>
  <si>
    <t>LMNB1</t>
  </si>
  <si>
    <t>Drebrin</t>
  </si>
  <si>
    <t>DBN1</t>
  </si>
  <si>
    <t>Calpain small subunit 1</t>
  </si>
  <si>
    <t>CAPNS1</t>
  </si>
  <si>
    <t>Prostaglandin reductase 1</t>
  </si>
  <si>
    <t>PTGR1</t>
  </si>
  <si>
    <t>ATP synthase subunit gamma, mitochondrial</t>
  </si>
  <si>
    <t>ATP5C1</t>
  </si>
  <si>
    <t>Citrate synthase;Citrate synthase, mitochondrial</t>
  </si>
  <si>
    <t>CS</t>
  </si>
  <si>
    <t>Actin-related protein 2/3 complex subunit 4</t>
  </si>
  <si>
    <t>ARPC4-TTLL3;ARPC4</t>
  </si>
  <si>
    <t>Septin-2</t>
  </si>
  <si>
    <t>Heterogeneous nuclear ribonucleoprotein H3</t>
  </si>
  <si>
    <t>HNRNPH3</t>
  </si>
  <si>
    <t>Carboxymethylenebutenolidase homolog</t>
  </si>
  <si>
    <t>CMBL</t>
  </si>
  <si>
    <t>Heterogeneous nuclear ribonucleoprotein D-like</t>
  </si>
  <si>
    <t>HNRNPDL</t>
  </si>
  <si>
    <t>Eukaryotic initiation factor 4A-III;Eukaryotic initiation factor 4A-III, N-terminally processed</t>
  </si>
  <si>
    <t>EIF4A3</t>
  </si>
  <si>
    <t>Pirin</t>
  </si>
  <si>
    <t>PIR</t>
  </si>
  <si>
    <t>TATA-binding protein-associated factor 2N</t>
  </si>
  <si>
    <t>TAF15</t>
  </si>
  <si>
    <t>Small nuclear ribonucleoprotein Sm D2</t>
  </si>
  <si>
    <t>SNRPD2</t>
  </si>
  <si>
    <t>Plectin</t>
  </si>
  <si>
    <t>PLEC</t>
  </si>
  <si>
    <t>Proteasome subunit beta type-5</t>
  </si>
  <si>
    <t>PSMB5</t>
  </si>
  <si>
    <t>Alkaline phosphatase, placental type;Alkaline phosphatase, placental-like</t>
  </si>
  <si>
    <t>ALPP;ALPPL2</t>
  </si>
  <si>
    <t>Hydroxyacyl-coenzyme A dehydrogenase, mitochondrial</t>
  </si>
  <si>
    <t>HADH</t>
  </si>
  <si>
    <t>Matrin-3</t>
  </si>
  <si>
    <t>MATR3</t>
  </si>
  <si>
    <t>Transmembrane emp24 domain-containing protein 9</t>
  </si>
  <si>
    <t>TMED9</t>
  </si>
  <si>
    <t>Peptidyl-prolyl cis-trans isomerase FKBP10</t>
  </si>
  <si>
    <t>FKBP10</t>
  </si>
  <si>
    <t>CTP synthase 1</t>
  </si>
  <si>
    <t>CTPS1</t>
  </si>
  <si>
    <t>ATP synthase mitochondrial F1 complex assembly factor 1</t>
  </si>
  <si>
    <t>ATPAF1</t>
  </si>
  <si>
    <t>N-alpha-acetyltransferase 10</t>
  </si>
  <si>
    <t>NAA10</t>
  </si>
  <si>
    <t>Elongation factor 1-alpha 2</t>
  </si>
  <si>
    <t>EEF1A2</t>
  </si>
  <si>
    <t>Importin-5</t>
  </si>
  <si>
    <t>IPO5</t>
  </si>
  <si>
    <t>SUMO-conjugating enzyme UBC9</t>
  </si>
  <si>
    <t>UBE2I</t>
  </si>
  <si>
    <t>Cytochrome c oxidase copper chaperone</t>
  </si>
  <si>
    <t>COX17</t>
  </si>
  <si>
    <t>Cytidine deaminase</t>
  </si>
  <si>
    <t>CDA</t>
  </si>
  <si>
    <t>Reticulon-4;Reticulon</t>
  </si>
  <si>
    <t>RTN4</t>
  </si>
  <si>
    <t>Cytochrome b-c1 complex subunit 1, mitochondrial</t>
  </si>
  <si>
    <t>UQCRC1</t>
  </si>
  <si>
    <t>Creatine kinase U-type, mitochondrial</t>
  </si>
  <si>
    <t>CKMT1A;CKMT1B</t>
  </si>
  <si>
    <t>Ubiquitin carboxyl-terminal hydrolase isozyme L3</t>
  </si>
  <si>
    <t>UCHL3</t>
  </si>
  <si>
    <t>Glutamine--fructose-6-phosphate aminotransferase [isomerizing] 1</t>
  </si>
  <si>
    <t>GFPT1</t>
  </si>
  <si>
    <t>Hsp90 co-chaperone Cdc37;Hsp90 co-chaperone Cdc37, N-terminally processed</t>
  </si>
  <si>
    <t>CDC37</t>
  </si>
  <si>
    <t>Superoxide dismutase [Cu-Zn]</t>
  </si>
  <si>
    <t>SOD1</t>
  </si>
  <si>
    <t>Serine/threonine-protein phosphatase 2A catalytic subunit alpha isoform</t>
  </si>
  <si>
    <t>PPP2CA</t>
  </si>
  <si>
    <t>Protein arginine N-methyltransferase 1</t>
  </si>
  <si>
    <t>PRMT1</t>
  </si>
  <si>
    <t>Zyxin</t>
  </si>
  <si>
    <t>ZYX</t>
  </si>
  <si>
    <t>Spectrin beta chain, non-erythrocytic 1</t>
  </si>
  <si>
    <t>SPTBN1</t>
  </si>
  <si>
    <t>Histidine--tRNA ligase, cytoplasmic</t>
  </si>
  <si>
    <t>HARS</t>
  </si>
  <si>
    <t>Calnexin</t>
  </si>
  <si>
    <t>CANX</t>
  </si>
  <si>
    <t>Delta(3,5)-Delta(2,4)-dienoyl-CoA isomerase, mitochondrial</t>
  </si>
  <si>
    <t>ECH1</t>
  </si>
  <si>
    <t>Histone H1.2</t>
  </si>
  <si>
    <t>HIST1H1C</t>
  </si>
  <si>
    <t>Adenine phosphoribosyltransferase</t>
  </si>
  <si>
    <t>APRT</t>
  </si>
  <si>
    <t>Acyl-protein thioesterase 1</t>
  </si>
  <si>
    <t>LYPLA1</t>
  </si>
  <si>
    <t>Transmembrane emp24 domain-containing protein 10</t>
  </si>
  <si>
    <t>TMED10</t>
  </si>
  <si>
    <t>Eukaryotic translation initiation factor 3 subunit F</t>
  </si>
  <si>
    <t>EIF3F</t>
  </si>
  <si>
    <t>26S proteasome non-ATPase regulatory subunit 11</t>
  </si>
  <si>
    <t>PSMD11</t>
  </si>
  <si>
    <t>Trifunctional enzyme subunit beta, mitochondrial;3-ketoacyl-CoA thiolase</t>
  </si>
  <si>
    <t>HADHB</t>
  </si>
  <si>
    <t>Endoplasmic reticulum resident protein 44</t>
  </si>
  <si>
    <t>ERP44</t>
  </si>
  <si>
    <t>Eukaryotic translation initiation factor 5</t>
  </si>
  <si>
    <t>EIF5</t>
  </si>
  <si>
    <t>Cytochrome b-c1 complex subunit 2, mitochondrial</t>
  </si>
  <si>
    <t>UQCRC2</t>
  </si>
  <si>
    <t>Calpain-2 catalytic subunit</t>
  </si>
  <si>
    <t>CAPN2</t>
  </si>
  <si>
    <t>26S protease regulatory subunit 6A</t>
  </si>
  <si>
    <t>PSMC3</t>
  </si>
  <si>
    <t>Ubiquitin-like protein ISG15</t>
  </si>
  <si>
    <t>ISG15</t>
  </si>
  <si>
    <t>Sodium/potassium-transporting ATPase subunit beta-1</t>
  </si>
  <si>
    <t>ATP1B1</t>
  </si>
  <si>
    <t>GrpE protein homolog 1, mitochondrial</t>
  </si>
  <si>
    <t>GRPEL1</t>
  </si>
  <si>
    <t>Prohibitin-2</t>
  </si>
  <si>
    <t>PHB2</t>
  </si>
  <si>
    <t>Leukotriene A-4 hydrolase</t>
  </si>
  <si>
    <t>LTA4H</t>
  </si>
  <si>
    <t>Inosine-5-monophosphate dehydrogenase 2</t>
  </si>
  <si>
    <t>IMPDH2</t>
  </si>
  <si>
    <t>Phosphate carrier protein, mitochondrial</t>
  </si>
  <si>
    <t>SLC25A3</t>
  </si>
  <si>
    <t>Mitochondrial import inner membrane translocase subunit Tim9</t>
  </si>
  <si>
    <t>TIMM9</t>
  </si>
  <si>
    <t>Ubiquitin-conjugating enzyme E2 D2;Ubiquitin-conjugating enzyme E2 D3</t>
  </si>
  <si>
    <t>UBE2D3;UBE2D2</t>
  </si>
  <si>
    <t>Heat shock protein 75 kDa, mitochondrial</t>
  </si>
  <si>
    <t>TRAP1</t>
  </si>
  <si>
    <t>DNAJB11</t>
  </si>
  <si>
    <t>Clathrin light chain B</t>
  </si>
  <si>
    <t>CLTB</t>
  </si>
  <si>
    <t>Methylosome protein 50</t>
  </si>
  <si>
    <t>WDR77</t>
  </si>
  <si>
    <t>Hypoxanthine-guanine phosphoribosyltransferase</t>
  </si>
  <si>
    <t>HPRT1</t>
  </si>
  <si>
    <t>Guanine nucleotide-binding protein G(I)/G(S)/G(T) subunit beta-1</t>
  </si>
  <si>
    <t>GNB1</t>
  </si>
  <si>
    <t>LIM domain and actin-binding protein 1</t>
  </si>
  <si>
    <t>LIMA1;TRMT1</t>
  </si>
  <si>
    <t>Protein phosphatase methylesterase 1</t>
  </si>
  <si>
    <t>PPME1</t>
  </si>
  <si>
    <t>Succinyl-CoA:3-ketoacid coenzyme A transferase 1, mitochondrial</t>
  </si>
  <si>
    <t>OXCT1</t>
  </si>
  <si>
    <t>Spermine synthase</t>
  </si>
  <si>
    <t>SMS</t>
  </si>
  <si>
    <t>RNA-binding motif protein, X chromosome;RNA-binding motif protein, X chromosome, N-terminally processed;RNA binding motif protein, X-linked-like-1</t>
  </si>
  <si>
    <t>RBMX;RBMXL1</t>
  </si>
  <si>
    <t>Pyruvate dehydrogenase E1 component subunit beta, mitochondrial</t>
  </si>
  <si>
    <t>PDHB</t>
  </si>
  <si>
    <t>26S proteasome non-ATPase regulatory subunit 13</t>
  </si>
  <si>
    <t>PSMD13</t>
  </si>
  <si>
    <t>Aminoacyl tRNA synthase complex-interacting multifunctional protein 1;Endothelial monocyte-activating polypeptide 2</t>
  </si>
  <si>
    <t>AIMP1</t>
  </si>
  <si>
    <t>Cofilin-2</t>
  </si>
  <si>
    <t>CFL2</t>
  </si>
  <si>
    <t>Proteasome subunit beta type-4</t>
  </si>
  <si>
    <t>PSMB4</t>
  </si>
  <si>
    <t>BAG family molecular chaperone regulator 2</t>
  </si>
  <si>
    <t>BAG2</t>
  </si>
  <si>
    <t>NADP-dependent malic enzyme</t>
  </si>
  <si>
    <t>ME1</t>
  </si>
  <si>
    <t>ATP-dependent RNA helicase DDX1</t>
  </si>
  <si>
    <t>DDX1</t>
  </si>
  <si>
    <t>26S proteasome non-ATPase regulatory subunit 2</t>
  </si>
  <si>
    <t>PSMD2</t>
  </si>
  <si>
    <t>Malignant T-cell-amplified sequence 1</t>
  </si>
  <si>
    <t>MCTS1</t>
  </si>
  <si>
    <t>AP-2 complex subunit beta</t>
  </si>
  <si>
    <t>AP2B1</t>
  </si>
  <si>
    <t>26S protease regulatory subunit 6B</t>
  </si>
  <si>
    <t>PSMC4</t>
  </si>
  <si>
    <t>Putative pre-mRNA-splicing factor ATP-dependent RNA helicase DHX15</t>
  </si>
  <si>
    <t>DHX15</t>
  </si>
  <si>
    <t>Eukaryotic translation initiation factor 3 subunit J</t>
  </si>
  <si>
    <t>EIF3J</t>
  </si>
  <si>
    <t>Ubiquitin carboxyl-terminal hydrolase 14;Ubiquitin carboxyl-terminal hydrolase</t>
  </si>
  <si>
    <t>USP14</t>
  </si>
  <si>
    <t>Spliceosome RNA helicase DDX39B</t>
  </si>
  <si>
    <t>DDX39B</t>
  </si>
  <si>
    <t>Serine-threonine kinase receptor-associated protein</t>
  </si>
  <si>
    <t>STRAP</t>
  </si>
  <si>
    <t>Multifunctional protein ADE2;Phosphoribosylaminoimidazole-succinocarboxamide synthase;Phosphoribosylaminoimidazole carboxylase</t>
  </si>
  <si>
    <t>PAICS</t>
  </si>
  <si>
    <t>Endothelial differentiation-related factor 1</t>
  </si>
  <si>
    <t>EDF1</t>
  </si>
  <si>
    <t>Heterogeneous nuclear ribonucleoprotein R</t>
  </si>
  <si>
    <t>HNRNPR</t>
  </si>
  <si>
    <t>V-type proton ATPase catalytic subunit A</t>
  </si>
  <si>
    <t>ATP6V1A</t>
  </si>
  <si>
    <t>Glutathione synthetase</t>
  </si>
  <si>
    <t>GSS</t>
  </si>
  <si>
    <t>tRNA-splicing ligase RtcB homolog</t>
  </si>
  <si>
    <t>RTCB</t>
  </si>
  <si>
    <t>Calponin-2</t>
  </si>
  <si>
    <t>CNN2</t>
  </si>
  <si>
    <t>Charged multivesicular body protein 4b</t>
  </si>
  <si>
    <t>CHMP4B</t>
  </si>
  <si>
    <t>Profilin-2;Profilin</t>
  </si>
  <si>
    <t>PFN2</t>
  </si>
  <si>
    <t>Pyruvate dehydrogenase E1 component subunit alpha, somatic form, mitochondrial</t>
  </si>
  <si>
    <t>PDHA1</t>
  </si>
  <si>
    <t>Glutamate dehydrogenase 1, mitochondrial;Glutamate dehydrogenase 2, mitochondrial</t>
  </si>
  <si>
    <t>GLUD1;GLUD2</t>
  </si>
  <si>
    <t>Prefoldin subunit 3</t>
  </si>
  <si>
    <t>VBP1</t>
  </si>
  <si>
    <t>TAR DNA-binding protein 43</t>
  </si>
  <si>
    <t>TARDBP</t>
  </si>
  <si>
    <t>Exportin-2</t>
  </si>
  <si>
    <t>CSE1L</t>
  </si>
  <si>
    <t>Acidic leucine-rich nuclear phosphoprotein 32 family member B</t>
  </si>
  <si>
    <t>ANP32B</t>
  </si>
  <si>
    <t>Thioredoxin-like protein 1</t>
  </si>
  <si>
    <t>TXNL1</t>
  </si>
  <si>
    <t>Eukaryotic peptide chain release factor subunit 1</t>
  </si>
  <si>
    <t>ETF1</t>
  </si>
  <si>
    <t>ATP-dependent 6-phosphofructokinase, platelet type</t>
  </si>
  <si>
    <t>PFKP</t>
  </si>
  <si>
    <t>Vesicle-trafficking protein SEC22b</t>
  </si>
  <si>
    <t>SEC22B</t>
  </si>
  <si>
    <t>Gamma-enolase;Enolase</t>
  </si>
  <si>
    <t>ENO2</t>
  </si>
  <si>
    <t>Transcription elongation factor B polypeptide 2</t>
  </si>
  <si>
    <t>TCEB2</t>
  </si>
  <si>
    <t>Farnesyl pyrophosphate synthase</t>
  </si>
  <si>
    <t>FDPS</t>
  </si>
  <si>
    <t>Eukaryotic peptide chain release factor GTP-binding subunit ERF3A;Eukaryotic peptide chain release factor GTP-binding subunit ERF3B</t>
  </si>
  <si>
    <t>GSPT1;GSPT2</t>
  </si>
  <si>
    <t>Myristoylated alanine-rich C-kinase substrate</t>
  </si>
  <si>
    <t>MARCKS</t>
  </si>
  <si>
    <t>Peptidyl-prolyl cis-trans isomerase-like 1</t>
  </si>
  <si>
    <t>PPIL1</t>
  </si>
  <si>
    <t>Phosphoserine phosphatase</t>
  </si>
  <si>
    <t>PSPH</t>
  </si>
  <si>
    <t>Core histone macro-H2A.1;Histone H2A</t>
  </si>
  <si>
    <t>H2AFY</t>
  </si>
  <si>
    <t>Leucine-rich repeat-containing protein 59</t>
  </si>
  <si>
    <t>LRRC59</t>
  </si>
  <si>
    <t>Eukaryotic translation initiation factor 4 gamma 1</t>
  </si>
  <si>
    <t>EIF4G1</t>
  </si>
  <si>
    <t>Protein FAM136A</t>
  </si>
  <si>
    <t>FAM136A</t>
  </si>
  <si>
    <t>Eukaryotic translation initiation factor 3 subunit C;Eukaryotic translation initiation factor 3 subunit C-like protein</t>
  </si>
  <si>
    <t>EIF3C;EIF3CL</t>
  </si>
  <si>
    <t>Ras-related protein Rab-6A;Ras-related protein Rab-6B</t>
  </si>
  <si>
    <t>RAB6A;RAB6B</t>
  </si>
  <si>
    <t>UPF0568 protein C14orf166</t>
  </si>
  <si>
    <t>C14orf166</t>
  </si>
  <si>
    <t>Septin-9</t>
  </si>
  <si>
    <t>Ragulator complex protein LAMTOR5</t>
  </si>
  <si>
    <t>LAMTOR5</t>
  </si>
  <si>
    <t>ATP-dependent 6-phosphofructokinase, muscle type</t>
  </si>
  <si>
    <t>PFKM</t>
  </si>
  <si>
    <t>COPB1</t>
  </si>
  <si>
    <t>Cysteine and histidine-rich domain-containing protein 1</t>
  </si>
  <si>
    <t>Stromal cell-derived factor 2-like protein 1</t>
  </si>
  <si>
    <t>SDF2L1</t>
  </si>
  <si>
    <t>Coatomer subunit zeta-1</t>
  </si>
  <si>
    <t>COPZ1</t>
  </si>
  <si>
    <t>Synaptic vesicle membrane protein VAT-1 homolog</t>
  </si>
  <si>
    <t>VAT1</t>
  </si>
  <si>
    <t>Cystathionine gamma-lyase</t>
  </si>
  <si>
    <t>CTH</t>
  </si>
  <si>
    <t>Chloride intracellular channel protein 4</t>
  </si>
  <si>
    <t>CLIC4</t>
  </si>
  <si>
    <t>Eukaryotic translation initiation factor 2 subunit 2</t>
  </si>
  <si>
    <t>EIF2S2</t>
  </si>
  <si>
    <t>Dihydrolipoyllysine-residue succinyltransferase component of 2-oxoglutarate dehydrogenase complex, mitochondrial</t>
  </si>
  <si>
    <t>DLST</t>
  </si>
  <si>
    <t>N(G),N(G)-dimethylarginine dimethylaminohydrolase 1</t>
  </si>
  <si>
    <t>DDAH1</t>
  </si>
  <si>
    <t>RuvB-like 2</t>
  </si>
  <si>
    <t>RUVBL2</t>
  </si>
  <si>
    <t>Vacuolar protein sorting-associated protein 35</t>
  </si>
  <si>
    <t>VPS35</t>
  </si>
  <si>
    <t>Sorting nexin-12</t>
  </si>
  <si>
    <t>SNX12</t>
  </si>
  <si>
    <t>Proteasome subunit beta type-3</t>
  </si>
  <si>
    <t>PSMB3</t>
  </si>
  <si>
    <t>Phosphotriesterase-related protein</t>
  </si>
  <si>
    <t>PTER</t>
  </si>
  <si>
    <t>Serine/arginine-rich splicing factor 6</t>
  </si>
  <si>
    <t>SRSF6</t>
  </si>
  <si>
    <t>Cullin-associated NEDD8-dissociated protein 1</t>
  </si>
  <si>
    <t>CAND1</t>
  </si>
  <si>
    <t>Mitotic checkpoint protein BUB3</t>
  </si>
  <si>
    <t>BUB3</t>
  </si>
  <si>
    <t>Protein-L-isoaspartate O-methyltransferase;Protein-L-isoaspartate(D-aspartate) O-methyltransferase</t>
  </si>
  <si>
    <t>PCMT1</t>
  </si>
  <si>
    <t>Actin-related protein 2/3 complex subunit 2</t>
  </si>
  <si>
    <t>ARPC2</t>
  </si>
  <si>
    <t>Multiple coagulation factor deficiency protein 2</t>
  </si>
  <si>
    <t>MCFD2</t>
  </si>
  <si>
    <t>Eukaryotic translation initiation factor 4E</t>
  </si>
  <si>
    <t>EIF4E</t>
  </si>
  <si>
    <t>PHD finger-like domain-containing protein 5A</t>
  </si>
  <si>
    <t>PHF5A</t>
  </si>
  <si>
    <t>Ras-related protein Rap-1A</t>
  </si>
  <si>
    <t>RAP1A</t>
  </si>
  <si>
    <t>Prefoldin subunit 2</t>
  </si>
  <si>
    <t>PFDN2</t>
  </si>
  <si>
    <t>26S protease regulatory subunit 8</t>
  </si>
  <si>
    <t>PSMC5</t>
  </si>
  <si>
    <t>UDP-N-acetylhexosamine pyrophosphorylase;UDP-N-acetylgalactosamine pyrophosphorylase;UDP-N-acetylglucosamine pyrophosphorylase</t>
  </si>
  <si>
    <t>UAP1</t>
  </si>
  <si>
    <t>Dolichyl-diphosphooligosaccharide--protein glycosyltransferase subunit 1</t>
  </si>
  <si>
    <t>RPN1</t>
  </si>
  <si>
    <t>ADP/ATP translocase 2;ADP/ATP translocase 2, N-terminally processed</t>
  </si>
  <si>
    <t>SLC25A5</t>
  </si>
  <si>
    <t>Isocitrate dehydrogenase [NAD] subunit alpha, mitochondrial</t>
  </si>
  <si>
    <t>IDH3A</t>
  </si>
  <si>
    <t>RNA-binding protein with serine-rich domain 1</t>
  </si>
  <si>
    <t>RNPS1</t>
  </si>
  <si>
    <t>H/ACA ribonucleoprotein complex subunit 3</t>
  </si>
  <si>
    <t>NOP10</t>
  </si>
  <si>
    <t>tRNA (cytosine(34)-C(5))-methyltransferase</t>
  </si>
  <si>
    <t>NSUN2</t>
  </si>
  <si>
    <t>Acetyl-CoA acetyltransferase, cytosolic</t>
  </si>
  <si>
    <t>ACAT2</t>
  </si>
  <si>
    <t>Vacuolar protein sorting-associated protein VTA1 homolog</t>
  </si>
  <si>
    <t>VTA1</t>
  </si>
  <si>
    <t>Lysosome-associated membrane glycoprotein 1</t>
  </si>
  <si>
    <t>LAMP1</t>
  </si>
  <si>
    <t>Ubiquitin-conjugating enzyme E2 K</t>
  </si>
  <si>
    <t>UBE2K</t>
  </si>
  <si>
    <t>40S ribosomal protein S15a</t>
  </si>
  <si>
    <t>RPS15A</t>
  </si>
  <si>
    <t>Protein transport protein Sec31A</t>
  </si>
  <si>
    <t>SEC31A</t>
  </si>
  <si>
    <t>Glucosamine 6-phosphate N-acetyltransferase</t>
  </si>
  <si>
    <t>GNPNAT1</t>
  </si>
  <si>
    <t>Histidine triad nucleotide-binding protein 2, mitochondrial</t>
  </si>
  <si>
    <t>HINT2</t>
  </si>
  <si>
    <t>Protein transport protein Sec23A</t>
  </si>
  <si>
    <t>SEC23A</t>
  </si>
  <si>
    <t>DNA damage-binding protein 1</t>
  </si>
  <si>
    <t>DDB1</t>
  </si>
  <si>
    <t>Coatomer subunit alpha;Xenin;Proxenin</t>
  </si>
  <si>
    <t>COPA</t>
  </si>
  <si>
    <t>Alcohol dehydrogenase class-3</t>
  </si>
  <si>
    <t>ADH5</t>
  </si>
  <si>
    <t>Trifunctional purine biosynthetic protein adenosine-3;Phosphoribosylamine--glycine ligase;Phosphoribosylformylglycinamidine cyclo-ligase;Phosphoribosylglycinamide formyltransferase</t>
  </si>
  <si>
    <t>GART</t>
  </si>
  <si>
    <t>Splicing factor 3B subunit 5</t>
  </si>
  <si>
    <t>SF3B5</t>
  </si>
  <si>
    <t>Vacuolar protein sorting-associated protein 26A</t>
  </si>
  <si>
    <t>VPS26A</t>
  </si>
  <si>
    <t>Vesicle-associated membrane protein 3</t>
  </si>
  <si>
    <t>VAMP3</t>
  </si>
  <si>
    <t>Signal peptidase complex subunit 3</t>
  </si>
  <si>
    <t>SPCS3</t>
  </si>
  <si>
    <t>Cytochrome c oxidase subunit 7A2, mitochondrial</t>
  </si>
  <si>
    <t>COX7A2</t>
  </si>
  <si>
    <t>GTP-binding protein SAR1a</t>
  </si>
  <si>
    <t>SAR1A</t>
  </si>
  <si>
    <t>Neuroblast differentiation-associated protein AHNAK</t>
  </si>
  <si>
    <t>AHNAK</t>
  </si>
  <si>
    <t>Leucine-rich PPR motif-containing protein, mitochondrial</t>
  </si>
  <si>
    <t>LRPPRC</t>
  </si>
  <si>
    <t>Eukaryotic translation initiation factor 3 subunit E</t>
  </si>
  <si>
    <t>EIF3E</t>
  </si>
  <si>
    <t>Eukaryotic translation initiation factor 1;Eukaryotic translation initiation factor 1b</t>
  </si>
  <si>
    <t>EIF1;EIF1B</t>
  </si>
  <si>
    <t>DNAJC3</t>
  </si>
  <si>
    <t>Far upstream element-binding protein 2</t>
  </si>
  <si>
    <t>KHSRP</t>
  </si>
  <si>
    <t>CD44 antigen</t>
  </si>
  <si>
    <t>CD44</t>
  </si>
  <si>
    <t>Surfeit locus protein 4</t>
  </si>
  <si>
    <t>SURF4</t>
  </si>
  <si>
    <t>14 kDa phosphohistidine phosphatase</t>
  </si>
  <si>
    <t>PHPT1</t>
  </si>
  <si>
    <t>UPF0556 protein C19orf10</t>
  </si>
  <si>
    <t>C19orf10</t>
  </si>
  <si>
    <t>Aminoacyl tRNA synthase complex-interacting multifunctional protein 2</t>
  </si>
  <si>
    <t>AIMP2</t>
  </si>
  <si>
    <t>V-type proton ATPase subunit G 1</t>
  </si>
  <si>
    <t>ATP6V1G1</t>
  </si>
  <si>
    <t>Alpha-endosulfine</t>
  </si>
  <si>
    <t>ENSA</t>
  </si>
  <si>
    <t>Ras GTPase-activating protein-binding protein 2</t>
  </si>
  <si>
    <t>G3BP2</t>
  </si>
  <si>
    <t>Oligoribonuclease, mitochondrial</t>
  </si>
  <si>
    <t>REXO2</t>
  </si>
  <si>
    <t>Isocitrate dehydrogenase [NAD] subunit gamma, mitochondrial</t>
  </si>
  <si>
    <t>IDH3G;hCG_2004980</t>
  </si>
  <si>
    <t>Rab GDP dissociation inhibitor alpha</t>
  </si>
  <si>
    <t>GDI1</t>
  </si>
  <si>
    <t>Protein CYR61</t>
  </si>
  <si>
    <t>CYR61</t>
  </si>
  <si>
    <t>Basic leucine zipper and W2 domain-containing protein 1</t>
  </si>
  <si>
    <t>BZW1</t>
  </si>
  <si>
    <t>Acyl-coenzyme A thioesterase 9, mitochondrial</t>
  </si>
  <si>
    <t>ACOT9</t>
  </si>
  <si>
    <t>General vesicular transport factor p115</t>
  </si>
  <si>
    <t>USO1</t>
  </si>
  <si>
    <t>ATP-dependent RNA helicase A</t>
  </si>
  <si>
    <t>DHX9</t>
  </si>
  <si>
    <t>3-ketoacyl-CoA thiolase, mitochondrial</t>
  </si>
  <si>
    <t>ACAA2</t>
  </si>
  <si>
    <t>Mitochondrial import inner membrane translocase subunit Tim10</t>
  </si>
  <si>
    <t>TIMM10</t>
  </si>
  <si>
    <t>Alpha/beta hydrolase domain-containing protein 14B</t>
  </si>
  <si>
    <t>ABHD14B</t>
  </si>
  <si>
    <t>Coiled-coil domain-containing protein 124</t>
  </si>
  <si>
    <t>CCDC124</t>
  </si>
  <si>
    <t>Cytochrome c oxidase subunit 6B1</t>
  </si>
  <si>
    <t>COX6B1</t>
  </si>
  <si>
    <t>Asparagine synthetase [glutamine-hydrolyzing]</t>
  </si>
  <si>
    <t>ASNS</t>
  </si>
  <si>
    <t>Nucleosome assembly protein 1-like 4</t>
  </si>
  <si>
    <t>NAP1L4</t>
  </si>
  <si>
    <t>Proteasome activator complex subunit 3</t>
  </si>
  <si>
    <t>PSME3</t>
  </si>
  <si>
    <t>Macrophage-capping protein</t>
  </si>
  <si>
    <t>CAPG</t>
  </si>
  <si>
    <t>Ras-related protein Ral-A</t>
  </si>
  <si>
    <t>RALA</t>
  </si>
  <si>
    <t>DNA replication licensing factor MCM3</t>
  </si>
  <si>
    <t>MCM3</t>
  </si>
  <si>
    <t>Splicing factor U2AF 65 kDa subunit</t>
  </si>
  <si>
    <t>U2AF2</t>
  </si>
  <si>
    <t>Serpin B5</t>
  </si>
  <si>
    <t>SERPINB5</t>
  </si>
  <si>
    <t>Sodium/potassium-transporting ATPase subunit beta-3</t>
  </si>
  <si>
    <t>ATP1B3</t>
  </si>
  <si>
    <t>Putative adenosylhomocysteinase 2</t>
  </si>
  <si>
    <t>AHCYL1</t>
  </si>
  <si>
    <t>S-formylglutathione hydrolase</t>
  </si>
  <si>
    <t>ESD</t>
  </si>
  <si>
    <t>COP9 signalosome complex subunit 4</t>
  </si>
  <si>
    <t>COPS4</t>
  </si>
  <si>
    <t>Glutathione S-transferase kappa 1</t>
  </si>
  <si>
    <t>GSTK1</t>
  </si>
  <si>
    <t>Cytoplasmic dynein 1 heavy chain 1</t>
  </si>
  <si>
    <t>DYNC1H1</t>
  </si>
  <si>
    <t>UV excision repair protein RAD23 homolog B</t>
  </si>
  <si>
    <t>RAD23B</t>
  </si>
  <si>
    <t>Proline synthase co-transcribed bacterial homolog protein</t>
  </si>
  <si>
    <t>PROSC</t>
  </si>
  <si>
    <t>Delta-1-pyrroline-5-carboxylate synthase;Glutamate 5-kinase;Gamma-glutamyl phosphate reductase</t>
  </si>
  <si>
    <t>ALDH18A1</t>
  </si>
  <si>
    <t>Coronin-1C;Coronin</t>
  </si>
  <si>
    <t>CORO1C</t>
  </si>
  <si>
    <t>Ran GTPase-activating protein 1</t>
  </si>
  <si>
    <t>RANGAP1</t>
  </si>
  <si>
    <t>Copine-3</t>
  </si>
  <si>
    <t>CPNE3</t>
  </si>
  <si>
    <t>Insulin-like growth factor 2 mRNA-binding protein 1</t>
  </si>
  <si>
    <t>IGF2BP1</t>
  </si>
  <si>
    <t>2-deoxynucleoside 5-phosphate N-hydrolase 1</t>
  </si>
  <si>
    <t>DNPH1</t>
  </si>
  <si>
    <t>Alpha-soluble NSF attachment protein</t>
  </si>
  <si>
    <t>NAPA</t>
  </si>
  <si>
    <t>Succinyl-CoA ligase [ADP/GDP-forming] subunit alpha, mitochondrial</t>
  </si>
  <si>
    <t>SUCLG1</t>
  </si>
  <si>
    <t>Filamin-C</t>
  </si>
  <si>
    <t>FLNC</t>
  </si>
  <si>
    <t>26S proteasome non-ATPase regulatory subunit 10</t>
  </si>
  <si>
    <t>PSMD10</t>
  </si>
  <si>
    <t>Exportin-1</t>
  </si>
  <si>
    <t>XPO1</t>
  </si>
  <si>
    <t>Activator of 90 kDa heat shock protein ATPase homolog 1</t>
  </si>
  <si>
    <t>AHSA1</t>
  </si>
  <si>
    <t>Ras-related protein Rab-5C;Ras-related protein Rab-5B;Ras-related protein Rab-5A</t>
  </si>
  <si>
    <t>RAB5C;RAB5B;RAB5A</t>
  </si>
  <si>
    <t>Ragulator complex protein LAMTOR2</t>
  </si>
  <si>
    <t>LAMTOR2</t>
  </si>
  <si>
    <t>Cyclin-dependent-like kinase 5</t>
  </si>
  <si>
    <t>CDK5</t>
  </si>
  <si>
    <t>Hematological and neurological expressed 1-like protein</t>
  </si>
  <si>
    <t>HN1L</t>
  </si>
  <si>
    <t>Mitochondrial import inner membrane translocase subunit Tim8 A</t>
  </si>
  <si>
    <t>TIMM8A</t>
  </si>
  <si>
    <t>Transferrin receptor protein 1;Transferrin receptor protein 1, serum form</t>
  </si>
  <si>
    <t>TFRC</t>
  </si>
  <si>
    <t>G antigen 2D;G antigen 2A;G antigen 2E;G antigen 2B/2C;X antigen family member 2;X antigen family member 3</t>
  </si>
  <si>
    <t>GAGE2D;GAGE2A;GAGE2E;GAGE2B;XAGE2;XAGE3</t>
  </si>
  <si>
    <t>Myosin regulatory light chain 12A;Myosin regulatory light chain 12B;Myosin regulatory light polypeptide 9</t>
  </si>
  <si>
    <t>MYL12A;MYL12B;MYL9</t>
  </si>
  <si>
    <t>Probable leucine--tRNA ligase, mitochondrial</t>
  </si>
  <si>
    <t>LARS2</t>
  </si>
  <si>
    <t>Quinone oxidoreductase</t>
  </si>
  <si>
    <t>CRYZ</t>
  </si>
  <si>
    <t>Small EDRK-rich factor 2</t>
  </si>
  <si>
    <t>SERF2</t>
  </si>
  <si>
    <t>Transportin-1</t>
  </si>
  <si>
    <t>TNPO1</t>
  </si>
  <si>
    <t>Ras suppressor protein 1</t>
  </si>
  <si>
    <t>RSU1</t>
  </si>
  <si>
    <t>26S proteasome non-ATPase regulatory subunit 5</t>
  </si>
  <si>
    <t>PSMD5</t>
  </si>
  <si>
    <t>Glutaredoxin-1</t>
  </si>
  <si>
    <t>GLRX</t>
  </si>
  <si>
    <t>Transmembrane protein 263</t>
  </si>
  <si>
    <t>TMEM263</t>
  </si>
  <si>
    <t>39S ribosomal protein L12, mitochondrial</t>
  </si>
  <si>
    <t>MRPL12</t>
  </si>
  <si>
    <t>Bifunctional UDP-N-acetylglucosamine 2-epimerase/N-acetylmannosamine kinase;UDP-N-acetylglucosamine 2-epimerase (hydrolyzing);N-acetylmannosamine kinase</t>
  </si>
  <si>
    <t>GNE</t>
  </si>
  <si>
    <t>Transcription factor BTF3 homolog 4</t>
  </si>
  <si>
    <t>BTF3L4</t>
  </si>
  <si>
    <t>Septin-11</t>
  </si>
  <si>
    <t>Talin-1</t>
  </si>
  <si>
    <t>TLN1</t>
  </si>
  <si>
    <t>1,2-dihydroxy-3-keto-5-methylthiopentene dioxygenase</t>
  </si>
  <si>
    <t>ADI1</t>
  </si>
  <si>
    <t>Transmembrane emp24 domain-containing protein 2</t>
  </si>
  <si>
    <t>TMED2</t>
  </si>
  <si>
    <t>Programmed cell death 6-interacting protein</t>
  </si>
  <si>
    <t>PDCD6IP</t>
  </si>
  <si>
    <t>Dihydrolipoyllysine-residue acetyltransferase component of pyruvate dehydrogenase complex, mitochondrial;Acetyltransferase component of pyruvate dehydrogenase complex</t>
  </si>
  <si>
    <t>DLAT</t>
  </si>
  <si>
    <t>ATPase ASNA1</t>
  </si>
  <si>
    <t>ASNA1</t>
  </si>
  <si>
    <t>Aldehyde dehydrogenase, mitochondrial</t>
  </si>
  <si>
    <t>ALDH2</t>
  </si>
  <si>
    <t>Catalase</t>
  </si>
  <si>
    <t>CAT</t>
  </si>
  <si>
    <t>Receptor expression-enhancing protein 5</t>
  </si>
  <si>
    <t>REEP5</t>
  </si>
  <si>
    <t>SH3 domain-binding glutamic acid-rich-like protein</t>
  </si>
  <si>
    <t>SH3BGRL</t>
  </si>
  <si>
    <t>Polyadenylate-binding protein 4</t>
  </si>
  <si>
    <t>PABPC4</t>
  </si>
  <si>
    <t>Coronin-1B;Coronin</t>
  </si>
  <si>
    <t>CORO1B</t>
  </si>
  <si>
    <t>Asparagine--tRNA ligase, cytoplasmic</t>
  </si>
  <si>
    <t>NARS</t>
  </si>
  <si>
    <t>Lysine--tRNA ligase</t>
  </si>
  <si>
    <t>KARS</t>
  </si>
  <si>
    <t>Peptidyl-prolyl cis-trans isomerase FKBP3</t>
  </si>
  <si>
    <t>FKBP3</t>
  </si>
  <si>
    <t>Vesicle-fusing ATPase</t>
  </si>
  <si>
    <t>NSF</t>
  </si>
  <si>
    <t>Small nuclear ribonucleoprotein Sm D1</t>
  </si>
  <si>
    <t>SNRPD1</t>
  </si>
  <si>
    <t>Eukaryotic translation initiation factor 4E-binding protein 1</t>
  </si>
  <si>
    <t>EIF4EBP1</t>
  </si>
  <si>
    <t>Thioredoxin domain-containing protein 12</t>
  </si>
  <si>
    <t>TXNDC12</t>
  </si>
  <si>
    <t>Protein S100-A13</t>
  </si>
  <si>
    <t>S100A13</t>
  </si>
  <si>
    <t>DnaJ homolog subfamily B member 1</t>
  </si>
  <si>
    <t>DNAJB1</t>
  </si>
  <si>
    <t>Isoleucine--tRNA ligase, cytoplasmic</t>
  </si>
  <si>
    <t>IARS</t>
  </si>
  <si>
    <t>26S proteasome non-ATPase regulatory subunit 14</t>
  </si>
  <si>
    <t>PSMD14</t>
  </si>
  <si>
    <t>Tropomodulin-3</t>
  </si>
  <si>
    <t>TMOD3</t>
  </si>
  <si>
    <t>Casein kinase II subunit beta</t>
  </si>
  <si>
    <t>CSNK2B;CSNK2B-LY6G5B-1181;CSNK2B-LY6G5B--991</t>
  </si>
  <si>
    <t>Probable ATP-dependent RNA helicase DDX5</t>
  </si>
  <si>
    <t>DDX5</t>
  </si>
  <si>
    <t>Eukaryotic translation initiation factor 4B</t>
  </si>
  <si>
    <t>EIF4B</t>
  </si>
  <si>
    <t>DnaJ homolog subfamily A member 2</t>
  </si>
  <si>
    <t>DNAJA2</t>
  </si>
  <si>
    <t>Prenylcysteine oxidase 1</t>
  </si>
  <si>
    <t>PCYOX1</t>
  </si>
  <si>
    <t>Platelet-activating factor acetylhydrolase IB subunit gamma</t>
  </si>
  <si>
    <t>PAFAH1B3</t>
  </si>
  <si>
    <t>Ubiquilin-1</t>
  </si>
  <si>
    <t>UBQLN1</t>
  </si>
  <si>
    <t>Sorting nexin-3</t>
  </si>
  <si>
    <t>SNX3</t>
  </si>
  <si>
    <t>Deoxynucleoside triphosphate triphosphohydrolase SAMHD1</t>
  </si>
  <si>
    <t>SAMHD1</t>
  </si>
  <si>
    <t>Protein phosphatase 1B</t>
  </si>
  <si>
    <t>PPM1B</t>
  </si>
  <si>
    <t>Small glutamine-rich tetratricopeptide repeat-containing protein alpha</t>
  </si>
  <si>
    <t>SGTA</t>
  </si>
  <si>
    <t>Serine/threonine-protein phosphatase PGAM5, mitochondrial</t>
  </si>
  <si>
    <t>PGAM5</t>
  </si>
  <si>
    <t>Alpha-aminoadipic semialdehyde dehydrogenase</t>
  </si>
  <si>
    <t>ALDH7A1</t>
  </si>
  <si>
    <t>RNA-binding protein 8A</t>
  </si>
  <si>
    <t>RBM8A</t>
  </si>
  <si>
    <t>Eukaryotic translation initiation factor 3 subunit G</t>
  </si>
  <si>
    <t>EIF3G</t>
  </si>
  <si>
    <t>Sorting nexin-2</t>
  </si>
  <si>
    <t>SNX2</t>
  </si>
  <si>
    <t>Cytosol aminopeptidase</t>
  </si>
  <si>
    <t>LAP3</t>
  </si>
  <si>
    <t>Biliverdin reductase A</t>
  </si>
  <si>
    <t>BLVRA</t>
  </si>
  <si>
    <t>Hydroxysteroid dehydrogenase-like protein 2</t>
  </si>
  <si>
    <t>HSDL2</t>
  </si>
  <si>
    <t>Epoxide hydrolase 1</t>
  </si>
  <si>
    <t>EPHX1</t>
  </si>
  <si>
    <t>Carbonyl reductase [NADPH] 3</t>
  </si>
  <si>
    <t>CBR3</t>
  </si>
  <si>
    <t>26S proteasome non-ATPase regulatory subunit 4</t>
  </si>
  <si>
    <t>PSMD4</t>
  </si>
  <si>
    <t>Protein PRRC1</t>
  </si>
  <si>
    <t>PRRC1</t>
  </si>
  <si>
    <t>Annexin A8;Annexin A8-like protein 1</t>
  </si>
  <si>
    <t>ANXA8;ANXA8L1</t>
  </si>
  <si>
    <t>Protein FAM3C</t>
  </si>
  <si>
    <t>FAM3C</t>
  </si>
  <si>
    <t>Serine/arginine-rich splicing factor 9</t>
  </si>
  <si>
    <t>SRSF9</t>
  </si>
  <si>
    <t>Leukocyte elastase inhibitor</t>
  </si>
  <si>
    <t>SERPINB1</t>
  </si>
  <si>
    <t>Junction plakoglobin</t>
  </si>
  <si>
    <t>JUP</t>
  </si>
  <si>
    <t>Glutamine--tRNA ligase</t>
  </si>
  <si>
    <t>QARS</t>
  </si>
  <si>
    <t>Adenylate kinase 4, mitochondrial</t>
  </si>
  <si>
    <t>AK4</t>
  </si>
  <si>
    <t>Protein ERGIC-53</t>
  </si>
  <si>
    <t>LMAN1</t>
  </si>
  <si>
    <t>RNA-binding protein 14</t>
  </si>
  <si>
    <t>RBM14</t>
  </si>
  <si>
    <t>Thioredoxin reductase 1, cytoplasmic</t>
  </si>
  <si>
    <t>GML;TXNRD1</t>
  </si>
  <si>
    <t>Microsomal glutathione S-transferase 1</t>
  </si>
  <si>
    <t>MGST1</t>
  </si>
  <si>
    <t>Bleomycin hydrolase</t>
  </si>
  <si>
    <t>BLMH</t>
  </si>
  <si>
    <t>DNA replication licensing factor MCM7</t>
  </si>
  <si>
    <t>MCM7</t>
  </si>
  <si>
    <t>Cytochrome b-c1 complex subunit 7</t>
  </si>
  <si>
    <t>UQCRB</t>
  </si>
  <si>
    <t>Pre-mRNA-processing factor 19</t>
  </si>
  <si>
    <t>PRPF19</t>
  </si>
  <si>
    <t>Coiled-coil-helix-coiled-coil-helix domain-containing protein 2, mitochondrial;Putative coiled-coil-helix-coiled-coil-helix domain-containing protein CHCHD2P9, mitochondrial</t>
  </si>
  <si>
    <t>CHCHD2;CHCHD2P9</t>
  </si>
  <si>
    <t>Cytoplasmic dynein 1 intermediate chain 2</t>
  </si>
  <si>
    <t>DYNC1I2</t>
  </si>
  <si>
    <t>Ubiquitin carboxyl-terminal hydrolase 5</t>
  </si>
  <si>
    <t>USP5</t>
  </si>
  <si>
    <t>Kinectin</t>
  </si>
  <si>
    <t>KTN1</t>
  </si>
  <si>
    <t>Cathepsin D;Cathepsin D light chain;Cathepsin D heavy chain</t>
  </si>
  <si>
    <t>CTSD</t>
  </si>
  <si>
    <t>Platelet-activating factor acetylhydrolase IB subunit alpha</t>
  </si>
  <si>
    <t>PAFAH1B1</t>
  </si>
  <si>
    <t>Putative RNA-binding protein Luc7-like 2</t>
  </si>
  <si>
    <t>LUC7L2</t>
  </si>
  <si>
    <t>Isocitrate dehydrogenase [NADP], mitochondrial</t>
  </si>
  <si>
    <t>IDH2</t>
  </si>
  <si>
    <t>Translin</t>
  </si>
  <si>
    <t>TSN</t>
  </si>
  <si>
    <t>3(2),5-bisphosphate nucleotidase 1</t>
  </si>
  <si>
    <t>BPNT1</t>
  </si>
  <si>
    <t>ATP-dependent DNA helicase Q1</t>
  </si>
  <si>
    <t>RECQL</t>
  </si>
  <si>
    <t>Four and a half LIM domains protein 2</t>
  </si>
  <si>
    <t>FHL2</t>
  </si>
  <si>
    <t>Mitotic interactor and substrate of PLK1</t>
  </si>
  <si>
    <t>MISP</t>
  </si>
  <si>
    <t>Ribose-phosphate pyrophosphokinase 1</t>
  </si>
  <si>
    <t>PRPS1</t>
  </si>
  <si>
    <t>Methionine--tRNA ligase, cytoplasmic</t>
  </si>
  <si>
    <t>MARS</t>
  </si>
  <si>
    <t>Eukaryotic translation initiation factor 3 subunit H</t>
  </si>
  <si>
    <t>EIF3S3;EIF3H</t>
  </si>
  <si>
    <t>Mitochondrial import inner membrane translocase subunit TIM44</t>
  </si>
  <si>
    <t>TIMM44</t>
  </si>
  <si>
    <t>Acidic leucine-rich nuclear phosphoprotein 32 family member E</t>
  </si>
  <si>
    <t>ANP32E</t>
  </si>
  <si>
    <t>Inositol-3-phosphate synthase 1</t>
  </si>
  <si>
    <t>ISYNA1;PFKM</t>
  </si>
  <si>
    <t>Protein phosphatase 1 regulatory subunit 7</t>
  </si>
  <si>
    <t>PPP1R7</t>
  </si>
  <si>
    <t>Eukaryotic translation initiation factor 4 gamma 2</t>
  </si>
  <si>
    <t>EIF4G2</t>
  </si>
  <si>
    <t>Muscleblind-like protein 1</t>
  </si>
  <si>
    <t>MBNL1</t>
  </si>
  <si>
    <t>ELAV-like protein 1</t>
  </si>
  <si>
    <t>ELAVL1</t>
  </si>
  <si>
    <t>Translocon-associated protein subunit alpha</t>
  </si>
  <si>
    <t>SSR1</t>
  </si>
  <si>
    <t>26S proteasome non-ATPase regulatory subunit 8</t>
  </si>
  <si>
    <t>PSMD8</t>
  </si>
  <si>
    <t>Alpha-2-macroglobulin receptor-associated protein</t>
  </si>
  <si>
    <t>LRPAP1</t>
  </si>
  <si>
    <t>DNA replication licensing factor MCM6</t>
  </si>
  <si>
    <t>MCM6</t>
  </si>
  <si>
    <t>Cold shock domain-containing protein E1</t>
  </si>
  <si>
    <t>CSDE1</t>
  </si>
  <si>
    <t>Sideroflexin-1</t>
  </si>
  <si>
    <t>SFXN1</t>
  </si>
  <si>
    <t>Osteoclast-stimulating factor 1</t>
  </si>
  <si>
    <t>OSTF1</t>
  </si>
  <si>
    <t>Transformer-2 protein homolog beta</t>
  </si>
  <si>
    <t>TRA2B</t>
  </si>
  <si>
    <t>Aldehyde dehydrogenase X, mitochondrial</t>
  </si>
  <si>
    <t>ALDH1B1</t>
  </si>
  <si>
    <t>60S ribosomal protein L37</t>
  </si>
  <si>
    <t>RPL37</t>
  </si>
  <si>
    <t>Ribosome maturation protein SBDS</t>
  </si>
  <si>
    <t>SBDS</t>
  </si>
  <si>
    <t>26S proteasome non-ATPase regulatory subunit 1</t>
  </si>
  <si>
    <t>PSMD1</t>
  </si>
  <si>
    <t>G-rich sequence factor 1</t>
  </si>
  <si>
    <t>GRSF1</t>
  </si>
  <si>
    <t>Actin-related protein 2/3 complex subunit 5-like protein</t>
  </si>
  <si>
    <t>ARPC5L</t>
  </si>
  <si>
    <t>U6 snRNA-associated Sm-like protein LSm3</t>
  </si>
  <si>
    <t>LSM3</t>
  </si>
  <si>
    <t>Ubiquitin-conjugating enzyme E2 Z</t>
  </si>
  <si>
    <t>UBE2Z</t>
  </si>
  <si>
    <t>26S proteasome non-ATPase regulatory subunit 7</t>
  </si>
  <si>
    <t>PSMD7</t>
  </si>
  <si>
    <t>Signal transducer and activator of transcription 3;Signal transducer and activator of transcription</t>
  </si>
  <si>
    <t>STAT3</t>
  </si>
  <si>
    <t>Parathymosin</t>
  </si>
  <si>
    <t>PTMS</t>
  </si>
  <si>
    <t>Eukaryotic translation initiation factor 3 subunit L</t>
  </si>
  <si>
    <t>EIF3L</t>
  </si>
  <si>
    <t>Epididymal secretory protein E1</t>
  </si>
  <si>
    <t>NPC2</t>
  </si>
  <si>
    <t>Lupus La protein</t>
  </si>
  <si>
    <t>SSB</t>
  </si>
  <si>
    <t>Huntingtin-interacting protein K</t>
  </si>
  <si>
    <t>HYPK</t>
  </si>
  <si>
    <t>Thymidylate kinase</t>
  </si>
  <si>
    <t>DTYMK</t>
  </si>
  <si>
    <t>Rap1 GTPase-GDP dissociation stimulator 1</t>
  </si>
  <si>
    <t>RAP1GDS1</t>
  </si>
  <si>
    <t>ATP synthase subunit d, mitochondrial</t>
  </si>
  <si>
    <t>ATP5H</t>
  </si>
  <si>
    <t>Hippocalcin-like protein 1;Neuron-specific calcium-binding protein hippocalcin</t>
  </si>
  <si>
    <t>HPCAL1;HPCA</t>
  </si>
  <si>
    <t>NADH dehydrogenase [ubiquinone] 1 alpha subcomplex subunit 5</t>
  </si>
  <si>
    <t>NDUFA5</t>
  </si>
  <si>
    <t>PDZ and LIM domain protein 5</t>
  </si>
  <si>
    <t>PDLIM5</t>
  </si>
  <si>
    <t>Heat shock 70 kDa protein 4L</t>
  </si>
  <si>
    <t>HSPA4L</t>
  </si>
  <si>
    <t>Zinc finger Ran-binding domain-containing protein 2</t>
  </si>
  <si>
    <t>ZRANB2</t>
  </si>
  <si>
    <t>Serine/threonine-protein kinase PAK 2;PAK-2p27;PAK-2p34</t>
  </si>
  <si>
    <t>PAK2</t>
  </si>
  <si>
    <t>RNA-binding protein 39</t>
  </si>
  <si>
    <t>RBM39</t>
  </si>
  <si>
    <t>Inorganic pyrophosphatase 2, mitochondrial</t>
  </si>
  <si>
    <t>PPA2</t>
  </si>
  <si>
    <t>Eukaryotic translation initiation factor 3 subunit A</t>
  </si>
  <si>
    <t>EIF3A</t>
  </si>
  <si>
    <t>Protein transport protein Sec23B</t>
  </si>
  <si>
    <t>SEC23B</t>
  </si>
  <si>
    <t>Glucosamine-6-phosphate isomerase 1</t>
  </si>
  <si>
    <t>GNPDA1</t>
  </si>
  <si>
    <t>Insulin-like growth factor II;Insulin-like growth factor II;Insulin-like growth factor II Ala-25 Del;Preptin</t>
  </si>
  <si>
    <t>IGF2</t>
  </si>
  <si>
    <t>Kinesin-1 heavy chain</t>
  </si>
  <si>
    <t>KIF5B</t>
  </si>
  <si>
    <t>Dual specificity mitogen-activated protein kinase kinase 1</t>
  </si>
  <si>
    <t>MAP2K1</t>
  </si>
  <si>
    <t>F-actin-capping protein subunit alpha-2</t>
  </si>
  <si>
    <t>CAPZA2</t>
  </si>
  <si>
    <t>cAMP-dependent protein kinase type II-alpha regulatory subunit</t>
  </si>
  <si>
    <t>PRKAR2A</t>
  </si>
  <si>
    <t>Vesicle-associated membrane protein 8</t>
  </si>
  <si>
    <t>VAMP8</t>
  </si>
  <si>
    <t>Radixin</t>
  </si>
  <si>
    <t>RDX</t>
  </si>
  <si>
    <t>MICOS complex subunit MIC60</t>
  </si>
  <si>
    <t>IMMT</t>
  </si>
  <si>
    <t>Eukaryotic translation initiation factor 3 subunit B</t>
  </si>
  <si>
    <t>EIF3B</t>
  </si>
  <si>
    <t>26S proteasome non-ATPase regulatory subunit 12</t>
  </si>
  <si>
    <t>PSMD12</t>
  </si>
  <si>
    <t>Polymerase I and transcript release factor</t>
  </si>
  <si>
    <t>PTRF</t>
  </si>
  <si>
    <t>1,4-alpha-glucan-branching enzyme</t>
  </si>
  <si>
    <t>GBE1</t>
  </si>
  <si>
    <t>COP9 signalosome complex subunit 6</t>
  </si>
  <si>
    <t>COPS6</t>
  </si>
  <si>
    <t>Interleukin enhancer-binding factor 3</t>
  </si>
  <si>
    <t>ILF3</t>
  </si>
  <si>
    <t>Immortalization up-regulated protein</t>
  </si>
  <si>
    <t>IMUP</t>
  </si>
  <si>
    <t>E3 ubiquitin-protein ligase RBX1;E3 ubiquitin-protein ligase RBX1, N-terminally processed</t>
  </si>
  <si>
    <t>RBX1</t>
  </si>
  <si>
    <t>Polyadenylate-binding protein-interacting protein 1</t>
  </si>
  <si>
    <t>PAIP1</t>
  </si>
  <si>
    <t>U1 small nuclear ribonucleoprotein C</t>
  </si>
  <si>
    <t>SNRPC</t>
  </si>
  <si>
    <t>Nuclear ubiquitous casein and cyclin-dependent kinase substrate 1</t>
  </si>
  <si>
    <t>NUCKS1</t>
  </si>
  <si>
    <t>Ubiquitin-conjugating enzyme E2 L3</t>
  </si>
  <si>
    <t>UBE2L3</t>
  </si>
  <si>
    <t>High mobility group protein HMG-I/HMG-Y</t>
  </si>
  <si>
    <t>HMGA1</t>
  </si>
  <si>
    <t>Protein transport protein Sec61 subunit beta</t>
  </si>
  <si>
    <t>SEC61B</t>
  </si>
  <si>
    <t>Chromobox protein homolog 5</t>
  </si>
  <si>
    <t>CBX5</t>
  </si>
  <si>
    <t>Sorting nexin-6;Sorting nexin-6, N-terminally processed</t>
  </si>
  <si>
    <t>SNX6</t>
  </si>
  <si>
    <t>Proteasome assembly chaperone 1</t>
  </si>
  <si>
    <t>PSMG1</t>
  </si>
  <si>
    <t>26S protease regulatory subunit 4</t>
  </si>
  <si>
    <t>PSMC1</t>
  </si>
  <si>
    <t>Translation machinery-associated protein 7</t>
  </si>
  <si>
    <t>TMA7</t>
  </si>
  <si>
    <t>Cytochrome b-c1 complex subunit Rieske, mitochondrial;Cytochrome b-c1 complex subunit 11;Putative cytochrome b-c1 complex subunit Rieske-like protein 1</t>
  </si>
  <si>
    <t>UQCRFS1;UQCRFS1P1</t>
  </si>
  <si>
    <t>Dual specificity mitogen-activated protein kinase kinase 2</t>
  </si>
  <si>
    <t>MAP2K2</t>
  </si>
  <si>
    <t>Four and a half LIM domains protein 1</t>
  </si>
  <si>
    <t>FHL1</t>
  </si>
  <si>
    <t>Serine/threonine-protein kinase MST4</t>
  </si>
  <si>
    <t>RBM4B;MST4</t>
  </si>
  <si>
    <t>UPF0587 protein C1orf123</t>
  </si>
  <si>
    <t>C1orf123</t>
  </si>
  <si>
    <t>ADP-ribosylation factor-like protein 3</t>
  </si>
  <si>
    <t>ARL3</t>
  </si>
  <si>
    <t>cAMP-dependent protein kinase type I-alpha regulatory subunit;cAMP-dependent protein kinase type I-alpha regulatory subunit, N-terminally processed</t>
  </si>
  <si>
    <t>PRKAR1A</t>
  </si>
  <si>
    <t>Methionine adenosyltransferase 2 subunit beta</t>
  </si>
  <si>
    <t>MAT2B</t>
  </si>
  <si>
    <t>2-oxoglutarate dehydrogenase, mitochondrial</t>
  </si>
  <si>
    <t>OGDH</t>
  </si>
  <si>
    <t>Carbonic anhydrase 2</t>
  </si>
  <si>
    <t>CA2</t>
  </si>
  <si>
    <t>26S proteasome non-ATPase regulatory subunit 6</t>
  </si>
  <si>
    <t>PSMD6</t>
  </si>
  <si>
    <t>Ubiquitin-conjugating enzyme E2 variant 2</t>
  </si>
  <si>
    <t>UBE2V2</t>
  </si>
  <si>
    <t>Putative peptidyl-tRNA hydrolase PTRHD1</t>
  </si>
  <si>
    <t>PTRHD1</t>
  </si>
  <si>
    <t>Sequestosome-1</t>
  </si>
  <si>
    <t>SQSTM1</t>
  </si>
  <si>
    <t>Serrate RNA effector molecule homolog</t>
  </si>
  <si>
    <t>SRRT</t>
  </si>
  <si>
    <t>Protein RCC2</t>
  </si>
  <si>
    <t>RCC2</t>
  </si>
  <si>
    <t>Cystathionine beta-synthase</t>
  </si>
  <si>
    <t>CBS</t>
  </si>
  <si>
    <t>Leucine-rich repeat-containing protein 47</t>
  </si>
  <si>
    <t>LRRC47</t>
  </si>
  <si>
    <t>RNA-binding protein Raly</t>
  </si>
  <si>
    <t>RALY</t>
  </si>
  <si>
    <t>Endoplasmic reticulum-Golgi intermediate compartment protein 1</t>
  </si>
  <si>
    <t>ERGIC1</t>
  </si>
  <si>
    <t>Uridine 5-monophosphate synthase;Orotate phosphoribosyltransferase;Orotidine 5-phosphate decarboxylase</t>
  </si>
  <si>
    <t>UMPS</t>
  </si>
  <si>
    <t>Translation initiation factor eIF-2B subunit beta</t>
  </si>
  <si>
    <t>EIF2B2</t>
  </si>
  <si>
    <t>Cleavage and polyadenylation specificity factor subunit 5</t>
  </si>
  <si>
    <t>NUDT21</t>
  </si>
  <si>
    <t>Platelet-activating factor acetylhydrolase IB subunit beta</t>
  </si>
  <si>
    <t>PAFAH1B2</t>
  </si>
  <si>
    <t>Apolipoprotein L2</t>
  </si>
  <si>
    <t>APOL2</t>
  </si>
  <si>
    <t>Tubulin-folding cofactor B</t>
  </si>
  <si>
    <t>TBCB</t>
  </si>
  <si>
    <t>ATP synthase subunit e, mitochondrial</t>
  </si>
  <si>
    <t>ATP5I</t>
  </si>
  <si>
    <t>Sorting nexin-1</t>
  </si>
  <si>
    <t>SNX1</t>
  </si>
  <si>
    <t>Voltage-dependent anion-selective channel protein 3</t>
  </si>
  <si>
    <t>VDAC3</t>
  </si>
  <si>
    <t>Small acidic protein</t>
  </si>
  <si>
    <t>C11orf58;SMAP</t>
  </si>
  <si>
    <t>LDLR chaperone MESD</t>
  </si>
  <si>
    <t>MESDC2</t>
  </si>
  <si>
    <t>26S proteasome non-ATPase regulatory subunit 9</t>
  </si>
  <si>
    <t>PSMD9</t>
  </si>
  <si>
    <t>Phenylalanine--tRNA ligase beta subunit</t>
  </si>
  <si>
    <t>FARSB</t>
  </si>
  <si>
    <t>V-type proton ATPase subunit B, brain isoform</t>
  </si>
  <si>
    <t>ATP6V1B2</t>
  </si>
  <si>
    <t>S-adenosylmethionine synthase isoform type-2</t>
  </si>
  <si>
    <t>MAT2A</t>
  </si>
  <si>
    <t>Xaa-Pro aminopeptidase 1</t>
  </si>
  <si>
    <t>XPNPEP1</t>
  </si>
  <si>
    <t>Succinate dehydrogenase [ubiquinone] flavoprotein subunit, mitochondrial</t>
  </si>
  <si>
    <t>SDHA</t>
  </si>
  <si>
    <t>Ras-related protein Rab-2A</t>
  </si>
  <si>
    <t>RAB2A</t>
  </si>
  <si>
    <t>GMP synthase [glutamine-hydrolyzing]</t>
  </si>
  <si>
    <t>GMPS</t>
  </si>
  <si>
    <t>Importin subunit alpha-1</t>
  </si>
  <si>
    <t>KPNA2;POU2F2</t>
  </si>
  <si>
    <t>Acyl-coenzyme A thioesterase 13;Acyl-coenzyme A thioesterase 13, N-terminally processed</t>
  </si>
  <si>
    <t>ACOT13</t>
  </si>
  <si>
    <t>Putative RNA-binding protein 3</t>
  </si>
  <si>
    <t>RBM3</t>
  </si>
  <si>
    <t>Dolichyl-diphosphooligosaccharide--protein glycosyltransferase 48 kDa subunit</t>
  </si>
  <si>
    <t>DDOST</t>
  </si>
  <si>
    <t>Enoyl-CoA delta isomerase 1, mitochondrial</t>
  </si>
  <si>
    <t>ECI1;DCI</t>
  </si>
  <si>
    <t>Tubulin beta-3 chain</t>
  </si>
  <si>
    <t>TUBB3</t>
  </si>
  <si>
    <t>Probable rRNA-processing protein EBP2</t>
  </si>
  <si>
    <t>EBNA1BP2</t>
  </si>
  <si>
    <t>Non-histone chromosomal protein HMG-14</t>
  </si>
  <si>
    <t>HMGN1</t>
  </si>
  <si>
    <t>MICOS complex subunit MIC19</t>
  </si>
  <si>
    <t>CHCHD3</t>
  </si>
  <si>
    <t>T-complex protein 1 subunit zeta-2</t>
  </si>
  <si>
    <t>CCT6B</t>
  </si>
  <si>
    <t>Microtubule-associated proteins 1A/1B light chain 3B;Microtubule-associated proteins 1A/1B light chain 3 beta 2</t>
  </si>
  <si>
    <t>MAP1LC3B;MAP1LC3B2</t>
  </si>
  <si>
    <t>Serine protease HTRA2, mitochondrial</t>
  </si>
  <si>
    <t>HTRA2</t>
  </si>
  <si>
    <t>Sepiapterin reductase</t>
  </si>
  <si>
    <t>SPR</t>
  </si>
  <si>
    <t>COP9 signalosome complex subunit 5</t>
  </si>
  <si>
    <t>COPS5</t>
  </si>
  <si>
    <t>Vasodilator-stimulated phosphoprotein</t>
  </si>
  <si>
    <t>VASP</t>
  </si>
  <si>
    <t>Gamma-glutamylcyclotransferase</t>
  </si>
  <si>
    <t>GGCT</t>
  </si>
  <si>
    <t>Oxidoreductase HTATIP2</t>
  </si>
  <si>
    <t>HTATIP2</t>
  </si>
  <si>
    <t>Protein FAM107B</t>
  </si>
  <si>
    <t>FAM107B</t>
  </si>
  <si>
    <t>GTP:AMP phosphotransferase AK3, mitochondrial</t>
  </si>
  <si>
    <t>AK3</t>
  </si>
  <si>
    <t>N-terminal Xaa-Pro-Lys N-methyltransferase 1;N-terminal Xaa-Pro-Lys N-methyltransferase 1, N-terminally processed</t>
  </si>
  <si>
    <t>NTMT1</t>
  </si>
  <si>
    <t>Arpin;AP-3 complex subunit sigma-2</t>
  </si>
  <si>
    <t>ARPIN;AP3S2</t>
  </si>
  <si>
    <t>Death-associated protein 1</t>
  </si>
  <si>
    <t>DAP</t>
  </si>
  <si>
    <t>Nuclear autoantigenic sperm protein</t>
  </si>
  <si>
    <t>NASP</t>
  </si>
  <si>
    <t>Ankycorbin</t>
  </si>
  <si>
    <t>RAI14</t>
  </si>
  <si>
    <t>Cell division control protein 42 homolog</t>
  </si>
  <si>
    <t>CDC42</t>
  </si>
  <si>
    <t>HLA class I histocompatibility antigen, A-68 alpha chain</t>
  </si>
  <si>
    <t>HLA-A</t>
  </si>
  <si>
    <t>DNA replication licensing factor MCM4</t>
  </si>
  <si>
    <t>MCM4</t>
  </si>
  <si>
    <t>Glycine cleavage system H protein, mitochondrial</t>
  </si>
  <si>
    <t>GCSH</t>
  </si>
  <si>
    <t>Regulator of nonsense transcripts 1</t>
  </si>
  <si>
    <t>UPF1</t>
  </si>
  <si>
    <t>Protein DEK</t>
  </si>
  <si>
    <t>DEK</t>
  </si>
  <si>
    <t>Cytochrome c oxidase assembly factor 6 homolog</t>
  </si>
  <si>
    <t>COA6</t>
  </si>
  <si>
    <t>Vigilin</t>
  </si>
  <si>
    <t>HDLBP</t>
  </si>
  <si>
    <t>Protein enabled homolog</t>
  </si>
  <si>
    <t>ENAH</t>
  </si>
  <si>
    <t>Dynamin-2</t>
  </si>
  <si>
    <t>DNM2</t>
  </si>
  <si>
    <t>THO complex subunit 4</t>
  </si>
  <si>
    <t>ALYREF</t>
  </si>
  <si>
    <t>Cytoplasmic dynein 1 light intermediate chain 1</t>
  </si>
  <si>
    <t>DYNC1LI1</t>
  </si>
  <si>
    <t>Tropomyosin alpha-1 chain</t>
  </si>
  <si>
    <t>TPM1</t>
  </si>
  <si>
    <t>Aminopeptidase B</t>
  </si>
  <si>
    <t>RNPEP</t>
  </si>
  <si>
    <t>Unconventional myosin-Ic</t>
  </si>
  <si>
    <t>MYO1C</t>
  </si>
  <si>
    <t>Apoptosis-inducing factor 1, mitochondrial</t>
  </si>
  <si>
    <t>AIFM1</t>
  </si>
  <si>
    <t>Phosphoglucomutase-2</t>
  </si>
  <si>
    <t>PGM2</t>
  </si>
  <si>
    <t>UDP-glucose:glycoprotein glucosyltransferase 1</t>
  </si>
  <si>
    <t>UGGT1</t>
  </si>
  <si>
    <t>Dihydropteridine reductase</t>
  </si>
  <si>
    <t>QDPR</t>
  </si>
  <si>
    <t>SUMO-activating enzyme subunit 1;SUMO-activating enzyme subunit 1, N-terminally processed</t>
  </si>
  <si>
    <t>SAE1</t>
  </si>
  <si>
    <t>Transcription intermediary factor 1-beta</t>
  </si>
  <si>
    <t>TRIM28</t>
  </si>
  <si>
    <t>Guanine nucleotide exchange factor MSS4</t>
  </si>
  <si>
    <t>RABIF</t>
  </si>
  <si>
    <t>Phosphatidylinositol transfer protein beta isoform</t>
  </si>
  <si>
    <t>PITPNB</t>
  </si>
  <si>
    <t>Ribulose-phosphate 3-epimerase;Ribulose-phosphate 3-epimerase-like protein 1</t>
  </si>
  <si>
    <t>RPE;RPEL1</t>
  </si>
  <si>
    <t>Vacuolar protein sorting-associated protein 29</t>
  </si>
  <si>
    <t>VPS29</t>
  </si>
  <si>
    <t>Septin-7</t>
  </si>
  <si>
    <t>Peptidyl-prolyl cis-trans isomerase FKBP5</t>
  </si>
  <si>
    <t>FKBP5</t>
  </si>
  <si>
    <t>DNA mismatch repair protein Msh2</t>
  </si>
  <si>
    <t>MSH2</t>
  </si>
  <si>
    <t>Ferritin heavy chain;Ferritin heavy chain, N-terminally processed;Ferritin</t>
  </si>
  <si>
    <t>FTH1</t>
  </si>
  <si>
    <t>Elongation factor Ts, mitochondrial;Elongation factor Ts</t>
  </si>
  <si>
    <t>TSFM</t>
  </si>
  <si>
    <t>Protein-glutamine gamma-glutamyltransferase 2</t>
  </si>
  <si>
    <t>TGM2</t>
  </si>
  <si>
    <t>ATP-dependent RNA helicase DDX19A;ATP-dependent RNA helicase DDX19B</t>
  </si>
  <si>
    <t>DDX19A;DDX19B</t>
  </si>
  <si>
    <t>Integrin beta-1</t>
  </si>
  <si>
    <t>ITGB1</t>
  </si>
  <si>
    <t>Sulfatase-modifying factor 2</t>
  </si>
  <si>
    <t>SUMF2</t>
  </si>
  <si>
    <t>Aconitate hydratase, mitochondrial</t>
  </si>
  <si>
    <t>ACO2</t>
  </si>
  <si>
    <t>Prefoldin subunit 4</t>
  </si>
  <si>
    <t>PFDN4</t>
  </si>
  <si>
    <t>Inositol monophosphatase 1</t>
  </si>
  <si>
    <t>IMPA1</t>
  </si>
  <si>
    <t>DNA replication licensing factor MCM2</t>
  </si>
  <si>
    <t>MCM2</t>
  </si>
  <si>
    <t>FACT complex subunit SSRP1</t>
  </si>
  <si>
    <t>SSRP1</t>
  </si>
  <si>
    <t>Deoxyuridine 5-triphosphate nucleotidohydrolase, mitochondrial</t>
  </si>
  <si>
    <t>DUT</t>
  </si>
  <si>
    <t>Cytochrome c oxidase subunit 4 isoform 1, mitochondrial</t>
  </si>
  <si>
    <t>COX4I1</t>
  </si>
  <si>
    <t>Chromatin target of PRMT1 protein</t>
  </si>
  <si>
    <t>CHTOP</t>
  </si>
  <si>
    <t>Hexokinase-1</t>
  </si>
  <si>
    <t>HK1</t>
  </si>
  <si>
    <t>Golgi reassembly-stacking protein 2</t>
  </si>
  <si>
    <t>GORASP2</t>
  </si>
  <si>
    <t>Isopentenyl-diphosphate Delta-isomerase 1</t>
  </si>
  <si>
    <t>IDI1</t>
  </si>
  <si>
    <t>Small ubiquitin-related modifier 1</t>
  </si>
  <si>
    <t>SUMO1</t>
  </si>
  <si>
    <t>Eukaryotic translation initiation factor 3 subunit K</t>
  </si>
  <si>
    <t>EIF3K</t>
  </si>
  <si>
    <t>U6 snRNA-associated Sm-like protein LSm2</t>
  </si>
  <si>
    <t>LSM2</t>
  </si>
  <si>
    <t>DNA mismatch repair protein Msh6</t>
  </si>
  <si>
    <t>MSH6</t>
  </si>
  <si>
    <t>Hydroxyacylglutathione hydrolase, mitochondrial</t>
  </si>
  <si>
    <t>HAGH</t>
  </si>
  <si>
    <t>Eukaryotic translation initiation factor 2A;Eukaryotic translation initiation factor 2A, N-terminally processed</t>
  </si>
  <si>
    <t>EIF2A</t>
  </si>
  <si>
    <t>Succinate dehydrogenase assembly factor 2, mitochondrial</t>
  </si>
  <si>
    <t>SDHAF2</t>
  </si>
  <si>
    <t>Stathmin;Stathmin-2</t>
  </si>
  <si>
    <t>STMN2</t>
  </si>
  <si>
    <t>Succinyl-CoA ligase [ADP-forming] subunit beta, mitochondrial</t>
  </si>
  <si>
    <t>SUCLA2</t>
  </si>
  <si>
    <t>Succinate dehydrogenase [ubiquinone] iron-sulfur subunit, mitochondrial</t>
  </si>
  <si>
    <t>SDHB</t>
  </si>
  <si>
    <t>Nuclear pore complex protein Nup93</t>
  </si>
  <si>
    <t>NUP93</t>
  </si>
  <si>
    <t>EH domain-containing protein 1</t>
  </si>
  <si>
    <t>EHD1</t>
  </si>
  <si>
    <t>Hemoglobin subunit alpha</t>
  </si>
  <si>
    <t>HBA2;HBA1</t>
  </si>
  <si>
    <t>Tumor protein D53</t>
  </si>
  <si>
    <t>TPD52L1</t>
  </si>
  <si>
    <t>RNA-binding protein FUS</t>
  </si>
  <si>
    <t>FUS</t>
  </si>
  <si>
    <t>Serine/threonine-protein phosphatase 2A 55 kDa regulatory subunit B alpha isoform;Serine/threonine-protein phosphatase 2A 55 kDa regulatory subunit B delta isoform</t>
  </si>
  <si>
    <t>PPP2R2A;PPP2R2D</t>
  </si>
  <si>
    <t>Pterin-4-alpha-carbinolamine dehydratase</t>
  </si>
  <si>
    <t>PCBD1</t>
  </si>
  <si>
    <t>Phosphoenolpyruvate carboxykinase [GTP], mitochondrial</t>
  </si>
  <si>
    <t>PCK2</t>
  </si>
  <si>
    <t>Sodium-coupled neutral amino acid transporter 2</t>
  </si>
  <si>
    <t>SLC38A2</t>
  </si>
  <si>
    <t>Splicing factor 3B subunit 2</t>
  </si>
  <si>
    <t>SF3B2</t>
  </si>
  <si>
    <t>Lysosome-associated membrane glycoprotein 2</t>
  </si>
  <si>
    <t>LAMP2</t>
  </si>
  <si>
    <t>Copine-1</t>
  </si>
  <si>
    <t>CPNE1</t>
  </si>
  <si>
    <t>Tetratricopeptide repeat protein 1</t>
  </si>
  <si>
    <t>TTC1</t>
  </si>
  <si>
    <t>Mitochondrial fission 1 protein</t>
  </si>
  <si>
    <t>FIS1</t>
  </si>
  <si>
    <t>DBIRD complex subunit ZNF326</t>
  </si>
  <si>
    <t>ZNF326</t>
  </si>
  <si>
    <t>Protein transport protein Sec24C</t>
  </si>
  <si>
    <t>SEC24C</t>
  </si>
  <si>
    <t>Splicing factor 1</t>
  </si>
  <si>
    <t>SF1</t>
  </si>
  <si>
    <t>Dynactin subunit 2</t>
  </si>
  <si>
    <t>DCTN2</t>
  </si>
  <si>
    <t>2,4-dienoyl-CoA reductase, mitochondrial</t>
  </si>
  <si>
    <t>DECR1</t>
  </si>
  <si>
    <t>26S proteasome non-ATPase regulatory subunit 3</t>
  </si>
  <si>
    <t>PSMD3</t>
  </si>
  <si>
    <t>Integrin-linked protein kinase</t>
  </si>
  <si>
    <t>ILK</t>
  </si>
  <si>
    <t>C-Myc-binding protein</t>
  </si>
  <si>
    <t>MYCBP</t>
  </si>
  <si>
    <t>H/ACA ribonucleoprotein complex subunit 1</t>
  </si>
  <si>
    <t>GAR1</t>
  </si>
  <si>
    <t>Leucine--tRNA ligase, cytoplasmic</t>
  </si>
  <si>
    <t>LARS</t>
  </si>
  <si>
    <t>Melanoma-associated antigen B2</t>
  </si>
  <si>
    <t>MAGEB2</t>
  </si>
  <si>
    <t>Vacuolar protein sorting-associated protein 33A</t>
  </si>
  <si>
    <t>VPS33A</t>
  </si>
  <si>
    <t>3-hydroxyisobutyrate dehydrogenase, mitochondrial</t>
  </si>
  <si>
    <t>HIBADH</t>
  </si>
  <si>
    <t>Tumor necrosis factor receptor superfamily member 16</t>
  </si>
  <si>
    <t>NGFR</t>
  </si>
  <si>
    <t>Glyoxalase domain-containing protein 4</t>
  </si>
  <si>
    <t>GLOD4</t>
  </si>
  <si>
    <t>Leucine-rich repeat flightless-interacting protein 1</t>
  </si>
  <si>
    <t>LRRFIP1</t>
  </si>
  <si>
    <t>Translational activator GCN1</t>
  </si>
  <si>
    <t>GCN1L1</t>
  </si>
  <si>
    <t>Probable ribosome biogenesis protein RLP24</t>
  </si>
  <si>
    <t>RSL24D1</t>
  </si>
  <si>
    <t>Sulfide:quinone oxidoreductase, mitochondrial</t>
  </si>
  <si>
    <t>SQRDL</t>
  </si>
  <si>
    <t>KH domain-containing, RNA-binding, signal transduction-associated protein 1</t>
  </si>
  <si>
    <t>KHDRBS1</t>
  </si>
  <si>
    <t>Cartilage-associated protein</t>
  </si>
  <si>
    <t>CRTAP</t>
  </si>
  <si>
    <t>ATPase family AAA domain-containing protein 3A</t>
  </si>
  <si>
    <t>ATAD3A</t>
  </si>
  <si>
    <t>Poly(U)-binding-splicing factor PUF60</t>
  </si>
  <si>
    <t>PUF60</t>
  </si>
  <si>
    <t>Replication protein A 70 kDa DNA-binding subunit;Replication protein A 70 kDa DNA-binding subunit, N-terminally processed</t>
  </si>
  <si>
    <t>RPA1</t>
  </si>
  <si>
    <t>Na(+)/H(+) exchange regulatory cofactor NHE-RF1</t>
  </si>
  <si>
    <t>SLC9A3R1</t>
  </si>
  <si>
    <t>Protein arginine N-methyltransferase 5;Protein arginine N-methyltransferase 5, N-terminally processed</t>
  </si>
  <si>
    <t>PRMT5</t>
  </si>
  <si>
    <t>Aldose 1-epimerase</t>
  </si>
  <si>
    <t>GALM</t>
  </si>
  <si>
    <t>Serine/threonine-protein phosphatase PP1-alpha catalytic subunit;Serine/threonine-protein phosphatase</t>
  </si>
  <si>
    <t>PPP1CA</t>
  </si>
  <si>
    <t>Stomatin-like protein 2, mitochondrial</t>
  </si>
  <si>
    <t>STOML2</t>
  </si>
  <si>
    <t>N-acetylglucosamine-6-sulfatase</t>
  </si>
  <si>
    <t>GNS</t>
  </si>
  <si>
    <t>Ras-related protein Rab-14</t>
  </si>
  <si>
    <t>RAB14</t>
  </si>
  <si>
    <t>CCA tRNA nucleotidyltransferase 1, mitochondrial</t>
  </si>
  <si>
    <t>TRNT1</t>
  </si>
  <si>
    <t>Glycerol-3-phosphate dehydrogenase, mitochondrial</t>
  </si>
  <si>
    <t>GPD2</t>
  </si>
  <si>
    <t>GMP reductase 2;GMP reductase</t>
  </si>
  <si>
    <t>GMPR2</t>
  </si>
  <si>
    <t>rRNA 2-O-methyltransferase fibrillarin</t>
  </si>
  <si>
    <t>FBL</t>
  </si>
  <si>
    <t>Erlin-2</t>
  </si>
  <si>
    <t>ERLIN2</t>
  </si>
  <si>
    <t>Immunoglobulin-binding protein 1</t>
  </si>
  <si>
    <t>IGBP1</t>
  </si>
  <si>
    <t>Ubiquitin-like modifier-activating enzyme 6</t>
  </si>
  <si>
    <t>UBA6</t>
  </si>
  <si>
    <t>PDZ and LIM domain protein 7</t>
  </si>
  <si>
    <t>PDLIM7</t>
  </si>
  <si>
    <t>CAD protein;Glutamine-dependent carbamoyl-phosphate synthase;Aspartate carbamoyltransferase;Dihydroorotase</t>
  </si>
  <si>
    <t>CAD</t>
  </si>
  <si>
    <t>Scaffold attachment factor B1</t>
  </si>
  <si>
    <t>SAFB</t>
  </si>
  <si>
    <t>V-type proton ATPase subunit C 1</t>
  </si>
  <si>
    <t>ATP6V1C1</t>
  </si>
  <si>
    <t>Anamorsin</t>
  </si>
  <si>
    <t>CIAPIN1</t>
  </si>
  <si>
    <t>Golgi phosphoprotein 3</t>
  </si>
  <si>
    <t>GOLPH3</t>
  </si>
  <si>
    <t>WW domain-binding protein 2</t>
  </si>
  <si>
    <t>WBP2</t>
  </si>
  <si>
    <t>U1 small nuclear ribonucleoprotein 70 kDa</t>
  </si>
  <si>
    <t>SNRNP70</t>
  </si>
  <si>
    <t>Cytoplasmic dynein 1 light intermediate chain 2</t>
  </si>
  <si>
    <t>DYNC1LI2</t>
  </si>
  <si>
    <t>Multifunctional methyltransferase subunit TRM112-like protein</t>
  </si>
  <si>
    <t>TRMT112</t>
  </si>
  <si>
    <t>Signal recognition particle subunit SRP72</t>
  </si>
  <si>
    <t>SRP72</t>
  </si>
  <si>
    <t>Bcl-2-associated transcription factor 1</t>
  </si>
  <si>
    <t>BCLAF1</t>
  </si>
  <si>
    <t>Transcription and mRNA export factor ENY2</t>
  </si>
  <si>
    <t>ENY2</t>
  </si>
  <si>
    <t>Calpastatin</t>
  </si>
  <si>
    <t>CAST</t>
  </si>
  <si>
    <t>High mobility group protein B3</t>
  </si>
  <si>
    <t>HMGB3</t>
  </si>
  <si>
    <t>60S ribosomal protein L26-like 1</t>
  </si>
  <si>
    <t>RPL26L1</t>
  </si>
  <si>
    <t>Probable 28S rRNA (cytosine(4447)-C(5))-methyltransferase</t>
  </si>
  <si>
    <t>NOP2</t>
  </si>
  <si>
    <t>Proteasome subunit beta type-8</t>
  </si>
  <si>
    <t>PSMB8</t>
  </si>
  <si>
    <t>Protein NOXP20</t>
  </si>
  <si>
    <t>FAM114A1</t>
  </si>
  <si>
    <t>Procollagen-lysine,2-oxoglutarate 5-dioxygenase 3</t>
  </si>
  <si>
    <t>PLOD3</t>
  </si>
  <si>
    <t>Gamma-soluble NSF attachment protein</t>
  </si>
  <si>
    <t>NAPG</t>
  </si>
  <si>
    <t>Cyclic AMP-dependent transcription factor ATF-1;Cyclic AMP-responsive element-binding protein 1</t>
  </si>
  <si>
    <t>CREM;ATF1;CREB1</t>
  </si>
  <si>
    <t>Bifunctional methylenetetrahydrofolate dehydrogenase/cyclohydrolase, mitochondrial;NAD-dependent methylenetetrahydrofolate dehydrogenase;Methenyltetrahydrofolate cyclohydrolase</t>
  </si>
  <si>
    <t>MTHFD2</t>
  </si>
  <si>
    <t>Suppressor of G2 allele of SKP1 homolog</t>
  </si>
  <si>
    <t>SUGT1</t>
  </si>
  <si>
    <t>Glycogenin-1</t>
  </si>
  <si>
    <t>GYG1</t>
  </si>
  <si>
    <t>Beta-lactamase-like protein 2</t>
  </si>
  <si>
    <t>LACTB2</t>
  </si>
  <si>
    <t>BUB3-interacting and GLEBS motif-containing protein ZNF207</t>
  </si>
  <si>
    <t>ZNF207</t>
  </si>
  <si>
    <t>Signal recognition particle receptor subunit beta</t>
  </si>
  <si>
    <t>SRPRB</t>
  </si>
  <si>
    <t>Retinoid-binding protein 7</t>
  </si>
  <si>
    <t>RBP7</t>
  </si>
  <si>
    <t>Isochorismatase domain-containing protein 1</t>
  </si>
  <si>
    <t>ISOC1</t>
  </si>
  <si>
    <t>45 kDa calcium-binding protein</t>
  </si>
  <si>
    <t>SDF4</t>
  </si>
  <si>
    <t>Xaa-Pro dipeptidase</t>
  </si>
  <si>
    <t>PEPD</t>
  </si>
  <si>
    <t>YTH domain-containing family protein 2</t>
  </si>
  <si>
    <t>YTHDF2</t>
  </si>
  <si>
    <t>Reticulocalbin-2</t>
  </si>
  <si>
    <t>RCN2</t>
  </si>
  <si>
    <t>Nucleoprotein TPR</t>
  </si>
  <si>
    <t>TPR</t>
  </si>
  <si>
    <t>Interferon-stimulated gene 20 kDa protein</t>
  </si>
  <si>
    <t>ISG20</t>
  </si>
  <si>
    <t>Transformer-2 protein homolog alpha</t>
  </si>
  <si>
    <t>TRA2A</t>
  </si>
  <si>
    <t>Cullin-2</t>
  </si>
  <si>
    <t>CUL2</t>
  </si>
  <si>
    <t>Protein phosphatase 1G</t>
  </si>
  <si>
    <t>PPM1G</t>
  </si>
  <si>
    <t>Drebrin-like protein</t>
  </si>
  <si>
    <t>DBNL</t>
  </si>
  <si>
    <t>Regulation of nuclear pre-mRNA domain-containing protein 1B</t>
  </si>
  <si>
    <t>RPRD1B</t>
  </si>
  <si>
    <t>U1 small nuclear ribonucleoprotein A</t>
  </si>
  <si>
    <t>SNRPA</t>
  </si>
  <si>
    <t>NSFL1 cofactor p47</t>
  </si>
  <si>
    <t>NSFL1C</t>
  </si>
  <si>
    <t>Dermcidin;Survival-promoting peptide;DCD-1</t>
  </si>
  <si>
    <t>DCD</t>
  </si>
  <si>
    <t>COP9 signalosome complex subunit 2</t>
  </si>
  <si>
    <t>COPS2</t>
  </si>
  <si>
    <t>Selenide, water dikinase 1</t>
  </si>
  <si>
    <t>SEPHS1</t>
  </si>
  <si>
    <t>Probable ATP-dependent RNA helicase DDX46</t>
  </si>
  <si>
    <t>DDX46</t>
  </si>
  <si>
    <t>UV excision repair protein RAD23 homolog A</t>
  </si>
  <si>
    <t>RAD23A</t>
  </si>
  <si>
    <t>U5 small nuclear ribonucleoprotein 200 kDa helicase</t>
  </si>
  <si>
    <t>SNRNP200</t>
  </si>
  <si>
    <t>LanC-like protein 1</t>
  </si>
  <si>
    <t>LANCL1</t>
  </si>
  <si>
    <t>Protein FAM50A</t>
  </si>
  <si>
    <t>FAM50A</t>
  </si>
  <si>
    <t>Dual specificity protein phosphatase 3</t>
  </si>
  <si>
    <t>DUSP3</t>
  </si>
  <si>
    <t>Neutral amino acid transporter B(0)</t>
  </si>
  <si>
    <t>SLC1A5</t>
  </si>
  <si>
    <t>Putative GTP cyclohydrolase 1 type 2 NIF3L1</t>
  </si>
  <si>
    <t>NIF3L1</t>
  </si>
  <si>
    <t>Ribosomal L1 domain-containing protein 1</t>
  </si>
  <si>
    <t>RSL1D1</t>
  </si>
  <si>
    <t>Far upstream element-binding protein 3</t>
  </si>
  <si>
    <t>FUBP3</t>
  </si>
  <si>
    <t>Protein canopy homolog 3</t>
  </si>
  <si>
    <t>CNPY3</t>
  </si>
  <si>
    <t>Transforming protein RhoA;Rho-related GTP-binding protein RhoC</t>
  </si>
  <si>
    <t>RHOA;RHOC</t>
  </si>
  <si>
    <t>Protein transport protein Sec24D</t>
  </si>
  <si>
    <t>SEC24D</t>
  </si>
  <si>
    <t>Synaptogyrin-2</t>
  </si>
  <si>
    <t>SYNGR2</t>
  </si>
  <si>
    <t>Kynurenine--oxoglutarate transaminase 3</t>
  </si>
  <si>
    <t>CCBL2</t>
  </si>
  <si>
    <t>NAD kinase 2, mitochondrial</t>
  </si>
  <si>
    <t>NADK2</t>
  </si>
  <si>
    <t>PEST proteolytic signal-containing nuclear protein</t>
  </si>
  <si>
    <t>PCNP</t>
  </si>
  <si>
    <t>28S ribosomal protein S22, mitochondrial</t>
  </si>
  <si>
    <t>MRPS22</t>
  </si>
  <si>
    <t>Melanoma-associated antigen D2</t>
  </si>
  <si>
    <t>MAGED2</t>
  </si>
  <si>
    <t>Splicing factor 3A subunit 3</t>
  </si>
  <si>
    <t>SF3A3</t>
  </si>
  <si>
    <t>TP53-regulated inhibitor of apoptosis 1</t>
  </si>
  <si>
    <t>TRIAP1</t>
  </si>
  <si>
    <t>Caspase-3;Caspase-3 subunit p17;Caspase-3 subunit p12</t>
  </si>
  <si>
    <t>CASP3</t>
  </si>
  <si>
    <t>COP9 signalosome complex subunit 1</t>
  </si>
  <si>
    <t>GPS1</t>
  </si>
  <si>
    <t>NADH dehydrogenase [ubiquinone] 1 beta subcomplex subunit 10</t>
  </si>
  <si>
    <t>NDUFB10</t>
  </si>
  <si>
    <t>Translin-associated protein X</t>
  </si>
  <si>
    <t>TSNAX;DISC1</t>
  </si>
  <si>
    <t>NADH dehydrogenase [ubiquinone] 1 alpha subcomplex subunit 2</t>
  </si>
  <si>
    <t>NDUFA2</t>
  </si>
  <si>
    <t>Glutathione reductase, mitochondrial</t>
  </si>
  <si>
    <t>GSR</t>
  </si>
  <si>
    <t>Sjoegren syndrome/scleroderma autoantigen 1</t>
  </si>
  <si>
    <t>SSSCA1</t>
  </si>
  <si>
    <t>Acylamino-acid-releasing enzyme</t>
  </si>
  <si>
    <t>APEH</t>
  </si>
  <si>
    <t>Transcription elongation factor A protein 1</t>
  </si>
  <si>
    <t>TCEA1</t>
  </si>
  <si>
    <t>ADP-ribosylation factor GTPase-activating protein 1</t>
  </si>
  <si>
    <t>ARFGAP1</t>
  </si>
  <si>
    <t>Rho-associated protein kinase 2</t>
  </si>
  <si>
    <t>ROCK2</t>
  </si>
  <si>
    <t>Bone marrow stromal antigen 2</t>
  </si>
  <si>
    <t>BST2</t>
  </si>
  <si>
    <t>Sec1 family domain-containing protein 1</t>
  </si>
  <si>
    <t>SCFD1</t>
  </si>
  <si>
    <t>Quinone oxidoreductase PIG3</t>
  </si>
  <si>
    <t>TP53I3</t>
  </si>
  <si>
    <t>Dynamin-1-like protein</t>
  </si>
  <si>
    <t>DNM1L</t>
  </si>
  <si>
    <t>116 kDa U5 small nuclear ribonucleoprotein component</t>
  </si>
  <si>
    <t>EFTUD2</t>
  </si>
  <si>
    <t>NADH dehydrogenase [ubiquinone] iron-sulfur protein 4, mitochondrial</t>
  </si>
  <si>
    <t>NDUFS4</t>
  </si>
  <si>
    <t>U6 snRNA-associated Sm-like protein LSm8</t>
  </si>
  <si>
    <t>LSM8</t>
  </si>
  <si>
    <t>High mobility group nucleosome-binding domain-containing protein 3</t>
  </si>
  <si>
    <t>HMGN3</t>
  </si>
  <si>
    <t>Eukaryotic translation initiation factor 3 subunit M</t>
  </si>
  <si>
    <t>EIF3M</t>
  </si>
  <si>
    <t>Bifunctional 3-phosphoadenosine 5-phosphosulfate synthase 1;Sulfate adenylyltransferase;Adenylyl-sulfate kinase</t>
  </si>
  <si>
    <t>PAPSS1</t>
  </si>
  <si>
    <t>NADH dehydrogenase [ubiquinone] iron-sulfur protein 3, mitochondrial</t>
  </si>
  <si>
    <t>NDUFS3</t>
  </si>
  <si>
    <t>3-ketoacyl-CoA thiolase, peroxisomal</t>
  </si>
  <si>
    <t>ACAA1</t>
  </si>
  <si>
    <t>COP9 signalosome complex subunit 3</t>
  </si>
  <si>
    <t>COPS3</t>
  </si>
  <si>
    <t>mRNA export factor</t>
  </si>
  <si>
    <t>RAE1</t>
  </si>
  <si>
    <t>Glutamate--cysteine ligase regulatory subunit</t>
  </si>
  <si>
    <t>GCLM</t>
  </si>
  <si>
    <t>Caprin-1</t>
  </si>
  <si>
    <t>CAPRIN1</t>
  </si>
  <si>
    <t>Programmed cell death protein 10</t>
  </si>
  <si>
    <t>PDCD10</t>
  </si>
  <si>
    <t>Monocarboxylate transporter 4</t>
  </si>
  <si>
    <t>SLC16A3</t>
  </si>
  <si>
    <t>Dystrophin</t>
  </si>
  <si>
    <t>DMD</t>
  </si>
  <si>
    <t>Guanine nucleotide-binding protein G(k) subunit alpha</t>
  </si>
  <si>
    <t>GNAI3</t>
  </si>
  <si>
    <t>Inhibitor of nuclear factor kappa-B kinase-interacting protein</t>
  </si>
  <si>
    <t>IKBIP</t>
  </si>
  <si>
    <t>Inosine triphosphate pyrophosphatase</t>
  </si>
  <si>
    <t>ITPA</t>
  </si>
  <si>
    <t>Phospholipase A-2-activating protein</t>
  </si>
  <si>
    <t>PLAA</t>
  </si>
  <si>
    <t>2-hydroxyacyl-CoA lyase 1</t>
  </si>
  <si>
    <t>HACL1;PHYH2</t>
  </si>
  <si>
    <t>Calpain-1 catalytic subunit</t>
  </si>
  <si>
    <t>CAPN1</t>
  </si>
  <si>
    <t>Ubiquitin-like protein 5</t>
  </si>
  <si>
    <t>UBL5</t>
  </si>
  <si>
    <t>Hexokinase-2</t>
  </si>
  <si>
    <t>HK2</t>
  </si>
  <si>
    <t>Ribosome-binding protein 1</t>
  </si>
  <si>
    <t>RRBP1</t>
  </si>
  <si>
    <t>FACT complex subunit SPT16</t>
  </si>
  <si>
    <t>SUPT16H</t>
  </si>
  <si>
    <t>Phosphoglycolate phosphatase</t>
  </si>
  <si>
    <t>PGP</t>
  </si>
  <si>
    <t>LIM and senescent cell antigen-like-containing domain protein 1</t>
  </si>
  <si>
    <t>LIMS1</t>
  </si>
  <si>
    <t>Procollagen galactosyltransferase 1</t>
  </si>
  <si>
    <t>COLGALT1</t>
  </si>
  <si>
    <t>Importin subunit alpha-7;Importin subunit alpha-6</t>
  </si>
  <si>
    <t>KPNA6;KPNA5</t>
  </si>
  <si>
    <t>Secernin-1</t>
  </si>
  <si>
    <t>SCRN1</t>
  </si>
  <si>
    <t>Synapse-associated protein 1</t>
  </si>
  <si>
    <t>SYAP1</t>
  </si>
  <si>
    <t>Protein NipSnap homolog 1</t>
  </si>
  <si>
    <t>NIPSNAP1</t>
  </si>
  <si>
    <t>Pyridoxal-dependent decarboxylase domain-containing protein 1</t>
  </si>
  <si>
    <t>PDXDC1</t>
  </si>
  <si>
    <t>Peptidyl-prolyl cis-trans isomerase D</t>
  </si>
  <si>
    <t>PPID</t>
  </si>
  <si>
    <t>Extended synaptotagmin-1</t>
  </si>
  <si>
    <t>ESYT1</t>
  </si>
  <si>
    <t>Isocitrate dehydrogenase [NAD] subunit beta, mitochondrial</t>
  </si>
  <si>
    <t>IDH3B</t>
  </si>
  <si>
    <t>Nitrilase homolog 1</t>
  </si>
  <si>
    <t>NIT1</t>
  </si>
  <si>
    <t>Sodium-coupled neutral amino acid transporter 1</t>
  </si>
  <si>
    <t>SLC38A1</t>
  </si>
  <si>
    <t>Splicing factor 3B subunit 3</t>
  </si>
  <si>
    <t>SF3B3</t>
  </si>
  <si>
    <t>Calcium-binding protein 39</t>
  </si>
  <si>
    <t>CAB39</t>
  </si>
  <si>
    <t>Cytochrome b5</t>
  </si>
  <si>
    <t>CYB5A</t>
  </si>
  <si>
    <t>Proteasome subunit beta type;Proteasome subunit beta type-9</t>
  </si>
  <si>
    <t>PSMB9</t>
  </si>
  <si>
    <t>Insulin-degrading enzyme</t>
  </si>
  <si>
    <t>IDE</t>
  </si>
  <si>
    <t>Tubulin beta-2A chain;Tubulin beta-2B chain</t>
  </si>
  <si>
    <t>TUBB2A;TUBB2B</t>
  </si>
  <si>
    <t>Lon protease homolog, mitochondrial</t>
  </si>
  <si>
    <t>LONP1</t>
  </si>
  <si>
    <t>Splicing factor 3A subunit 1</t>
  </si>
  <si>
    <t>SF3A1</t>
  </si>
  <si>
    <t>Cysteine-rich protein 2</t>
  </si>
  <si>
    <t>CRIP2</t>
  </si>
  <si>
    <t>BAG family molecular chaperone regulator 3</t>
  </si>
  <si>
    <t>BAG3</t>
  </si>
  <si>
    <t>Ornithine aminotransferase, mitochondrial;Ornithine aminotransferase, hepatic form;Ornithine aminotransferase, renal form</t>
  </si>
  <si>
    <t>OAT</t>
  </si>
  <si>
    <t>Growth factor receptor-bound protein 2</t>
  </si>
  <si>
    <t>GRB2</t>
  </si>
  <si>
    <t>Guanine nucleotide-binding protein G(i) subunit alpha-2</t>
  </si>
  <si>
    <t>GNAI2</t>
  </si>
  <si>
    <t>Aldehyde dehydrogenase family 1 member A3</t>
  </si>
  <si>
    <t>ALDH1A3</t>
  </si>
  <si>
    <t>Nuclear receptor-binding protein</t>
  </si>
  <si>
    <t>NRBP1</t>
  </si>
  <si>
    <t>Thimet oligopeptidase</t>
  </si>
  <si>
    <t>THOP1</t>
  </si>
  <si>
    <t>Mitochondrial-processing peptidase subunit alpha</t>
  </si>
  <si>
    <t>PMPCA</t>
  </si>
  <si>
    <t>DAZ-associated protein 1</t>
  </si>
  <si>
    <t>DAZAP1</t>
  </si>
  <si>
    <t>Glucosylceramidase</t>
  </si>
  <si>
    <t>GBA</t>
  </si>
  <si>
    <t>Probable ATP-dependent RNA helicase DDX6</t>
  </si>
  <si>
    <t>DDX6</t>
  </si>
  <si>
    <t>Acylphosphatase-2;Acylphosphatase</t>
  </si>
  <si>
    <t>ACYP2</t>
  </si>
  <si>
    <t>Polyribonucleotide nucleotidyltransferase 1, mitochondrial</t>
  </si>
  <si>
    <t>PNPT1</t>
  </si>
  <si>
    <t>Serine/arginine-rich splicing factor 11</t>
  </si>
  <si>
    <t>SRSF11</t>
  </si>
  <si>
    <t>Cytochrome c oxidase subunit 2</t>
  </si>
  <si>
    <t>MT-CO2</t>
  </si>
  <si>
    <t>Major vault protein</t>
  </si>
  <si>
    <t>MVP</t>
  </si>
  <si>
    <t>Protein NDRG3</t>
  </si>
  <si>
    <t>NDRG3</t>
  </si>
  <si>
    <t>Ester hydrolase C11orf54</t>
  </si>
  <si>
    <t>C11orf54</t>
  </si>
  <si>
    <t>Ribosome biogenesis protein BRX1 homolog</t>
  </si>
  <si>
    <t>BRIX1</t>
  </si>
  <si>
    <t>Ribonucleoside-diphosphate reductase large subunit</t>
  </si>
  <si>
    <t>RRM1</t>
  </si>
  <si>
    <t>Serine/arginine-rich splicing factor 10</t>
  </si>
  <si>
    <t>SRSF10;FUSIP1</t>
  </si>
  <si>
    <t>H/ACA ribonucleoprotein complex subunit 4</t>
  </si>
  <si>
    <t>DKC1</t>
  </si>
  <si>
    <t>CD99 antigen</t>
  </si>
  <si>
    <t>CD99</t>
  </si>
  <si>
    <t>Protein unc-45 homolog A</t>
  </si>
  <si>
    <t>UNC45A</t>
  </si>
  <si>
    <t>E3 ubiquitin/ISG15 ligase TRIM25</t>
  </si>
  <si>
    <t>TRIM25</t>
  </si>
  <si>
    <t>SUMO-activating enzyme subunit 2</t>
  </si>
  <si>
    <t>UBA2</t>
  </si>
  <si>
    <t>NADH dehydrogenase [ubiquinone] iron-sulfur protein 8, mitochondrial</t>
  </si>
  <si>
    <t>NDUFS8</t>
  </si>
  <si>
    <t>Nuclear pore glycoprotein p62</t>
  </si>
  <si>
    <t>NUP62</t>
  </si>
  <si>
    <t>PDZ and LIM domain protein 1</t>
  </si>
  <si>
    <t>PDLIM1</t>
  </si>
  <si>
    <t>Golgi SNAP receptor complex member 2</t>
  </si>
  <si>
    <t>GOSR2</t>
  </si>
  <si>
    <t>Ubiquitin-associated protein 2-like</t>
  </si>
  <si>
    <t>UBAP2L</t>
  </si>
  <si>
    <t>Splicing factor 3B subunit 6</t>
  </si>
  <si>
    <t>SF3B6</t>
  </si>
  <si>
    <t>Thymocyte nuclear protein 1</t>
  </si>
  <si>
    <t>THYN1</t>
  </si>
  <si>
    <t>N-acetyl-D-glucosamine kinase</t>
  </si>
  <si>
    <t>NAGK</t>
  </si>
  <si>
    <t>Serine/threonine-protein kinase OSR1</t>
  </si>
  <si>
    <t>OXSR1</t>
  </si>
  <si>
    <t>Chromatin accessibility complex protein 1</t>
  </si>
  <si>
    <t>CHRAC1</t>
  </si>
  <si>
    <t>Histone deacetylase complex subunit SAP18</t>
  </si>
  <si>
    <t>SAP18</t>
  </si>
  <si>
    <t>Kynureninase</t>
  </si>
  <si>
    <t>KYNU</t>
  </si>
  <si>
    <t>Brain-specific angiogenesis inhibitor 1-associated protein 2-like protein 1</t>
  </si>
  <si>
    <t>BAIAP2L1</t>
  </si>
  <si>
    <t>Cysteine-rich with EGF-like domain protein 2</t>
  </si>
  <si>
    <t>CRELD2</t>
  </si>
  <si>
    <t>Cathepsin B;Cathepsin B light chain;Cathepsin B heavy chain</t>
  </si>
  <si>
    <t>CTSB</t>
  </si>
  <si>
    <t>Cullin-4B</t>
  </si>
  <si>
    <t>CUL4B</t>
  </si>
  <si>
    <t>Myoferlin</t>
  </si>
  <si>
    <t>MYOF</t>
  </si>
  <si>
    <t>Crk-like protein</t>
  </si>
  <si>
    <t>CRKL</t>
  </si>
  <si>
    <t>TIP41-like protein</t>
  </si>
  <si>
    <t>TIPRL</t>
  </si>
  <si>
    <t>NADH dehydrogenase [ubiquinone] iron-sulfur protein 2, mitochondrial</t>
  </si>
  <si>
    <t>NDUFS2</t>
  </si>
  <si>
    <t>High mobility group nucleosome-binding domain-containing protein 5</t>
  </si>
  <si>
    <t>HMGN5</t>
  </si>
  <si>
    <t>Histone acetyltransferase type B catalytic subunit</t>
  </si>
  <si>
    <t>HAT1</t>
  </si>
  <si>
    <t>Nucleolar protein 58</t>
  </si>
  <si>
    <t>NOP58</t>
  </si>
  <si>
    <t>6-pyruvoyl tetrahydrobiopterin synthase</t>
  </si>
  <si>
    <t>PTS</t>
  </si>
  <si>
    <t>Cleavage and polyadenylation specificity factor subunit 6</t>
  </si>
  <si>
    <t>CPSF6</t>
  </si>
  <si>
    <t>BRCA2 and CDKN1A-interacting protein</t>
  </si>
  <si>
    <t>BCCIP</t>
  </si>
  <si>
    <t>Valine--tRNA ligase</t>
  </si>
  <si>
    <t>VARS</t>
  </si>
  <si>
    <t>E3 SUMO-protein ligase RanBP2</t>
  </si>
  <si>
    <t>RANBP2</t>
  </si>
  <si>
    <t>GDP-L-fucose synthase</t>
  </si>
  <si>
    <t>TSTA3</t>
  </si>
  <si>
    <t>Growth/differentiation factor 15</t>
  </si>
  <si>
    <t>GDF15</t>
  </si>
  <si>
    <t>Importin subunit alpha-3</t>
  </si>
  <si>
    <t>KPNA4</t>
  </si>
  <si>
    <t>Peptidyl-prolyl cis-trans isomerase H;Peptidyl-prolyl cis-trans isomerase</t>
  </si>
  <si>
    <t>PPIH</t>
  </si>
  <si>
    <t>Mitochondrial import receptor subunit TOM70</t>
  </si>
  <si>
    <t>TOMM70A</t>
  </si>
  <si>
    <t>NADH dehydrogenase [ubiquinone] 1 alpha subcomplex subunit 7</t>
  </si>
  <si>
    <t>NDUFA7</t>
  </si>
  <si>
    <t>Eukaryotic translation initiation factor 3 subunit D</t>
  </si>
  <si>
    <t>EIF3D</t>
  </si>
  <si>
    <t>Adenylosuccinate lyase</t>
  </si>
  <si>
    <t>ADSL</t>
  </si>
  <si>
    <t>Nucleolar and coiled-body phosphoprotein 1</t>
  </si>
  <si>
    <t>NOLC1</t>
  </si>
  <si>
    <t>mRNA turnover protein 4 homolog</t>
  </si>
  <si>
    <t>MRTO4</t>
  </si>
  <si>
    <t>Deoxyribonuclease-2-alpha</t>
  </si>
  <si>
    <t>DNASE2</t>
  </si>
  <si>
    <t>Translocator protein</t>
  </si>
  <si>
    <t>TSPO</t>
  </si>
  <si>
    <t>Guanine deaminase</t>
  </si>
  <si>
    <t>GDA</t>
  </si>
  <si>
    <t>COX assembly mitochondrial protein homolog</t>
  </si>
  <si>
    <t>CMC1</t>
  </si>
  <si>
    <t>RNA-binding protein 4;RNA-binding protein 4B</t>
  </si>
  <si>
    <t>RBM4;RBM4B</t>
  </si>
  <si>
    <t>Cation-dependent mannose-6-phosphate receptor</t>
  </si>
  <si>
    <t>M6PR</t>
  </si>
  <si>
    <t>Ubiquitin-fold modifier-conjugating enzyme 1</t>
  </si>
  <si>
    <t>UFC1</t>
  </si>
  <si>
    <t>NudC domain-containing protein 2</t>
  </si>
  <si>
    <t>NUDCD2</t>
  </si>
  <si>
    <t>Ras-related protein Rab-8A;Ras-related protein Rab-8B</t>
  </si>
  <si>
    <t>RAB8A;RAB8B</t>
  </si>
  <si>
    <t>Cytochrome b5 type B</t>
  </si>
  <si>
    <t>CYB5B</t>
  </si>
  <si>
    <t>Nucleolar RNA helicase 2</t>
  </si>
  <si>
    <t>DDX21</t>
  </si>
  <si>
    <t>AP-1 complex subunit mu-1</t>
  </si>
  <si>
    <t>AP1M1</t>
  </si>
  <si>
    <t>Phosphatidylinositol transfer protein alpha isoform</t>
  </si>
  <si>
    <t>PITPNA</t>
  </si>
  <si>
    <t>Reticulon-3</t>
  </si>
  <si>
    <t>RTN3</t>
  </si>
  <si>
    <t>High mobility group nucleosome-binding domain-containing protein 4</t>
  </si>
  <si>
    <t>HMGN4</t>
  </si>
  <si>
    <t>Ataxin-2-like protein</t>
  </si>
  <si>
    <t>ATXN2L</t>
  </si>
  <si>
    <t>Peptidyl-prolyl cis-trans isomerase;Peptidyl-prolyl cis-trans isomerase FKBP14</t>
  </si>
  <si>
    <t>FKBP14</t>
  </si>
  <si>
    <t>Solute carrier family 2, facilitated glucose transporter member 1</t>
  </si>
  <si>
    <t>SLC2A1</t>
  </si>
  <si>
    <t>28S ribosomal protein S36, mitochondrial</t>
  </si>
  <si>
    <t>MRPS36</t>
  </si>
  <si>
    <t>Heterogeneous nuclear ribonucleoprotein H2;Heterogeneous nuclear ribonucleoprotein H2, N-terminally processed</t>
  </si>
  <si>
    <t>HNRNPH2</t>
  </si>
  <si>
    <t>Glutathione S-transferase theta-2B;Glutathione S-transferase theta-2</t>
  </si>
  <si>
    <t>Em:AP000351.3;GSTT2B;GSTT2</t>
  </si>
  <si>
    <t>Vacuolar protein sorting-associated protein 45</t>
  </si>
  <si>
    <t>VPS45</t>
  </si>
  <si>
    <t>Geranylgeranyl transferase type-2 subunit beta</t>
  </si>
  <si>
    <t>RABGGTB</t>
  </si>
  <si>
    <t>Guanine nucleotide-binding protein-like 3</t>
  </si>
  <si>
    <t>GNL3</t>
  </si>
  <si>
    <t>Alkyldihydroxyacetonephosphate synthase, peroxisomal</t>
  </si>
  <si>
    <t>AGPS</t>
  </si>
  <si>
    <t>Peptidyl-prolyl cis-trans isomerase NIMA-interacting 4</t>
  </si>
  <si>
    <t>PIN4</t>
  </si>
  <si>
    <t>B-cell receptor-associated protein 31</t>
  </si>
  <si>
    <t>BCAP31</t>
  </si>
  <si>
    <t>Cytoplasmic aconitate hydratase</t>
  </si>
  <si>
    <t>ACO1</t>
  </si>
  <si>
    <t>WD40 repeat-containing protein SMU1;WD40 repeat-containing protein SMU1, N-terminally processed</t>
  </si>
  <si>
    <t>SMU1</t>
  </si>
  <si>
    <t>Pyridoxine-5-phosphate oxidase</t>
  </si>
  <si>
    <t>PNPO</t>
  </si>
  <si>
    <t>AP-1 complex subunit gamma-1</t>
  </si>
  <si>
    <t>AP1G1</t>
  </si>
  <si>
    <t>Synaptosomal-associated protein;Synaptosomal-associated protein 23</t>
  </si>
  <si>
    <t>SNAP23</t>
  </si>
  <si>
    <t>Cold-inducible RNA-binding protein</t>
  </si>
  <si>
    <t>CIRBP</t>
  </si>
  <si>
    <t>Prostaglandin E synthase</t>
  </si>
  <si>
    <t>PTGES</t>
  </si>
  <si>
    <t>NFU1 iron-sulfur cluster scaffold homolog, mitochondrial</t>
  </si>
  <si>
    <t>NFU1</t>
  </si>
  <si>
    <t>MARCKS-related protein</t>
  </si>
  <si>
    <t>MARCKSL1</t>
  </si>
  <si>
    <t>Ubiquitin domain-containing protein UBFD1</t>
  </si>
  <si>
    <t>UBFD1</t>
  </si>
  <si>
    <t>Pyruvate carboxylase, mitochondrial</t>
  </si>
  <si>
    <t>PC</t>
  </si>
  <si>
    <t>Inositol monophosphatase 2</t>
  </si>
  <si>
    <t>IMPA2</t>
  </si>
  <si>
    <t>Histone deacetylase 1</t>
  </si>
  <si>
    <t>HDAC1</t>
  </si>
  <si>
    <t>Protein kinase C and casein kinase substrate in neurons protein 2</t>
  </si>
  <si>
    <t>PACSIN2</t>
  </si>
  <si>
    <t>3-mercaptopyruvate sulfurtransferase;Sulfurtransferase</t>
  </si>
  <si>
    <t>MPST</t>
  </si>
  <si>
    <t>Serine/threonine-protein phosphatase;Serine/threonine-protein phosphatase 5</t>
  </si>
  <si>
    <t>PPP5C</t>
  </si>
  <si>
    <t>Prolyl 3-hydroxylase 1</t>
  </si>
  <si>
    <t>LEPRE1</t>
  </si>
  <si>
    <t>ADP-ribose pyrophosphatase, mitochondrial</t>
  </si>
  <si>
    <t>NUDT9</t>
  </si>
  <si>
    <t>Glyoxylate reductase/hydroxypyruvate reductase</t>
  </si>
  <si>
    <t>GRHPR</t>
  </si>
  <si>
    <t>V-type proton ATPase subunit E 1</t>
  </si>
  <si>
    <t>ATP6V1E1</t>
  </si>
  <si>
    <t>Serine/threonine-protein phosphatase 2A activator</t>
  </si>
  <si>
    <t>PPP2R4;DKFZp781M17165</t>
  </si>
  <si>
    <t>Golgi resident protein GCP60</t>
  </si>
  <si>
    <t>ACBD3</t>
  </si>
  <si>
    <t>NADH dehydrogenase [ubiquinone] 1 alpha subcomplex subunit 8</t>
  </si>
  <si>
    <t>NDUFA8</t>
  </si>
  <si>
    <t>DnaJ homolog subfamily C member 7</t>
  </si>
  <si>
    <t>DNAJC7</t>
  </si>
  <si>
    <t>Omega-amidase NIT2</t>
  </si>
  <si>
    <t>NIT2</t>
  </si>
  <si>
    <t>NADH dehydrogenase [ubiquinone] iron-sulfur protein 6, mitochondrial</t>
  </si>
  <si>
    <t>NDUFS6</t>
  </si>
  <si>
    <t>Fructose-2,6-bisphosphatase TIGAR</t>
  </si>
  <si>
    <t>TIGAR</t>
  </si>
  <si>
    <t>DNA replication licensing factor MCM5</t>
  </si>
  <si>
    <t>MCM5</t>
  </si>
  <si>
    <t>Nucleolar protein 16</t>
  </si>
  <si>
    <t>NOP16</t>
  </si>
  <si>
    <t>Lymphokine-activated killer T-cell-originated protein kinase</t>
  </si>
  <si>
    <t>PBK</t>
  </si>
  <si>
    <t>Prefoldin subunit 1</t>
  </si>
  <si>
    <t>PFDN1</t>
  </si>
  <si>
    <t>PHD finger protein 6</t>
  </si>
  <si>
    <t>PHF6</t>
  </si>
  <si>
    <t>Synaptophysin-like protein 1</t>
  </si>
  <si>
    <t>SYPL1</t>
  </si>
  <si>
    <t>AH receptor-interacting protein</t>
  </si>
  <si>
    <t>AIP</t>
  </si>
  <si>
    <t>CD9 antigen</t>
  </si>
  <si>
    <t>CD9</t>
  </si>
  <si>
    <t>Glia maturation factor beta</t>
  </si>
  <si>
    <t>GMFB</t>
  </si>
  <si>
    <t>Density-regulated protein</t>
  </si>
  <si>
    <t>DENR</t>
  </si>
  <si>
    <t>U5 small nuclear ribonucleoprotein 40 kDa protein</t>
  </si>
  <si>
    <t>SNRNP40</t>
  </si>
  <si>
    <t>Calcium-binding mitochondrial carrier protein SCaMC-1</t>
  </si>
  <si>
    <t>SLC25A24</t>
  </si>
  <si>
    <t>Pre-mRNA-processing factor 40 homolog A</t>
  </si>
  <si>
    <t>PRPF40A</t>
  </si>
  <si>
    <t>Coiled-coil domain-containing protein 6</t>
  </si>
  <si>
    <t>CCDC6</t>
  </si>
  <si>
    <t>Ubiquitin thioesterase otulin</t>
  </si>
  <si>
    <t>OTULIN</t>
  </si>
  <si>
    <t>Oxysterol-binding protein 1</t>
  </si>
  <si>
    <t>OSBP</t>
  </si>
  <si>
    <t>Cytosolic 5-nucleotidase 3A</t>
  </si>
  <si>
    <t>NT5C3A</t>
  </si>
  <si>
    <t>DNA-directed RNA polymerases I and III subunit RPAC1</t>
  </si>
  <si>
    <t>POLR1C</t>
  </si>
  <si>
    <t>NTF2-related export protein 2;NTF2-related export protein 1</t>
  </si>
  <si>
    <t>NXT2;NXT1</t>
  </si>
  <si>
    <t>Alpha-centractin</t>
  </si>
  <si>
    <t>ACTR1A</t>
  </si>
  <si>
    <t>NADH dehydrogenase [ubiquinone] flavoprotein 1, mitochondrial</t>
  </si>
  <si>
    <t>NDUFV1</t>
  </si>
  <si>
    <t>Nucleolysin TIAR</t>
  </si>
  <si>
    <t>TIAL1</t>
  </si>
  <si>
    <t>E3 UFM1-protein ligase 1</t>
  </si>
  <si>
    <t>UFL1</t>
  </si>
  <si>
    <t>Tapasin</t>
  </si>
  <si>
    <t>TAPBP</t>
  </si>
  <si>
    <t>Mitochondrial intermembrane space import and assembly protein 40</t>
  </si>
  <si>
    <t>CHCHD4</t>
  </si>
  <si>
    <t>ADP-ribosylation factor 5</t>
  </si>
  <si>
    <t>ARF5</t>
  </si>
  <si>
    <t>Histone-binding protein RBBP4</t>
  </si>
  <si>
    <t>RBBP4</t>
  </si>
  <si>
    <t>Alpha-parvin</t>
  </si>
  <si>
    <t>PARVA</t>
  </si>
  <si>
    <t>Protein farnesyltransferase/geranylgeranyltransferase type-1 subunit alpha</t>
  </si>
  <si>
    <t>FNTA</t>
  </si>
  <si>
    <t>GDP-fucose protein O-fucosyltransferase 1</t>
  </si>
  <si>
    <t>POFUT1</t>
  </si>
  <si>
    <t>Glutathione S-transferase Mu 1</t>
  </si>
  <si>
    <t>GSTM1</t>
  </si>
  <si>
    <t>Cleavage and polyadenylation specificity factor subunit 7</t>
  </si>
  <si>
    <t>CPSF7</t>
  </si>
  <si>
    <t>Protein diaphanous homolog 1</t>
  </si>
  <si>
    <t>DIAPH1</t>
  </si>
  <si>
    <t>ATP-binding cassette sub-family F member 1</t>
  </si>
  <si>
    <t>ABCF1</t>
  </si>
  <si>
    <t>Dolichyl-diphosphooligosaccharide--protein glycosyltransferase subunit 2</t>
  </si>
  <si>
    <t>RPN2</t>
  </si>
  <si>
    <t>RNA-binding protein 25</t>
  </si>
  <si>
    <t>RBM25</t>
  </si>
  <si>
    <t>Glycogen phosphorylase, liver form;Phosphorylase</t>
  </si>
  <si>
    <t>PYGL</t>
  </si>
  <si>
    <t>Phosphomannomutase 2;Phosphomannomutase</t>
  </si>
  <si>
    <t>PMM2</t>
  </si>
  <si>
    <t>V-type proton ATPase subunit d 1</t>
  </si>
  <si>
    <t>ATP6V0D1</t>
  </si>
  <si>
    <t>Ubiquitin-60S ribosomal protein L40;Ubiquitin;60S ribosomal protein L40;Polyubiquitin-B;Ubiquitin;Polyubiquitin-C;Ubiquitin</t>
  </si>
  <si>
    <t>UBA52;UBB;RPS27A;UBC</t>
  </si>
  <si>
    <t>Probable cytosolic iron-sulfur protein assembly protein CIAO1</t>
  </si>
  <si>
    <t>CIAO1</t>
  </si>
  <si>
    <t>E3 ubiquitin-protein ligase CHIP</t>
  </si>
  <si>
    <t>STUB1</t>
  </si>
  <si>
    <t>Phenylalanine--tRNA ligase alpha subunit</t>
  </si>
  <si>
    <t>FARSA</t>
  </si>
  <si>
    <t>DnaJ homolog subfamily C member 8</t>
  </si>
  <si>
    <t>DNAJC8</t>
  </si>
  <si>
    <t>Long-chain-fatty-acid--CoA ligase 4</t>
  </si>
  <si>
    <t>ACSL4</t>
  </si>
  <si>
    <t>Catenin alpha-1</t>
  </si>
  <si>
    <t>CTNNA1</t>
  </si>
  <si>
    <t>Pyrroline-5-carboxylate reductase 2</t>
  </si>
  <si>
    <t>PYCR2</t>
  </si>
  <si>
    <t>Chromobox protein homolog 3</t>
  </si>
  <si>
    <t>CBX3</t>
  </si>
  <si>
    <t>Mannose-1-phosphate guanyltransferase beta</t>
  </si>
  <si>
    <t>GMPPB</t>
  </si>
  <si>
    <t>Gamma-aminobutyric acid receptor-associated protein-like 2</t>
  </si>
  <si>
    <t>GABARAPL2</t>
  </si>
  <si>
    <t>Ran-binding protein 3</t>
  </si>
  <si>
    <t>ZNF8;RANBP3</t>
  </si>
  <si>
    <t>Nicotinate-nucleotide pyrophosphorylase [carboxylating]</t>
  </si>
  <si>
    <t>QPRT</t>
  </si>
  <si>
    <t>Target of Myb protein 1</t>
  </si>
  <si>
    <t>TOM1</t>
  </si>
  <si>
    <t>AP-1 complex subunit beta-1</t>
  </si>
  <si>
    <t>AP1B1</t>
  </si>
  <si>
    <t>Glycylpeptide N-tetradecanoyltransferase 1</t>
  </si>
  <si>
    <t>NMT1</t>
  </si>
  <si>
    <t>Acylpyruvase FAHD1, mitochondrial</t>
  </si>
  <si>
    <t>FAHD1</t>
  </si>
  <si>
    <t>Nicotinamide mononucleotide adenylyltransferase 1</t>
  </si>
  <si>
    <t>NMNAT1</t>
  </si>
  <si>
    <t>N-alpha-acetyltransferase 50</t>
  </si>
  <si>
    <t>NAA50</t>
  </si>
  <si>
    <t>Vitronectin;Vitronectin V65 subunit;Vitronectin V10 subunit;Somatomedin-B</t>
  </si>
  <si>
    <t>VTN</t>
  </si>
  <si>
    <t>DNA-(apurinic or apyrimidinic site) lyase;DNA-(apurinic or apyrimidinic site) lyase, mitochondrial</t>
  </si>
  <si>
    <t>APEX1</t>
  </si>
  <si>
    <t>Hepatocyte growth factor-regulated tyrosine kinase substrate</t>
  </si>
  <si>
    <t>HGS</t>
  </si>
  <si>
    <t>Microtubule-associated protein;Microtubule-associated protein 4</t>
  </si>
  <si>
    <t>MAP4</t>
  </si>
  <si>
    <t>G-protein coupled receptor family C group 5 member C</t>
  </si>
  <si>
    <t>GPRC5C</t>
  </si>
  <si>
    <t>ES1 protein homolog, mitochondrial</t>
  </si>
  <si>
    <t>C21orf33</t>
  </si>
  <si>
    <t>Dipeptidyl peptidase 3</t>
  </si>
  <si>
    <t>DPP3</t>
  </si>
  <si>
    <t>Filamin-binding LIM protein 1</t>
  </si>
  <si>
    <t>FBLIM1</t>
  </si>
  <si>
    <t>Ubiquitin carboxyl-terminal hydrolase 7;Ubiquitin carboxyl-terminal hydrolase</t>
  </si>
  <si>
    <t>USP7</t>
  </si>
  <si>
    <t>Ubiquitin fusion degradation protein 1 homolog</t>
  </si>
  <si>
    <t>UFD1L</t>
  </si>
  <si>
    <t>Thyroid hormone receptor-associated protein 3</t>
  </si>
  <si>
    <t>THRAP3</t>
  </si>
  <si>
    <t>Methylthioribose-1-phosphate isomerase</t>
  </si>
  <si>
    <t>MRI1</t>
  </si>
  <si>
    <t>BolA-like protein 3</t>
  </si>
  <si>
    <t>BOLA3</t>
  </si>
  <si>
    <t>Splicing factor 3A subunit 2</t>
  </si>
  <si>
    <t>SF3A2</t>
  </si>
  <si>
    <t>Palladin</t>
  </si>
  <si>
    <t>PALLD</t>
  </si>
  <si>
    <t>Metaxin-2</t>
  </si>
  <si>
    <t>MTX2</t>
  </si>
  <si>
    <t>Translation initiation factor eIF-2B subunit alpha</t>
  </si>
  <si>
    <t>EIF2B1</t>
  </si>
  <si>
    <t>Methionine aminopeptidase 1</t>
  </si>
  <si>
    <t>METAP1</t>
  </si>
  <si>
    <t>Guanine nucleotide-binding protein G(I)/G(S)/G(T) subunit beta-2</t>
  </si>
  <si>
    <t>GNB2</t>
  </si>
  <si>
    <t>Protein YIPF5</t>
  </si>
  <si>
    <t>YIPF5</t>
  </si>
  <si>
    <t>Treacle protein</t>
  </si>
  <si>
    <t>TCOF1</t>
  </si>
  <si>
    <t>Neutral cholesterol ester hydrolase 1</t>
  </si>
  <si>
    <t>NCEH1</t>
  </si>
  <si>
    <t>N-myc-interactor</t>
  </si>
  <si>
    <t>NMI</t>
  </si>
  <si>
    <t>Isoaspartyl peptidase/L-asparaginase;Isoaspartyl peptidase/L-asparaginase alpha chain;Isoaspartyl peptidase/L-asparaginase beta chain</t>
  </si>
  <si>
    <t>ASRGL1</t>
  </si>
  <si>
    <t>TBC1 domain family member 2A</t>
  </si>
  <si>
    <t>TBC1D2</t>
  </si>
  <si>
    <t>Apoptotic chromatin condensation inducer in the nucleus</t>
  </si>
  <si>
    <t>ACIN1</t>
  </si>
  <si>
    <t>Cytochrome c oxidase assembly factor 4 homolog, mitochondrial</t>
  </si>
  <si>
    <t>COA4</t>
  </si>
  <si>
    <t>Regulator of chromosome condensation</t>
  </si>
  <si>
    <t>RCC1</t>
  </si>
  <si>
    <t>Pancreatic lipase-related protein 2</t>
  </si>
  <si>
    <t>PNLIPRP2</t>
  </si>
  <si>
    <t>Signal recognition particle subunit SRP68</t>
  </si>
  <si>
    <t>SRP68</t>
  </si>
  <si>
    <t>Endoplasmic reticulum aminopeptidase 1</t>
  </si>
  <si>
    <t>ERAP1</t>
  </si>
  <si>
    <t>Heterogeneous nuclear ribonucleoprotein U-like protein 2</t>
  </si>
  <si>
    <t>HNRNPUL2;HNRNPUL2-BSCL2</t>
  </si>
  <si>
    <t>Transmembrane emp24 domain-containing protein 4</t>
  </si>
  <si>
    <t>TMED4</t>
  </si>
  <si>
    <t>Arf-GAP domain and FG repeat-containing protein 2</t>
  </si>
  <si>
    <t>AGFG2</t>
  </si>
  <si>
    <t>Podocalyxin</t>
  </si>
  <si>
    <t>PODXL</t>
  </si>
  <si>
    <t>Dynactin subunit 1</t>
  </si>
  <si>
    <t>DCTN1;DKFZp686E0752</t>
  </si>
  <si>
    <t>Protein kinase C delta-binding protein</t>
  </si>
  <si>
    <t>PRKCDBP</t>
  </si>
  <si>
    <t>AP-2 complex subunit mu</t>
  </si>
  <si>
    <t>AP2M1</t>
  </si>
  <si>
    <t>Granulins;Acrogranin;Paragranulin;Granulin-1;Granulin-2;Granulin-3;Granulin-4;Granulin-5;Granulin-6;Granulin-7</t>
  </si>
  <si>
    <t>GRN</t>
  </si>
  <si>
    <t>Twinfilin-2</t>
  </si>
  <si>
    <t>TWF2</t>
  </si>
  <si>
    <t>Tetratricopeptide repeat protein 9C</t>
  </si>
  <si>
    <t>TTC9C</t>
  </si>
  <si>
    <t>Estradiol 17-beta-dehydrogenase 11</t>
  </si>
  <si>
    <t>HSD17B11</t>
  </si>
  <si>
    <t>CAP-Gly domain-containing linker protein 1</t>
  </si>
  <si>
    <t>CLIP1</t>
  </si>
  <si>
    <t>Rho GTPase-activating protein 1</t>
  </si>
  <si>
    <t>ARHGAP1</t>
  </si>
  <si>
    <t>PDZ domain-containing protein GIPC1</t>
  </si>
  <si>
    <t>GIPC1</t>
  </si>
  <si>
    <t>Interferon-induced 35 kDa protein</t>
  </si>
  <si>
    <t>IFI35</t>
  </si>
  <si>
    <t>Nuclear pore complex protein Nup155</t>
  </si>
  <si>
    <t>NUP155</t>
  </si>
  <si>
    <t>Retinoic acid-induced protein 3</t>
  </si>
  <si>
    <t>GPRC5A</t>
  </si>
  <si>
    <t>Protein LZIC</t>
  </si>
  <si>
    <t>LZIC</t>
  </si>
  <si>
    <t>LIM domain only protein 7</t>
  </si>
  <si>
    <t>LMO7</t>
  </si>
  <si>
    <t>Synaptobrevin homolog YKT6</t>
  </si>
  <si>
    <t>YKT6</t>
  </si>
  <si>
    <t>Periplakin</t>
  </si>
  <si>
    <t>PPL</t>
  </si>
  <si>
    <t>Replication protein A 14 kDa subunit</t>
  </si>
  <si>
    <t>RPA3</t>
  </si>
  <si>
    <t>Caspase-7;Caspase-7 subunit p20;Caspase-7 subunit p11</t>
  </si>
  <si>
    <t>CASP7</t>
  </si>
  <si>
    <t>Cytosolic non-specific dipeptidase</t>
  </si>
  <si>
    <t>CNDP2</t>
  </si>
  <si>
    <t>Proteasomal ubiquitin receptor ADRM1</t>
  </si>
  <si>
    <t>ADRM1</t>
  </si>
  <si>
    <t>Neudesin</t>
  </si>
  <si>
    <t>NENF</t>
  </si>
  <si>
    <t>Cell division cycle and apoptosis regulator protein 1</t>
  </si>
  <si>
    <t>CCAR1</t>
  </si>
  <si>
    <t>Ephrin type-A receptor 2</t>
  </si>
  <si>
    <t>EPHA2</t>
  </si>
  <si>
    <t>Methyltransferase-like protein 7A</t>
  </si>
  <si>
    <t>METTL7A</t>
  </si>
  <si>
    <t>Double-stranded RNA-specific adenosine deaminase</t>
  </si>
  <si>
    <t>ADAR</t>
  </si>
  <si>
    <t>Adipocyte plasma membrane-associated protein</t>
  </si>
  <si>
    <t>APMAP</t>
  </si>
  <si>
    <t>Persulfide dioxygenase ETHE1, mitochondrial</t>
  </si>
  <si>
    <t>ETHE1</t>
  </si>
  <si>
    <t>RNA binding protein fox-1 homolog;RNA binding protein fox-1 homolog 2;RNA binding protein fox-1 homolog 1;RNA binding protein fox-1 homolog 3</t>
  </si>
  <si>
    <t>RBFOX1;RBFOX2;RBFOX3</t>
  </si>
  <si>
    <t>CD151 antigen</t>
  </si>
  <si>
    <t>CD151</t>
  </si>
  <si>
    <t>Elongation factor G, mitochondrial</t>
  </si>
  <si>
    <t>GFM1</t>
  </si>
  <si>
    <t>Protein transport protein Sec24A</t>
  </si>
  <si>
    <t>SEC24A</t>
  </si>
  <si>
    <t>AP-2 complex subunit alpha-1</t>
  </si>
  <si>
    <t>AP2A1</t>
  </si>
  <si>
    <t>DCN1-like protein 1;DCN1-like protein</t>
  </si>
  <si>
    <t>DCUN1D1</t>
  </si>
  <si>
    <t>Succinyl-CoA ligase [GDP-forming] subunit beta, mitochondrial</t>
  </si>
  <si>
    <t>SUCLG2</t>
  </si>
  <si>
    <t>Poly(ADP-ribose) glycohydrolase ARH3</t>
  </si>
  <si>
    <t>ADPRHL2</t>
  </si>
  <si>
    <t>UPF0160 protein MYG1, mitochondrial</t>
  </si>
  <si>
    <t>C12orf10</t>
  </si>
  <si>
    <t>NEDD8-activating enzyme E1 catalytic subunit</t>
  </si>
  <si>
    <t>UBA3</t>
  </si>
  <si>
    <t>Adenylosuccinate synthetase isozyme 2</t>
  </si>
  <si>
    <t>ADSS</t>
  </si>
  <si>
    <t>Mannose-1-phosphate guanyltransferase alpha</t>
  </si>
  <si>
    <t>GMPPA</t>
  </si>
  <si>
    <t>Cytoplasmic FMR1-interacting protein 1;Cytoplasmic FMR1-interacting protein 2</t>
  </si>
  <si>
    <t>CYFIP1;CYFIP2</t>
  </si>
  <si>
    <t>Cytochrome c1, heme protein, mitochondrial</t>
  </si>
  <si>
    <t>CYC1</t>
  </si>
  <si>
    <t>Methionine aminopeptidase 2</t>
  </si>
  <si>
    <t>METAP2</t>
  </si>
  <si>
    <t>Protein C10</t>
  </si>
  <si>
    <t>C12orf57</t>
  </si>
  <si>
    <t>Peroxisomal acyl-coenzyme A oxidase 1</t>
  </si>
  <si>
    <t>ACOX1</t>
  </si>
  <si>
    <t>COX assembly mitochondrial protein 2 homolog</t>
  </si>
  <si>
    <t>CMC2</t>
  </si>
  <si>
    <t>Protein LSM12 homolog</t>
  </si>
  <si>
    <t>LSM12</t>
  </si>
  <si>
    <t>Signal transducing adapter molecule 1</t>
  </si>
  <si>
    <t>STAM</t>
  </si>
  <si>
    <t>DNA fragmentation factor subunit alpha</t>
  </si>
  <si>
    <t>DFFA</t>
  </si>
  <si>
    <t>U4/U6 small nuclear ribonucleoprotein Prp4</t>
  </si>
  <si>
    <t>PRPF4</t>
  </si>
  <si>
    <t>A-kinase anchor protein 8</t>
  </si>
  <si>
    <t>AKAP8</t>
  </si>
  <si>
    <t>Prolyl 4-hydroxylase subunit alpha-1</t>
  </si>
  <si>
    <t>P4HA1</t>
  </si>
  <si>
    <t>Lamin-B2</t>
  </si>
  <si>
    <t>LMNB2</t>
  </si>
  <si>
    <t>Histone H1x</t>
  </si>
  <si>
    <t>H1FX</t>
  </si>
  <si>
    <t>Cx9C motif-containing protein 4</t>
  </si>
  <si>
    <t>CMC4</t>
  </si>
  <si>
    <t>Myc box-dependent-interacting protein 1</t>
  </si>
  <si>
    <t>BIN1</t>
  </si>
  <si>
    <t>Zinc transporter ZIP14</t>
  </si>
  <si>
    <t>SLC39A14</t>
  </si>
  <si>
    <t>Dr1-associated corepressor</t>
  </si>
  <si>
    <t>DRAP1</t>
  </si>
  <si>
    <t>Sarcoplasmic/endoplasmic reticulum calcium ATPase 2</t>
  </si>
  <si>
    <t>ATP2A2</t>
  </si>
  <si>
    <t>High mobility group protein B2</t>
  </si>
  <si>
    <t>HMGB2</t>
  </si>
  <si>
    <t>N-alpha-acetyltransferase 15, NatA auxiliary subunit</t>
  </si>
  <si>
    <t>NAA15</t>
  </si>
  <si>
    <t>HIV Tat-specific factor 1</t>
  </si>
  <si>
    <t>HTATSF1</t>
  </si>
  <si>
    <t>Calcium/calmodulin-dependent protein kinase type II subunit delta</t>
  </si>
  <si>
    <t>CAMK2D</t>
  </si>
  <si>
    <t>Enoyl-CoA delta isomerase 2, mitochondrial</t>
  </si>
  <si>
    <t>ECI2</t>
  </si>
  <si>
    <t>Acetyl-CoA carboxylase 1;Biotin carboxylase</t>
  </si>
  <si>
    <t>ACACA</t>
  </si>
  <si>
    <t>Amidophosphoribosyltransferase</t>
  </si>
  <si>
    <t>PPAT</t>
  </si>
  <si>
    <t>Mitogen-activated protein kinase 1</t>
  </si>
  <si>
    <t>MAPK1</t>
  </si>
  <si>
    <t>RNA-binding protein EWS</t>
  </si>
  <si>
    <t>EWSR1</t>
  </si>
  <si>
    <t>Lysosome membrane protein 2</t>
  </si>
  <si>
    <t>SCARB2</t>
  </si>
  <si>
    <t>Serum paraoxonase/arylesterase 2</t>
  </si>
  <si>
    <t>PON2</t>
  </si>
  <si>
    <t>Eukaryotic translation initiation factor 5B</t>
  </si>
  <si>
    <t>EIF5B</t>
  </si>
  <si>
    <t>WD repeat-containing protein 82</t>
  </si>
  <si>
    <t>WDR82</t>
  </si>
  <si>
    <t>Non-histone chromosomal protein HMG-17</t>
  </si>
  <si>
    <t>HMGN2</t>
  </si>
  <si>
    <t>Tissue factor pathway inhibitor</t>
  </si>
  <si>
    <t>TFPI</t>
  </si>
  <si>
    <t>Actin-like protein 6A</t>
  </si>
  <si>
    <t>ACTL6A</t>
  </si>
  <si>
    <t>NADH-cytochrome b5 reductase 3;NADH-cytochrome b5 reductase 3 membrane-bound form;NADH-cytochrome b5 reductase 3 soluble form</t>
  </si>
  <si>
    <t>CYB5R3</t>
  </si>
  <si>
    <t>Myosin-10</t>
  </si>
  <si>
    <t>MYH10</t>
  </si>
  <si>
    <t>Glutaryl-CoA dehydrogenase, mitochondrial</t>
  </si>
  <si>
    <t>GCDH</t>
  </si>
  <si>
    <t>Ubiquinol-cytochrome-c reductase complex assembly factor 2</t>
  </si>
  <si>
    <t>UQCC2</t>
  </si>
  <si>
    <t>Minor histocompatibility antigen H13</t>
  </si>
  <si>
    <t>HM13</t>
  </si>
  <si>
    <t>Ras GTPase-activating-like protein IQGAP2</t>
  </si>
  <si>
    <t>IQGAP2</t>
  </si>
  <si>
    <t>Acetyl-coenzyme A synthetase, cytoplasmic</t>
  </si>
  <si>
    <t>ACSS2</t>
  </si>
  <si>
    <t>Desmoplakin</t>
  </si>
  <si>
    <t>DSP</t>
  </si>
  <si>
    <t>Zinc transporter 7</t>
  </si>
  <si>
    <t>SLC30A7</t>
  </si>
  <si>
    <t>Pescadillo homolog</t>
  </si>
  <si>
    <t>PES1</t>
  </si>
  <si>
    <t>Peptidyl-prolyl cis-trans isomerase NIMA-interacting 1</t>
  </si>
  <si>
    <t>PIN1</t>
  </si>
  <si>
    <t>ADP-ribosylation factor-like protein 1</t>
  </si>
  <si>
    <t>ARL1</t>
  </si>
  <si>
    <t>Cysteine--tRNA ligase, cytoplasmic</t>
  </si>
  <si>
    <t>CARS</t>
  </si>
  <si>
    <t>Acyl-protein thioesterase 2</t>
  </si>
  <si>
    <t>LYPLA2</t>
  </si>
  <si>
    <t>Phosphatidylinositol 5-phosphate 4-kinase type-2 gamma</t>
  </si>
  <si>
    <t>PIP4K2C</t>
  </si>
  <si>
    <t>Complement decay-accelerating factor</t>
  </si>
  <si>
    <t>CD55</t>
  </si>
  <si>
    <t>Flap endonuclease 1</t>
  </si>
  <si>
    <t>FEN1</t>
  </si>
  <si>
    <t>Mitochondrial ribonuclease P protein 1</t>
  </si>
  <si>
    <t>TRMT10C</t>
  </si>
  <si>
    <t>Tripeptidyl-peptidase 2</t>
  </si>
  <si>
    <t>TPP2</t>
  </si>
  <si>
    <t>Protein transport protein Sec16A</t>
  </si>
  <si>
    <t>SEC16A</t>
  </si>
  <si>
    <t>Transmembrane 9 superfamily member 2</t>
  </si>
  <si>
    <t>TM9SF2</t>
  </si>
  <si>
    <t>Helicase SKI2W</t>
  </si>
  <si>
    <t>SKIV2L</t>
  </si>
  <si>
    <t>Fibroblast growth factor 2</t>
  </si>
  <si>
    <t>FGF2</t>
  </si>
  <si>
    <t>Protein HEXIM1</t>
  </si>
  <si>
    <t>HEXIM1</t>
  </si>
  <si>
    <t>Alpha-taxilin</t>
  </si>
  <si>
    <t>TXLNA</t>
  </si>
  <si>
    <t>CUGBP Elav-like family member 1</t>
  </si>
  <si>
    <t>CELF1</t>
  </si>
  <si>
    <t>Cellular nucleic acid-binding protein</t>
  </si>
  <si>
    <t>CNBP</t>
  </si>
  <si>
    <t>DnaJ homolog subfamily C member 5</t>
  </si>
  <si>
    <t>DNAJC5</t>
  </si>
  <si>
    <t>Inosine-5-monophosphate dehydrogenase 1;Inosine-5-monophosphate dehydrogenase</t>
  </si>
  <si>
    <t>IMPDH1</t>
  </si>
  <si>
    <t>Endophilin-A2</t>
  </si>
  <si>
    <t>SH3GL1</t>
  </si>
  <si>
    <t>Haloacid dehalogenase-like hydrolase domain-containing protein 2</t>
  </si>
  <si>
    <t>HDHD2</t>
  </si>
  <si>
    <t>RRP15-like protein</t>
  </si>
  <si>
    <t>RRP15</t>
  </si>
  <si>
    <t>Exosome complex component RRP43</t>
  </si>
  <si>
    <t>EXOSC8</t>
  </si>
  <si>
    <t>Phosphoribosylformylglycinamidine synthase</t>
  </si>
  <si>
    <t>PFAS</t>
  </si>
  <si>
    <t>Uroporphyrinogen decarboxylase</t>
  </si>
  <si>
    <t>UROD</t>
  </si>
  <si>
    <t>Y-box-binding protein 3</t>
  </si>
  <si>
    <t>YBX3</t>
  </si>
  <si>
    <t>Ubiquitin-like-conjugating enzyme ATG3</t>
  </si>
  <si>
    <t>ATG3</t>
  </si>
  <si>
    <t>Signal transducer and activator of transcription;Signal transducer and activator of transcription 1-alpha/beta</t>
  </si>
  <si>
    <t>STAT1</t>
  </si>
  <si>
    <t>28S ribosomal protein S6, mitochondrial</t>
  </si>
  <si>
    <t>MRPS6</t>
  </si>
  <si>
    <t>5-AMP-activated protein kinase subunit gamma-1</t>
  </si>
  <si>
    <t>PRKAG1</t>
  </si>
  <si>
    <t>Pinin</t>
  </si>
  <si>
    <t>PNN</t>
  </si>
  <si>
    <t>Copper transport protein ATOX1</t>
  </si>
  <si>
    <t>ATOX1</t>
  </si>
  <si>
    <t>28S ribosomal protein S23, mitochondrial</t>
  </si>
  <si>
    <t>MRPS23</t>
  </si>
  <si>
    <t>Metastasis-associated protein MTA2</t>
  </si>
  <si>
    <t>MTA2</t>
  </si>
  <si>
    <t>Dehydrogenase/reductase SDR family member 4;Putative dehydrogenase/reductase SDR family member 4-like 2</t>
  </si>
  <si>
    <t>DHRS4;DHRS4L1</t>
  </si>
  <si>
    <t>GTP-binding protein SAR1b</t>
  </si>
  <si>
    <t>SAR1B;DKFZp434B2017</t>
  </si>
  <si>
    <t>Heterogeneous nuclear ribonucleoprotein U-like protein 1</t>
  </si>
  <si>
    <t>HNRNPUL1</t>
  </si>
  <si>
    <t>Endothelial protein C receptor</t>
  </si>
  <si>
    <t>PROCR</t>
  </si>
  <si>
    <t>WD repeat-containing protein 61;WD repeat-containing protein 61, N-terminally processed</t>
  </si>
  <si>
    <t>WDR61</t>
  </si>
  <si>
    <t>Signal recognition particle 54 kDa protein</t>
  </si>
  <si>
    <t>SRP54</t>
  </si>
  <si>
    <t>L-xylulose reductase</t>
  </si>
  <si>
    <t>DCXR</t>
  </si>
  <si>
    <t>Cell surface glycoprotein MUC18</t>
  </si>
  <si>
    <t>MCAM</t>
  </si>
  <si>
    <t>Caldesmon</t>
  </si>
  <si>
    <t>CALD1</t>
  </si>
  <si>
    <t>EF-hand domain-containing protein D2</t>
  </si>
  <si>
    <t>EFHD2</t>
  </si>
  <si>
    <t>Serine/threonine-protein phosphatase 2B catalytic subunit alpha isoform;Serine/threonine-protein phosphatase</t>
  </si>
  <si>
    <t>PPP3CA</t>
  </si>
  <si>
    <t>Carboxypeptidase;Lysosomal protective protein;Lysosomal protective protein 32 kDa chain;Lysosomal protective protein 20 kDa chain</t>
  </si>
  <si>
    <t>CTSA</t>
  </si>
  <si>
    <t>Nardilysin</t>
  </si>
  <si>
    <t>NRD1</t>
  </si>
  <si>
    <t>NADH dehydrogenase [ubiquinone] flavoprotein 2, mitochondrial</t>
  </si>
  <si>
    <t>NDUFV2</t>
  </si>
  <si>
    <t>ATP synthase subunit g, mitochondrial</t>
  </si>
  <si>
    <t>ATP5L</t>
  </si>
  <si>
    <t>Transcription elongation factor SPT4</t>
  </si>
  <si>
    <t>SUPT4H1</t>
  </si>
  <si>
    <t>Translation initiation factor eIF-2B subunit gamma</t>
  </si>
  <si>
    <t>EIF2B3</t>
  </si>
  <si>
    <t>Dynactin subunit 3</t>
  </si>
  <si>
    <t>DCTN3</t>
  </si>
  <si>
    <t>Deoxycytidylate deaminase</t>
  </si>
  <si>
    <t>DCTD</t>
  </si>
  <si>
    <t>C-terminal-binding protein 1</t>
  </si>
  <si>
    <t>CTBP1</t>
  </si>
  <si>
    <t>pre-rRNA processing protein FTSJ3</t>
  </si>
  <si>
    <t>FTSJ3</t>
  </si>
  <si>
    <t>Rho guanine nucleotide exchange factor 1</t>
  </si>
  <si>
    <t>ARHGEF1</t>
  </si>
  <si>
    <t>Coiled-coil domain-containing protein 58</t>
  </si>
  <si>
    <t>CCDC58</t>
  </si>
  <si>
    <t>Stromal cell-derived factor 2</t>
  </si>
  <si>
    <t>SDF2</t>
  </si>
  <si>
    <t>Ubiquitin-like modifier-activating enzyme 5</t>
  </si>
  <si>
    <t>UBA5</t>
  </si>
  <si>
    <t>Nucleolar GTP-binding protein 1</t>
  </si>
  <si>
    <t>GTPBP4</t>
  </si>
  <si>
    <t>Glucose 1,6-bisphosphate synthase</t>
  </si>
  <si>
    <t>PGM2L1</t>
  </si>
  <si>
    <t>Cell cycle and apoptosis regulator protein 2</t>
  </si>
  <si>
    <t>CCAR2</t>
  </si>
  <si>
    <t>Nuclear pore complex protein Nup50</t>
  </si>
  <si>
    <t>NUP50</t>
  </si>
  <si>
    <t>Regulator of microtubule dynamics protein 1</t>
  </si>
  <si>
    <t>RMDN1</t>
  </si>
  <si>
    <t>Myosin-1;Myosin-2;Myosin-7;Myosin-4;Myosin-6</t>
  </si>
  <si>
    <t>MYH1;MYH2;MYH7;MYH4;MYH6</t>
  </si>
  <si>
    <t>NADPH--cytochrome P450 reductase</t>
  </si>
  <si>
    <t>POR</t>
  </si>
  <si>
    <t>N-terminal kinase-like protein</t>
  </si>
  <si>
    <t>SCYL1</t>
  </si>
  <si>
    <t>Arf-GAP domain and FG repeat-containing protein 1</t>
  </si>
  <si>
    <t>AGFG1</t>
  </si>
  <si>
    <t>DNA-dependent protein kinase catalytic subunit</t>
  </si>
  <si>
    <t>PRKDC</t>
  </si>
  <si>
    <t>WD repeat-containing protein 18</t>
  </si>
  <si>
    <t>WDR18</t>
  </si>
  <si>
    <t>Golgi-associated PDZ and coiled-coil motif-containing protein</t>
  </si>
  <si>
    <t>GOPC</t>
  </si>
  <si>
    <t>SEC23-interacting protein</t>
  </si>
  <si>
    <t>SEC23IP</t>
  </si>
  <si>
    <t>Peptidyl-prolyl cis-trans isomerase;Peptidyl-prolyl cis-trans isomerase E</t>
  </si>
  <si>
    <t>PPIE</t>
  </si>
  <si>
    <t>Ephrin type-A receptor 7</t>
  </si>
  <si>
    <t>EPHA7</t>
  </si>
  <si>
    <t>5-nucleotidase domain-containing protein 1</t>
  </si>
  <si>
    <t>NT5DC1</t>
  </si>
  <si>
    <t>Cullin-1</t>
  </si>
  <si>
    <t>CUL1</t>
  </si>
  <si>
    <t>RNA 3-terminal phosphate cyclase</t>
  </si>
  <si>
    <t>RTCA</t>
  </si>
  <si>
    <t>Mitochondrial-processing peptidase subunit beta</t>
  </si>
  <si>
    <t>PMPCB</t>
  </si>
  <si>
    <t>STE20-like serine/threonine-protein kinase</t>
  </si>
  <si>
    <t>SLK</t>
  </si>
  <si>
    <t>39S ribosomal protein L50, mitochondrial</t>
  </si>
  <si>
    <t>MRPL50</t>
  </si>
  <si>
    <t>cAMP-regulated phosphoprotein 19</t>
  </si>
  <si>
    <t>ARPP19</t>
  </si>
  <si>
    <t>Ribosome biogenesis regulatory protein homolog</t>
  </si>
  <si>
    <t>RRS1</t>
  </si>
  <si>
    <t>Uveal autoantigen with coiled-coil domains and ankyrin repeats</t>
  </si>
  <si>
    <t>UACA</t>
  </si>
  <si>
    <t>RNA-binding protein 38;RNA-binding protein 24</t>
  </si>
  <si>
    <t>RBM38;RBM24</t>
  </si>
  <si>
    <t>Ras-related GTP-binding protein C;Ras-related GTP-binding protein D</t>
  </si>
  <si>
    <t>RRAGC;RRAGD</t>
  </si>
  <si>
    <t>Importin subunit alpha-4</t>
  </si>
  <si>
    <t>KPNA3</t>
  </si>
  <si>
    <t>Pachytene checkpoint protein 2 homolog</t>
  </si>
  <si>
    <t>TRIP13</t>
  </si>
  <si>
    <t>Septin-6</t>
  </si>
  <si>
    <t>Band 4.1-like protein 1</t>
  </si>
  <si>
    <t>EPB41L1</t>
  </si>
  <si>
    <t>Integrin alpha-V;Integrin alpha-V heavy chain;Integrin alpha-V light chain</t>
  </si>
  <si>
    <t>ITGAV</t>
  </si>
  <si>
    <t>Phosphomevalonate kinase</t>
  </si>
  <si>
    <t>PMVK</t>
  </si>
  <si>
    <t>Nuclear mitotic apparatus protein 1</t>
  </si>
  <si>
    <t>NUMA1</t>
  </si>
  <si>
    <t>Ribosome biogenesis protein NSA2 homolog</t>
  </si>
  <si>
    <t>NSA2</t>
  </si>
  <si>
    <t>Ras-related protein R-Ras2</t>
  </si>
  <si>
    <t>RRAS2</t>
  </si>
  <si>
    <t>Peroxisomal biogenesis factor 19</t>
  </si>
  <si>
    <t>PEX19</t>
  </si>
  <si>
    <t>THO complex subunit 7 homolog</t>
  </si>
  <si>
    <t>THOC7;NIF3L1BP1</t>
  </si>
  <si>
    <t>Protein phosphatase 1 regulatory subunit 12A</t>
  </si>
  <si>
    <t>PPP1R12A</t>
  </si>
  <si>
    <t>Membrane-associated progesterone receptor component 1</t>
  </si>
  <si>
    <t>PGRMC1</t>
  </si>
  <si>
    <t>Nucleoporin Nup37</t>
  </si>
  <si>
    <t>NUP37</t>
  </si>
  <si>
    <t>Isochorismatase domain-containing protein 2, mitochondrial</t>
  </si>
  <si>
    <t>ISOC2</t>
  </si>
  <si>
    <t>DnaJ homolog subfamily C member 9</t>
  </si>
  <si>
    <t>DNAJC9</t>
  </si>
  <si>
    <t>Diablo homolog, mitochondrial</t>
  </si>
  <si>
    <t>DIABLO;hCG_1782202</t>
  </si>
  <si>
    <t>Serine/arginine repetitive matrix protein 2</t>
  </si>
  <si>
    <t>SRRM2</t>
  </si>
  <si>
    <t>Bifunctional coenzyme A synthase;Phosphopantetheine adenylyltransferase;Dephospho-CoA kinase</t>
  </si>
  <si>
    <t>COASY</t>
  </si>
  <si>
    <t>Lysosomal acid lipase/cholesteryl ester hydrolase</t>
  </si>
  <si>
    <t>LIPA</t>
  </si>
  <si>
    <t>Ras-related protein Rab-18</t>
  </si>
  <si>
    <t>RAB18</t>
  </si>
  <si>
    <t>Charged multivesicular body protein 3</t>
  </si>
  <si>
    <t>CHMP3</t>
  </si>
  <si>
    <t>Nodal modulator 2;Nodal modulator 1;Nodal modulator 3</t>
  </si>
  <si>
    <t>NOMO3;NOMO2;NOMO1</t>
  </si>
  <si>
    <t>Basic leucine zipper and W2 domain-containing protein 2</t>
  </si>
  <si>
    <t>BZW2</t>
  </si>
  <si>
    <t>Cytoskeleton-associated protein 4</t>
  </si>
  <si>
    <t>CKAP4</t>
  </si>
  <si>
    <t>Low molecular weight phosphotyrosine protein phosphatase</t>
  </si>
  <si>
    <t>ACP1</t>
  </si>
  <si>
    <t>Serine/threonine-protein phosphatase;Serine/threonine-protein phosphatase 4 catalytic subunit</t>
  </si>
  <si>
    <t>PPP4C</t>
  </si>
  <si>
    <t>E3 ubiquitin-protein ligase RNF14</t>
  </si>
  <si>
    <t>RNF14</t>
  </si>
  <si>
    <t>Mycophenolic acid acyl-glucuronide esterase, mitochondrial</t>
  </si>
  <si>
    <t>ABHD10</t>
  </si>
  <si>
    <t>Nucleoporin Nup43</t>
  </si>
  <si>
    <t>NUP43</t>
  </si>
  <si>
    <t>Guanine nucleotide-binding protein G(s) subunit alpha isoforms short;Guanine nucleotide-binding protein G(s) subunit alpha isoforms XLas</t>
  </si>
  <si>
    <t>GNAS</t>
  </si>
  <si>
    <t>Ubiquitin-like domain-containing CTD phosphatase 1</t>
  </si>
  <si>
    <t>UBLCP1</t>
  </si>
  <si>
    <t>Cell growth-regulating nucleolar protein</t>
  </si>
  <si>
    <t>LYAR</t>
  </si>
  <si>
    <t>Nuclear fragile X mental retardation-interacting protein 2</t>
  </si>
  <si>
    <t>NUFIP2</t>
  </si>
  <si>
    <t>Ensconsin</t>
  </si>
  <si>
    <t>MAP7</t>
  </si>
  <si>
    <t>Zinc finger protein ZPR1</t>
  </si>
  <si>
    <t>ZPR1</t>
  </si>
  <si>
    <t>Ubiquitin carboxyl-terminal hydrolase 15</t>
  </si>
  <si>
    <t>USP15</t>
  </si>
  <si>
    <t>RNA-binding protein Musashi homolog 2</t>
  </si>
  <si>
    <t>IGSF9B;MSI2</t>
  </si>
  <si>
    <t>Fumarylacetoacetase</t>
  </si>
  <si>
    <t>FAH</t>
  </si>
  <si>
    <t>Endophilin-B1</t>
  </si>
  <si>
    <t>SH3GLB1</t>
  </si>
  <si>
    <t>Pre-mRNA-processing-splicing factor 8</t>
  </si>
  <si>
    <t>PRPF8</t>
  </si>
  <si>
    <t>ATP-binding cassette sub-family F member 3</t>
  </si>
  <si>
    <t>ABCF3</t>
  </si>
  <si>
    <t>Glutamate-rich WD repeat-containing protein 1</t>
  </si>
  <si>
    <t>GRWD1</t>
  </si>
  <si>
    <t>Nucleolar complex protein 2 homolog</t>
  </si>
  <si>
    <t>NOC2L</t>
  </si>
  <si>
    <t>Notchless protein homolog 1</t>
  </si>
  <si>
    <t>NLE1</t>
  </si>
  <si>
    <t>Lamina-associated polypeptide 2, isoform alpha;Thymopoietin;Thymopentin</t>
  </si>
  <si>
    <t>TMPO</t>
  </si>
  <si>
    <t>DNA-directed RNA polymerase II subunit GRINL1A, isoforms 4/5</t>
  </si>
  <si>
    <t>POLR2M</t>
  </si>
  <si>
    <t>Exosome complex component RRP4</t>
  </si>
  <si>
    <t>EXOSC2</t>
  </si>
  <si>
    <t>Trafficking protein particle complex subunit 3</t>
  </si>
  <si>
    <t>TRAPPC3</t>
  </si>
  <si>
    <t>Presequence protease, mitochondrial</t>
  </si>
  <si>
    <t>PITRM1</t>
  </si>
  <si>
    <t>Serine hydroxymethyltransferase, cytosolic</t>
  </si>
  <si>
    <t>SHMT1</t>
  </si>
  <si>
    <t>Remodeling and spacing factor 1</t>
  </si>
  <si>
    <t>RSF1</t>
  </si>
  <si>
    <t>Torsin-1A-interacting protein 1</t>
  </si>
  <si>
    <t>TOR1AIP1</t>
  </si>
  <si>
    <t>DNA topoisomerase 1</t>
  </si>
  <si>
    <t>TOP1</t>
  </si>
  <si>
    <t>Eukaryotic initiation factor 4A-II</t>
  </si>
  <si>
    <t>EIF4A2</t>
  </si>
  <si>
    <t>U6 snRNA-associated Sm-like protein LSm4</t>
  </si>
  <si>
    <t>LSM4</t>
  </si>
  <si>
    <t>Shootin-1</t>
  </si>
  <si>
    <t>KIAA1598</t>
  </si>
  <si>
    <t>Protein BUD31 homolog</t>
  </si>
  <si>
    <t>BUD31</t>
  </si>
  <si>
    <t>Membrane cofactor protein</t>
  </si>
  <si>
    <t>CD46</t>
  </si>
  <si>
    <t>Nuclear protein localization protein 4 homolog</t>
  </si>
  <si>
    <t>NPLOC4</t>
  </si>
  <si>
    <t>Glutamine synthetase</t>
  </si>
  <si>
    <t>GLUL</t>
  </si>
  <si>
    <t>Syntaxin-binding protein 3</t>
  </si>
  <si>
    <t>STXBP3</t>
  </si>
  <si>
    <t>Transportin-3</t>
  </si>
  <si>
    <t>TNPO3</t>
  </si>
  <si>
    <t>Signal recognition particle 19 kDa protein</t>
  </si>
  <si>
    <t>SRP19</t>
  </si>
  <si>
    <t>Isoleucine--tRNA ligase, mitochondrial</t>
  </si>
  <si>
    <t>IARS2</t>
  </si>
  <si>
    <t>Mitochondrial carrier homolog 2</t>
  </si>
  <si>
    <t>MTCH2</t>
  </si>
  <si>
    <t>39S ribosomal protein L45, mitochondrial</t>
  </si>
  <si>
    <t>MRPL45</t>
  </si>
  <si>
    <t>Plastin-1</t>
  </si>
  <si>
    <t>PLS1</t>
  </si>
  <si>
    <t>AP-3 complex subunit beta-1</t>
  </si>
  <si>
    <t>AP3B1</t>
  </si>
  <si>
    <t>Erythrocyte band 7 integral membrane protein</t>
  </si>
  <si>
    <t>STOM</t>
  </si>
  <si>
    <t>Porphobilinogen deaminase</t>
  </si>
  <si>
    <t>HMBS</t>
  </si>
  <si>
    <t>Thioredoxin domain-containing protein 9</t>
  </si>
  <si>
    <t>TXNDC9</t>
  </si>
  <si>
    <t>Hydroxymethylglutaryl-CoA synthase, cytoplasmic</t>
  </si>
  <si>
    <t>HMGCS1</t>
  </si>
  <si>
    <t>Tyrosine-protein phosphatase non-receptor type;Tyrosine-protein phosphatase non-receptor type 1</t>
  </si>
  <si>
    <t>PTPN1</t>
  </si>
  <si>
    <t>Endoplasmic reticulum lectin 1</t>
  </si>
  <si>
    <t>ERLEC1</t>
  </si>
  <si>
    <t>La-related protein 1</t>
  </si>
  <si>
    <t>LARP1</t>
  </si>
  <si>
    <t>GDP-mannose 4,6 dehydratase</t>
  </si>
  <si>
    <t>GMDS</t>
  </si>
  <si>
    <t>Arfaptin-2</t>
  </si>
  <si>
    <t>ARFIP2</t>
  </si>
  <si>
    <t>E3 ubiquitin-protein ligase HUWE1</t>
  </si>
  <si>
    <t>HUWE1</t>
  </si>
  <si>
    <t>Zinc transporter 1</t>
  </si>
  <si>
    <t>SLC30A1</t>
  </si>
  <si>
    <t>DnaJ homolog subfamily B member 4</t>
  </si>
  <si>
    <t>DNAJB4</t>
  </si>
  <si>
    <t>Prolyl endopeptidase-like</t>
  </si>
  <si>
    <t>PREPL</t>
  </si>
  <si>
    <t>Bifunctional 3-phosphoadenosine 5-phosphosulfate synthase 2;Sulfate adenylyltransferase;Adenylyl-sulfate kinase</t>
  </si>
  <si>
    <t>PAPSS2</t>
  </si>
  <si>
    <t>Zinc phosphodiesterase ELAC protein 2</t>
  </si>
  <si>
    <t>ELAC2</t>
  </si>
  <si>
    <t>Twisted gastrulation protein homolog 1</t>
  </si>
  <si>
    <t>TWSG1</t>
  </si>
  <si>
    <t>AP-3 complex subunit delta-1</t>
  </si>
  <si>
    <t>AP3D1</t>
  </si>
  <si>
    <t>Vesicle-associated membrane protein-associated protein A</t>
  </si>
  <si>
    <t>VAPA</t>
  </si>
  <si>
    <t>SEH1L</t>
  </si>
  <si>
    <t>Alpha-synuclein</t>
  </si>
  <si>
    <t>SNCA</t>
  </si>
  <si>
    <t>Transcription elongation regulator 1</t>
  </si>
  <si>
    <t>TCERG1</t>
  </si>
  <si>
    <t>Carnitine O-palmitoyltransferase 1, liver isoform</t>
  </si>
  <si>
    <t>CPT1A</t>
  </si>
  <si>
    <t>Integrin-linked kinase-associated serine/threonine phosphatase 2C</t>
  </si>
  <si>
    <t>ILKAP;ILKAP3</t>
  </si>
  <si>
    <t>Dimethylaniline monooxygenase [N-oxide-forming] 1</t>
  </si>
  <si>
    <t>FMO1</t>
  </si>
  <si>
    <t>V-type proton ATPase subunit H</t>
  </si>
  <si>
    <t>ATP6V1H</t>
  </si>
  <si>
    <t>Vacuolar protein sorting-associated protein 4B</t>
  </si>
  <si>
    <t>VPS4B</t>
  </si>
  <si>
    <t>Splicing factor 3B subunit 4</t>
  </si>
  <si>
    <t>SF3B4</t>
  </si>
  <si>
    <t>Protein LLP homolog</t>
  </si>
  <si>
    <t>LLPH</t>
  </si>
  <si>
    <t>Heat shock 70 kDa protein 14</t>
  </si>
  <si>
    <t>HSPA14</t>
  </si>
  <si>
    <t>N-acetylgalactosamine kinase</t>
  </si>
  <si>
    <t>GALK2</t>
  </si>
  <si>
    <t>Protein TSSC1</t>
  </si>
  <si>
    <t>TSSC1</t>
  </si>
  <si>
    <t>Splicing factor 45</t>
  </si>
  <si>
    <t>RBM17</t>
  </si>
  <si>
    <t>Transmembrane emp24 domain-containing protein 5</t>
  </si>
  <si>
    <t>TMED5</t>
  </si>
  <si>
    <t>Nuclear pore complex protein Nup88</t>
  </si>
  <si>
    <t>NUP88</t>
  </si>
  <si>
    <t>Large proline-rich protein BAG6</t>
  </si>
  <si>
    <t>BAG6</t>
  </si>
  <si>
    <t>Acyl-CoA dehydrogenase family member 9, mitochondrial</t>
  </si>
  <si>
    <t>ACAD9</t>
  </si>
  <si>
    <t>Nuclear receptor 2C2-associated protein</t>
  </si>
  <si>
    <t>NR2C2AP</t>
  </si>
  <si>
    <t>Epidermal growth factor receptor substrate 15-like 1</t>
  </si>
  <si>
    <t>EPS15L1;SPATA22</t>
  </si>
  <si>
    <t>WD repeat-containing protein 43</t>
  </si>
  <si>
    <t>WDR43</t>
  </si>
  <si>
    <t>Serine/threonine-protein phosphatase;Serine/threonine-protein phosphatase PP1-gamma catalytic subunit</t>
  </si>
  <si>
    <t>PPP1CC</t>
  </si>
  <si>
    <t>UPF0364 protein C6orf211</t>
  </si>
  <si>
    <t>C6orf211</t>
  </si>
  <si>
    <t>Cyclin-dependent kinase 1</t>
  </si>
  <si>
    <t>CDC2;CDK1</t>
  </si>
  <si>
    <t>Desumoylating isopeptidase 1</t>
  </si>
  <si>
    <t>DESI1</t>
  </si>
  <si>
    <t>COP9 signalosome complex subunit 7a</t>
  </si>
  <si>
    <t>COPS7A</t>
  </si>
  <si>
    <t>Cleavage stimulation factor subunit 2 tau variant</t>
  </si>
  <si>
    <t>CSTF2T</t>
  </si>
  <si>
    <t>Glycogen [starch] synthase, muscle</t>
  </si>
  <si>
    <t>GYS1</t>
  </si>
  <si>
    <t>60S ribosome subunit biogenesis protein NIP7 homolog</t>
  </si>
  <si>
    <t>NIP7</t>
  </si>
  <si>
    <t>Enolase-phosphatase E1</t>
  </si>
  <si>
    <t>ENOPH1</t>
  </si>
  <si>
    <t>RUN and FYVE domain-containing protein 1</t>
  </si>
  <si>
    <t>RUFY1</t>
  </si>
  <si>
    <t>Heat shock-related 70 kDa protein 2</t>
  </si>
  <si>
    <t>HSPA2</t>
  </si>
  <si>
    <t>Splicing factor 3B subunit 1</t>
  </si>
  <si>
    <t>SF3B1</t>
  </si>
  <si>
    <t>Centrosomal protein of 164 kDa</t>
  </si>
  <si>
    <t>CEP164</t>
  </si>
  <si>
    <t>Diphosphomevalonate decarboxylase</t>
  </si>
  <si>
    <t>MVD</t>
  </si>
  <si>
    <t>N(G),N(G)-dimethylarginine dimethylaminohydrolase 2</t>
  </si>
  <si>
    <t>DDAH2</t>
  </si>
  <si>
    <t>Protein FAM98A</t>
  </si>
  <si>
    <t>FAM98A</t>
  </si>
  <si>
    <t>Mitochondrial 2-oxoglutarate/malate carrier protein</t>
  </si>
  <si>
    <t>SLC25A11</t>
  </si>
  <si>
    <t>Cytosolic purine 5-nucleotidase</t>
  </si>
  <si>
    <t>NT5C2</t>
  </si>
  <si>
    <t>Mitochondrial import receptor subunit TOM34</t>
  </si>
  <si>
    <t>TOMM34</t>
  </si>
  <si>
    <t>F-box-like/WD repeat-containing protein TBL1XR1;F-box-like/WD repeat-containing protein TBL1X</t>
  </si>
  <si>
    <t>TBL1XR1;TBL1X</t>
  </si>
  <si>
    <t>Adenosine kinase</t>
  </si>
  <si>
    <t>ADK</t>
  </si>
  <si>
    <t>Echinoderm microtubule-associated protein-like 4</t>
  </si>
  <si>
    <t>EML4</t>
  </si>
  <si>
    <t>RNA polymerase II-associated protein 3</t>
  </si>
  <si>
    <t>RPAP3</t>
  </si>
  <si>
    <t>Kinesin light chain 1</t>
  </si>
  <si>
    <t>KLC1</t>
  </si>
  <si>
    <t>Tripeptidyl-peptidase 1</t>
  </si>
  <si>
    <t>TPP1</t>
  </si>
  <si>
    <t>Bifunctional protein NCOAT;Protein O-GlcNAcase;Histone acetyltransferase</t>
  </si>
  <si>
    <t>MGEA5</t>
  </si>
  <si>
    <t>Arfaptin-1</t>
  </si>
  <si>
    <t>ARFIP1</t>
  </si>
  <si>
    <t>UDP-N-acetylglucosamine--peptide N-acetylglucosaminyltransferase 110 kDa subunit</t>
  </si>
  <si>
    <t>OGT</t>
  </si>
  <si>
    <t>Protein phosphatase inhibitor 2;Protein phosphatase inhibitor 2-like protein 3</t>
  </si>
  <si>
    <t>PPP1R2;PPP1R2P3</t>
  </si>
  <si>
    <t>Protein misato homolog 1</t>
  </si>
  <si>
    <t>MSTO1</t>
  </si>
  <si>
    <t>ATP-binding cassette sub-family F member 2</t>
  </si>
  <si>
    <t>ABCF2</t>
  </si>
  <si>
    <t>UPF0553 protein C9orf64</t>
  </si>
  <si>
    <t>C9orf64</t>
  </si>
  <si>
    <t>Protein pelota homolog</t>
  </si>
  <si>
    <t>PELO</t>
  </si>
  <si>
    <t>Periodic tryptophan protein 1 homolog</t>
  </si>
  <si>
    <t>PWP1</t>
  </si>
  <si>
    <t>U4/U6.U5 tri-snRNP-associated protein 2</t>
  </si>
  <si>
    <t>USP39</t>
  </si>
  <si>
    <t>Exocyst complex component 7</t>
  </si>
  <si>
    <t>EXOC7</t>
  </si>
  <si>
    <t>Niban-like protein 1</t>
  </si>
  <si>
    <t>FAM129B</t>
  </si>
  <si>
    <t>Aminoacylase-1</t>
  </si>
  <si>
    <t>ABHD14A-ACY1;ACY1</t>
  </si>
  <si>
    <t>Glomulin</t>
  </si>
  <si>
    <t>GLMN</t>
  </si>
  <si>
    <t>Vesicular integral-membrane protein VIP36</t>
  </si>
  <si>
    <t>LMAN2</t>
  </si>
  <si>
    <t>Coiled-coil domain-containing protein 25</t>
  </si>
  <si>
    <t>CCDC25</t>
  </si>
  <si>
    <t>Nucleoporin NUP53</t>
  </si>
  <si>
    <t>NUP35</t>
  </si>
  <si>
    <t>Hepatoma-derived growth factor-related protein 2</t>
  </si>
  <si>
    <t>HDGFRP2</t>
  </si>
  <si>
    <t>Dolichol-phosphate mannosyltransferase subunit 1</t>
  </si>
  <si>
    <t>DPM1</t>
  </si>
  <si>
    <t>Beta-arrestin-1</t>
  </si>
  <si>
    <t>ARRB1</t>
  </si>
  <si>
    <t>Oxysterol-binding protein-related protein 11</t>
  </si>
  <si>
    <t>OSBPL11</t>
  </si>
  <si>
    <t>Exosome complex component CSL4</t>
  </si>
  <si>
    <t>EXOSC1</t>
  </si>
  <si>
    <t>Pre-rRNA-processing protein TSR2 homolog</t>
  </si>
  <si>
    <t>TSR2</t>
  </si>
  <si>
    <t>Ataxin-10</t>
  </si>
  <si>
    <t>ATXN10</t>
  </si>
  <si>
    <t>Protein lin-7 homolog C</t>
  </si>
  <si>
    <t>LIN7C</t>
  </si>
  <si>
    <t>GTP-binding protein Rheb</t>
  </si>
  <si>
    <t>RHEB</t>
  </si>
  <si>
    <t>Transcription elongation factor SPT5</t>
  </si>
  <si>
    <t>SUPT5H</t>
  </si>
  <si>
    <t>E3 ubiquitin-protein ligase ARIH1</t>
  </si>
  <si>
    <t>ARIH1</t>
  </si>
  <si>
    <t>Peptidyl-prolyl cis-trans isomerase C</t>
  </si>
  <si>
    <t>PPIC</t>
  </si>
  <si>
    <t>Beta-enolase</t>
  </si>
  <si>
    <t>ENO3</t>
  </si>
  <si>
    <t>Translation initiation factor eIF-2B subunit epsilon</t>
  </si>
  <si>
    <t>EIF2B5</t>
  </si>
  <si>
    <t>Nuclear cap-binding protein subunit 1</t>
  </si>
  <si>
    <t>NCBP1</t>
  </si>
  <si>
    <t>Insulin-like growth factor 2 mRNA-binding protein 2</t>
  </si>
  <si>
    <t>IGF2BP2</t>
  </si>
  <si>
    <t>Fructose-bisphosphate aldolase C</t>
  </si>
  <si>
    <t>ALDOC</t>
  </si>
  <si>
    <t>Zinc finger CCCH-type antiviral protein 1</t>
  </si>
  <si>
    <t>ZC3HAV1</t>
  </si>
  <si>
    <t>Sulfiredoxin-1</t>
  </si>
  <si>
    <t>SRXN1</t>
  </si>
  <si>
    <t>Prolyl endopeptidase</t>
  </si>
  <si>
    <t>PREP</t>
  </si>
  <si>
    <t>RRP12-like protein</t>
  </si>
  <si>
    <t>RRP12</t>
  </si>
  <si>
    <t>Elongation factor Tu GTP-binding domain-containing protein 1</t>
  </si>
  <si>
    <t>EFTUD1</t>
  </si>
  <si>
    <t>Exosome complex exonuclease RRP44</t>
  </si>
  <si>
    <t>DIS3</t>
  </si>
  <si>
    <t>IST1 homolog</t>
  </si>
  <si>
    <t>IST1</t>
  </si>
  <si>
    <t>NAD(P) transhydrogenase, mitochondrial</t>
  </si>
  <si>
    <t>NNT</t>
  </si>
  <si>
    <t>Leucine carboxyl methyltransferase 1</t>
  </si>
  <si>
    <t>LCMT1</t>
  </si>
  <si>
    <t>Ras-related protein Ral-B</t>
  </si>
  <si>
    <t>Proteasome-associated protein ECM29 homolog</t>
  </si>
  <si>
    <t>KIAA0368;ECM29</t>
  </si>
  <si>
    <t>Methylcrotonoyl-CoA carboxylase beta chain, mitochondrial</t>
  </si>
  <si>
    <t>MCCC2</t>
  </si>
  <si>
    <t>DNA polymerase epsilon subunit 3</t>
  </si>
  <si>
    <t>POLE3</t>
  </si>
  <si>
    <t>Acetoacetyl-CoA synthetase</t>
  </si>
  <si>
    <t>AACS</t>
  </si>
  <si>
    <t>Leukocyte surface antigen CD47</t>
  </si>
  <si>
    <t>CD47</t>
  </si>
  <si>
    <t>Early endosome antigen 1</t>
  </si>
  <si>
    <t>EEA1</t>
  </si>
  <si>
    <t>Proline-rich protein PRCC</t>
  </si>
  <si>
    <t>PRCC</t>
  </si>
  <si>
    <t>CD2-associated protein</t>
  </si>
  <si>
    <t>CD2AP</t>
  </si>
  <si>
    <t>Adenosine deaminase</t>
  </si>
  <si>
    <t>ADA</t>
  </si>
  <si>
    <t>Protein Dr1</t>
  </si>
  <si>
    <t>DR1</t>
  </si>
  <si>
    <t>Protein disulfide-isomerase A5</t>
  </si>
  <si>
    <t>PDIA5</t>
  </si>
  <si>
    <t>Rho GTPase-activating protein 18</t>
  </si>
  <si>
    <t>ARHGAP18</t>
  </si>
  <si>
    <t>General transcription factor II-I</t>
  </si>
  <si>
    <t>GTF2I</t>
  </si>
  <si>
    <t>Cytosolic phospholipase A2;Phospholipase A2;Lysophospholipase</t>
  </si>
  <si>
    <t>PLA2G4A</t>
  </si>
  <si>
    <t>Ribosomal RNA processing protein 1 homolog A</t>
  </si>
  <si>
    <t>RRP1</t>
  </si>
  <si>
    <t>A-kinase anchor protein 8-like</t>
  </si>
  <si>
    <t>AKAP8L</t>
  </si>
  <si>
    <t>Dynein light chain 2, cytoplasmic</t>
  </si>
  <si>
    <t>DYNLL2</t>
  </si>
  <si>
    <t>Large neutral amino acids transporter small subunit 1</t>
  </si>
  <si>
    <t>SLC7A5</t>
  </si>
  <si>
    <t>NADH-ubiquinone oxidoreductase 75 kDa subunit, mitochondrial</t>
  </si>
  <si>
    <t>NDUFS1</t>
  </si>
  <si>
    <t>Glutaredoxin-related protein 5, mitochondrial</t>
  </si>
  <si>
    <t>GLRX5</t>
  </si>
  <si>
    <t>Trophoblast glycoprotein</t>
  </si>
  <si>
    <t>TPBG</t>
  </si>
  <si>
    <t>Constitutive coactivator of PPAR-gamma-like protein 1</t>
  </si>
  <si>
    <t>FAM120A</t>
  </si>
  <si>
    <t>DnaJ homolog subfamily A member 3, mitochondrial</t>
  </si>
  <si>
    <t>DNAJA3</t>
  </si>
  <si>
    <t>Nuclear cap-binding protein subunit 2</t>
  </si>
  <si>
    <t>NCBP2</t>
  </si>
  <si>
    <t>PDZ and LIM domain protein 3</t>
  </si>
  <si>
    <t>PDLIM3</t>
  </si>
  <si>
    <t>Rab3 GTPase-activating protein catalytic subunit</t>
  </si>
  <si>
    <t>RAB3GAP1</t>
  </si>
  <si>
    <t>Importin-4</t>
  </si>
  <si>
    <t>IPO4</t>
  </si>
  <si>
    <t>Structural maintenance of chromosomes protein;Structural maintenance of chromosomes protein 4</t>
  </si>
  <si>
    <t>SMC4</t>
  </si>
  <si>
    <t>ATP-binding cassette sub-family D member 3</t>
  </si>
  <si>
    <t>ABCD3</t>
  </si>
  <si>
    <t>Fumarylacetoacetate hydrolase domain-containing protein 2A;Fumarylacetoacetate hydrolase domain-containing protein 2B</t>
  </si>
  <si>
    <t>FAHD2A;FAHD2B</t>
  </si>
  <si>
    <t>Tax1-binding protein 3</t>
  </si>
  <si>
    <t>TAX1BP3</t>
  </si>
  <si>
    <t>Charged multivesicular body protein 5</t>
  </si>
  <si>
    <t>CHMP5</t>
  </si>
  <si>
    <t>Ribosome biogenesis protein WDR12</t>
  </si>
  <si>
    <t>WDR12</t>
  </si>
  <si>
    <t>Glycogen debranching enzyme;4-alpha-glucanotransferase;Amylo-alpha-1,6-glucosidase</t>
  </si>
  <si>
    <t>AGL</t>
  </si>
  <si>
    <t>Calmodulin-like protein 5</t>
  </si>
  <si>
    <t>CALML5</t>
  </si>
  <si>
    <t>AP-3 complex subunit mu-1;AP-3 complex subunit mu-2</t>
  </si>
  <si>
    <t>AP3M1;AP3M2</t>
  </si>
  <si>
    <t>Alpha-mannosidase 2</t>
  </si>
  <si>
    <t>MAN2A1</t>
  </si>
  <si>
    <t>Charged multivesicular body protein 1b</t>
  </si>
  <si>
    <t>CHMP1B</t>
  </si>
  <si>
    <t>Ataxin-2</t>
  </si>
  <si>
    <t>ATXN2</t>
  </si>
  <si>
    <t>ER membrane protein complex subunit 2</t>
  </si>
  <si>
    <t>EMC2</t>
  </si>
  <si>
    <t>Histone-arginine methyltransferase CARM1</t>
  </si>
  <si>
    <t>CARM1</t>
  </si>
  <si>
    <t>FLYWCH family member 2</t>
  </si>
  <si>
    <t>FLYWCH2</t>
  </si>
  <si>
    <t>Syndecan-1</t>
  </si>
  <si>
    <t>SDC1</t>
  </si>
  <si>
    <t>39S ribosomal protein L19, mitochondrial</t>
  </si>
  <si>
    <t>MRPL19</t>
  </si>
  <si>
    <t>Abl interactor 1;Abl interactor 2</t>
  </si>
  <si>
    <t>ABI1;ABI2</t>
  </si>
  <si>
    <t>39S ribosomal protein L47, mitochondrial</t>
  </si>
  <si>
    <t>MRPL47</t>
  </si>
  <si>
    <t>Rab3 GTPase-activating protein non-catalytic subunit</t>
  </si>
  <si>
    <t>RAB3GAP2</t>
  </si>
  <si>
    <t>Nucleoporin p58/p45</t>
  </si>
  <si>
    <t>NUPL1</t>
  </si>
  <si>
    <t>Probable ubiquitin carboxyl-terminal hydrolase FAF-X</t>
  </si>
  <si>
    <t>USP9X</t>
  </si>
  <si>
    <t>Interferon regulatory factor 2-binding protein-like</t>
  </si>
  <si>
    <t>IRF2BPL</t>
  </si>
  <si>
    <t>Caseinolytic peptidase B protein homolog</t>
  </si>
  <si>
    <t>CLPB</t>
  </si>
  <si>
    <t>Heat shock 70 kDa protein 13</t>
  </si>
  <si>
    <t>HSPA13</t>
  </si>
  <si>
    <t>MKI67 FHA domain-interacting nucleolar phosphoprotein</t>
  </si>
  <si>
    <t>NIFK</t>
  </si>
  <si>
    <t>Unconventional myosin-Ie</t>
  </si>
  <si>
    <t>MYO1E</t>
  </si>
  <si>
    <t>Golgin subfamily A member 2</t>
  </si>
  <si>
    <t>GOLGA2</t>
  </si>
  <si>
    <t>Disks large homolog 1</t>
  </si>
  <si>
    <t>DLG1</t>
  </si>
  <si>
    <t>Ethylmalonyl-CoA decarboxylase</t>
  </si>
  <si>
    <t>ECHDC1</t>
  </si>
  <si>
    <t>Charged multivesicular body protein 2a</t>
  </si>
  <si>
    <t>CHMP2A</t>
  </si>
  <si>
    <t>Agmatinase, mitochondrial</t>
  </si>
  <si>
    <t>AGMAT</t>
  </si>
  <si>
    <t>Nuclear pore complex protein Nup160</t>
  </si>
  <si>
    <t>NUP160</t>
  </si>
  <si>
    <t>Phosducin-like protein 3</t>
  </si>
  <si>
    <t>PDCL3</t>
  </si>
  <si>
    <t>Lipoamide acyltransferase component of branched-chain alpha-keto acid dehydrogenase complex, mitochondrial</t>
  </si>
  <si>
    <t>DBT</t>
  </si>
  <si>
    <t>Septin-10</t>
  </si>
  <si>
    <t>Poly [ADP-ribose] polymerase 1</t>
  </si>
  <si>
    <t>PARP1</t>
  </si>
  <si>
    <t>Exportin-7</t>
  </si>
  <si>
    <t>XPO7</t>
  </si>
  <si>
    <t>Transmembrane emp24 domain-containing protein 1</t>
  </si>
  <si>
    <t>TMED1</t>
  </si>
  <si>
    <t>4-hydroxyphenylpyruvate dioxygenase-like protein</t>
  </si>
  <si>
    <t>HPDL</t>
  </si>
  <si>
    <t>ADP-ribosylation factor GTPase-activating protein 3</t>
  </si>
  <si>
    <t>ARFGAP3</t>
  </si>
  <si>
    <t>Retinol dehydrogenase 11</t>
  </si>
  <si>
    <t>RDH11</t>
  </si>
  <si>
    <t>Ubiquitin carboxyl-terminal hydrolase isozyme L5</t>
  </si>
  <si>
    <t>UCHL5</t>
  </si>
  <si>
    <t>2-5-oligoadenylate synthase 3</t>
  </si>
  <si>
    <t>OAS3</t>
  </si>
  <si>
    <t>DNA-directed RNA polymerases I and III subunit RPAC2</t>
  </si>
  <si>
    <t>POLR1D</t>
  </si>
  <si>
    <t>Polyadenylate-binding protein 2</t>
  </si>
  <si>
    <t>PABPN1</t>
  </si>
  <si>
    <t>Ankyrin repeat and FYVE domain-containing protein 1</t>
  </si>
  <si>
    <t>ANKFY1</t>
  </si>
  <si>
    <t>Lysophosphatidic acid phosphatase type 6</t>
  </si>
  <si>
    <t>ACP6</t>
  </si>
  <si>
    <t>Apolipoprotein B-100;Apolipoprotein B-48</t>
  </si>
  <si>
    <t>APOB</t>
  </si>
  <si>
    <t>Acylphosphatase;Acylphosphatase-1</t>
  </si>
  <si>
    <t>FBN3;ACYP1</t>
  </si>
  <si>
    <t>Luc7-like protein 3</t>
  </si>
  <si>
    <t>LUC7L3</t>
  </si>
  <si>
    <t>Nuclear-interacting partner of ALK</t>
  </si>
  <si>
    <t>ZC3HC1</t>
  </si>
  <si>
    <t>AP-1 complex subunit sigma-1A</t>
  </si>
  <si>
    <t>AP1S1</t>
  </si>
  <si>
    <t>ATP synthase F(0) complex subunit B1, mitochondrial</t>
  </si>
  <si>
    <t>ATP5F1</t>
  </si>
  <si>
    <t>Ras-related protein Rab-21</t>
  </si>
  <si>
    <t>RAB21</t>
  </si>
  <si>
    <t>Nuclear pore complex protein Nup107</t>
  </si>
  <si>
    <t>NUP107</t>
  </si>
  <si>
    <t>AMP deaminase 2</t>
  </si>
  <si>
    <t>AMPD2</t>
  </si>
  <si>
    <t>Protein MEMO1</t>
  </si>
  <si>
    <t>MEMO1</t>
  </si>
  <si>
    <t>Fragile X mental retardation syndrome-related protein 1</t>
  </si>
  <si>
    <t>FXR1</t>
  </si>
  <si>
    <t>Structural maintenance of chromosomes protein 2</t>
  </si>
  <si>
    <t>SMC2</t>
  </si>
  <si>
    <t>Insulin-like growth factor 2 mRNA-binding protein 3</t>
  </si>
  <si>
    <t>IGF2BP3</t>
  </si>
  <si>
    <t>THO complex subunit 3</t>
  </si>
  <si>
    <t>THOC3</t>
  </si>
  <si>
    <t>Gamma-taxilin</t>
  </si>
  <si>
    <t>TXLNG</t>
  </si>
  <si>
    <t>Male-enhanced antigen 1</t>
  </si>
  <si>
    <t>MEA1</t>
  </si>
  <si>
    <t>Protein SAAL1</t>
  </si>
  <si>
    <t>SAAL1</t>
  </si>
  <si>
    <t>Microsomal glutathione S-transferase 3</t>
  </si>
  <si>
    <t>MGST3</t>
  </si>
  <si>
    <t>28S ribosomal protein S7, mitochondrial</t>
  </si>
  <si>
    <t>MRPS7</t>
  </si>
  <si>
    <t>SWI/SNF complex subunit SMARCC2</t>
  </si>
  <si>
    <t>SMARCC2</t>
  </si>
  <si>
    <t>Galactokinase</t>
  </si>
  <si>
    <t>GALK1</t>
  </si>
  <si>
    <t>Phosphatidylinositol-binding clathrin assembly protein</t>
  </si>
  <si>
    <t>PICALM</t>
  </si>
  <si>
    <t>Ankyrin repeat domain-containing protein 36A;Ankyrin repeat domain-containing protein 36B</t>
  </si>
  <si>
    <t>ANKRD36;ANKRD36B</t>
  </si>
  <si>
    <t>Spartin</t>
  </si>
  <si>
    <t>SPG20</t>
  </si>
  <si>
    <t>Protein SON</t>
  </si>
  <si>
    <t>SON</t>
  </si>
  <si>
    <t>Secretory carrier-associated membrane protein 3</t>
  </si>
  <si>
    <t>SCAMP3</t>
  </si>
  <si>
    <t>2-amino-3-ketobutyrate coenzyme A ligase, mitochondrial</t>
  </si>
  <si>
    <t>GCAT</t>
  </si>
  <si>
    <t>Tubulin beta-4A chain</t>
  </si>
  <si>
    <t>TUBB4A</t>
  </si>
  <si>
    <t>UDP-glucose 4-epimerase</t>
  </si>
  <si>
    <t>GALE</t>
  </si>
  <si>
    <t>Interferon-induced, double-stranded RNA-activated protein kinase</t>
  </si>
  <si>
    <t>EIF2AK2</t>
  </si>
  <si>
    <t>Ribonuclease P protein subunit p25</t>
  </si>
  <si>
    <t>RPP25</t>
  </si>
  <si>
    <t>Core-binding factor subunit beta</t>
  </si>
  <si>
    <t>CBFB</t>
  </si>
  <si>
    <t>Transcriptional activator protein Pur-beta</t>
  </si>
  <si>
    <t>PURB</t>
  </si>
  <si>
    <t>39S ribosomal protein L24, mitochondrial</t>
  </si>
  <si>
    <t>MRPL24</t>
  </si>
  <si>
    <t>Ubiquitin-conjugating enzyme E2 H</t>
  </si>
  <si>
    <t>UBE2H</t>
  </si>
  <si>
    <t>TATA element modulatory factor</t>
  </si>
  <si>
    <t>TMF1</t>
  </si>
  <si>
    <t>Ribosome biogenesis protein BOP1</t>
  </si>
  <si>
    <t>BOP1</t>
  </si>
  <si>
    <t>39S ribosomal protein L41, mitochondrial</t>
  </si>
  <si>
    <t>MRPL41</t>
  </si>
  <si>
    <t>Receptor-type tyrosine-protein phosphatase F</t>
  </si>
  <si>
    <t>PTPRF</t>
  </si>
  <si>
    <t>Dipeptidyl peptidase 9</t>
  </si>
  <si>
    <t>DPP9</t>
  </si>
  <si>
    <t>Syntaxin-12</t>
  </si>
  <si>
    <t>STX12</t>
  </si>
  <si>
    <t>Coatomer subunit gamma-2</t>
  </si>
  <si>
    <t>COPG2</t>
  </si>
  <si>
    <t>Double-strand break repair protein MRE11A</t>
  </si>
  <si>
    <t>MRE11A</t>
  </si>
  <si>
    <t>Fragile X mental retardation syndrome-related protein 2</t>
  </si>
  <si>
    <t>FXR2</t>
  </si>
  <si>
    <t>Guanine nucleotide exchange factor VAV2</t>
  </si>
  <si>
    <t>VAV2</t>
  </si>
  <si>
    <t>Tight junction protein ZO-2</t>
  </si>
  <si>
    <t>TJP2</t>
  </si>
  <si>
    <t>GTPase-activating protein and VPS9 domain-containing protein 1</t>
  </si>
  <si>
    <t>GAPVD1</t>
  </si>
  <si>
    <t>Protein mago nashi homolog 2</t>
  </si>
  <si>
    <t>MAGOHB</t>
  </si>
  <si>
    <t>Plakophilin-1</t>
  </si>
  <si>
    <t>PKP1</t>
  </si>
  <si>
    <t>Transcription factor p65</t>
  </si>
  <si>
    <t>RELA</t>
  </si>
  <si>
    <t>Transmembrane 9 superfamily member 3</t>
  </si>
  <si>
    <t>TM9SF3</t>
  </si>
  <si>
    <t>Exocyst complex component 5</t>
  </si>
  <si>
    <t>EXOC5</t>
  </si>
  <si>
    <t>Myb-binding protein 1A</t>
  </si>
  <si>
    <t>MYBBP1A</t>
  </si>
  <si>
    <t>RAF proto-oncogene serine/threonine-protein kinase;Serine/threonine-protein kinase B-raf</t>
  </si>
  <si>
    <t>RAF1;BRAF</t>
  </si>
  <si>
    <t>RAC-alpha serine/threonine-protein kinase;RAC-gamma serine/threonine-protein kinase;RAC-beta serine/threonine-protein kinase</t>
  </si>
  <si>
    <t>AKT1;AKT2;AKT3</t>
  </si>
  <si>
    <t>Plasma membrane calcium-transporting ATPase 1;Calcium-transporting ATPase</t>
  </si>
  <si>
    <t>ATP2B1</t>
  </si>
  <si>
    <t>Proteasome assembly chaperone 3</t>
  </si>
  <si>
    <t>PSMG3</t>
  </si>
  <si>
    <t>Ragulator complex protein LAMTOR1</t>
  </si>
  <si>
    <t>LAMTOR1</t>
  </si>
  <si>
    <t>Pre-mRNA 3-end-processing factor FIP1</t>
  </si>
  <si>
    <t>FIP1L1</t>
  </si>
  <si>
    <t>YTH domain-containing protein 1</t>
  </si>
  <si>
    <t>YTHDC1</t>
  </si>
  <si>
    <t>DNA-directed RNA polymerase I subunit RPA2</t>
  </si>
  <si>
    <t>POLR1B</t>
  </si>
  <si>
    <t>Protoporphyrinogen oxidase</t>
  </si>
  <si>
    <t>DMWD;PPOX</t>
  </si>
  <si>
    <t>Cyclin-dependent kinase 11B;Cyclin-dependent kinase 11A</t>
  </si>
  <si>
    <t>CDK11B;CDC2L1;CDK11A</t>
  </si>
  <si>
    <t>Proline-rich nuclear receptor coactivator 1</t>
  </si>
  <si>
    <t>PNRC1</t>
  </si>
  <si>
    <t>NADH dehydrogenase [ubiquinone] 1 beta subcomplex subunit 3</t>
  </si>
  <si>
    <t>NDUFB3</t>
  </si>
  <si>
    <t>Integrin alpha-3;Integrin alpha-3 heavy chain;Integrin alpha-3 light chain</t>
  </si>
  <si>
    <t>ITGA3</t>
  </si>
  <si>
    <t>Ubiquilin-2</t>
  </si>
  <si>
    <t>UBQLN2</t>
  </si>
  <si>
    <t>Geranylgeranyl transferase type-2 subunit alpha</t>
  </si>
  <si>
    <t>RABGGTA</t>
  </si>
  <si>
    <t>Serine/arginine-rich splicing factor 5</t>
  </si>
  <si>
    <t>SRSF5</t>
  </si>
  <si>
    <t>PC4 and SFRS1-interacting protein</t>
  </si>
  <si>
    <t>PSIP1</t>
  </si>
  <si>
    <t>Cytochrome c-type heme lyase</t>
  </si>
  <si>
    <t>HCCS</t>
  </si>
  <si>
    <t>Serine/threonine-protein phosphatase 2A 65 kDa regulatory subunit A beta isoform</t>
  </si>
  <si>
    <t>PPP2R1B</t>
  </si>
  <si>
    <t>Thiosulfate sulfurtransferase</t>
  </si>
  <si>
    <t>TST</t>
  </si>
  <si>
    <t>Nucleolar GTP-binding protein 2</t>
  </si>
  <si>
    <t>GNL2</t>
  </si>
  <si>
    <t>Synembryn-A</t>
  </si>
  <si>
    <t>RIC8A</t>
  </si>
  <si>
    <t>Zinc finger RNA-binding protein</t>
  </si>
  <si>
    <t>ZFR</t>
  </si>
  <si>
    <t>Phosphoribosyl pyrophosphate synthase-associated protein 2</t>
  </si>
  <si>
    <t>PRPSAP2</t>
  </si>
  <si>
    <t>Long-chain-fatty-acid--CoA ligase 3</t>
  </si>
  <si>
    <t>ACSL3</t>
  </si>
  <si>
    <t>Monocarboxylate transporter 1</t>
  </si>
  <si>
    <t>SLC16A1</t>
  </si>
  <si>
    <t>Monofunctional C1-tetrahydrofolate synthase, mitochondrial</t>
  </si>
  <si>
    <t>MTHFD1L</t>
  </si>
  <si>
    <t>Proline-, glutamic acid- and leucine-rich protein 1</t>
  </si>
  <si>
    <t>PELP1</t>
  </si>
  <si>
    <t>Caspase-8;Caspase-8 subunit p18;Caspase-8 subunit p10</t>
  </si>
  <si>
    <t>CASP8</t>
  </si>
  <si>
    <t>Glutamate--cysteine ligase catalytic subunit</t>
  </si>
  <si>
    <t>GCLC</t>
  </si>
  <si>
    <t>Protein XRP2</t>
  </si>
  <si>
    <t>RP2</t>
  </si>
  <si>
    <t>ATP-binding cassette sub-family E member 1</t>
  </si>
  <si>
    <t>ABCE1</t>
  </si>
  <si>
    <t>Cleavage stimulation factor subunit 1</t>
  </si>
  <si>
    <t>CSTF1</t>
  </si>
  <si>
    <t>NAD-dependent malic enzyme, mitochondrial</t>
  </si>
  <si>
    <t>ME2</t>
  </si>
  <si>
    <t>Fatty aldehyde dehydrogenase</t>
  </si>
  <si>
    <t>ALDH3A2</t>
  </si>
  <si>
    <t>Leucyl-cystinyl aminopeptidase;Leucyl-cystinyl aminopeptidase, pregnancy serum form</t>
  </si>
  <si>
    <t>LNPEP</t>
  </si>
  <si>
    <t>Zinc finger CCCH-type antiviral protein 1-like</t>
  </si>
  <si>
    <t>ZC3HAV1L</t>
  </si>
  <si>
    <t>39S ribosomal protein L1, mitochondrial</t>
  </si>
  <si>
    <t>MRPL1</t>
  </si>
  <si>
    <t>RNA-binding protein 47</t>
  </si>
  <si>
    <t>RBM47</t>
  </si>
  <si>
    <t>Hsp70-binding protein 1</t>
  </si>
  <si>
    <t>HSPBP1</t>
  </si>
  <si>
    <t>DNA repair protein RAD50</t>
  </si>
  <si>
    <t>RAD50</t>
  </si>
  <si>
    <t>Oxygen-dependent coproporphyrinogen-III oxidase, mitochondrial</t>
  </si>
  <si>
    <t>CPOX</t>
  </si>
  <si>
    <t>C-Jun-amino-terminal kinase-interacting protein 4</t>
  </si>
  <si>
    <t>SPAG9</t>
  </si>
  <si>
    <t>Dehydrogenase/reductase SDR family member 11</t>
  </si>
  <si>
    <t>DHRS11</t>
  </si>
  <si>
    <t>EGF-containing fibulin-like extracellular matrix protein 1</t>
  </si>
  <si>
    <t>EFEMP1</t>
  </si>
  <si>
    <t>Histone H2A.V;Histone H2A.Z;Histone H2A</t>
  </si>
  <si>
    <t>H2AFV;H2AFZ</t>
  </si>
  <si>
    <t>Nuclear pore complex protein Nup214</t>
  </si>
  <si>
    <t>NUP214</t>
  </si>
  <si>
    <t>ADP-ribosylation factor-like protein 8B;ADP-ribosylation factor-like protein 8A</t>
  </si>
  <si>
    <t>ARL8B;ARL8A</t>
  </si>
  <si>
    <t>DNA-directed RNA polymerase II subunit RPB9</t>
  </si>
  <si>
    <t>POLR2I</t>
  </si>
  <si>
    <t>Glioma tumor suppressor candidate region gene 2 protein</t>
  </si>
  <si>
    <t>GLTSCR2</t>
  </si>
  <si>
    <t>40S ribosomal protein S5;40S ribosomal protein S5, N-terminally processed</t>
  </si>
  <si>
    <t>RPS5</t>
  </si>
  <si>
    <t>Uncharacterized protein C9orf78</t>
  </si>
  <si>
    <t>C9orf78</t>
  </si>
  <si>
    <t>RING finger protein 113A</t>
  </si>
  <si>
    <t>RNF113A</t>
  </si>
  <si>
    <t>E3 ubiquitin-protein ligase RNF114</t>
  </si>
  <si>
    <t>RNF114</t>
  </si>
  <si>
    <t>Yorkie homolog</t>
  </si>
  <si>
    <t>YAP1</t>
  </si>
  <si>
    <t>39S ribosomal protein L44, mitochondrial</t>
  </si>
  <si>
    <t>MRPL44</t>
  </si>
  <si>
    <t>NudC domain-containing protein 1</t>
  </si>
  <si>
    <t>NUDCD1</t>
  </si>
  <si>
    <t>Nuclear pore complex protein Nup85</t>
  </si>
  <si>
    <t>NUP85</t>
  </si>
  <si>
    <t>Protein SET</t>
  </si>
  <si>
    <t>SET</t>
  </si>
  <si>
    <t>U2 small nuclear ribonucleoprotein B</t>
  </si>
  <si>
    <t>SNRPB2</t>
  </si>
  <si>
    <t>Structural maintenance of chromosomes protein 1A</t>
  </si>
  <si>
    <t>SMC1A</t>
  </si>
  <si>
    <t>Zinc finger CCCH domain-containing protein 15</t>
  </si>
  <si>
    <t>ZC3H15</t>
  </si>
  <si>
    <t>Serine/arginine repetitive matrix protein 1</t>
  </si>
  <si>
    <t>SRRM1</t>
  </si>
  <si>
    <t>Importin-9</t>
  </si>
  <si>
    <t>IPO9</t>
  </si>
  <si>
    <t>Peptidyl-prolyl cis-trans isomerase-like 3;Peptidyl-prolyl cis-trans isomerase</t>
  </si>
  <si>
    <t>PPIL3</t>
  </si>
  <si>
    <t>Neuroplastin</t>
  </si>
  <si>
    <t>DKFZp566H1924;NPTN</t>
  </si>
  <si>
    <t>Carnitine O-palmitoyltransferase 2, mitochondrial</t>
  </si>
  <si>
    <t>CPT2</t>
  </si>
  <si>
    <t>Serine palmitoyltransferase 1</t>
  </si>
  <si>
    <t>SPTLC1</t>
  </si>
  <si>
    <t>Band 4.1-like protein 2</t>
  </si>
  <si>
    <t>EPB41L2</t>
  </si>
  <si>
    <t>Protein CASC4</t>
  </si>
  <si>
    <t>CASC4</t>
  </si>
  <si>
    <t>Condensin complex subunit 1</t>
  </si>
  <si>
    <t>NCAPD2</t>
  </si>
  <si>
    <t>Niemann-Pick C1 protein</t>
  </si>
  <si>
    <t>NPC1</t>
  </si>
  <si>
    <t>Tubulin--tyrosine ligase-like protein 12</t>
  </si>
  <si>
    <t>TTLL12</t>
  </si>
  <si>
    <t>Heme oxygenase 2</t>
  </si>
  <si>
    <t>HMOX2</t>
  </si>
  <si>
    <t>Phosphoribosyl pyrophosphate synthase-associated protein 1</t>
  </si>
  <si>
    <t>PRPSAP1</t>
  </si>
  <si>
    <t>Clathrin interactor 1</t>
  </si>
  <si>
    <t>CLINT1</t>
  </si>
  <si>
    <t>39S ribosomal protein L46, mitochondrial</t>
  </si>
  <si>
    <t>MRPL46</t>
  </si>
  <si>
    <t>Kinesin light chain 2</t>
  </si>
  <si>
    <t>KLC2</t>
  </si>
  <si>
    <t>Aflatoxin B1 aldehyde reductase member 2</t>
  </si>
  <si>
    <t>AKR7A2</t>
  </si>
  <si>
    <t>Acetolactate synthase-like protein</t>
  </si>
  <si>
    <t>ILVBL</t>
  </si>
  <si>
    <t>Thioredoxin, mitochondrial</t>
  </si>
  <si>
    <t>TXN2</t>
  </si>
  <si>
    <t>Pseudouridylate synthase 7 homolog</t>
  </si>
  <si>
    <t>PUS7</t>
  </si>
  <si>
    <t>Enhancer of mRNA-decapping protein 4</t>
  </si>
  <si>
    <t>EDC4</t>
  </si>
  <si>
    <t>Probable E3 ubiquitin-protein ligase HERC4</t>
  </si>
  <si>
    <t>HERC4</t>
  </si>
  <si>
    <t>Double-strand-break repair protein rad21-like protein 1</t>
  </si>
  <si>
    <t>RAD21L1</t>
  </si>
  <si>
    <t>SNW domain-containing protein 1</t>
  </si>
  <si>
    <t>SNW1</t>
  </si>
  <si>
    <t>Adenylyl cyclase-associated protein 2;Adenylyl cyclase-associated protein</t>
  </si>
  <si>
    <t>CAP2</t>
  </si>
  <si>
    <t>C-terminal-binding protein 2</t>
  </si>
  <si>
    <t>CTBP2</t>
  </si>
  <si>
    <t>Thioredoxin reductase 2, mitochondrial</t>
  </si>
  <si>
    <t>TXNRD2</t>
  </si>
  <si>
    <t>Phosphatidylinositol 3,4,5-trisphosphate 5-phosphatase 2</t>
  </si>
  <si>
    <t>INPPL1</t>
  </si>
  <si>
    <t>Golgin subfamily A member 3</t>
  </si>
  <si>
    <t>GOLGA3</t>
  </si>
  <si>
    <t>LIM and calponin homology domains-containing protein 1</t>
  </si>
  <si>
    <t>LIMCH1</t>
  </si>
  <si>
    <t>Opioid growth factor receptor</t>
  </si>
  <si>
    <t>OGFR</t>
  </si>
  <si>
    <t>Histone-lysine N-methyltransferase setd3</t>
  </si>
  <si>
    <t>SETD3</t>
  </si>
  <si>
    <t>Exosome complex component RRP41</t>
  </si>
  <si>
    <t>EXOSC4</t>
  </si>
  <si>
    <t>Actin-related protein 2/3 complex subunit 1A</t>
  </si>
  <si>
    <t>ARPC1A</t>
  </si>
  <si>
    <t>Protein NDRG1</t>
  </si>
  <si>
    <t>NDRG1</t>
  </si>
  <si>
    <t>Calponin-3</t>
  </si>
  <si>
    <t>CNN3</t>
  </si>
  <si>
    <t>PITH domain-containing protein 1</t>
  </si>
  <si>
    <t>PITHD1</t>
  </si>
  <si>
    <t>N-acylneuraminate cytidylyltransferase</t>
  </si>
  <si>
    <t>CMAS</t>
  </si>
  <si>
    <t>Thyroid receptor-interacting protein 6</t>
  </si>
  <si>
    <t>TRIP6</t>
  </si>
  <si>
    <t>Ectopic P granules protein 5 homolog</t>
  </si>
  <si>
    <t>EPG5</t>
  </si>
  <si>
    <t>Leucine-rich repeat protein SHOC-2</t>
  </si>
  <si>
    <t>SHOC2</t>
  </si>
  <si>
    <t>Polypyrimidine tract-binding protein 3</t>
  </si>
  <si>
    <t>PTBP3</t>
  </si>
  <si>
    <t>NEDD8-activating enzyme E1 regulatory subunit</t>
  </si>
  <si>
    <t>NAE1</t>
  </si>
  <si>
    <t>Cytoplasmic dynein 1 intermediate chain 1</t>
  </si>
  <si>
    <t>DYNC1I1</t>
  </si>
  <si>
    <t>Queuine tRNA-ribosyltransferase subunit QTRTD1</t>
  </si>
  <si>
    <t>QTRTD1</t>
  </si>
  <si>
    <t>Cdc42-interacting protein 4</t>
  </si>
  <si>
    <t>TRIP10</t>
  </si>
  <si>
    <t>Actin, alpha skeletal muscle;Actin, alpha cardiac muscle 1;Actin, gamma-enteric smooth muscle;Actin, aortic smooth muscle</t>
  </si>
  <si>
    <t>ACTA1;ACTC1;ACTG2;ACTA2</t>
  </si>
  <si>
    <t>Serine/threonine-protein phosphatase 4 regulatory subunit 1</t>
  </si>
  <si>
    <t>PPP4R1</t>
  </si>
  <si>
    <t>Protein Hook homolog 1</t>
  </si>
  <si>
    <t>HOOK1</t>
  </si>
  <si>
    <t>Transcriptional activator protein Pur-alpha</t>
  </si>
  <si>
    <t>PURA</t>
  </si>
  <si>
    <t>Prostaglandin E synthase 2;Prostaglandin E synthase 2 truncated form</t>
  </si>
  <si>
    <t>PTGES2</t>
  </si>
  <si>
    <t>Ras-related protein Rab-9A;Ras-related protein Rab-9B</t>
  </si>
  <si>
    <t>RAB9A;RAB9B</t>
  </si>
  <si>
    <t>Steroid receptor RNA activator 1</t>
  </si>
  <si>
    <t>SRA1</t>
  </si>
  <si>
    <t>7-dehydrocholesterol reductase</t>
  </si>
  <si>
    <t>DHCR7</t>
  </si>
  <si>
    <t>Protein flightless-1 homolog</t>
  </si>
  <si>
    <t>FLII</t>
  </si>
  <si>
    <t>CDK5 regulatory subunit-associated protein 3</t>
  </si>
  <si>
    <t>CDK5RAP3</t>
  </si>
  <si>
    <t>Ribose-phosphate pyrophosphokinase 2</t>
  </si>
  <si>
    <t>PRPS2</t>
  </si>
  <si>
    <t>Ras-related protein Rab-1B</t>
  </si>
  <si>
    <t>RAB1B</t>
  </si>
  <si>
    <t>Tumor suppressor p53-binding protein 1</t>
  </si>
  <si>
    <t>TP53BP1</t>
  </si>
  <si>
    <t>RNA-binding protein 12</t>
  </si>
  <si>
    <t>RBM12</t>
  </si>
  <si>
    <t>NADH dehydrogenase [ubiquinone] 1 alpha subcomplex subunit 9, mitochondrial</t>
  </si>
  <si>
    <t>NDUFA9</t>
  </si>
  <si>
    <t>Vacuolar protein-sorting-associated protein 36</t>
  </si>
  <si>
    <t>VPS36</t>
  </si>
  <si>
    <t>YTH domain-containing family protein 1</t>
  </si>
  <si>
    <t>YTHDF1</t>
  </si>
  <si>
    <t>Ribosomal biogenesis protein LAS1L</t>
  </si>
  <si>
    <t>LAS1L</t>
  </si>
  <si>
    <t>Nitric oxide synthase-interacting protein</t>
  </si>
  <si>
    <t>NOSIP</t>
  </si>
  <si>
    <t>Microfibrillar-associated protein 1</t>
  </si>
  <si>
    <t>MFAP1</t>
  </si>
  <si>
    <t>Deoxynucleotidyltransferase terminal-interacting protein 2</t>
  </si>
  <si>
    <t>DNTTIP2</t>
  </si>
  <si>
    <t>Myosin phosphatase Rho-interacting protein</t>
  </si>
  <si>
    <t>MPRIP</t>
  </si>
  <si>
    <t>Cullin-4A</t>
  </si>
  <si>
    <t>CUL4A</t>
  </si>
  <si>
    <t>TBC1 domain family member 17</t>
  </si>
  <si>
    <t>TBC1D17</t>
  </si>
  <si>
    <t>Beta-catenin-like protein 1</t>
  </si>
  <si>
    <t>CTNNBL1</t>
  </si>
  <si>
    <t>Reticulon;Reticulon-1</t>
  </si>
  <si>
    <t>RTN1</t>
  </si>
  <si>
    <t>Protein PBDC1</t>
  </si>
  <si>
    <t>PBDC1</t>
  </si>
  <si>
    <t>Exportin-T</t>
  </si>
  <si>
    <t>XPOT</t>
  </si>
  <si>
    <t>HD domain-containing protein 2</t>
  </si>
  <si>
    <t>HDDC2</t>
  </si>
  <si>
    <t>Scaffold attachment factor B2</t>
  </si>
  <si>
    <t>SAFB2</t>
  </si>
  <si>
    <t>Short/branched chain specific acyl-CoA dehydrogenase, mitochondrial</t>
  </si>
  <si>
    <t>ACADSB</t>
  </si>
  <si>
    <t>Succinate-semialdehyde dehydrogenase, mitochondrial</t>
  </si>
  <si>
    <t>ALDH5A1</t>
  </si>
  <si>
    <t>U2 small nuclear ribonucleoprotein A</t>
  </si>
  <si>
    <t>SNRPA1</t>
  </si>
  <si>
    <t>Lys-63-specific deubiquitinase BRCC36</t>
  </si>
  <si>
    <t>BRCC3</t>
  </si>
  <si>
    <t>Acyl-CoA-binding domain-containing protein 5</t>
  </si>
  <si>
    <t>ACBD5</t>
  </si>
  <si>
    <t>Laminin subunit beta-1</t>
  </si>
  <si>
    <t>LAMB1</t>
  </si>
  <si>
    <t>Cell division cycle protein 123 homolog</t>
  </si>
  <si>
    <t>CDC123</t>
  </si>
  <si>
    <t>Ubiquitin-conjugating enzyme E2 R2</t>
  </si>
  <si>
    <t>UBE2R2</t>
  </si>
  <si>
    <t>Sorbitol dehydrogenase</t>
  </si>
  <si>
    <t>SORD</t>
  </si>
  <si>
    <t>ATP-dependent RNA helicase DDX18</t>
  </si>
  <si>
    <t>DDX18</t>
  </si>
  <si>
    <t>Beta-2-syntrophin</t>
  </si>
  <si>
    <t>SNTB2</t>
  </si>
  <si>
    <t>Glycogen phosphorylase, brain form</t>
  </si>
  <si>
    <t>PYGB</t>
  </si>
  <si>
    <t>CTP synthase 2</t>
  </si>
  <si>
    <t>CTPS2</t>
  </si>
  <si>
    <t>RNA exonuclease 4</t>
  </si>
  <si>
    <t>REXO4</t>
  </si>
  <si>
    <t>E3 ubiquitin-protein ligase UBR4</t>
  </si>
  <si>
    <t>UBR4</t>
  </si>
  <si>
    <t>m7GpppX diphosphatase</t>
  </si>
  <si>
    <t>DCPS</t>
  </si>
  <si>
    <t>Elongation of very long chain fatty acids protein 1</t>
  </si>
  <si>
    <t>ELOVL1</t>
  </si>
  <si>
    <t>Integrin alpha-2</t>
  </si>
  <si>
    <t>ITGA2</t>
  </si>
  <si>
    <t>28S ribosomal protein S18b, mitochondrial</t>
  </si>
  <si>
    <t>MRPS18B</t>
  </si>
  <si>
    <t>Beta-hexosaminidase subunit beta;Beta-hexosaminidase subunit beta chain B;Beta-hexosaminidase subunit beta chain A</t>
  </si>
  <si>
    <t>HEXB</t>
  </si>
  <si>
    <t>Pyruvate dehydrogenase E1 component subunit alpha, testis-specific form, mitochondrial</t>
  </si>
  <si>
    <t>PDHA2</t>
  </si>
  <si>
    <t>Elongator complex protein 1</t>
  </si>
  <si>
    <t>IKBKAP</t>
  </si>
  <si>
    <t>2,5-phosphodiesterase 12</t>
  </si>
  <si>
    <t>PDE12</t>
  </si>
  <si>
    <t>Spliceosome-associated protein CWC15 homolog</t>
  </si>
  <si>
    <t>CWC15</t>
  </si>
  <si>
    <t>Catenin delta-1</t>
  </si>
  <si>
    <t>CTNND1</t>
  </si>
  <si>
    <t>Switch-associated protein 70</t>
  </si>
  <si>
    <t>SWAP70</t>
  </si>
  <si>
    <t>Heat shock protein beta-8</t>
  </si>
  <si>
    <t>HSPB8</t>
  </si>
  <si>
    <t>Large subunit GTPase 1 homolog</t>
  </si>
  <si>
    <t>LSG1</t>
  </si>
  <si>
    <t>Zinc finger protein 330</t>
  </si>
  <si>
    <t>ZNF330</t>
  </si>
  <si>
    <t>Tyrosine-protein phosphatase non-receptor type 11</t>
  </si>
  <si>
    <t>PTPN11</t>
  </si>
  <si>
    <t>Histone deacetylase 2</t>
  </si>
  <si>
    <t>HDAC2</t>
  </si>
  <si>
    <t>Na(+)/H(+) exchange regulatory cofactor NHE-RF2</t>
  </si>
  <si>
    <t>SLC9A3R2</t>
  </si>
  <si>
    <t>Cleavage and polyadenylation specificity factor subunit 3</t>
  </si>
  <si>
    <t>CPSF3</t>
  </si>
  <si>
    <t>Immunity-related GTPase family Q protein</t>
  </si>
  <si>
    <t>IRGQ</t>
  </si>
  <si>
    <t>Paxillin</t>
  </si>
  <si>
    <t>PXN</t>
  </si>
  <si>
    <t>SPRY domain-containing protein 4</t>
  </si>
  <si>
    <t>SPRYD4</t>
  </si>
  <si>
    <t>Dynamin-1</t>
  </si>
  <si>
    <t>DNM1</t>
  </si>
  <si>
    <t>Squamous cell carcinoma antigen recognized by T-cells 3</t>
  </si>
  <si>
    <t>SART3</t>
  </si>
  <si>
    <t>Zinc finger CCCH domain-containing protein 14</t>
  </si>
  <si>
    <t>ZC3H14</t>
  </si>
  <si>
    <t>GTPase NRas;GTPase HRas;GTPase HRas, N-terminally processed</t>
  </si>
  <si>
    <t>NRAS;HRAS</t>
  </si>
  <si>
    <t>Dickkopf-related protein 1</t>
  </si>
  <si>
    <t>DKK1</t>
  </si>
  <si>
    <t>Dual specificity protein phosphatase 12</t>
  </si>
  <si>
    <t>DUSP12</t>
  </si>
  <si>
    <t>Galectin-related protein;Galectin</t>
  </si>
  <si>
    <t>LGALSL</t>
  </si>
  <si>
    <t>Transducin beta-like protein 3</t>
  </si>
  <si>
    <t>TBL3</t>
  </si>
  <si>
    <t>Host cell factor 1;HCF N-terminal chain 1;HCF N-terminal chain 2;HCF N-terminal chain 3;HCF N-terminal chain 4;HCF N-terminal chain 5;HCF N-terminal chain 6;HCF C-terminal chain 1;HCF C-terminal chain 2;HCF C-terminal chain 3;HCF C-terminal chain 4;HCF C-terminal chain 5;HCF C-terminal chain 6</t>
  </si>
  <si>
    <t>HCFC1</t>
  </si>
  <si>
    <t>Nuclear pore complex protein Nup98-Nup96;Nuclear pore complex protein Nup98;Nuclear pore complex protein Nup96</t>
  </si>
  <si>
    <t>NUP98</t>
  </si>
  <si>
    <t>Syntaxin-binding protein 2</t>
  </si>
  <si>
    <t>ZNF14;STXBP2</t>
  </si>
  <si>
    <t>HBS1-like protein</t>
  </si>
  <si>
    <t>HBS1L</t>
  </si>
  <si>
    <t>Serine/threonine-protein kinase PRP4 homolog</t>
  </si>
  <si>
    <t>PRPF4B</t>
  </si>
  <si>
    <t>Double-stranded RNA-binding protein Staufen homolog 1</t>
  </si>
  <si>
    <t>STAU1</t>
  </si>
  <si>
    <t>HEAT repeat-containing protein 3</t>
  </si>
  <si>
    <t>HEATR3</t>
  </si>
  <si>
    <t>Methylmalonyl-CoA mutase, mitochondrial</t>
  </si>
  <si>
    <t>MUT</t>
  </si>
  <si>
    <t>5-3 exoribonuclease 2</t>
  </si>
  <si>
    <t>XRN2</t>
  </si>
  <si>
    <t>Golgi to ER traffic protein 4 homolog</t>
  </si>
  <si>
    <t>GET4</t>
  </si>
  <si>
    <t>Coiled-coil domain-containing protein 47</t>
  </si>
  <si>
    <t>CCDC47</t>
  </si>
  <si>
    <t>SAP30-binding protein</t>
  </si>
  <si>
    <t>SAP30BP</t>
  </si>
  <si>
    <t>Procollagen-lysine,2-oxoglutarate 5-dioxygenase 1</t>
  </si>
  <si>
    <t>PLOD1</t>
  </si>
  <si>
    <t>Ubiquitin carboxyl-terminal hydrolase 10</t>
  </si>
  <si>
    <t>USP10</t>
  </si>
  <si>
    <t>Ufm1-specific protease 2</t>
  </si>
  <si>
    <t>UFSP2</t>
  </si>
  <si>
    <t>Replication factor C subunit 2</t>
  </si>
  <si>
    <t>RFC2</t>
  </si>
  <si>
    <t>Insulin-like growth factor-binding protein 7</t>
  </si>
  <si>
    <t>IGFBP7</t>
  </si>
  <si>
    <t>Nucleoporin p54</t>
  </si>
  <si>
    <t>NUP54</t>
  </si>
  <si>
    <t>Armadillo repeat-containing protein 1</t>
  </si>
  <si>
    <t>ARMC1</t>
  </si>
  <si>
    <t>39S ribosomal protein L14, mitochondrial</t>
  </si>
  <si>
    <t>MRPL14</t>
  </si>
  <si>
    <t>Exocyst complex component 3</t>
  </si>
  <si>
    <t>EXOC3</t>
  </si>
  <si>
    <t>Cell division cycle protein 16 homolog</t>
  </si>
  <si>
    <t>CDC16</t>
  </si>
  <si>
    <t>Ribosomal protein S6 kinase alpha-3</t>
  </si>
  <si>
    <t>RPS6KA3</t>
  </si>
  <si>
    <t>SRSF protein kinase 1</t>
  </si>
  <si>
    <t>SRPK1</t>
  </si>
  <si>
    <t>Putative helicase MOV-10</t>
  </si>
  <si>
    <t>MOV10</t>
  </si>
  <si>
    <t>General transcription factor IIF subunit 1</t>
  </si>
  <si>
    <t>GTF2F1</t>
  </si>
  <si>
    <t>Methylosome subunit pICln</t>
  </si>
  <si>
    <t>CLNS1A</t>
  </si>
  <si>
    <t>Tripartite motif-containing protein 29</t>
  </si>
  <si>
    <t>TRIM29</t>
  </si>
  <si>
    <t>FAS-associated factor 1</t>
  </si>
  <si>
    <t>FAF1</t>
  </si>
  <si>
    <t>Putative RNA-binding protein Luc7-like 1</t>
  </si>
  <si>
    <t>LUC7L</t>
  </si>
  <si>
    <t>Nucleus accumbens-associated protein 1</t>
  </si>
  <si>
    <t>NACC1</t>
  </si>
  <si>
    <t>RNA-binding protein 28</t>
  </si>
  <si>
    <t>RBM28</t>
  </si>
  <si>
    <t>Phostensin</t>
  </si>
  <si>
    <t>PPP1R18</t>
  </si>
  <si>
    <t>Torsin-1A-interacting protein 2</t>
  </si>
  <si>
    <t>TOR1AIP2</t>
  </si>
  <si>
    <t>Surfeit locus protein 6</t>
  </si>
  <si>
    <t>SURF6</t>
  </si>
  <si>
    <t>Protein Red</t>
  </si>
  <si>
    <t>IK</t>
  </si>
  <si>
    <t>Microtubule-associated protein RP/EB family member 2</t>
  </si>
  <si>
    <t>MAPRE2</t>
  </si>
  <si>
    <t>Beta-galactosidase</t>
  </si>
  <si>
    <t>GLB1</t>
  </si>
  <si>
    <t>STE20/SPS1-related proline-alanine-rich protein kinase</t>
  </si>
  <si>
    <t>STK39</t>
  </si>
  <si>
    <t>CCAAT/enhancer-binding protein zeta</t>
  </si>
  <si>
    <t>CEBPZ</t>
  </si>
  <si>
    <t>Serine/threonine-protein kinase 24;Serine/threonine-protein kinase 24 36 kDa subunit;Serine/threonine-protein kinase 24 12 kDa subunit</t>
  </si>
  <si>
    <t>STK24</t>
  </si>
  <si>
    <t>55 kDa erythrocyte membrane protein</t>
  </si>
  <si>
    <t>MPP1</t>
  </si>
  <si>
    <t>Casein kinase II subunit alpha;Casein kinase II subunit alpha 3</t>
  </si>
  <si>
    <t>CSNK2A1;CSNK2A3</t>
  </si>
  <si>
    <t>HSPE1-MOB4</t>
  </si>
  <si>
    <t>DDB1- and CUL4-associated factor 13</t>
  </si>
  <si>
    <t>DCAF13</t>
  </si>
  <si>
    <t>Retinoic acid early transcript 1G protein;NKG2D ligand 2;Retinoic acid early transcript 1L protein</t>
  </si>
  <si>
    <t>RAET1G;ULBP2;RAET1L</t>
  </si>
  <si>
    <t>Putative heat shock protein HSP 90-beta 4</t>
  </si>
  <si>
    <t>HSP90AB4P</t>
  </si>
  <si>
    <t>Polypeptide N-acetylgalactosaminyltransferase 2;Polypeptide N-acetylgalactosaminyltransferase 2 soluble form</t>
  </si>
  <si>
    <t>GALNT2</t>
  </si>
  <si>
    <t>WD repeat-containing protein 74</t>
  </si>
  <si>
    <t>WDR74</t>
  </si>
  <si>
    <t>Aldehyde dehydrogenase, dimeric NADP-preferring</t>
  </si>
  <si>
    <t>ALDH3A1</t>
  </si>
  <si>
    <t>Calcium-binding mitochondrial carrier protein Aralar2</t>
  </si>
  <si>
    <t>SLC25A13</t>
  </si>
  <si>
    <t>Nucleolar protein 7</t>
  </si>
  <si>
    <t>NOL7</t>
  </si>
  <si>
    <t>Vesicle-associated membrane protein-associated protein B/C</t>
  </si>
  <si>
    <t>VAPB</t>
  </si>
  <si>
    <t>Heterochromatin protein 1-binding protein 3</t>
  </si>
  <si>
    <t>HP1BP3</t>
  </si>
  <si>
    <t>WAS/WASL-interacting protein family member 2</t>
  </si>
  <si>
    <t>WIPF2</t>
  </si>
  <si>
    <t>39S ribosomal protein L3, mitochondrial</t>
  </si>
  <si>
    <t>MRPL3</t>
  </si>
  <si>
    <t>Calcium homeostasis endoplasmic reticulum protein</t>
  </si>
  <si>
    <t>CHERP</t>
  </si>
  <si>
    <t>Ubiquitin carboxyl-terminal hydrolase 24</t>
  </si>
  <si>
    <t>USP24</t>
  </si>
  <si>
    <t>SH3 domain-containing kinase-binding protein 1</t>
  </si>
  <si>
    <t>SH3KBP1</t>
  </si>
  <si>
    <t>Peroxisomal membrane protein PEX14</t>
  </si>
  <si>
    <t>PEX14</t>
  </si>
  <si>
    <t>Sulfhydryl oxidase 2</t>
  </si>
  <si>
    <t>QSOX2</t>
  </si>
  <si>
    <t>Coiled-coil and C2 domain-containing protein 1A</t>
  </si>
  <si>
    <t>CC2D1A</t>
  </si>
  <si>
    <t>N-acetyltransferase 10</t>
  </si>
  <si>
    <t>NAT10</t>
  </si>
  <si>
    <t>Proteasome assembly chaperone 2</t>
  </si>
  <si>
    <t>PSMG2</t>
  </si>
  <si>
    <t>Ankyrin-2</t>
  </si>
  <si>
    <t>ANK2</t>
  </si>
  <si>
    <t>Non-syndromic hearing impairment protein 5</t>
  </si>
  <si>
    <t>DFNA5</t>
  </si>
  <si>
    <t>Aspartate--tRNA ligase, mitochondrial</t>
  </si>
  <si>
    <t>DARS2</t>
  </si>
  <si>
    <t>Atlastin-3</t>
  </si>
  <si>
    <t>ATL3</t>
  </si>
  <si>
    <t>Cell division cycle 5-like protein</t>
  </si>
  <si>
    <t>CDC5L</t>
  </si>
  <si>
    <t>F-box only protein 22</t>
  </si>
  <si>
    <t>FBXO22</t>
  </si>
  <si>
    <t>DNA-directed RNA polymerase III subunit RPC2</t>
  </si>
  <si>
    <t>POLR3B</t>
  </si>
  <si>
    <t>BRO1 domain-containing protein BROX</t>
  </si>
  <si>
    <t>BROX</t>
  </si>
  <si>
    <t>DNA-directed RNA polymerases I, II, and III subunit RPABC1</t>
  </si>
  <si>
    <t>POLR2E</t>
  </si>
  <si>
    <t>Exosome complex component RRP45</t>
  </si>
  <si>
    <t>EXOSC9</t>
  </si>
  <si>
    <t>Polynucleotide 5-hydroxyl-kinase NOL9</t>
  </si>
  <si>
    <t>NOL9</t>
  </si>
  <si>
    <t>Signal peptide, CUB and EGF-like domain-containing protein 1</t>
  </si>
  <si>
    <t>SCUBE1</t>
  </si>
  <si>
    <t>Protein AATF</t>
  </si>
  <si>
    <t>AATF</t>
  </si>
  <si>
    <t>Methionine synthase reductase</t>
  </si>
  <si>
    <t>MTRR</t>
  </si>
  <si>
    <t>Elongator complex protein 2</t>
  </si>
  <si>
    <t>ELP2</t>
  </si>
  <si>
    <t>FK506-binding protein 15</t>
  </si>
  <si>
    <t>FKBP15</t>
  </si>
  <si>
    <t>Liprin-alpha-1</t>
  </si>
  <si>
    <t>PPFIA1</t>
  </si>
  <si>
    <t>SH2 domain-containing protein 4A</t>
  </si>
  <si>
    <t>SH2D4A</t>
  </si>
  <si>
    <t>Sterol-4-alpha-carboxylate 3-dehydrogenase, decarboxylating</t>
  </si>
  <si>
    <t>NSDHL</t>
  </si>
  <si>
    <t>Serine/threonine-protein kinase PAK 1</t>
  </si>
  <si>
    <t>PAK1</t>
  </si>
  <si>
    <t>Histone H1.4;Histone H1.3</t>
  </si>
  <si>
    <t>HIST1H1E;HIST1H1D</t>
  </si>
  <si>
    <t>RelA-associated inhibitor</t>
  </si>
  <si>
    <t>PPP1R13L</t>
  </si>
  <si>
    <t>Vacuolar protein sorting-associated protein 4A</t>
  </si>
  <si>
    <t>VPS4A</t>
  </si>
  <si>
    <t>Deoxycytidine kinase</t>
  </si>
  <si>
    <t>DCK</t>
  </si>
  <si>
    <t>Ubiquitin-like protein 4A</t>
  </si>
  <si>
    <t>UBL4A</t>
  </si>
  <si>
    <t>Uridine-cytidine kinase 2</t>
  </si>
  <si>
    <t>UCK2</t>
  </si>
  <si>
    <t>Desmoglein-2</t>
  </si>
  <si>
    <t>DSG2</t>
  </si>
  <si>
    <t>DNA repair protein XRCC1</t>
  </si>
  <si>
    <t>FOXH1;XRCC1</t>
  </si>
  <si>
    <t>cAMP-dependent protein kinase catalytic subunit beta;cAMP-dependent protein kinase catalytic subunit alpha</t>
  </si>
  <si>
    <t>PRKACB;PRKACA</t>
  </si>
  <si>
    <t>Transmembrane protein 43</t>
  </si>
  <si>
    <t>TMEM43</t>
  </si>
  <si>
    <t>Exosome complex component MTR3</t>
  </si>
  <si>
    <t>EXOSC6</t>
  </si>
  <si>
    <t>Partitioning defective 6 homolog beta;Partitioning defective 6 homolog alpha;Partitioning defective 6 homolog gamma</t>
  </si>
  <si>
    <t>PARD6B;PARD6A;PARD6G</t>
  </si>
  <si>
    <t>WD repeat-containing protein 44</t>
  </si>
  <si>
    <t>WDR44</t>
  </si>
  <si>
    <t>Beta-hexosaminidase;Beta-hexosaminidase subunit alpha</t>
  </si>
  <si>
    <t>HEXA</t>
  </si>
  <si>
    <t>tRNA (guanine(26)-N(2))-dimethyltransferase</t>
  </si>
  <si>
    <t>TRMT1;SEMA4B</t>
  </si>
  <si>
    <t>Probable histidine--tRNA ligase, mitochondrial</t>
  </si>
  <si>
    <t>HARS2</t>
  </si>
  <si>
    <t>Tyrosine--tRNA ligase, mitochondrial</t>
  </si>
  <si>
    <t>YARS2</t>
  </si>
  <si>
    <t>Ubiquitin carboxyl-terminal hydrolase;Ubiquitin carboxyl-terminal hydrolase 11</t>
  </si>
  <si>
    <t>USP11</t>
  </si>
  <si>
    <t>Cysteine and glycine-rich protein 2</t>
  </si>
  <si>
    <t>CSRP2</t>
  </si>
  <si>
    <t>Upstream-binding protein 1</t>
  </si>
  <si>
    <t>UBP1</t>
  </si>
  <si>
    <t>CCR4-NOT transcription complex subunit 1</t>
  </si>
  <si>
    <t>CNOT1</t>
  </si>
  <si>
    <t>tRNA (adenine(58)-N(1))-methyltransferase catalytic subunit TRMT61A</t>
  </si>
  <si>
    <t>TRMT61A</t>
  </si>
  <si>
    <t>Retinol dehydrogenase 13</t>
  </si>
  <si>
    <t>RDH13</t>
  </si>
  <si>
    <t>Neurolysin, mitochondrial</t>
  </si>
  <si>
    <t>NLN</t>
  </si>
  <si>
    <t>Myelin protein zero-like protein 1</t>
  </si>
  <si>
    <t>MPZL1</t>
  </si>
  <si>
    <t>Signal transducer and activator of transcription 5B;Signal transducer and activator of transcription;Signal transducer and activator of transcription 5A</t>
  </si>
  <si>
    <t>STAT5B;STAT5A</t>
  </si>
  <si>
    <t>Gem-associated protein 5</t>
  </si>
  <si>
    <t>GEMIN5</t>
  </si>
  <si>
    <t>Negative elongation factor B</t>
  </si>
  <si>
    <t>NELFB</t>
  </si>
  <si>
    <t>MOB kinase activator 1A;MOB kinase activator 1B</t>
  </si>
  <si>
    <t>MOB1A;MOB1B</t>
  </si>
  <si>
    <t>Ubiquilin-4</t>
  </si>
  <si>
    <t>Alpha-globin transcription factor CP2</t>
  </si>
  <si>
    <t>TFCP2</t>
  </si>
  <si>
    <t>Phosphatidylinositide phosphatase SAC1</t>
  </si>
  <si>
    <t>SACM1L</t>
  </si>
  <si>
    <t>Cell division cycle protein 23 homolog</t>
  </si>
  <si>
    <t>CDC23</t>
  </si>
  <si>
    <t>Structural maintenance of chromosomes protein 3</t>
  </si>
  <si>
    <t>SMC3</t>
  </si>
  <si>
    <t>Epidermal growth factor receptor</t>
  </si>
  <si>
    <t>EGFR</t>
  </si>
  <si>
    <t>Nuclear factor NF-kappa-B p105 subunit;Nuclear factor NF-kappa-B p50 subunit</t>
  </si>
  <si>
    <t>NFKB1</t>
  </si>
  <si>
    <t>ATP-dependent RNA helicase SUPV3L1, mitochondrial</t>
  </si>
  <si>
    <t>SUPV3L1</t>
  </si>
  <si>
    <t>RNA-binding protein 42</t>
  </si>
  <si>
    <t>RBM42</t>
  </si>
  <si>
    <t>NADH dehydrogenase [ubiquinone] 1 beta subcomplex subunit 9</t>
  </si>
  <si>
    <t>NDUFB9</t>
  </si>
  <si>
    <t>NADH dehydrogenase [ubiquinone] iron-sulfur protein 5</t>
  </si>
  <si>
    <t>NDUFS5</t>
  </si>
  <si>
    <t>Nucleolar protein 11</t>
  </si>
  <si>
    <t>NOL11</t>
  </si>
  <si>
    <t>Rab proteins geranylgeranyltransferase component A 1</t>
  </si>
  <si>
    <t>CHM</t>
  </si>
  <si>
    <t>Protein PML</t>
  </si>
  <si>
    <t>PML</t>
  </si>
  <si>
    <t>Exocyst complex component 4</t>
  </si>
  <si>
    <t>EXOC4</t>
  </si>
  <si>
    <t>RNA-binding protein 10</t>
  </si>
  <si>
    <t>RBM10</t>
  </si>
  <si>
    <t>Uncharacterized protein C18orf25</t>
  </si>
  <si>
    <t>C18orf25;ARKL1</t>
  </si>
  <si>
    <t>Transcription factor A, mitochondrial</t>
  </si>
  <si>
    <t>TFAM</t>
  </si>
  <si>
    <t>Bystin</t>
  </si>
  <si>
    <t>BYSL</t>
  </si>
  <si>
    <t>CDK-activating kinase assembly factor MAT1</t>
  </si>
  <si>
    <t>MNAT1</t>
  </si>
  <si>
    <t>Probable ATP-dependent RNA helicase DDX27</t>
  </si>
  <si>
    <t>DDX27</t>
  </si>
  <si>
    <t>Sorting nexin-5</t>
  </si>
  <si>
    <t>SNX5</t>
  </si>
  <si>
    <t>Probable ATP-dependent RNA helicase DDX56</t>
  </si>
  <si>
    <t>DDX56</t>
  </si>
  <si>
    <t>Polymerase delta-interacting protein 2</t>
  </si>
  <si>
    <t>POLDIP2</t>
  </si>
  <si>
    <t>Replication factor C subunit 3</t>
  </si>
  <si>
    <t>RFC3</t>
  </si>
  <si>
    <t>Cytoskeleton-associated protein 5</t>
  </si>
  <si>
    <t>CKAP5</t>
  </si>
  <si>
    <t>Guanidinoacetate N-methyltransferase</t>
  </si>
  <si>
    <t>GAMT</t>
  </si>
  <si>
    <t>Serine/threonine-protein kinase mTOR</t>
  </si>
  <si>
    <t>MTOR</t>
  </si>
  <si>
    <t>Probable asparagine--tRNA ligase, mitochondrial</t>
  </si>
  <si>
    <t>NARS2</t>
  </si>
  <si>
    <t>YTH domain-containing family protein 3</t>
  </si>
  <si>
    <t>YTHDF3</t>
  </si>
  <si>
    <t>DCC-interacting protein 13-alpha</t>
  </si>
  <si>
    <t>APPL1</t>
  </si>
  <si>
    <t>MORC family CW-type zinc finger protein 4</t>
  </si>
  <si>
    <t>MORC4</t>
  </si>
  <si>
    <t>RNA-binding motif, single-stranded-interacting protein 1</t>
  </si>
  <si>
    <t>RBMS1</t>
  </si>
  <si>
    <t>Nuclear pore complex protein Nup205</t>
  </si>
  <si>
    <t>NUP205</t>
  </si>
  <si>
    <t>Transcriptional repressor p66-alpha</t>
  </si>
  <si>
    <t>GATAD2A</t>
  </si>
  <si>
    <t>Talin-2</t>
  </si>
  <si>
    <t>TLN2</t>
  </si>
  <si>
    <t>Protein OS-9</t>
  </si>
  <si>
    <t>OR7D2;OS9</t>
  </si>
  <si>
    <t>NHL repeat-containing protein 2</t>
  </si>
  <si>
    <t>NHLRC2</t>
  </si>
  <si>
    <t>Kanadaptin</t>
  </si>
  <si>
    <t>SLC4A1AP</t>
  </si>
  <si>
    <t>G patch domain and KOW motifs-containing protein</t>
  </si>
  <si>
    <t>GPKOW</t>
  </si>
  <si>
    <t>Cleavage stimulation factor subunit 3</t>
  </si>
  <si>
    <t>CSTF3</t>
  </si>
  <si>
    <t>Nucleolysin TIA-1 isoform p40</t>
  </si>
  <si>
    <t>TIA1</t>
  </si>
  <si>
    <t>UPF0769 protein C21orf59</t>
  </si>
  <si>
    <t>C21orf59</t>
  </si>
  <si>
    <t>DNA-directed RNA polymerases I, II, and III subunit RPABC3</t>
  </si>
  <si>
    <t>POLR2H</t>
  </si>
  <si>
    <t>Signal recognition particle receptor subunit alpha</t>
  </si>
  <si>
    <t>SRPR</t>
  </si>
  <si>
    <t>Leucine-rich repeat-containing protein 16A</t>
  </si>
  <si>
    <t>LRRC16A</t>
  </si>
  <si>
    <t>Cullin-associated NEDD8-dissociated protein 2</t>
  </si>
  <si>
    <t>CAND2</t>
  </si>
  <si>
    <t>Nucleobindin-1</t>
  </si>
  <si>
    <t>NUCB1</t>
  </si>
  <si>
    <t>Casein kinase II subunit alpha</t>
  </si>
  <si>
    <t>CSNK2A2</t>
  </si>
  <si>
    <t>Deoxyhypusine synthase</t>
  </si>
  <si>
    <t>DHPS</t>
  </si>
  <si>
    <t>La-related protein 4</t>
  </si>
  <si>
    <t>LARP4</t>
  </si>
  <si>
    <t>Set1/Ash2 histone methyltransferase complex subunit ASH2</t>
  </si>
  <si>
    <t>ASH2L</t>
  </si>
  <si>
    <t>Brefeldin A-inhibited guanine nucleotide-exchange protein 2</t>
  </si>
  <si>
    <t>ARFGEF2</t>
  </si>
  <si>
    <t>Transmembrane 9 superfamily member 4</t>
  </si>
  <si>
    <t>TM9SF4</t>
  </si>
  <si>
    <t>Ribonucleoprotein PTB-binding 1</t>
  </si>
  <si>
    <t>RAVER1</t>
  </si>
  <si>
    <t>Integrin alpha-6;Integrin alpha-6 heavy chain;Integrin alpha-6 light chain;Processed integrin alpha-6</t>
  </si>
  <si>
    <t>ITGA6</t>
  </si>
  <si>
    <t>DNAJC10</t>
  </si>
  <si>
    <t>Unconventional myosin-Ib</t>
  </si>
  <si>
    <t>MYO1B</t>
  </si>
  <si>
    <t>Syntaxin-4</t>
  </si>
  <si>
    <t>STX4</t>
  </si>
  <si>
    <t>Superkiller viralicidic activity 2-like 2</t>
  </si>
  <si>
    <t>SKIV2L2</t>
  </si>
  <si>
    <t>Long-chain-fatty-acid--CoA ligase 1</t>
  </si>
  <si>
    <t>ACSL1</t>
  </si>
  <si>
    <t>2-oxoisovalerate dehydrogenase subunit alpha, mitochondrial</t>
  </si>
  <si>
    <t>BCKDHA</t>
  </si>
  <si>
    <t>28S ribosomal protein S2, mitochondrial</t>
  </si>
  <si>
    <t>MRPS2</t>
  </si>
  <si>
    <t>Fermitin family homolog 2</t>
  </si>
  <si>
    <t>FERMT2</t>
  </si>
  <si>
    <t>Deubiquitinating protein VCIP135</t>
  </si>
  <si>
    <t>VCPIP1</t>
  </si>
  <si>
    <t>CD109 antigen</t>
  </si>
  <si>
    <t>CD109</t>
  </si>
  <si>
    <t>Nck-associated protein 1</t>
  </si>
  <si>
    <t>NCKAP1</t>
  </si>
  <si>
    <t>tRNA (guanine-N(7)-)-methyltransferase non-catalytic subunit WDR4</t>
  </si>
  <si>
    <t>WDR4</t>
  </si>
  <si>
    <t>Condensin complex subunit 3</t>
  </si>
  <si>
    <t>NCAPG</t>
  </si>
  <si>
    <t>Centromere protein F</t>
  </si>
  <si>
    <t>CENPF</t>
  </si>
  <si>
    <t>Serine/threonine-protein phosphatase 4 regulatory subunit 3A;Serine/threonine-protein phosphatase 4 regulatory subunit 3B</t>
  </si>
  <si>
    <t>SMEK1;SMEK2</t>
  </si>
  <si>
    <t>Protein NDRG2</t>
  </si>
  <si>
    <t>NDRG2</t>
  </si>
  <si>
    <t>Beta-1,4-galactosyltransferase 1;Lactose synthase A protein;N-acetyllactosamine synthase;Beta-N-acetylglucosaminylglycopeptide beta-1,4-galactosyltransferase;Beta-N-acetylglucosaminyl-glycolipid beta-1,4-galactosyltransferase;Processed beta-1,4-galactosyltransferase 1</t>
  </si>
  <si>
    <t>B4GALT1</t>
  </si>
  <si>
    <t>Ubiquitin conjugation factor E4 B</t>
  </si>
  <si>
    <t>UBE4B</t>
  </si>
  <si>
    <t>Golgi-specific brefeldin A-resistance guanine nucleotide exchange factor 1</t>
  </si>
  <si>
    <t>GBF1</t>
  </si>
  <si>
    <t>Breast cancer anti-estrogen resistance protein 3</t>
  </si>
  <si>
    <t>BCAR3</t>
  </si>
  <si>
    <t>Protein phosphatase 1F</t>
  </si>
  <si>
    <t>PPM1F</t>
  </si>
  <si>
    <t>182 kDa tankyrase-1-binding protein</t>
  </si>
  <si>
    <t>TNKS1BP1</t>
  </si>
  <si>
    <t>Pentatricopeptide repeat domain-containing protein 3, mitochondrial</t>
  </si>
  <si>
    <t>PTCD3</t>
  </si>
  <si>
    <t>EH domain-containing protein 4</t>
  </si>
  <si>
    <t>EHD4</t>
  </si>
  <si>
    <t>Pyruvate dehydrogenase protein X component, mitochondrial</t>
  </si>
  <si>
    <t>PDHX</t>
  </si>
  <si>
    <t>Serine/threonine-protein kinase 3;Serine/threonine-protein kinase 3 36kDa subunit;Serine/threonine-protein kinase 3 20kDa subunit</t>
  </si>
  <si>
    <t>STK3</t>
  </si>
  <si>
    <t>UBX domain-containing protein 7</t>
  </si>
  <si>
    <t>UBXN7</t>
  </si>
  <si>
    <t>Protein IWS1 homolog</t>
  </si>
  <si>
    <t>IWS1</t>
  </si>
  <si>
    <t>Protein FAM114A2</t>
  </si>
  <si>
    <t>FAM114A2</t>
  </si>
  <si>
    <t>AFG3-like protein 2</t>
  </si>
  <si>
    <t>AFG3L2</t>
  </si>
  <si>
    <t>Armadillo repeat-containing protein 6</t>
  </si>
  <si>
    <t>ARMC6</t>
  </si>
  <si>
    <t>Ninein</t>
  </si>
  <si>
    <t>NIN</t>
  </si>
  <si>
    <t>G patch domain-containing protein 4</t>
  </si>
  <si>
    <t>GPATCH4</t>
  </si>
  <si>
    <t>39S ribosomal protein L13, mitochondrial</t>
  </si>
  <si>
    <t>MRPL13</t>
  </si>
  <si>
    <t>Clustered mitochondria protein homolog</t>
  </si>
  <si>
    <t>CLUH</t>
  </si>
  <si>
    <t>LanC-like protein 2</t>
  </si>
  <si>
    <t>LANCL2</t>
  </si>
  <si>
    <t>Serine/threonine-protein kinase 38;Serine/threonine-protein kinase 38-like</t>
  </si>
  <si>
    <t>STK38;STK38L</t>
  </si>
  <si>
    <t>Ras-associated and pleckstrin homology domains-containing protein 1</t>
  </si>
  <si>
    <t>RAPH1</t>
  </si>
  <si>
    <t>von Willebrand factor A domain-containing protein 9</t>
  </si>
  <si>
    <t>VWA9</t>
  </si>
  <si>
    <t>Probable 2-oxoglutarate dehydrogenase E1 component DHKTD1, mitochondrial</t>
  </si>
  <si>
    <t>DHTKD1</t>
  </si>
  <si>
    <t>Tight junction protein ZO-1</t>
  </si>
  <si>
    <t>TJP1</t>
  </si>
  <si>
    <t>Transcription initiation factor TFIID subunit 10</t>
  </si>
  <si>
    <t>TAF10</t>
  </si>
  <si>
    <t>E3 ubiquitin-protein ligase TRIM33</t>
  </si>
  <si>
    <t>TRIM33</t>
  </si>
  <si>
    <t>MAP7 domain-containing protein 2</t>
  </si>
  <si>
    <t>MAP7D2</t>
  </si>
  <si>
    <t>Optineurin</t>
  </si>
  <si>
    <t>OPTN</t>
  </si>
  <si>
    <t>ADP-ribosylation factor GTPase-activating protein 2</t>
  </si>
  <si>
    <t>ARFGAP2</t>
  </si>
  <si>
    <t>Methyltransferase-like protein 2B;Methyltransferase-like protein 2A</t>
  </si>
  <si>
    <t>METTL2B;METTL2A</t>
  </si>
  <si>
    <t>Protein kinase C iota type</t>
  </si>
  <si>
    <t>PRKCI</t>
  </si>
  <si>
    <t>Serine/arginine-rich splicing factor 4</t>
  </si>
  <si>
    <t>SRSF4</t>
  </si>
  <si>
    <t>Rho guanine nucleotide exchange factor 7</t>
  </si>
  <si>
    <t>ARHGEF7</t>
  </si>
  <si>
    <t>Pleiotropic regulator 1</t>
  </si>
  <si>
    <t>PLRG1</t>
  </si>
  <si>
    <t>Ankyrin repeat domain-containing protein 17</t>
  </si>
  <si>
    <t>ANKRD17</t>
  </si>
  <si>
    <t>Coiled-coil domain-containing protein 43</t>
  </si>
  <si>
    <t>CCDC43</t>
  </si>
  <si>
    <t>Replication factor C subunit 4</t>
  </si>
  <si>
    <t>RFC4</t>
  </si>
  <si>
    <t>Periphilin-1</t>
  </si>
  <si>
    <t>PPHLN1</t>
  </si>
  <si>
    <t>28S ribosomal protein S10, mitochondrial</t>
  </si>
  <si>
    <t>MRPS10</t>
  </si>
  <si>
    <t>Sodium-dependent phosphate transporter 1</t>
  </si>
  <si>
    <t>SLC20A1</t>
  </si>
  <si>
    <t>Anion exchange protein 2</t>
  </si>
  <si>
    <t>SLC4A2</t>
  </si>
  <si>
    <t>Striatin-3</t>
  </si>
  <si>
    <t>STRN3</t>
  </si>
  <si>
    <t>Electron transfer flavoprotein-ubiquinone oxidoreductase, mitochondrial</t>
  </si>
  <si>
    <t>ETFDH</t>
  </si>
  <si>
    <t>ATP-dependent RNA helicase DDX54</t>
  </si>
  <si>
    <t>DDX54</t>
  </si>
  <si>
    <t>Glutamine--fructose-6-phosphate aminotransferase [isomerizing] 2</t>
  </si>
  <si>
    <t>GFPT2</t>
  </si>
  <si>
    <t>Myosin-14</t>
  </si>
  <si>
    <t>MYH14</t>
  </si>
  <si>
    <t>Probable tRNA N6-adenosine threonylcarbamoyltransferase</t>
  </si>
  <si>
    <t>OSGEP</t>
  </si>
  <si>
    <t>THO complex subunit 1</t>
  </si>
  <si>
    <t>THOC1</t>
  </si>
  <si>
    <t>Cleavage and polyadenylation specificity factor subunit 2</t>
  </si>
  <si>
    <t>CPSF2</t>
  </si>
  <si>
    <t>Homer protein homolog 3</t>
  </si>
  <si>
    <t>HOMER3;H2AFX</t>
  </si>
  <si>
    <t>Probable ATP-dependent RNA helicase DDX23</t>
  </si>
  <si>
    <t>DDX23</t>
  </si>
  <si>
    <t>N-alpha-acetyltransferase 25, NatB auxiliary subunit</t>
  </si>
  <si>
    <t>NAA25</t>
  </si>
  <si>
    <t>Coiled-coil domain-containing protein 86</t>
  </si>
  <si>
    <t>CCDC86</t>
  </si>
  <si>
    <t>Ubiquitin conjugation factor E4 A</t>
  </si>
  <si>
    <t>UBE4A</t>
  </si>
  <si>
    <t>WD repeat-containing protein 11</t>
  </si>
  <si>
    <t>WDR11</t>
  </si>
  <si>
    <t>Utrophin</t>
  </si>
  <si>
    <t>UTRN</t>
  </si>
  <si>
    <t>UPF0668 protein C10orf76</t>
  </si>
  <si>
    <t>C10orf76</t>
  </si>
  <si>
    <t>Transcription elongation factor SPT6</t>
  </si>
  <si>
    <t>SUPT6H</t>
  </si>
  <si>
    <t>SPARC-related modular calcium-binding protein 1</t>
  </si>
  <si>
    <t>SMOC1</t>
  </si>
  <si>
    <t>Dynamin-like 120 kDa protein, mitochondrial;Dynamin-like 120 kDa protein, form S1</t>
  </si>
  <si>
    <t>OPA1</t>
  </si>
  <si>
    <t>Cytoplasmic protein NCK1</t>
  </si>
  <si>
    <t>NCK1</t>
  </si>
  <si>
    <t>General transcription factor 3C polypeptide 4</t>
  </si>
  <si>
    <t>GTF3C4</t>
  </si>
  <si>
    <t>Programmed cell death protein 4</t>
  </si>
  <si>
    <t>PDCD4</t>
  </si>
  <si>
    <t>Angio-associated migratory cell protein</t>
  </si>
  <si>
    <t>AAMP</t>
  </si>
  <si>
    <t>Zinc finger protein 622</t>
  </si>
  <si>
    <t>ZNF622</t>
  </si>
  <si>
    <t>Flotillin-1</t>
  </si>
  <si>
    <t>FLOT1</t>
  </si>
  <si>
    <t>CD97 antigen;CD97 antigen subunit alpha;CD97 antigen subunit beta</t>
  </si>
  <si>
    <t>CD97</t>
  </si>
  <si>
    <t>Diphosphoinositol polyphosphate phosphohydrolase 1</t>
  </si>
  <si>
    <t>NUDT3</t>
  </si>
  <si>
    <t>Tetratricopeptide repeat protein 37</t>
  </si>
  <si>
    <t>TTC37</t>
  </si>
  <si>
    <t>Mixed lineage kinase domain-like protein</t>
  </si>
  <si>
    <t>MLKL</t>
  </si>
  <si>
    <t>Tubulin-specific chaperone D</t>
  </si>
  <si>
    <t>TBCD</t>
  </si>
  <si>
    <t>Ribonucleases P/MRP protein subunit POP1</t>
  </si>
  <si>
    <t>POP1</t>
  </si>
  <si>
    <t>Condensin complex subunit 2</t>
  </si>
  <si>
    <t>NCAPH</t>
  </si>
  <si>
    <t>Golgin subfamily B member 1</t>
  </si>
  <si>
    <t>GOLGB1</t>
  </si>
  <si>
    <t>Solute carrier family 2, facilitated glucose transporter member 14;Solute carrier family 2, facilitated glucose transporter member 3</t>
  </si>
  <si>
    <t>SLC2A14;SLC2A3</t>
  </si>
  <si>
    <t>Nuclear RNA export factor 1</t>
  </si>
  <si>
    <t>NXF1</t>
  </si>
  <si>
    <t>Nucleolar protein 56</t>
  </si>
  <si>
    <t>NOP56</t>
  </si>
  <si>
    <t>mRNA-decapping enzyme 1A</t>
  </si>
  <si>
    <t>DCP1A</t>
  </si>
  <si>
    <t>RanBP2-like and GRIP domain-containing protein 3;RanBP2-like and GRIP domain-containing protein 4</t>
  </si>
  <si>
    <t>RGPD3;RGPD4</t>
  </si>
  <si>
    <t>Serine--tRNA ligase, mitochondrial</t>
  </si>
  <si>
    <t>SARS2</t>
  </si>
  <si>
    <t>Disco-interacting protein 2 homolog B;Disco-interacting protein 2 homolog A</t>
  </si>
  <si>
    <t>DIP2B;DIP2A</t>
  </si>
  <si>
    <t>Uridine phosphorylase 1</t>
  </si>
  <si>
    <t>UPP1</t>
  </si>
  <si>
    <t>Cap-specific mRNA (nucleoside-2-O-)-methyltransferase 1</t>
  </si>
  <si>
    <t>CMTR1</t>
  </si>
  <si>
    <t>Squalene synthase</t>
  </si>
  <si>
    <t>FDFT1</t>
  </si>
  <si>
    <t>Mucosa-associated lymphoid tissue lymphoma translocation protein 1</t>
  </si>
  <si>
    <t>MALT1</t>
  </si>
  <si>
    <t>Serine/threonine-protein kinase 4;Serine/threonine-protein kinase 4 37kDa subunit;Serine/threonine-protein kinase 4 18kDa subunit</t>
  </si>
  <si>
    <t>STK4</t>
  </si>
  <si>
    <t>Aspartyl/asparaginyl beta-hydroxylase</t>
  </si>
  <si>
    <t>ASPH</t>
  </si>
  <si>
    <t>6-phosphofructo-2-kinase/fructose-2,6-bisphosphatase 2;6-phosphofructo-2-kinase;Fructose-2,6-bisphosphatase</t>
  </si>
  <si>
    <t>PFKFB2</t>
  </si>
  <si>
    <t>Protein quaking</t>
  </si>
  <si>
    <t>QKI</t>
  </si>
  <si>
    <t>HZGJ</t>
  </si>
  <si>
    <t>Formin-binding protein 4</t>
  </si>
  <si>
    <t>FNBP4</t>
  </si>
  <si>
    <t>ELKS/Rab6-interacting/CAST family member 1</t>
  </si>
  <si>
    <t>ERC1</t>
  </si>
  <si>
    <t>CCR4-NOT transcription complex subunit 3</t>
  </si>
  <si>
    <t>CNOT3</t>
  </si>
  <si>
    <t>Cell death regulator Aven</t>
  </si>
  <si>
    <t>AVEN</t>
  </si>
  <si>
    <t>Tripartite motif-containing protein 16</t>
  </si>
  <si>
    <t>TRIM16</t>
  </si>
  <si>
    <t>U4/U6 small nuclear ribonucleoprotein Prp31</t>
  </si>
  <si>
    <t>PRPF31</t>
  </si>
  <si>
    <t>Peptidyl-prolyl cis-trans isomerase FKBP9</t>
  </si>
  <si>
    <t>FKBP9</t>
  </si>
  <si>
    <t>Inositol polyphosphate 5-phosphatase OCRL-1</t>
  </si>
  <si>
    <t>OCRL</t>
  </si>
  <si>
    <t>GEM-interacting protein</t>
  </si>
  <si>
    <t>GMIP</t>
  </si>
  <si>
    <t>Charged multivesicular body protein 2b</t>
  </si>
  <si>
    <t>CHMP2B</t>
  </si>
  <si>
    <t>Protein PRRC2C</t>
  </si>
  <si>
    <t>PRRC2C</t>
  </si>
  <si>
    <t>Ubiquitin carboxyl-terminal hydrolase 8</t>
  </si>
  <si>
    <t>USP8</t>
  </si>
  <si>
    <t>Conserved oligomeric Golgi complex subunit 7</t>
  </si>
  <si>
    <t>COG7</t>
  </si>
  <si>
    <t>Sorting nexin-27</t>
  </si>
  <si>
    <t>SNX27</t>
  </si>
  <si>
    <t>Methylcrotonoyl-CoA carboxylase subunit alpha, mitochondrial</t>
  </si>
  <si>
    <t>MCCC1</t>
  </si>
  <si>
    <t>ATP-dependent RNA helicase DDX24</t>
  </si>
  <si>
    <t>DDX24</t>
  </si>
  <si>
    <t>Serine/threonine-protein kinase 10</t>
  </si>
  <si>
    <t>STK10</t>
  </si>
  <si>
    <t>Alanyl-tRNA editing protein Aarsd1</t>
  </si>
  <si>
    <t>PTGES3L-AARSD1;AARSD1</t>
  </si>
  <si>
    <t>Formin-like protein 1</t>
  </si>
  <si>
    <t>FMNL1</t>
  </si>
  <si>
    <t>Serine/threonine-protein phosphatase 6 regulatory subunit 3</t>
  </si>
  <si>
    <t>PPP6R3</t>
  </si>
  <si>
    <t>Alpha-1,3/1,6-mannosyltransferase ALG2</t>
  </si>
  <si>
    <t>ALG2</t>
  </si>
  <si>
    <t>Tyrosine-protein phosphatase non-receptor type 23</t>
  </si>
  <si>
    <t>PTPN23</t>
  </si>
  <si>
    <t>Exportin-5</t>
  </si>
  <si>
    <t>XPO5</t>
  </si>
  <si>
    <t>Protein SDA1 homolog</t>
  </si>
  <si>
    <t>SDAD1</t>
  </si>
  <si>
    <t>Centromere/kinetochore protein zw10 homolog</t>
  </si>
  <si>
    <t>ZW10</t>
  </si>
  <si>
    <t>SWI/SNF-related matrix-associated actin-dependent regulator of chromatin subfamily A member 5</t>
  </si>
  <si>
    <t>SMARCA5</t>
  </si>
  <si>
    <t>Nestin</t>
  </si>
  <si>
    <t>NES</t>
  </si>
  <si>
    <t>TBC1 domain family member 23</t>
  </si>
  <si>
    <t>TBC1D23</t>
  </si>
  <si>
    <t>RNA polymerase-associated protein RTF1 homolog</t>
  </si>
  <si>
    <t>RTF1</t>
  </si>
  <si>
    <t>Mannose-6-phosphate isomerase</t>
  </si>
  <si>
    <t>MPI</t>
  </si>
  <si>
    <t>Coiled-coil domain-containing protein 22</t>
  </si>
  <si>
    <t>CCDC22</t>
  </si>
  <si>
    <t>Pre-mRNA-splicing regulator WTAP</t>
  </si>
  <si>
    <t>WTAP</t>
  </si>
  <si>
    <t>Disintegrin and metalloproteinase domain-containing protein 9</t>
  </si>
  <si>
    <t>ADAM9</t>
  </si>
  <si>
    <t>Charged multivesicular body protein 4a</t>
  </si>
  <si>
    <t>CHMP4A</t>
  </si>
  <si>
    <t>Aldehyde dehydrogenase family 16 member A1</t>
  </si>
  <si>
    <t>ALDH16A1</t>
  </si>
  <si>
    <t>ATP-dependent 6-phosphofructokinase, liver type</t>
  </si>
  <si>
    <t>PFKL</t>
  </si>
  <si>
    <t>Inverted formin-2</t>
  </si>
  <si>
    <t>INF2</t>
  </si>
  <si>
    <t>Leucine zipper protein 1</t>
  </si>
  <si>
    <t>LUZP1</t>
  </si>
  <si>
    <t>LIMA1</t>
  </si>
  <si>
    <t>La-related protein 4B</t>
  </si>
  <si>
    <t>LARP4B</t>
  </si>
  <si>
    <t>Epidermal growth factor receptor substrate 15</t>
  </si>
  <si>
    <t>EPS15</t>
  </si>
  <si>
    <t>pre-mRNA 3 end processing protein WDR33</t>
  </si>
  <si>
    <t>WDR33</t>
  </si>
  <si>
    <t>AP-2 complex subunit alpha-2</t>
  </si>
  <si>
    <t>AP2A2</t>
  </si>
  <si>
    <t>Sorting nexin-9</t>
  </si>
  <si>
    <t>SNX9</t>
  </si>
  <si>
    <t>Unconventional myosin-VI</t>
  </si>
  <si>
    <t>MYO6</t>
  </si>
  <si>
    <t>Proline and serine-rich protein 2</t>
  </si>
  <si>
    <t>PROSER2;C10orf47</t>
  </si>
  <si>
    <t>WD repeat-containing protein 3</t>
  </si>
  <si>
    <t>WDR3</t>
  </si>
  <si>
    <t>TRAF-type zinc finger domain-containing protein 1</t>
  </si>
  <si>
    <t>TRAFD1</t>
  </si>
  <si>
    <t>Ankyrin repeat and KH domain-containing protein 1</t>
  </si>
  <si>
    <t>ANKHD1</t>
  </si>
  <si>
    <t>TRAF2 and NCK-interacting protein kinase;Mitogen-activated protein kinase kinase kinase kinase 4;Misshapen-like kinase 1</t>
  </si>
  <si>
    <t>TNIK;MAP4K4;MINK1</t>
  </si>
  <si>
    <t>Serine/threonine-protein kinase Nek9</t>
  </si>
  <si>
    <t>NEK9</t>
  </si>
  <si>
    <t>Apoptosis-stimulating of p53 protein 2</t>
  </si>
  <si>
    <t>TP53BP2</t>
  </si>
  <si>
    <t>SET and MYND domain-containing protein 5</t>
  </si>
  <si>
    <t>SMYD5</t>
  </si>
  <si>
    <t>StAR-related lipid transfer protein 9</t>
  </si>
  <si>
    <t>STARD9</t>
  </si>
  <si>
    <t>SCY1-like protein 2</t>
  </si>
  <si>
    <t>SCYL2</t>
  </si>
  <si>
    <t>L-aminoadipate-semialdehyde dehydrogenase-phosphopantetheinyl transferase</t>
  </si>
  <si>
    <t>AASDHPPT</t>
  </si>
  <si>
    <t>Peripheral plasma membrane protein CASK</t>
  </si>
  <si>
    <t>CASK</t>
  </si>
  <si>
    <t>ATP-dependent RNA helicase DDX42</t>
  </si>
  <si>
    <t>DDX42</t>
  </si>
  <si>
    <t>Cell division cycle protein 27 homolog</t>
  </si>
  <si>
    <t>CDC27</t>
  </si>
  <si>
    <t>Ribosomal RNA processing protein 1 homolog B</t>
  </si>
  <si>
    <t>RRP1B</t>
  </si>
  <si>
    <t>ATP-dependent Clp protease ATP-binding subunit clpX-like, mitochondrial</t>
  </si>
  <si>
    <t>CLPX</t>
  </si>
  <si>
    <t>Paraspeckle component 1</t>
  </si>
  <si>
    <t>PSPC1</t>
  </si>
  <si>
    <t>Anaphase-promoting complex subunit 7</t>
  </si>
  <si>
    <t>ANAPC7</t>
  </si>
  <si>
    <t>Autophagy-related protein 16-1</t>
  </si>
  <si>
    <t>ATG16L1</t>
  </si>
  <si>
    <t>Solute carrier organic anion transporter family member 4A1</t>
  </si>
  <si>
    <t>SLCO4A1</t>
  </si>
  <si>
    <t>Ribosome biogenesis protein BMS1 homolog</t>
  </si>
  <si>
    <t>BMS1</t>
  </si>
  <si>
    <t>Serine/threonine-protein phosphatase 6 regulatory ankyrin repeat subunit A</t>
  </si>
  <si>
    <t>ANKRD28</t>
  </si>
  <si>
    <t>Mitochondrial import inner membrane translocase subunit TIM50</t>
  </si>
  <si>
    <t>TIMM50</t>
  </si>
  <si>
    <t>RNA-binding protein 12B</t>
  </si>
  <si>
    <t>RBM12B</t>
  </si>
  <si>
    <t>Pre-rRNA-processing protein TSR1 homolog</t>
  </si>
  <si>
    <t>TSR1</t>
  </si>
  <si>
    <t>HEAT repeat-containing protein 5A</t>
  </si>
  <si>
    <t>HEATR5A</t>
  </si>
  <si>
    <t>WD repeat-containing protein 70</t>
  </si>
  <si>
    <t>WDR70</t>
  </si>
  <si>
    <t>Kinesin light chain 4</t>
  </si>
  <si>
    <t>KLC4</t>
  </si>
  <si>
    <t>Arginine and glutamate-rich protein 1</t>
  </si>
  <si>
    <t>ARGLU1</t>
  </si>
  <si>
    <t>Cleavage and polyadenylation specificity factor subunit 1</t>
  </si>
  <si>
    <t>CPSF1</t>
  </si>
  <si>
    <t>Delta-1-pyrroline-5-carboxylate dehydrogenase, mitochondrial</t>
  </si>
  <si>
    <t>ALDH4A1</t>
  </si>
  <si>
    <t>Calcium-independent phospholipase A2-gamma</t>
  </si>
  <si>
    <t>PNPLA8</t>
  </si>
  <si>
    <t>Vacuolar protein sorting-associated protein 51 homolog</t>
  </si>
  <si>
    <t>VPS51</t>
  </si>
  <si>
    <t>OTU domain-containing protein 7B;OTU domain-containing protein 7A</t>
  </si>
  <si>
    <t>OTUD7B;OTUD7A</t>
  </si>
  <si>
    <t>Fragile X mental retardation protein 1</t>
  </si>
  <si>
    <t>FMR1</t>
  </si>
  <si>
    <t>Engulfment and cell motility protein 2</t>
  </si>
  <si>
    <t>ELMO2</t>
  </si>
  <si>
    <t>WD repeat-containing protein 36</t>
  </si>
  <si>
    <t>WDR36</t>
  </si>
  <si>
    <t>Developmentally-regulated GTP-binding protein 1</t>
  </si>
  <si>
    <t>DRG1</t>
  </si>
  <si>
    <t>Pantothenate kinase 4</t>
  </si>
  <si>
    <t>PANK4</t>
  </si>
  <si>
    <t>Protein bicaudal D homolog 2</t>
  </si>
  <si>
    <t>BICD2</t>
  </si>
  <si>
    <t>DNA-directed RNA polymerase;DNA-directed RNA polymerase II subunit RPB2</t>
  </si>
  <si>
    <t>POLR2B</t>
  </si>
  <si>
    <t>Serine/threonine-protein phosphatase 2A 56 kDa regulatory subunit delta isoform</t>
  </si>
  <si>
    <t>PPP2R5D</t>
  </si>
  <si>
    <t>Apoptotic protease-activating factor 1</t>
  </si>
  <si>
    <t>APAF1</t>
  </si>
  <si>
    <t>TBC1 domain family member 15</t>
  </si>
  <si>
    <t>TBC1D15</t>
  </si>
  <si>
    <t>Exocyst complex component 8</t>
  </si>
  <si>
    <t>EXOC8</t>
  </si>
  <si>
    <t>Solute carrier family 12 member 2</t>
  </si>
  <si>
    <t>SLC12A2</t>
  </si>
  <si>
    <t>Brain-specific angiogenesis inhibitor 1-associated protein 2</t>
  </si>
  <si>
    <t>BAIAP2;CCDC43</t>
  </si>
  <si>
    <t>Protein VPRBP</t>
  </si>
  <si>
    <t>VPRBP</t>
  </si>
  <si>
    <t>RAD50-interacting protein 1</t>
  </si>
  <si>
    <t>RINT1</t>
  </si>
  <si>
    <t>U3 small nucleolar RNA-associated protein 14 homolog A</t>
  </si>
  <si>
    <t>UTP14A</t>
  </si>
  <si>
    <t>LETM1 and EF-hand domain-containing protein 1, mitochondrial</t>
  </si>
  <si>
    <t>LETM1</t>
  </si>
  <si>
    <t>Kinesin-like protein KIF1B</t>
  </si>
  <si>
    <t>KIF1B</t>
  </si>
  <si>
    <t>Ubiquitin-like modifier-activating enzyme ATG7</t>
  </si>
  <si>
    <t>ATG7</t>
  </si>
  <si>
    <t>Transforming acidic coiled-coil-containing protein 2</t>
  </si>
  <si>
    <t>TACC2</t>
  </si>
  <si>
    <t>Protein transport protein Sec24B</t>
  </si>
  <si>
    <t>SEC24B</t>
  </si>
  <si>
    <t>Phosphoinositide 3-kinase regulatory subunit 4</t>
  </si>
  <si>
    <t>PIK3R4</t>
  </si>
  <si>
    <t>Nucleolar complex protein 3 homolog</t>
  </si>
  <si>
    <t>NOC3L</t>
  </si>
  <si>
    <t>Dystroglycan;Alpha-dystroglycan;Beta-dystroglycan</t>
  </si>
  <si>
    <t>DAG1</t>
  </si>
  <si>
    <t>Microtubule cross-linking factor 1</t>
  </si>
  <si>
    <t>MTCL1</t>
  </si>
  <si>
    <t>Heterogeneous nuclear ribonucleoprotein L-like</t>
  </si>
  <si>
    <t>HNRPLL;HNRNPLL</t>
  </si>
  <si>
    <t>Probable global transcription activator SNF2L2;Transcription activator BRG1</t>
  </si>
  <si>
    <t>SMARCA2;SMARCA4</t>
  </si>
  <si>
    <t>YLP motif-containing protein 1</t>
  </si>
  <si>
    <t>YLPM1</t>
  </si>
  <si>
    <t>Mini-chromosome maintenance complex-binding protein</t>
  </si>
  <si>
    <t>MCMBP</t>
  </si>
  <si>
    <t>Rab GTPase-binding effector protein 2</t>
  </si>
  <si>
    <t>RABEP2</t>
  </si>
  <si>
    <t>Serine/threonine-protein kinase TAO3</t>
  </si>
  <si>
    <t>TAOK3</t>
  </si>
  <si>
    <t>Nuclear pore complex protein Nup153</t>
  </si>
  <si>
    <t>NUP153</t>
  </si>
  <si>
    <t>Vacuolar protein sorting-associated protein 18 homolog</t>
  </si>
  <si>
    <t>VPS18</t>
  </si>
  <si>
    <t>SWI/SNF-related matrix-associated actin-dependent regulator of chromatin subfamily A containing DEAD/H box 1</t>
  </si>
  <si>
    <t>SMARCAD1</t>
  </si>
  <si>
    <t>Stromal interaction molecule 1</t>
  </si>
  <si>
    <t>STIM1</t>
  </si>
  <si>
    <t>Ubiquitin-protein ligase E3A</t>
  </si>
  <si>
    <t>UBE3A</t>
  </si>
  <si>
    <t>Conserved oligomeric Golgi complex subunit 5</t>
  </si>
  <si>
    <t>COG5</t>
  </si>
  <si>
    <t>Plexin-B2</t>
  </si>
  <si>
    <t>PLXNB2</t>
  </si>
  <si>
    <t>DNA ligase 3</t>
  </si>
  <si>
    <t>LIG3</t>
  </si>
  <si>
    <t>Peroxisomal bifunctional enzyme;Enoyl-CoA hydratase/3,2-trans-enoyl-CoA isomerase;3-hydroxyacyl-CoA dehydrogenase</t>
  </si>
  <si>
    <t>EHHADH</t>
  </si>
  <si>
    <t>Microtubule-actin cross-linking factor 1, isoforms 1/2/3/5</t>
  </si>
  <si>
    <t>MACF1</t>
  </si>
  <si>
    <t>Putative ATP-dependent RNA helicase DHX30</t>
  </si>
  <si>
    <t>DHX30</t>
  </si>
  <si>
    <t>TBC1 domain family member 9B;TBC1 domain family member 9</t>
  </si>
  <si>
    <t>TBC1D9B;TBC1D9</t>
  </si>
  <si>
    <t>Dedicator of cytokinesis protein 5</t>
  </si>
  <si>
    <t>DOCK5</t>
  </si>
  <si>
    <t>Activating signal cointegrator 1 complex subunit 3</t>
  </si>
  <si>
    <t>ASCC3</t>
  </si>
  <si>
    <t>DENN domain-containing protein 4C</t>
  </si>
  <si>
    <t>DENND4C</t>
  </si>
  <si>
    <t>THUMP domain-containing protein 3</t>
  </si>
  <si>
    <t>THUMPD3</t>
  </si>
  <si>
    <t>Oxysterol-binding protein;Oxysterol-binding protein 2</t>
  </si>
  <si>
    <t>OSBP2</t>
  </si>
  <si>
    <t>Golgin subfamily A member 4</t>
  </si>
  <si>
    <t>GOLGA4</t>
  </si>
  <si>
    <t>A-kinase anchor protein 13</t>
  </si>
  <si>
    <t>AKAP13</t>
  </si>
  <si>
    <t>Pumilio homolog 1</t>
  </si>
  <si>
    <t>PUM1</t>
  </si>
  <si>
    <t>Rho guanine nucleotide exchange factor 2</t>
  </si>
  <si>
    <t>ARHGEF2</t>
  </si>
  <si>
    <t>Probable ATP-dependent RNA helicase DDX20</t>
  </si>
  <si>
    <t>DDX20</t>
  </si>
  <si>
    <t>Eukaryotic translation initiation factor 4 gamma 3</t>
  </si>
  <si>
    <t>EIF4G3</t>
  </si>
  <si>
    <t>PERQ amino acid-rich with GYF domain-containing protein 2</t>
  </si>
  <si>
    <t>GIGYF2</t>
  </si>
  <si>
    <t>Rho guanine nucleotide exchange factor 5;Rho guanine nucleotide exchange factor 35</t>
  </si>
  <si>
    <t>ARHGEF5;ARHGEF35</t>
  </si>
  <si>
    <t>Dystonin</t>
  </si>
  <si>
    <t>DST</t>
  </si>
  <si>
    <t>Epiplakin</t>
  </si>
  <si>
    <t>EPPK1</t>
  </si>
  <si>
    <t>TNF receptor-associated factor 2</t>
  </si>
  <si>
    <t>TRAF2</t>
  </si>
  <si>
    <t>A-kinase anchor protein 9</t>
  </si>
  <si>
    <t>AKAP9</t>
  </si>
  <si>
    <t>Pleckstrin homology-like domain family A member 1</t>
  </si>
  <si>
    <t>PHLDA1</t>
  </si>
  <si>
    <t>Wiskott-Aldrich syndrome protein family member 2</t>
  </si>
  <si>
    <t>WASF2</t>
  </si>
  <si>
    <t>Adseverin</t>
  </si>
  <si>
    <t>SCIN</t>
  </si>
  <si>
    <t>Brefeldin A-inhibited guanine nucleotide-exchange protein 1</t>
  </si>
  <si>
    <t>ARFGEF1</t>
  </si>
  <si>
    <t>Protein argonaute-2;Protein argonaute;Protein argonaute-1</t>
  </si>
  <si>
    <t>AGO2;AGO1</t>
  </si>
  <si>
    <t>Carboxypeptidase A4</t>
  </si>
  <si>
    <t>CPA4</t>
  </si>
  <si>
    <t>E3 ubiquitin-protein ligase KCMF1</t>
  </si>
  <si>
    <t>KCMF1</t>
  </si>
  <si>
    <t>SAFB-like transcription modulator</t>
  </si>
  <si>
    <t>SLTM</t>
  </si>
  <si>
    <t>Pre-mRNA-splicing factor RBM22</t>
  </si>
  <si>
    <t>RBM22</t>
  </si>
  <si>
    <t>Exocyst complex component 1</t>
  </si>
  <si>
    <t>EXOC1</t>
  </si>
  <si>
    <t>Mid1-interacting protein 1</t>
  </si>
  <si>
    <t>MID1IP1</t>
  </si>
  <si>
    <t>Guanine nucleotide-binding protein subunit beta-4</t>
  </si>
  <si>
    <t>GNB4</t>
  </si>
  <si>
    <t>Ubiquitin carboxyl-terminal hydrolase 47</t>
  </si>
  <si>
    <t>USP47</t>
  </si>
  <si>
    <t>Vacuolar-sorting protein SNF8</t>
  </si>
  <si>
    <t>SNF8</t>
  </si>
  <si>
    <t>E3 ubiquitin-protein ligase NEURL3</t>
  </si>
  <si>
    <t>NEURL3</t>
  </si>
  <si>
    <t>GPI transamidase component PIG-T</t>
  </si>
  <si>
    <t>PIGT</t>
  </si>
  <si>
    <t>V-type proton ATPase 116 kDa subunit a isoform 1</t>
  </si>
  <si>
    <t>ATP6V0A1</t>
  </si>
  <si>
    <t>Cell differentiation protein RCD1 homolog</t>
  </si>
  <si>
    <t>RQCD1</t>
  </si>
  <si>
    <t>Atlastin-2</t>
  </si>
  <si>
    <t>ATL2</t>
  </si>
  <si>
    <t>Malonyl-CoA-acyl carrier protein transacylase, mitochondrial</t>
  </si>
  <si>
    <t>MCAT</t>
  </si>
  <si>
    <t>Protein MON2 homolog</t>
  </si>
  <si>
    <t>MON2</t>
  </si>
  <si>
    <t>7SK snRNA methylphosphate capping enzyme</t>
  </si>
  <si>
    <t>MEPCE</t>
  </si>
  <si>
    <t>RNA polymerase-associated protein CTR9 homolog</t>
  </si>
  <si>
    <t>CTR9</t>
  </si>
  <si>
    <t>Tetratricopeptide repeat protein 27</t>
  </si>
  <si>
    <t>TTC27</t>
  </si>
  <si>
    <t>KN motif and ankyrin repeat domain-containing protein 2</t>
  </si>
  <si>
    <t>KANK2</t>
  </si>
  <si>
    <t>SPRY domain-containing protein 7</t>
  </si>
  <si>
    <t>SPRYD7</t>
  </si>
  <si>
    <t>Ribosome production factor 2 homolog</t>
  </si>
  <si>
    <t>RPF2</t>
  </si>
  <si>
    <t>Complex III assembly factor LYRM7</t>
  </si>
  <si>
    <t>LYRM7</t>
  </si>
  <si>
    <t>mRNA-capping enzyme;Polynucleotide 5-triphosphatase;mRNA guanylyltransferase</t>
  </si>
  <si>
    <t>RNGTT</t>
  </si>
  <si>
    <t>Tetratricopeptide repeat protein 4</t>
  </si>
  <si>
    <t>TTC4</t>
  </si>
  <si>
    <t>Glutamate receptor ionotropic, kainate 5;Glutamate receptor ionotropic, kainate 4</t>
  </si>
  <si>
    <t>GRIK5;GRIK4</t>
  </si>
  <si>
    <t>Ras-related protein Rab-32</t>
  </si>
  <si>
    <t>RAB32</t>
  </si>
  <si>
    <t>Rho-associated protein kinase 1</t>
  </si>
  <si>
    <t>ROCK1</t>
  </si>
  <si>
    <t>Calcium-binding and coiled-coil domain-containing protein 2</t>
  </si>
  <si>
    <t>CALCOCO2</t>
  </si>
  <si>
    <t>Tyrosine-protein phosphatase non-receptor type 12</t>
  </si>
  <si>
    <t>PTPN12</t>
  </si>
  <si>
    <t>ADP-ribosylation factor 6</t>
  </si>
  <si>
    <t>ARF6</t>
  </si>
  <si>
    <t>Death-associated protein kinase 1</t>
  </si>
  <si>
    <t>DAPK1</t>
  </si>
  <si>
    <t>Cyclin-dependent kinase 9</t>
  </si>
  <si>
    <t>CDK9</t>
  </si>
  <si>
    <t>Lanosterol synthase</t>
  </si>
  <si>
    <t>LSS</t>
  </si>
  <si>
    <t>Adapter molecule crk</t>
  </si>
  <si>
    <t>CRK</t>
  </si>
  <si>
    <t>Merlin</t>
  </si>
  <si>
    <t>NF2</t>
  </si>
  <si>
    <t>High affinity cationic amino acid transporter 1</t>
  </si>
  <si>
    <t>SLC7A1</t>
  </si>
  <si>
    <t>HLA class I histocompatibility antigen, B-18 alpha chain;HLA class I histocompatibility antigen, B-59 alpha chain;HLA class I histocompatibility antigen, B-55 alpha chain;HLA class I histocompatibility antigen, B-54 alpha chain;HLA class I histocompatibility antigen, B-14 alpha chain;HLA class I histocompatibility antigen, B-37 alpha chain;HLA class I histocompatibility antigen, B-46 alpha chain;HLA class I histocompatibility antigen, B-15 alpha chain</t>
  </si>
  <si>
    <t>HLA-B</t>
  </si>
  <si>
    <t>Nuclear autoantigen Sp-100</t>
  </si>
  <si>
    <t>SP100</t>
  </si>
  <si>
    <t>1-phosphatidylinositol 4,5-bisphosphate phosphodiesterase gamma-1</t>
  </si>
  <si>
    <t>PLCG1</t>
  </si>
  <si>
    <t>Delta-aminolevulinic acid dehydratase</t>
  </si>
  <si>
    <t>ALAD</t>
  </si>
  <si>
    <t>Cytochrome c oxidase subunit 5B, mitochondrial</t>
  </si>
  <si>
    <t>COX5B</t>
  </si>
  <si>
    <t>Keratin, type II cytoskeletal 6B</t>
  </si>
  <si>
    <t>KRT6B</t>
  </si>
  <si>
    <t>Alpha-2-macroglobulin</t>
  </si>
  <si>
    <t>A2M</t>
  </si>
  <si>
    <t>Nuclear factor of activated T-cells, cytoplasmic 1</t>
  </si>
  <si>
    <t>NFATC1</t>
  </si>
  <si>
    <t>Lysine-specific histone demethylase 1A</t>
  </si>
  <si>
    <t>KDM1A</t>
  </si>
  <si>
    <t>Striatin</t>
  </si>
  <si>
    <t>STRN</t>
  </si>
  <si>
    <t>Protein regulator of cytokinesis 1</t>
  </si>
  <si>
    <t>PRC1</t>
  </si>
  <si>
    <t>U4/U6 small nuclear ribonucleoprotein Prp3</t>
  </si>
  <si>
    <t>PRPF3</t>
  </si>
  <si>
    <t>Membrane-associated progesterone receptor component 2</t>
  </si>
  <si>
    <t>PGRMC2</t>
  </si>
  <si>
    <t>Torsin-1B</t>
  </si>
  <si>
    <t>TOR1B</t>
  </si>
  <si>
    <t>Dynactin subunit 6</t>
  </si>
  <si>
    <t>DCTN6</t>
  </si>
  <si>
    <t>ATP-dependent Clp protease proteolytic subunit;ATP-dependent Clp protease proteolytic subunit, mitochondrial</t>
  </si>
  <si>
    <t>CLPP</t>
  </si>
  <si>
    <t>Receptor tyrosine-protein kinase erbB-2</t>
  </si>
  <si>
    <t>ERBB2</t>
  </si>
  <si>
    <t>COP9 signalosome complex subunit 7b</t>
  </si>
  <si>
    <t>COPS7B</t>
  </si>
  <si>
    <t>Low-density lipoprotein receptor</t>
  </si>
  <si>
    <t>LDLR</t>
  </si>
  <si>
    <t>Microtubule-associated protein;Microtubule-associated protein tau</t>
  </si>
  <si>
    <t>MAPT</t>
  </si>
  <si>
    <t>Coiled-coil and C2 domain-containing protein 1B</t>
  </si>
  <si>
    <t>CC2D1B</t>
  </si>
  <si>
    <t>Amyloid beta A4 protein;N-APP;Soluble APP-alpha;Soluble APP-beta;C99;Beta-amyloid protein 42;Beta-amyloid protein 40;C83;P3(42);P3(40);C80;Gamma-secretase C-terminal fragment 59;Gamma-secretase C-terminal fragment 57;Gamma-secretase C-terminal fragment 50;C31</t>
  </si>
  <si>
    <t>APP</t>
  </si>
  <si>
    <t>Protein YIPF4</t>
  </si>
  <si>
    <t>YIPF4</t>
  </si>
  <si>
    <t>Ubiquitin-like protein 7</t>
  </si>
  <si>
    <t>UBL7</t>
  </si>
  <si>
    <t>Aladin</t>
  </si>
  <si>
    <t>AAAS</t>
  </si>
  <si>
    <t>Pyruvate dehydrogenase phosphatase regulatory subunit, mitochondrial</t>
  </si>
  <si>
    <t>PDPR</t>
  </si>
  <si>
    <t>Bloom syndrome protein</t>
  </si>
  <si>
    <t>BLM</t>
  </si>
  <si>
    <t>HAUS augmin-like complex subunit 4</t>
  </si>
  <si>
    <t>HAUS4</t>
  </si>
  <si>
    <t>39S ribosomal protein L49, mitochondrial</t>
  </si>
  <si>
    <t>MRPL49</t>
  </si>
  <si>
    <t>Poly(A) polymerase alpha</t>
  </si>
  <si>
    <t>PAPOLA</t>
  </si>
  <si>
    <t>Kinesin-like protein KIF1A;Kinesin-like protein KIF1B</t>
  </si>
  <si>
    <t>KIF1A;KIF1Bbeta;KIF1B</t>
  </si>
  <si>
    <t>RNA-binding motif, single-stranded-interacting protein 2</t>
  </si>
  <si>
    <t>RBMS2</t>
  </si>
  <si>
    <t>Charged multivesicular body protein 1a</t>
  </si>
  <si>
    <t>CHMP1A</t>
  </si>
  <si>
    <t>Mitochondrial dicarboxylate carrier</t>
  </si>
  <si>
    <t>SLC25A10</t>
  </si>
  <si>
    <t>ATP-dependent RNA helicase DHX8</t>
  </si>
  <si>
    <t>DHX8</t>
  </si>
  <si>
    <t>ADP-ribosylation factor-like protein 6-interacting protein 4</t>
  </si>
  <si>
    <t>ARL6IP4</t>
  </si>
  <si>
    <t>ATP-dependent RNA helicase DDX25</t>
  </si>
  <si>
    <t>DDX25</t>
  </si>
  <si>
    <t>Fatty acyl-CoA reductase 1</t>
  </si>
  <si>
    <t>FAR1</t>
  </si>
  <si>
    <t>Mth938 domain-containing protein</t>
  </si>
  <si>
    <t>AAMDC</t>
  </si>
  <si>
    <t>Focal adhesion kinase 1</t>
  </si>
  <si>
    <t>PTK2</t>
  </si>
  <si>
    <t>CCR4-NOT transcription complex subunit 10</t>
  </si>
  <si>
    <t>CNOT10</t>
  </si>
  <si>
    <t>Cyclin-dependent kinase 16;Cyclin-dependent kinase 17</t>
  </si>
  <si>
    <t>CDK16;CDK17</t>
  </si>
  <si>
    <t>Dynactin subunit 4</t>
  </si>
  <si>
    <t>DCTN4</t>
  </si>
  <si>
    <t>Nucleotide exchange factor SIL1</t>
  </si>
  <si>
    <t>SIL1</t>
  </si>
  <si>
    <t>Ribonuclease P protein subunit p20</t>
  </si>
  <si>
    <t>POP7</t>
  </si>
  <si>
    <t>60S ribosomal export protein NMD3</t>
  </si>
  <si>
    <t>NMD3</t>
  </si>
  <si>
    <t>E3 ubiquitin-protein ligase Midline-1</t>
  </si>
  <si>
    <t>MID1</t>
  </si>
  <si>
    <t>Liprin-alpha-4</t>
  </si>
  <si>
    <t>PPFIA4</t>
  </si>
  <si>
    <t>Pericentriolar material 1 protein</t>
  </si>
  <si>
    <t>PCM1</t>
  </si>
  <si>
    <t>Negative elongation factor E</t>
  </si>
  <si>
    <t>NELFE</t>
  </si>
  <si>
    <t>Rho GTPase-activating protein 5</t>
  </si>
  <si>
    <t>ARHGAP5</t>
  </si>
  <si>
    <t>Ubiquitin-conjugating enzyme E2 C</t>
  </si>
  <si>
    <t>UBE2C</t>
  </si>
  <si>
    <t>OTU domain-containing protein 6B</t>
  </si>
  <si>
    <t>OTUD6B</t>
  </si>
  <si>
    <t>Sentrin-specific protease 3</t>
  </si>
  <si>
    <t>SENP3</t>
  </si>
  <si>
    <t>Serine/threonine-protein kinase WNK3</t>
  </si>
  <si>
    <t>WNK3</t>
  </si>
  <si>
    <t>Threonine--tRNA ligase, mitochondrial</t>
  </si>
  <si>
    <t>TARS2</t>
  </si>
  <si>
    <t>RNA-binding protein 27</t>
  </si>
  <si>
    <t>RBM27</t>
  </si>
  <si>
    <t>Transforming acidic coiled-coil-containing protein 3</t>
  </si>
  <si>
    <t>TACC3</t>
  </si>
  <si>
    <t>Cytosolic Fe-S cluster assembly factor NUBP2</t>
  </si>
  <si>
    <t>NUBP2</t>
  </si>
  <si>
    <t>Mitochondrial import inner membrane translocase subunit Tim10 B</t>
  </si>
  <si>
    <t>TIMM10B</t>
  </si>
  <si>
    <t>TSC22 domain family protein 4</t>
  </si>
  <si>
    <t>TSC22D4</t>
  </si>
  <si>
    <t>U6 snRNA-associated Sm-like protein LSm7</t>
  </si>
  <si>
    <t>LSM7</t>
  </si>
  <si>
    <t>Neurochondrin</t>
  </si>
  <si>
    <t>NCDN</t>
  </si>
  <si>
    <t>OCIA domain-containing protein 1</t>
  </si>
  <si>
    <t>OCIAD1</t>
  </si>
  <si>
    <t>Heme-binding protein 1</t>
  </si>
  <si>
    <t>HEBP1</t>
  </si>
  <si>
    <t>Nuclear receptor coactivator 5</t>
  </si>
  <si>
    <t>NCOA5</t>
  </si>
  <si>
    <t>UPF0687 protein C20orf27</t>
  </si>
  <si>
    <t>C20orf27</t>
  </si>
  <si>
    <t>Alpha-ketoglutarate-dependent dioxygenase FTO</t>
  </si>
  <si>
    <t>FTO</t>
  </si>
  <si>
    <t>Protein MAK16 homolog</t>
  </si>
  <si>
    <t>MAK16</t>
  </si>
  <si>
    <t>3-hydroxybutyrate dehydrogenase type 2</t>
  </si>
  <si>
    <t>BDH2</t>
  </si>
  <si>
    <t>Translational activator of cytochrome c oxidase 1</t>
  </si>
  <si>
    <t>TACO1</t>
  </si>
  <si>
    <t>Peroxisomal NADH pyrophosphatase NUDT12</t>
  </si>
  <si>
    <t>NUDT12</t>
  </si>
  <si>
    <t>Monoglyceride lipase</t>
  </si>
  <si>
    <t>MGLL</t>
  </si>
  <si>
    <t>Coiled-coil domain-containing protein 51</t>
  </si>
  <si>
    <t>CCDC51</t>
  </si>
  <si>
    <t>U4/U6.U5 small nuclear ribonucleoprotein 27 kDa protein</t>
  </si>
  <si>
    <t>SNRNP27</t>
  </si>
  <si>
    <t>ER membrane protein complex subunit 1</t>
  </si>
  <si>
    <t>EMC1</t>
  </si>
  <si>
    <t>Synaptopodin</t>
  </si>
  <si>
    <t>SYNPO</t>
  </si>
  <si>
    <t>Phospholipase D3</t>
  </si>
  <si>
    <t>PLD3</t>
  </si>
  <si>
    <t>THO complex subunit 6 homolog</t>
  </si>
  <si>
    <t>THOC6</t>
  </si>
  <si>
    <t>Centromere protein V</t>
  </si>
  <si>
    <t>CENPV</t>
  </si>
  <si>
    <t>KDEL motif-containing protein 2</t>
  </si>
  <si>
    <t>KDELC2</t>
  </si>
  <si>
    <t>TRMT1-like protein</t>
  </si>
  <si>
    <t>TRMT1L</t>
  </si>
  <si>
    <t>Mitochondrial enolase superfamily member 1</t>
  </si>
  <si>
    <t>ENOSF1</t>
  </si>
  <si>
    <t>Protein tyrosine phosphatase type IVA 1;Protein tyrosine phosphatase type IVA 2</t>
  </si>
  <si>
    <t>PTP4A1;PTP4A2</t>
  </si>
  <si>
    <t>ATPase family AAA domain-containing protein 3B</t>
  </si>
  <si>
    <t>ATAD3B</t>
  </si>
  <si>
    <t>Golgi phosphoprotein 3-like</t>
  </si>
  <si>
    <t>GOLPH3L</t>
  </si>
  <si>
    <t>Proteasome inhibitor PI31 subunit</t>
  </si>
  <si>
    <t>PSMF1</t>
  </si>
  <si>
    <t>PCI domain-containing protein 2</t>
  </si>
  <si>
    <t>PCID2</t>
  </si>
  <si>
    <t>Nucleoporin GLE1</t>
  </si>
  <si>
    <t>GLE1</t>
  </si>
  <si>
    <t>Putative hexokinase HKDC1</t>
  </si>
  <si>
    <t>HKDC1</t>
  </si>
  <si>
    <t>Myosin light chain kinase, smooth muscle;Myosin light chain kinase, smooth muscle, deglutamylated form</t>
  </si>
  <si>
    <t>MYLK</t>
  </si>
  <si>
    <t>Pumilio domain-containing protein KIAA0020</t>
  </si>
  <si>
    <t>KIAA0020</t>
  </si>
  <si>
    <t>BRISC complex subunit Abro1</t>
  </si>
  <si>
    <t>FAM175B</t>
  </si>
  <si>
    <t>Peptidyl-prolyl cis-trans isomerase FKBP8</t>
  </si>
  <si>
    <t>FKBP8</t>
  </si>
  <si>
    <t>Cullin-3</t>
  </si>
  <si>
    <t>CUL3</t>
  </si>
  <si>
    <t>Receptor-interacting serine/threonine-protein kinase 1</t>
  </si>
  <si>
    <t>RIPK1</t>
  </si>
  <si>
    <t>5-AMP-activated protein kinase catalytic subunit alpha-1</t>
  </si>
  <si>
    <t>PRKAA1</t>
  </si>
  <si>
    <t>WD repeat-containing protein 5</t>
  </si>
  <si>
    <t>WDR5</t>
  </si>
  <si>
    <t>Syntaxin-binding protein 1</t>
  </si>
  <si>
    <t>STXBP1</t>
  </si>
  <si>
    <t>C-X-C chemokine receptor type 4</t>
  </si>
  <si>
    <t>CXCR4</t>
  </si>
  <si>
    <t>Kinesin-like protein KIF11</t>
  </si>
  <si>
    <t>KIF11</t>
  </si>
  <si>
    <t>Dual specificity mitogen-activated protein kinase kinase 6;Dual specificity mitogen-activated protein kinase kinase 4</t>
  </si>
  <si>
    <t>MAP2K6;MAP2K4</t>
  </si>
  <si>
    <t>28S ribosomal protein S29, mitochondrial</t>
  </si>
  <si>
    <t>DAP3</t>
  </si>
  <si>
    <t>Beta-centractin</t>
  </si>
  <si>
    <t>ACTR1B</t>
  </si>
  <si>
    <t>Centrin-2</t>
  </si>
  <si>
    <t>CETN2</t>
  </si>
  <si>
    <t>ATP synthase subunit delta, mitochondrial</t>
  </si>
  <si>
    <t>ATP5D</t>
  </si>
  <si>
    <t>Tubulin gamma-1 chain;Tubulin gamma-2 chain;Tubulin gamma chain</t>
  </si>
  <si>
    <t>TUBG1;TUBG2</t>
  </si>
  <si>
    <t>ADP/ATP translocase 1</t>
  </si>
  <si>
    <t>SLC25A4</t>
  </si>
  <si>
    <t>2,3-cyclic-nucleotide 3-phosphodiesterase</t>
  </si>
  <si>
    <t>CNP</t>
  </si>
  <si>
    <t>Supervillin</t>
  </si>
  <si>
    <t>SVIL</t>
  </si>
  <si>
    <t>Nebulette</t>
  </si>
  <si>
    <t>NEBL</t>
  </si>
  <si>
    <t>Sperm-associated antigen 7</t>
  </si>
  <si>
    <t>SPAG7</t>
  </si>
  <si>
    <t>DnaJ homolog subfamily C member 13</t>
  </si>
  <si>
    <t>DNAJC13</t>
  </si>
  <si>
    <t>Kinesin-like protein KIF21B;Kinesin-like protein KIF21A</t>
  </si>
  <si>
    <t>KIF21B;KIF21A</t>
  </si>
  <si>
    <t>Importin-8</t>
  </si>
  <si>
    <t>IPO8</t>
  </si>
  <si>
    <t>Ubiquitin/ISG15-conjugating enzyme E2 L6</t>
  </si>
  <si>
    <t>UBE2L6</t>
  </si>
  <si>
    <t>Transportin-2</t>
  </si>
  <si>
    <t>TNPO2</t>
  </si>
  <si>
    <t>Chromodomain-helicase-DNA-binding protein 1;Chromodomain-helicase-DNA-binding protein 2</t>
  </si>
  <si>
    <t>CHD1;CHD2</t>
  </si>
  <si>
    <t>U3 small nucleolar ribonucleoprotein protein MPP10</t>
  </si>
  <si>
    <t>MPHOSPH10</t>
  </si>
  <si>
    <t>PIH1 domain-containing protein 1</t>
  </si>
  <si>
    <t>PIH1D1</t>
  </si>
  <si>
    <t>ASNSD1</t>
  </si>
  <si>
    <t>Cyclin-dependent kinase inhibitor 2A, isoforms 1/2/3</t>
  </si>
  <si>
    <t>CDKN2A</t>
  </si>
  <si>
    <t>Solute carrier family 12 member 4</t>
  </si>
  <si>
    <t>SLC12A4</t>
  </si>
  <si>
    <t>RNA-binding protein NOB1</t>
  </si>
  <si>
    <t>NOB1</t>
  </si>
  <si>
    <t>E3 ubiquitin-protein ligase BRE1B</t>
  </si>
  <si>
    <t>RNF40</t>
  </si>
  <si>
    <t>39S ribosomal protein L43, mitochondrial</t>
  </si>
  <si>
    <t>MRPL43</t>
  </si>
  <si>
    <t>Girdin</t>
  </si>
  <si>
    <t>CCDC88A</t>
  </si>
  <si>
    <t>Cyclin-dependent kinase 4</t>
  </si>
  <si>
    <t>CDK4</t>
  </si>
  <si>
    <t>Polymerase delta-interacting protein 3</t>
  </si>
  <si>
    <t>POLDIP3</t>
  </si>
  <si>
    <t>tRNA pseudouridine synthase;tRNA pseudouridine synthase A, mitochondrial</t>
  </si>
  <si>
    <t>PUS1</t>
  </si>
  <si>
    <t>Vacuolar protein sorting-associated protein 33B</t>
  </si>
  <si>
    <t>VPS33B</t>
  </si>
  <si>
    <t>Ribosomal protein S6 kinase;Ribosomal protein S6 kinase alpha-2;Ribosomal protein S6 kinase alpha-6</t>
  </si>
  <si>
    <t>RPS6KA2;RPS6KA1;RPS6KA3;RPS6KA6</t>
  </si>
  <si>
    <t>Ribosomal protein S6 kinase;Ribosomal protein S6 kinase alpha-1</t>
  </si>
  <si>
    <t>RPS6KA1</t>
  </si>
  <si>
    <t>Cleavage stimulation factor subunit 2</t>
  </si>
  <si>
    <t>CSTF2</t>
  </si>
  <si>
    <t>Ubiquitin carboxyl-terminal hydrolase;Ubiquitin carboxyl-terminal hydrolase 19</t>
  </si>
  <si>
    <t>USP19</t>
  </si>
  <si>
    <t>28S ribosomal protein S27, mitochondrial</t>
  </si>
  <si>
    <t>MRPS27</t>
  </si>
  <si>
    <t>STAM-binding protein</t>
  </si>
  <si>
    <t>STAMBP</t>
  </si>
  <si>
    <t>NEDD8 ultimate buster 1</t>
  </si>
  <si>
    <t>NUB1</t>
  </si>
  <si>
    <t>N-alpha-acetyltransferase 20</t>
  </si>
  <si>
    <t>NAA20</t>
  </si>
  <si>
    <t>Prolyl 3-hydroxylase OGFOD1</t>
  </si>
  <si>
    <t>OGFOD1</t>
  </si>
  <si>
    <t>WASH complex subunit 7</t>
  </si>
  <si>
    <t>KIAA1033</t>
  </si>
  <si>
    <t>Acyl-coenzyme A thioesterase 1;Acyl-coenzyme A thioesterase 2, mitochondrial</t>
  </si>
  <si>
    <t>ACOT1;ACOT2</t>
  </si>
  <si>
    <t>Centromere-associated protein E</t>
  </si>
  <si>
    <t>CENPE</t>
  </si>
  <si>
    <t>RNA-binding protein 26</t>
  </si>
  <si>
    <t>RBM26</t>
  </si>
  <si>
    <t>Retrotransposon-derived protein PEG10</t>
  </si>
  <si>
    <t>hCG_1642748;PEG10</t>
  </si>
  <si>
    <t>Lipoma-preferred partner</t>
  </si>
  <si>
    <t>LPP</t>
  </si>
  <si>
    <t>B-cell lymphoma/leukemia 10</t>
  </si>
  <si>
    <t>BCL10</t>
  </si>
  <si>
    <t>GRIP1-associated protein 1</t>
  </si>
  <si>
    <t>GRIPAP1</t>
  </si>
  <si>
    <t>Influenza virus NS1A-binding protein</t>
  </si>
  <si>
    <t>IVNS1ABP</t>
  </si>
  <si>
    <t>WW domain-binding protein 11</t>
  </si>
  <si>
    <t>WBP11</t>
  </si>
  <si>
    <t>Cytochrome c oxidase assembly factor 3 homolog, mitochondrial</t>
  </si>
  <si>
    <t>COA3</t>
  </si>
  <si>
    <t>Peflin</t>
  </si>
  <si>
    <t>PEF1</t>
  </si>
  <si>
    <t>Exosome complex component RRP40</t>
  </si>
  <si>
    <t>EXOSC3</t>
  </si>
  <si>
    <t>Leucine-rich repeat-containing protein 40</t>
  </si>
  <si>
    <t>LRRC40</t>
  </si>
  <si>
    <t>WD repeat-containing protein 55</t>
  </si>
  <si>
    <t>WDR55</t>
  </si>
  <si>
    <t>Autophagy protein 5</t>
  </si>
  <si>
    <t>ATG5</t>
  </si>
  <si>
    <t>E2/E3 hybrid ubiquitin-protein ligase UBE2O</t>
  </si>
  <si>
    <t>UBE2O</t>
  </si>
  <si>
    <t>Allograft inflammatory factor 1-like</t>
  </si>
  <si>
    <t>AIF1L</t>
  </si>
  <si>
    <t>Ribosomal protein 63, mitochondrial</t>
  </si>
  <si>
    <t>MRPL57</t>
  </si>
  <si>
    <t>Protein S100-A16</t>
  </si>
  <si>
    <t>S100A16</t>
  </si>
  <si>
    <t>Ribosome-recycling factor, mitochondrial</t>
  </si>
  <si>
    <t>MRRF</t>
  </si>
  <si>
    <t>Cullin-5</t>
  </si>
  <si>
    <t>CUL5</t>
  </si>
  <si>
    <t>Gamma-glutamyl hydrolase</t>
  </si>
  <si>
    <t>GGH</t>
  </si>
  <si>
    <t>Ubiquitin-associated and SH3 domain-containing protein B</t>
  </si>
  <si>
    <t>UBASH3B</t>
  </si>
  <si>
    <t>Protein LSM14 homolog A</t>
  </si>
  <si>
    <t>LSM14A</t>
  </si>
  <si>
    <t>Glycerol-3-phosphate dehydrogenase 1-like protein</t>
  </si>
  <si>
    <t>GPD1L</t>
  </si>
  <si>
    <t>Ribonuclease P protein subunit p30</t>
  </si>
  <si>
    <t>RPP30</t>
  </si>
  <si>
    <t>Periodic tryptophan protein 2 homolog</t>
  </si>
  <si>
    <t>PWP2</t>
  </si>
  <si>
    <t>KN motif and ankyrin repeat domain-containing protein 1</t>
  </si>
  <si>
    <t>KANK1</t>
  </si>
  <si>
    <t>KRR1 small subunit processome component homolog</t>
  </si>
  <si>
    <t>KRR1</t>
  </si>
  <si>
    <t>Mitotic spindle assembly checkpoint protein MAD2A</t>
  </si>
  <si>
    <t>MAD2L1</t>
  </si>
  <si>
    <t>Amyloid-like protein 2</t>
  </si>
  <si>
    <t>APLP2</t>
  </si>
  <si>
    <t>Histone H1.1</t>
  </si>
  <si>
    <t>HIST1H1A</t>
  </si>
  <si>
    <t>Forkhead box protein K1</t>
  </si>
  <si>
    <t>FOXK1</t>
  </si>
  <si>
    <t>28S ribosomal protein S9, mitochondrial</t>
  </si>
  <si>
    <t>MRPS9</t>
  </si>
  <si>
    <t>U6 snRNA-associated Sm-like protein LSm6</t>
  </si>
  <si>
    <t>LSM6</t>
  </si>
  <si>
    <t>Geranylgeranyl transferase type-1 subunit beta</t>
  </si>
  <si>
    <t>PGGT1B</t>
  </si>
  <si>
    <t>Cytosolic Fe-S cluster assembly factor NUBP1</t>
  </si>
  <si>
    <t>NUBP1</t>
  </si>
  <si>
    <t>Carnitine O-acetyltransferase</t>
  </si>
  <si>
    <t>CRAT</t>
  </si>
  <si>
    <t>Tyrosine-protein kinase CSK</t>
  </si>
  <si>
    <t>CSK</t>
  </si>
  <si>
    <t>Replication factor C subunit 5</t>
  </si>
  <si>
    <t>RFC5</t>
  </si>
  <si>
    <t>Catechol O-methyltransferase</t>
  </si>
  <si>
    <t>COMT</t>
  </si>
  <si>
    <t>General transcription factor IIF subunit 2</t>
  </si>
  <si>
    <t>GTF2F2</t>
  </si>
  <si>
    <t>Mitochondrial import receptor subunit TOM40 homolog</t>
  </si>
  <si>
    <t>TOMM40</t>
  </si>
  <si>
    <t>Double-strand-break repair protein rad21 homolog</t>
  </si>
  <si>
    <t>RAD21</t>
  </si>
  <si>
    <t>Death-associated protein kinase 3</t>
  </si>
  <si>
    <t>DAPK3</t>
  </si>
  <si>
    <t>U2 snRNP-associated SURP motif-containing protein</t>
  </si>
  <si>
    <t>U2SURP</t>
  </si>
  <si>
    <t>AP-2 complex subunit sigma</t>
  </si>
  <si>
    <t>AP2S1</t>
  </si>
  <si>
    <t>WASH complex subunit FAM21B;WASH complex subunit FAM21C;WASH complex subunit FAM21A</t>
  </si>
  <si>
    <t>FAM21C;FAM21A;FAM21B</t>
  </si>
  <si>
    <t>La-related protein 7</t>
  </si>
  <si>
    <t>LARP7</t>
  </si>
  <si>
    <t>Ankyrin repeat and MYND domain-containing protein 2</t>
  </si>
  <si>
    <t>ANKMY2</t>
  </si>
  <si>
    <t>Protein FRG1;Protein FRG1B</t>
  </si>
  <si>
    <t>FRG1;FRG1B</t>
  </si>
  <si>
    <t>Smoothelin-like protein 1</t>
  </si>
  <si>
    <t>SMTNL1</t>
  </si>
  <si>
    <t>RNA polymerase II-associated factor 1 homolog</t>
  </si>
  <si>
    <t>PAF1</t>
  </si>
  <si>
    <t>Quinone oxidoreductase-like protein 1</t>
  </si>
  <si>
    <t>CRYZL1</t>
  </si>
  <si>
    <t>Iron-responsive element-binding protein 2</t>
  </si>
  <si>
    <t>IREB2</t>
  </si>
  <si>
    <t>Protein arginine N-methyltransferase 3</t>
  </si>
  <si>
    <t>PRMT3</t>
  </si>
  <si>
    <t>Gelsolin</t>
  </si>
  <si>
    <t>GSN</t>
  </si>
  <si>
    <t>Nuclear factor 1;Nuclear factor 1 B-type</t>
  </si>
  <si>
    <t>NFIB</t>
  </si>
  <si>
    <t>Nucleolar protein 6</t>
  </si>
  <si>
    <t>NOL6</t>
  </si>
  <si>
    <t>Inositol hexakisphosphate and diphosphoinositol-pentakisphosphate kinase 2</t>
  </si>
  <si>
    <t>PPIP5K2</t>
  </si>
  <si>
    <t>Serine/threonine-protein kinase MRCK beta</t>
  </si>
  <si>
    <t>CDC42BPB</t>
  </si>
  <si>
    <t>Intraflagellar transport protein 25 homolog</t>
  </si>
  <si>
    <t>HSPB11</t>
  </si>
  <si>
    <t>CTTNBP2 N-terminal-like protein</t>
  </si>
  <si>
    <t>CTTNBP2NL</t>
  </si>
  <si>
    <t>EH domain-containing protein 2</t>
  </si>
  <si>
    <t>EHD2</t>
  </si>
  <si>
    <t>CDKN2A-interacting protein</t>
  </si>
  <si>
    <t>CDKN2AIP</t>
  </si>
  <si>
    <t>Testis-expressed sequence 10 protein</t>
  </si>
  <si>
    <t>TEX10</t>
  </si>
  <si>
    <t>GPN-loop GTPase 1</t>
  </si>
  <si>
    <t>GPN1</t>
  </si>
  <si>
    <t>Regulator of nonsense transcripts 2</t>
  </si>
  <si>
    <t>UPF2</t>
  </si>
  <si>
    <t>Phosphopantothenate--cysteine ligase</t>
  </si>
  <si>
    <t>PPCS</t>
  </si>
  <si>
    <t>Iron-sulfur cluster assembly enzyme ISCU, mitochondrial</t>
  </si>
  <si>
    <t>ISCU</t>
  </si>
  <si>
    <t>Apoptosis inhibitor 5</t>
  </si>
  <si>
    <t>API5</t>
  </si>
  <si>
    <t>Ribosomal RNA small subunit methyltransferase NEP1</t>
  </si>
  <si>
    <t>EMG1</t>
  </si>
  <si>
    <t>Nuclear pore complex protein Nup133</t>
  </si>
  <si>
    <t>NUP133</t>
  </si>
  <si>
    <t>Ethanolamine-phosphate phospho-lyase</t>
  </si>
  <si>
    <t>ETNPPL</t>
  </si>
  <si>
    <t>THO complex subunit 5 homolog</t>
  </si>
  <si>
    <t>THOC5</t>
  </si>
  <si>
    <t>Ubiquitin-conjugating enzyme E2 R1</t>
  </si>
  <si>
    <t>CDC34</t>
  </si>
  <si>
    <t>Cellular retinoic acid-binding protein 2</t>
  </si>
  <si>
    <t>CRABP2</t>
  </si>
  <si>
    <t>Replication protein A 32 kDa subunit</t>
  </si>
  <si>
    <t>RPA2</t>
  </si>
  <si>
    <t>Cyclin-G-associated kinase</t>
  </si>
  <si>
    <t>GAK</t>
  </si>
  <si>
    <t>Serine/threonine-protein phosphatase 6 catalytic subunit;Serine/threonine-protein phosphatase 6 catalytic subunit, N-terminally processed</t>
  </si>
  <si>
    <t>PPP6C</t>
  </si>
  <si>
    <t>Proline-rich AKT1 substrate 1</t>
  </si>
  <si>
    <t>AKT1S1</t>
  </si>
  <si>
    <t>Mesothelin;Megakaryocyte-potentiating factor;Mesothelin, cleaved form</t>
  </si>
  <si>
    <t>MSLN</t>
  </si>
  <si>
    <t>Bifunctional ATP-dependent dihydroxyacetone kinase/FAD-AMP lyase (cyclizing);ATP-dependent dihydroxyacetone kinase;FAD-AMP lyase (cyclizing)</t>
  </si>
  <si>
    <t>DAK</t>
  </si>
  <si>
    <t>Alpha-adducin</t>
  </si>
  <si>
    <t>ADD1</t>
  </si>
  <si>
    <t>NEDD8</t>
  </si>
  <si>
    <t>NEDD8;NEDD8-MDP1</t>
  </si>
  <si>
    <t>Serine/threonine-protein kinase WNK1</t>
  </si>
  <si>
    <t>WNK1</t>
  </si>
  <si>
    <t>COP9 signalosome complex subunit 8</t>
  </si>
  <si>
    <t>COPS8</t>
  </si>
  <si>
    <t>Putative deoxyribonuclease TATDN1</t>
  </si>
  <si>
    <t>TATDN1</t>
  </si>
  <si>
    <t>Guanylate kinase</t>
  </si>
  <si>
    <t>GUK1</t>
  </si>
  <si>
    <t>39S ribosomal protein L15, mitochondrial</t>
  </si>
  <si>
    <t>MRPL15</t>
  </si>
  <si>
    <t>Phosphorylated adapter RNA export protein</t>
  </si>
  <si>
    <t>PHAX</t>
  </si>
  <si>
    <t>Thioredoxin-related transmembrane protein 1</t>
  </si>
  <si>
    <t>TMX1</t>
  </si>
  <si>
    <t>Partner of Y14 and mago</t>
  </si>
  <si>
    <t>WIBG</t>
  </si>
  <si>
    <t>Oxysterol-binding protein-related protein 9</t>
  </si>
  <si>
    <t>OSBPL9</t>
  </si>
  <si>
    <t>Coiled-coil domain-containing protein 132</t>
  </si>
  <si>
    <t>CCDC132</t>
  </si>
  <si>
    <t>KIF1-binding protein</t>
  </si>
  <si>
    <t>KIAA1279</t>
  </si>
  <si>
    <t>Cytochrome c oxidase assembly factor 7</t>
  </si>
  <si>
    <t>COA7</t>
  </si>
  <si>
    <t>Myopalladin</t>
  </si>
  <si>
    <t>MYPN</t>
  </si>
  <si>
    <t>Vacuolar protein sorting-associated protein 53 homolog</t>
  </si>
  <si>
    <t>VPS53</t>
  </si>
  <si>
    <t>Ubiquitin-associated protein 2</t>
  </si>
  <si>
    <t>UBAP2</t>
  </si>
  <si>
    <t>HEAT repeat-containing protein 1;HEAT repeat-containing protein 1, N-terminally processed</t>
  </si>
  <si>
    <t>HEATR1</t>
  </si>
  <si>
    <t>Histone H2B type 2-E;Histone H2B type 1-B;Histone H2B type 1-O;Histone H2B type 1-J;Histone H2B type 3-B</t>
  </si>
  <si>
    <t>HIST2H2BE;HIST1H2BB;HIST1H2BO;HIST1H2BJ;HIST3H2BB</t>
  </si>
  <si>
    <t>Selenium-binding protein 1</t>
  </si>
  <si>
    <t>SELENBP1</t>
  </si>
  <si>
    <t>Beta-2-microglobulin;Beta-2-microglobulin form pI 5.3</t>
  </si>
  <si>
    <t>B2M</t>
  </si>
  <si>
    <t>NEDD8-conjugating enzyme Ubc12</t>
  </si>
  <si>
    <t>UBE2M</t>
  </si>
  <si>
    <t>Tricarboxylate transport protein, mitochondrial</t>
  </si>
  <si>
    <t>SLC25A1</t>
  </si>
  <si>
    <t>Glutathione S-transferase theta-1</t>
  </si>
  <si>
    <t>GSTT1</t>
  </si>
  <si>
    <t>Echinoderm microtubule-associated protein-like 2</t>
  </si>
  <si>
    <t>EML2</t>
  </si>
  <si>
    <t>Pre-mRNA-splicing factor SPF27</t>
  </si>
  <si>
    <t>BCAS2</t>
  </si>
  <si>
    <t>Bromodomain-containing protein 4;Bromodomain-containing protein 3;Bromodomain-containing protein 2</t>
  </si>
  <si>
    <t>BRD4;BRD2;BRD3</t>
  </si>
  <si>
    <t>NF-kappa-B-repressing factor</t>
  </si>
  <si>
    <t>NKRF</t>
  </si>
  <si>
    <t>BAG family molecular chaperone regulator 1</t>
  </si>
  <si>
    <t>BAG1</t>
  </si>
  <si>
    <t>Neuroblastoma-amplified sequence</t>
  </si>
  <si>
    <t>NBAS</t>
  </si>
  <si>
    <t>Chromodomain-helicase-DNA-binding protein 4</t>
  </si>
  <si>
    <t>CHD4</t>
  </si>
  <si>
    <t>UBX domain-containing protein 1</t>
  </si>
  <si>
    <t>UBXN1</t>
  </si>
  <si>
    <t>NADH dehydrogenase [ubiquinone] 1 alpha subcomplex subunit 10, mitochondrial</t>
  </si>
  <si>
    <t>NDUFA10</t>
  </si>
  <si>
    <t>Glyceraldehyde-3-phosphate dehydrogenase</t>
    <phoneticPr fontId="0" type="noConversion"/>
  </si>
  <si>
    <t>ER</t>
    <phoneticPr fontId="0" type="noConversion"/>
  </si>
  <si>
    <t>Aldose reductase</t>
    <phoneticPr fontId="0" type="noConversion"/>
  </si>
  <si>
    <t>Profilin-1</t>
    <phoneticPr fontId="0" type="noConversion"/>
  </si>
  <si>
    <t>S100A11</t>
    <phoneticPr fontId="0" type="noConversion"/>
  </si>
  <si>
    <t>Annexin A2;Annexin;Putative annexin A2-like protein</t>
    <phoneticPr fontId="0" type="noConversion"/>
  </si>
  <si>
    <t>ANXA2;ANXA2P2</t>
    <phoneticPr fontId="0" type="noConversion"/>
  </si>
  <si>
    <t>Triosephosphate isomerase</t>
    <phoneticPr fontId="0" type="noConversion"/>
  </si>
  <si>
    <t>TPI1</t>
    <phoneticPr fontId="0" type="noConversion"/>
  </si>
  <si>
    <t>Pyruvate kinase PKM;Pyruvate kinase</t>
    <phoneticPr fontId="0" type="noConversion"/>
  </si>
  <si>
    <t>Elongation factor 1-alpha 1;Putative elongation factor 1-alpha-like 3</t>
    <phoneticPr fontId="0" type="noConversion"/>
  </si>
  <si>
    <t>14-3-3 protein epsilon</t>
    <phoneticPr fontId="0" type="noConversion"/>
  </si>
  <si>
    <t>Galectin-1</t>
    <phoneticPr fontId="0" type="noConversion"/>
  </si>
  <si>
    <t>Alpha-enolase</t>
    <phoneticPr fontId="0" type="noConversion"/>
  </si>
  <si>
    <t>Cofilin-1</t>
    <phoneticPr fontId="0" type="noConversion"/>
  </si>
  <si>
    <t>L-lactate dehydrogenase A chain</t>
    <phoneticPr fontId="0" type="noConversion"/>
  </si>
  <si>
    <t>Peptidyl-prolyl cis-trans isomerase A;Peptidyl-prolyl cis-trans isomerase A, N-terminally processed;Peptidyl-prolyl cis-trans isomerase</t>
    <phoneticPr fontId="0" type="noConversion"/>
  </si>
  <si>
    <t>PPIA</t>
    <phoneticPr fontId="0" type="noConversion"/>
  </si>
  <si>
    <t>mitochondria</t>
    <phoneticPr fontId="0" type="noConversion"/>
  </si>
  <si>
    <t>Peroxiredoxin-2</t>
    <phoneticPr fontId="0" type="noConversion"/>
  </si>
  <si>
    <t>PRDX2</t>
    <phoneticPr fontId="0" type="noConversion"/>
  </si>
  <si>
    <t>Vimentin</t>
    <phoneticPr fontId="0" type="noConversion"/>
  </si>
  <si>
    <t>Fructose-bisphosphate aldolase A</t>
    <phoneticPr fontId="0" type="noConversion"/>
  </si>
  <si>
    <t>EEF2</t>
    <phoneticPr fontId="0" type="noConversion"/>
  </si>
  <si>
    <t>PRDX6</t>
    <phoneticPr fontId="0" type="noConversion"/>
  </si>
  <si>
    <t>HSP90AB1</t>
    <phoneticPr fontId="0" type="noConversion"/>
  </si>
  <si>
    <t>nucleus</t>
    <phoneticPr fontId="0" type="noConversion"/>
  </si>
  <si>
    <t>Nucleophosmin</t>
    <phoneticPr fontId="0" type="noConversion"/>
  </si>
  <si>
    <t>HSPA8</t>
    <phoneticPr fontId="0" type="noConversion"/>
  </si>
  <si>
    <t>Anterior gradient protein 2 homolog</t>
    <phoneticPr fontId="0" type="noConversion"/>
  </si>
  <si>
    <t xml:space="preserve">lysosome </t>
    <phoneticPr fontId="0" type="noConversion"/>
  </si>
  <si>
    <t>Golgi</t>
    <phoneticPr fontId="0" type="noConversion"/>
  </si>
  <si>
    <t>peroxisome</t>
    <phoneticPr fontId="0" type="noConversion"/>
  </si>
  <si>
    <t>Protein disulfide-isomerase A6 = P5</t>
  </si>
  <si>
    <t>Endoplasmin = GRP94</t>
  </si>
  <si>
    <t>Protein disulfide-isomerase = PDI</t>
  </si>
  <si>
    <t>Protein disulfide-isomerase A3 = ERp57</t>
  </si>
  <si>
    <t>Protein disulfide-isomerase A4 = ERp72</t>
  </si>
  <si>
    <t>Hypoxia up-regulated protein 1 = GRP170</t>
  </si>
  <si>
    <t>BiP</t>
  </si>
  <si>
    <t>GRP94</t>
  </si>
  <si>
    <t>GRP170</t>
  </si>
  <si>
    <t>PDI</t>
  </si>
  <si>
    <t>ERp57</t>
  </si>
  <si>
    <t>ERp72</t>
  </si>
  <si>
    <t>P5</t>
  </si>
  <si>
    <t>CRT</t>
  </si>
  <si>
    <t>ERO1a</t>
  </si>
  <si>
    <t>category</t>
  </si>
  <si>
    <t>ERp46</t>
  </si>
  <si>
    <t>HSP47</t>
  </si>
  <si>
    <t>ERp29</t>
  </si>
  <si>
    <t>cyclophilin B</t>
  </si>
  <si>
    <t>calumenin</t>
  </si>
  <si>
    <t>reticulocalbin 1</t>
  </si>
  <si>
    <t>reticulocalbin 3</t>
  </si>
  <si>
    <t>glucosidase II a</t>
  </si>
  <si>
    <t>glucosidase II b</t>
  </si>
  <si>
    <t>peroxiredoxin-4</t>
  </si>
  <si>
    <t>Armet/MANF</t>
  </si>
  <si>
    <t>TRAPd</t>
  </si>
  <si>
    <t>other organelles</t>
  </si>
  <si>
    <t>PRDX1</t>
  </si>
  <si>
    <t>top 500 (0)</t>
  </si>
  <si>
    <t>top 500 (1)</t>
  </si>
  <si>
    <t>top 500 (7)</t>
  </si>
  <si>
    <t>Serpin H1 = HSP47</t>
  </si>
  <si>
    <t>cytosol</t>
  </si>
  <si>
    <t>mitochondrion</t>
  </si>
  <si>
    <t>not assessed</t>
  </si>
  <si>
    <t>CNX</t>
  </si>
  <si>
    <t>IgM mu HC</t>
  </si>
  <si>
    <t>ppm</t>
  </si>
  <si>
    <t>SEPT6</t>
  </si>
  <si>
    <t>cytosol (total)</t>
  </si>
  <si>
    <t>other organelles (total)</t>
  </si>
  <si>
    <t>IgM HC</t>
  </si>
  <si>
    <t>SEPT7</t>
  </si>
  <si>
    <t>NADH dehydrogenase [ubiquinone] flavoprotein 3, mitochondrial (isoform 2)</t>
  </si>
  <si>
    <t>SEPT10</t>
  </si>
  <si>
    <t>gene</t>
  </si>
  <si>
    <t>protein name</t>
  </si>
  <si>
    <t>abbreviation</t>
  </si>
  <si>
    <t>SEPT11</t>
  </si>
  <si>
    <t>TOTAL:</t>
  </si>
  <si>
    <t>TOTAL (excl. IgM mu HC):</t>
  </si>
  <si>
    <t>Gene names</t>
  </si>
  <si>
    <t>0 (AVG) (ppm)</t>
  </si>
  <si>
    <t>1 (AVG) (ppm)</t>
  </si>
  <si>
    <t>7 (AVG) (ppm)</t>
  </si>
  <si>
    <t>3 (AVG) (ppm)</t>
  </si>
  <si>
    <t>AVG total (ppm)</t>
  </si>
  <si>
    <t>TKT</t>
  </si>
  <si>
    <t>Heat shock protein HSP 90-alpha</t>
  </si>
  <si>
    <t>Fatty acid synthase;[Acyl-carrier-protein] S-acetyltransferase;[Acyl-carrier-protein] S-malonyltransferase;3-oxoacyl-[acyl-carrier-protein] synthase;3-oxoacyl-[acyl-carrier-protein] reductase;3-hydroxyacyl-[acyl-carrier-protein] dehydratase;Enoyl-[acyl-carrier-protein] reductase;Oleoyl-[acyl-carrier-protein] hydrolase</t>
  </si>
  <si>
    <t>ATP synthase subunit alpha, mitochondrial</t>
  </si>
  <si>
    <t>Ubiquitin-like modifier-activating enzyme 1</t>
  </si>
  <si>
    <t>CCT8</t>
  </si>
  <si>
    <t>60 kDa heat shock protein, mitochondrial</t>
  </si>
  <si>
    <t>Moesin</t>
  </si>
  <si>
    <t>ANXA5</t>
  </si>
  <si>
    <t>Eukaryotic initiation factor 4A-I</t>
  </si>
  <si>
    <t>Ezrin</t>
  </si>
  <si>
    <t>Nucleoside diphosphate kinase B;Putative nucleoside diphosphate kinase</t>
  </si>
  <si>
    <t>NME2;NME2P1;NME1-NME2</t>
  </si>
  <si>
    <t>Threonine--tRNA ligase, cytoplasmic</t>
  </si>
  <si>
    <t>T-complex protein 1 subunit epsilon</t>
  </si>
  <si>
    <t>Histone H2B;Histone H2B type 1-M;Histone H2B type 1-N;Histone H2B type 1-H;Histone H2B type 2-F;Histone H2B type 1-C/E/F/G/I;Histone H2B type 1-D;Histone H2B type 1-K;Histone H2B type F-S;Histone H2B type 1-L</t>
  </si>
  <si>
    <t>T-complex protein 1 subunit beta</t>
  </si>
  <si>
    <t>CCT2</t>
  </si>
  <si>
    <t>GDI2</t>
  </si>
  <si>
    <t>CCT6A</t>
  </si>
  <si>
    <t>Protein S100-A6;Protein S100</t>
  </si>
  <si>
    <t>S100A6</t>
  </si>
  <si>
    <t>HNRNPK</t>
  </si>
  <si>
    <t>Adenosylhomocysteinase</t>
  </si>
  <si>
    <t>AHCY</t>
  </si>
  <si>
    <t>Heat shock 70 kDa protein 4</t>
  </si>
  <si>
    <t>Nucleolin</t>
  </si>
  <si>
    <t>Guanine nucleotide-binding protein subunit beta-2-like 1;Guanine nucleotide-binding protein subunit beta-2-like 1, N-terminally processed</t>
  </si>
  <si>
    <t>ANXA1</t>
  </si>
  <si>
    <t>GTP-binding nuclear protein Ran</t>
  </si>
  <si>
    <t>Histidine triad nucleotide-binding protein 1</t>
  </si>
  <si>
    <t>Elongation factor 1-gamma</t>
  </si>
  <si>
    <t>HNRNPC</t>
  </si>
  <si>
    <t>Protein DJ-1</t>
  </si>
  <si>
    <t>Eukaryotic translation initiation factor 5A-1;Eukaryotic translation initiation factor 5A-1-like;Eukaryotic translation initiation factor 5A-2</t>
  </si>
  <si>
    <t>Isocitrate dehydrogenase [NADP] cytoplasmic</t>
  </si>
  <si>
    <t>Phosphoglycerate mutase 1</t>
  </si>
  <si>
    <t>Elongation factor 1-beta</t>
  </si>
  <si>
    <t>EEF1B2</t>
  </si>
  <si>
    <t>Transgelin-2</t>
  </si>
  <si>
    <t>TAGLN2</t>
  </si>
  <si>
    <t>Tryptophan--tRNA ligase, cytoplasmic;T1-TrpRS;T2-TrpRS</t>
  </si>
  <si>
    <t>Thymosin beta-4;Hematopoietic system regulatory peptide</t>
  </si>
  <si>
    <t>TMSB4XP4;TMSB4X</t>
  </si>
  <si>
    <t>Creatine kinase B-type</t>
  </si>
  <si>
    <t>60S acidic ribosomal protein P0;60S acidic ribosomal protein P0-like</t>
  </si>
  <si>
    <t>PSME2</t>
  </si>
  <si>
    <t>Macrophage migration inhibitory factor</t>
  </si>
  <si>
    <t>Ubiquitin-40S ribosomal protein S27a;Ubiquitin;40S ribosomal protein S27a</t>
  </si>
  <si>
    <t>Nucleoside diphosphate kinase A</t>
  </si>
  <si>
    <t>S100A10</t>
  </si>
  <si>
    <t>FSCN1</t>
  </si>
  <si>
    <t>Inorganic pyrophosphatase</t>
  </si>
  <si>
    <t>PPA1</t>
  </si>
  <si>
    <t>Peptidyl-prolyl cis-trans isomerase B</t>
  </si>
  <si>
    <t>PPIB</t>
  </si>
  <si>
    <t>Ribosomal protein L19;60S ribosomal protein L19</t>
  </si>
  <si>
    <t>Protein SET;Protein SETSIP</t>
  </si>
  <si>
    <t>Aldo-keto reductase family 1 member C3</t>
  </si>
  <si>
    <t>3-hydroxyacyl-CoA dehydrogenase type-2</t>
  </si>
  <si>
    <t>Polyadenylate-binding protein 1;Polyadenylate-binding protein 3</t>
  </si>
  <si>
    <t>Brain acid soluble protein 1</t>
  </si>
  <si>
    <t>Trifunctional enzyme subunit alpha, mitochondrial;Long-chain enoyl-CoA hydratase;Long chain 3-hydroxyacyl-CoA dehydrogenase</t>
  </si>
  <si>
    <t>Thioredoxin-dependent peroxide reductase, mitochondrial</t>
  </si>
  <si>
    <t>Voltage-dependent anion-selective channel protein 1</t>
  </si>
  <si>
    <t>40S ribosomal protein S17-like;40S ribosomal protein S17</t>
  </si>
  <si>
    <t>RPS17L;RPS17</t>
  </si>
  <si>
    <t>Cystatin-B</t>
  </si>
  <si>
    <t>Single-stranded DNA-binding protein, mitochondrial</t>
  </si>
  <si>
    <t>Histone H2A type 2-C;Histone H2A type 2-A</t>
  </si>
  <si>
    <t>HIST2H2AC;HIST2H2AA3</t>
  </si>
  <si>
    <t>Phosphatidylethanolamine-binding protein 1;Hippocampal cholinergic neurostimulating peptide</t>
  </si>
  <si>
    <t>Acyl-CoA-binding protein</t>
  </si>
  <si>
    <t>Hepatoma-derived growth factor</t>
  </si>
  <si>
    <t>DDX3X;DDX3Y</t>
  </si>
  <si>
    <t>Histone H4</t>
  </si>
  <si>
    <t>EIF2S3;EIF2S3L</t>
  </si>
  <si>
    <t>Small nuclear ribonucleoprotein Sm D3</t>
  </si>
  <si>
    <t>Electron transfer flavoprotein subunit alpha, mitochondrial</t>
  </si>
  <si>
    <t>Protein S100-A4</t>
  </si>
  <si>
    <t>40S ribosomal protein S10;Putative 40S ribosomal protein S10-like</t>
  </si>
  <si>
    <t>Tyrosine--tRNA ligase, cytoplasmic;Tyrosine--tRNA ligase, cytoplasmic, N-terminally processed</t>
  </si>
  <si>
    <t>Peptidyl-prolyl cis-trans isomerase FKBP4;Peptidyl-prolyl cis-trans isomerase FKBP4, N-terminally processed</t>
  </si>
  <si>
    <t>60S ribosomal protein L10;60S ribosomal protein L10-like</t>
  </si>
  <si>
    <t>Serine/arginine-rich splicing factor 3</t>
  </si>
  <si>
    <t>Mesencephalic astrocyte-derived neurotrophic factor</t>
  </si>
  <si>
    <t>Activated RNA polymerase II transcriptional coactivator p15</t>
  </si>
  <si>
    <t>Serine hydroxymethyltransferase, mitochondrial;Serine hydroxymethyltransferase</t>
  </si>
  <si>
    <t>40S ribosomal protein S26;Putative 40S ribosomal protein S26-like 1</t>
  </si>
  <si>
    <t>Nucleobindin-2;Nesfatin-1</t>
  </si>
  <si>
    <t>Coactosin-like protein</t>
  </si>
  <si>
    <t>Prothymosin alpha;Prothymosin alpha, N-terminally processed;Thymosin alpha-1</t>
  </si>
  <si>
    <t>Hsc70-interacting protein;Putative protein FAM10A5;Putative protein FAM10A4</t>
  </si>
  <si>
    <t>Enhancer of rudimentary homolog</t>
  </si>
  <si>
    <t>ADP-ribosylation factor 1;ADP-ribosylation factor 3</t>
  </si>
  <si>
    <t>D-dopachrome decarboxylase;D-dopachrome decarboxylase-like protein</t>
  </si>
  <si>
    <t>Prostaglandin E synthase 3</t>
  </si>
  <si>
    <t>Phosphoacetylglucosamine mutase</t>
  </si>
  <si>
    <t>Cytochrome c oxidase subunit 5A, mitochondrial</t>
  </si>
  <si>
    <t>Adenylate kinase 2, mitochondrial;Adenylate kinase 2, mitochondrial;Adenylate kinase 2, mitochondrial, N-terminally processed</t>
  </si>
  <si>
    <t>Transcription elongation factor B polypeptide 1</t>
  </si>
  <si>
    <t>Heat shock 70 kDa protein 6;Putative heat shock 70 kDa protein 7</t>
  </si>
  <si>
    <t>HSPA6;HSPA7</t>
  </si>
  <si>
    <t>CD63 antigen</t>
  </si>
  <si>
    <t>Ubiquitin-conjugating enzyme E2 N;Putative ubiquitin-conjugating enzyme E2 N-like</t>
  </si>
  <si>
    <t>Cytochrome c</t>
  </si>
  <si>
    <t>CYCS</t>
  </si>
  <si>
    <t>RAB11B;RAB11A</t>
  </si>
  <si>
    <t>High mobility group protein B1;Putative high mobility group protein B1-like 1</t>
  </si>
  <si>
    <t>Histone H3.2</t>
  </si>
  <si>
    <t>HIST2H3A</t>
  </si>
  <si>
    <t>Ras-related C3 botulinum toxin substrate 1;Ras-related C3 botulinum toxin substrate 3;Ras-related C3 botulinum toxin substrate 2</t>
  </si>
  <si>
    <t>Peptidyl-prolyl cis-trans isomerase F, mitochondrial;Peptidyl-prolyl cis-trans isomerase</t>
  </si>
  <si>
    <t>Microtubule-associated protein RP/EB family member 1</t>
  </si>
  <si>
    <t>Barrier-to-autointegration factor;Barrier-to-autointegration factor, N-terminally processed</t>
  </si>
  <si>
    <t>FKBP1A;FKBP12-Exin</t>
  </si>
  <si>
    <t>DYNLRB1;DYNLRB2</t>
  </si>
  <si>
    <t>Small nuclear ribonucleoprotein-associated proteins B and B;Small nuclear ribonucleoprotein-associated protein N</t>
  </si>
  <si>
    <t>Histone H3;Histone H3.3;Histone H3.1t;Histone H3.3C</t>
  </si>
  <si>
    <t>H3F3B;H3F3A;HIST3H3;H3F3C</t>
  </si>
  <si>
    <t>EIF1AX;EIF1AY</t>
  </si>
  <si>
    <t>Cytochrome b-c1 complex subunit 6, mitochondrial</t>
  </si>
  <si>
    <t>Desmoglein-1</t>
  </si>
  <si>
    <t>DSG1</t>
  </si>
  <si>
    <t>Desmocollin-1</t>
  </si>
  <si>
    <t>DSC1</t>
  </si>
  <si>
    <t>SNRPG;SNRPGP15</t>
  </si>
  <si>
    <t>Muscleblind-like protein 2</t>
  </si>
  <si>
    <t>MBLL;MBNL2</t>
  </si>
  <si>
    <t>ATP5EP2;ATP5E</t>
  </si>
  <si>
    <t>Keratinocyte proline-rich protein</t>
  </si>
  <si>
    <t>KPRP</t>
  </si>
  <si>
    <t>DNA-directed RNA polymerase I subunit RPA34</t>
  </si>
  <si>
    <t>CD3EAP</t>
  </si>
  <si>
    <t>Cystatin-A;Cystatin-A, N-terminally processed</t>
  </si>
  <si>
    <t>CSTA</t>
  </si>
  <si>
    <t>HLA class I histocompatibility antigen, Cw-12 alpha chain;HLA class I histocompatibility antigen, Cw-6 alpha chain;HLA class I histocompatibility antigen, Cw-7 alpha chain;HLA class I histocompatibility antigen, Cw-16 alpha chain;HLA class I histocompatibility antigen, Cw-14 alpha chain;HLA class I histocompatibility antigen, Cw-15 alpha chain;HLA class I histocompatibility antigen, Cw-8 alpha chain;HLA class I histocompatibility antigen, A-30 alpha chain;HLA class I histocompatibility antigen, Cw-2 alpha chain;HLA class I histocompatibility antigen, Cw-5 alpha chain</t>
  </si>
  <si>
    <t>HLA-C;HLA-A</t>
  </si>
  <si>
    <t>Nucleoporin SEH1</t>
  </si>
  <si>
    <t>Anaphase-promoting complex subunit 5</t>
  </si>
  <si>
    <t>ANAPC5</t>
  </si>
  <si>
    <t>Corneodesmosin</t>
  </si>
  <si>
    <t>CDSN</t>
  </si>
  <si>
    <t>Germinal center-associated signaling and motility protein</t>
  </si>
  <si>
    <t>GCSAM</t>
  </si>
  <si>
    <t>Galectin-7</t>
  </si>
  <si>
    <t>LGALS7</t>
  </si>
  <si>
    <t>Serine/threonine-protein kinase TAO1</t>
  </si>
  <si>
    <t>TAOK1</t>
  </si>
  <si>
    <t>Pre-mRNA cleavage complex 2 protein Pcf11</t>
  </si>
  <si>
    <t>PCF11</t>
  </si>
  <si>
    <t>Kinesin-like protein KIF2C</t>
  </si>
  <si>
    <t>KIF2C</t>
  </si>
  <si>
    <t>Serpin B12</t>
  </si>
  <si>
    <t>SERPINB12</t>
  </si>
  <si>
    <t>Arginase-1</t>
  </si>
  <si>
    <t>ARG1</t>
  </si>
  <si>
    <t>Small proline-rich protein 2A;Small proline-rich protein 2B;Small proline-rich protein 2D;Small proline-rich protein 2E;Small proline-rich protein 2G;Small proline-rich protein 2F</t>
  </si>
  <si>
    <t>SPRR2A;SPRR2B;SPRR2D;SPRR2E;SPRR2G;SPRR2F</t>
  </si>
  <si>
    <t>Suprabasin</t>
  </si>
  <si>
    <t>SBSN</t>
  </si>
  <si>
    <t>Hydroxymethylglutaryl-CoA lyase, mitochondrial</t>
  </si>
  <si>
    <t>HMGCL</t>
  </si>
  <si>
    <t>Apolipoprotein D</t>
  </si>
  <si>
    <t>APOD</t>
  </si>
  <si>
    <t>Protein POF1B</t>
  </si>
  <si>
    <t>POF1B</t>
  </si>
  <si>
    <t>Cornifin-B;Cornifin-A</t>
  </si>
  <si>
    <t>SPRR1B;SPRR1A</t>
  </si>
  <si>
    <t>Protein PRRC2A</t>
  </si>
  <si>
    <t>PRRC2A</t>
  </si>
  <si>
    <t>Skin-specific protein 32</t>
  </si>
  <si>
    <t>XP32</t>
  </si>
  <si>
    <t>Kinesin-like protein KIF1C</t>
  </si>
  <si>
    <t>KIF1C</t>
  </si>
  <si>
    <t>KIAA0415;FOXK1</t>
  </si>
  <si>
    <t>Spectrin beta chain, non-erythrocytic 5</t>
  </si>
  <si>
    <t>SPTBN5</t>
  </si>
  <si>
    <t>Exosome component 10</t>
  </si>
  <si>
    <t>EXOSC10</t>
  </si>
  <si>
    <t>Protein-glutamine gamma-glutamyltransferase E;Protein-glutamine gamma-glutamyltransferase E 50 kDa catalytic chain;Protein-glutamine gamma-glutamyltransferase E 27 kDa non-catalytic chain</t>
  </si>
  <si>
    <t>TGM3</t>
  </si>
  <si>
    <t>Tensin-4</t>
  </si>
  <si>
    <t>TNS4</t>
  </si>
  <si>
    <t>Interferon-related developmental regulator 1</t>
  </si>
  <si>
    <t>IFRD1</t>
  </si>
  <si>
    <t>F-box only protein 50</t>
  </si>
  <si>
    <t>NCCRP1</t>
  </si>
  <si>
    <t>RALB</t>
  </si>
  <si>
    <t>Transgelin</t>
  </si>
  <si>
    <t>TAGLN</t>
  </si>
  <si>
    <t>Serpin B3;Serpin B4</t>
  </si>
  <si>
    <t>SERPINB3;SERPINB4</t>
  </si>
  <si>
    <t>Putative RNA-binding protein 15</t>
  </si>
  <si>
    <t>RBM15</t>
  </si>
  <si>
    <t>Flotillin-2</t>
  </si>
  <si>
    <t>FLOT2</t>
  </si>
  <si>
    <t>Centrosomal protein of 112 kDa</t>
  </si>
  <si>
    <t>CEP112</t>
  </si>
  <si>
    <t>Prolactin-inducible protein</t>
  </si>
  <si>
    <t>PIP</t>
  </si>
  <si>
    <t>Nucleolar transcription factor 1</t>
  </si>
  <si>
    <t>UBTF</t>
  </si>
  <si>
    <t>Serine/threonine-protein kinase A-Raf</t>
  </si>
  <si>
    <t>ARAF</t>
  </si>
  <si>
    <t>Serine/threonine-protein phosphatase 2A 56 kDa regulatory subunit gamma isoform</t>
  </si>
  <si>
    <t>PPP2R5C</t>
  </si>
  <si>
    <t>Caspase-14;Caspase-14 subunit p19;Caspase-14 subunit p10</t>
  </si>
  <si>
    <t>CASP14</t>
  </si>
  <si>
    <t>Cathepsin L1;Cathepsin L1 heavy chain;Cathepsin L1 light chain</t>
  </si>
  <si>
    <t>CTSL</t>
  </si>
  <si>
    <t>THUMP domain-containing protein 1</t>
  </si>
  <si>
    <t>THUMPD1</t>
  </si>
  <si>
    <t>Lysozyme C</t>
  </si>
  <si>
    <t>LYZ</t>
  </si>
  <si>
    <t>Polycystic kidney disease protein 1-like 1</t>
  </si>
  <si>
    <t>PKD1L1</t>
  </si>
  <si>
    <t>Protein-glutamine gamma-glutamyltransferase K</t>
  </si>
  <si>
    <t>TGM1</t>
  </si>
  <si>
    <t>Ragulator complex protein LAMTOR3</t>
  </si>
  <si>
    <t>LAMTOR3</t>
  </si>
  <si>
    <t>Glycine dehydrogenase (decarboxylating), mitochondrial</t>
  </si>
  <si>
    <t>GLDC</t>
  </si>
  <si>
    <t>Growth arrest and DNA damage-inducible proteins-interacting protein 1</t>
  </si>
  <si>
    <t>GADD45GIP1</t>
  </si>
  <si>
    <t>60 kDa SS-A/Ro ribonucleoprotein</t>
  </si>
  <si>
    <t>TROVE2</t>
  </si>
  <si>
    <t>Exocyst complex component 2</t>
  </si>
  <si>
    <t>EXOC2</t>
  </si>
  <si>
    <t>Protein NipSnap homolog 2</t>
  </si>
  <si>
    <t>GBAS</t>
  </si>
  <si>
    <t>Protein FAM98B</t>
  </si>
  <si>
    <t>FAM98B</t>
  </si>
  <si>
    <t>Ribosyldihydronicotinamide dehydrogenase [quinone]</t>
  </si>
  <si>
    <t>NQO2</t>
  </si>
  <si>
    <t>Malectin</t>
  </si>
  <si>
    <t>MLEC</t>
  </si>
  <si>
    <t>Protein NipSnap homolog 3A</t>
  </si>
  <si>
    <t>NIPSNAP3A</t>
  </si>
  <si>
    <t>Zinc-alpha-2-glycoprotein</t>
  </si>
  <si>
    <t>AZGP1</t>
  </si>
  <si>
    <t>Mediator of RNA polymerase II transcription subunit 14;Putative tripartite motif-containing protein 64C</t>
  </si>
  <si>
    <t>MED14;TRIM64C</t>
  </si>
  <si>
    <t>Caveolin;Caveolin-1;Caveolin-3</t>
  </si>
  <si>
    <t>CAV1;CAV3</t>
  </si>
  <si>
    <t>Metalloproteinase inhibitor 1</t>
  </si>
  <si>
    <t>TIMP1</t>
  </si>
  <si>
    <t>Monocarboxylate transporter 7</t>
  </si>
  <si>
    <t>SLC16A6</t>
  </si>
  <si>
    <t>Geranylgeranyl pyrophosphate synthase</t>
  </si>
  <si>
    <t>GGPS1</t>
  </si>
  <si>
    <t>GIT2;GIT1</t>
  </si>
  <si>
    <t>39S ribosomal protein L37, mitochondrial</t>
  </si>
  <si>
    <t>MRPL37</t>
  </si>
  <si>
    <t>Importin subunit alpha-5;Importin subunit alpha-5, N-terminally processed</t>
  </si>
  <si>
    <t>KPNA1</t>
  </si>
  <si>
    <t>NF-kappa-B essential modulator</t>
  </si>
  <si>
    <t>IKBKG</t>
  </si>
  <si>
    <t>Protein TSSC4</t>
  </si>
  <si>
    <t>TSSC4</t>
  </si>
  <si>
    <t>Ribonuclease UK114</t>
  </si>
  <si>
    <t>HRSP12</t>
  </si>
  <si>
    <t>Vinexin</t>
  </si>
  <si>
    <t>SORBS3</t>
  </si>
  <si>
    <t>UDP-N-acetylhexosamine pyrophosphorylase-like protein 1</t>
  </si>
  <si>
    <t>UAP1L1</t>
  </si>
  <si>
    <t>Symplekin</t>
  </si>
  <si>
    <t>SYMPK</t>
  </si>
  <si>
    <t>Proteasomal ATPase-associated factor 1</t>
  </si>
  <si>
    <t>PAAF1</t>
  </si>
  <si>
    <t>Arginine/serine-rich coiled-coil protein 2</t>
  </si>
  <si>
    <t>RSRC2</t>
  </si>
  <si>
    <t>Spectrin beta chain, non-erythrocytic 2</t>
  </si>
  <si>
    <t>SPTBN2</t>
  </si>
  <si>
    <t>Serine/threonine-protein kinase N2</t>
  </si>
  <si>
    <t>PKN2</t>
  </si>
  <si>
    <t>39S ribosomal protein L38, mitochondrial</t>
  </si>
  <si>
    <t>MRPL38</t>
  </si>
  <si>
    <t>Survival of motor neuron-related-splicing factor 30</t>
  </si>
  <si>
    <t>SMNDC1</t>
  </si>
  <si>
    <t>Nucleolar protein 9</t>
  </si>
  <si>
    <t>NOP9</t>
  </si>
  <si>
    <t>Pumilio homolog 2</t>
  </si>
  <si>
    <t>PUM2</t>
  </si>
  <si>
    <t>Epsin-3;Epsin-1</t>
  </si>
  <si>
    <t>EPN3;EPN1</t>
  </si>
  <si>
    <t>CCAAT/enhancer-binding protein beta</t>
  </si>
  <si>
    <t>CEBPB</t>
  </si>
  <si>
    <t>Isobutyryl-CoA dehydrogenase, mitochondrial</t>
  </si>
  <si>
    <t>ACAD8</t>
  </si>
  <si>
    <t>Desmocollin-3</t>
  </si>
  <si>
    <t>DSC3</t>
  </si>
  <si>
    <t>Protein phosphatase Slingshot homolog 3</t>
  </si>
  <si>
    <t>SSH3</t>
  </si>
  <si>
    <t>Pre-mRNA-processing factor 6</t>
  </si>
  <si>
    <t>PRPF6</t>
  </si>
  <si>
    <t>Guanine nucleotide-binding protein G(I)/G(S)/G(O) subunit gamma-12</t>
  </si>
  <si>
    <t>GNG12</t>
  </si>
  <si>
    <t>MMS19 nucleotide excision repair protein homolog</t>
  </si>
  <si>
    <t>MMS19</t>
  </si>
  <si>
    <t>Lysyl oxidase homolog 2</t>
  </si>
  <si>
    <t>LOXL2</t>
  </si>
  <si>
    <t>Thiopurine S-methyltransferase</t>
  </si>
  <si>
    <t>TPMT</t>
  </si>
  <si>
    <t>Stromal membrane-associated protein 1</t>
  </si>
  <si>
    <t>SMAP1</t>
  </si>
  <si>
    <t>Queuine tRNA-ribosyltransferase</t>
  </si>
  <si>
    <t>QTRT1</t>
  </si>
  <si>
    <t>28S ribosomal protein S30, mitochondrial</t>
  </si>
  <si>
    <t>MRPS30</t>
  </si>
  <si>
    <t>Serpin B8</t>
  </si>
  <si>
    <t>SERPINB8</t>
  </si>
  <si>
    <t>BRISC and BRCA1-A complex member 1</t>
  </si>
  <si>
    <t>BABAM1</t>
  </si>
  <si>
    <t>Serine beta-lactamase-like protein LACTB, mitochondrial</t>
  </si>
  <si>
    <t>LACTB</t>
  </si>
  <si>
    <t>Cytochrome b reductase 1</t>
  </si>
  <si>
    <t>CYBRD1</t>
  </si>
  <si>
    <t>Mimitin, mitochondrial</t>
  </si>
  <si>
    <t>NDUFAF2</t>
  </si>
  <si>
    <t>Protein kinase C and casein kinase substrate in neurons protein 3</t>
  </si>
  <si>
    <t>PACSIN3</t>
  </si>
  <si>
    <t>Fatty acid-binding protein, heart</t>
  </si>
  <si>
    <t>FABP3</t>
  </si>
  <si>
    <t>U3 small nucleolar RNA-interacting protein 2</t>
  </si>
  <si>
    <t>RRP9</t>
  </si>
  <si>
    <t>Signal transducing adapter molecule 2</t>
  </si>
  <si>
    <t>STAM2</t>
  </si>
  <si>
    <t>Nucleoplasmin-3</t>
  </si>
  <si>
    <t>NPM3</t>
  </si>
  <si>
    <t>Natural resistance-associated macrophage protein 2</t>
  </si>
  <si>
    <t>SLC11A2</t>
  </si>
  <si>
    <t>Chromodomain-helicase-DNA-binding protein 5</t>
  </si>
  <si>
    <t>CHD5</t>
  </si>
  <si>
    <t>Ubiquinol-cytochrome-c reductase complex assembly factor 1</t>
  </si>
  <si>
    <t>UQCC1</t>
  </si>
  <si>
    <t>Synaptosomal-associated protein 29;Synaptosomal-associated protein</t>
  </si>
  <si>
    <t>SNAP29</t>
  </si>
  <si>
    <t>Bcl-2-like protein 1</t>
  </si>
  <si>
    <t>BCL2L1</t>
  </si>
  <si>
    <t>RNA-binding motif protein, X-linked-like-2</t>
  </si>
  <si>
    <t>RBMXL2</t>
  </si>
  <si>
    <t>Acyl-CoA desaturase</t>
  </si>
  <si>
    <t>SCD</t>
  </si>
  <si>
    <t>Adenosylhomocysteinase;Putative adenosylhomocysteinase 3</t>
  </si>
  <si>
    <t>AHCYL2</t>
  </si>
  <si>
    <t>REST corepressor 1;REST corepressor 3</t>
  </si>
  <si>
    <t>RCOR1;RCOR3</t>
  </si>
  <si>
    <t>Septin-8</t>
  </si>
  <si>
    <t>Vacuolar protein sorting-associated protein 52 homolog</t>
  </si>
  <si>
    <t>VPS52</t>
  </si>
  <si>
    <t>U4/U6.U5 tri-snRNP-associated protein 1</t>
  </si>
  <si>
    <t>SART1</t>
  </si>
  <si>
    <t>DDB1- and CUL4-associated factor 8</t>
  </si>
  <si>
    <t>DCAF8</t>
  </si>
  <si>
    <t>NADH dehydrogenase [ubiquinone] 1 alpha subcomplex subunit 12</t>
  </si>
  <si>
    <t>NDUFA12</t>
  </si>
  <si>
    <t>PRA1 family protein 2</t>
  </si>
  <si>
    <t>PRAF2</t>
  </si>
  <si>
    <t>Thrombospondin-1</t>
  </si>
  <si>
    <t>THBS1</t>
  </si>
  <si>
    <t>DNA replication complex GINS protein PSF3</t>
  </si>
  <si>
    <t>GINS3</t>
  </si>
  <si>
    <t>Nuclear receptor coactivator 7</t>
  </si>
  <si>
    <t>NCOA7</t>
  </si>
  <si>
    <t>Mitogen-activated protein kinase 14</t>
  </si>
  <si>
    <t>MAPK14</t>
  </si>
  <si>
    <t>Formin-binding protein 1-like</t>
  </si>
  <si>
    <t>FNBP1L</t>
  </si>
  <si>
    <t>Ribonucleoside-diphosphate reductase subunit M2</t>
  </si>
  <si>
    <t>RRM2</t>
  </si>
  <si>
    <t>Cohesin subunit SA-2</t>
  </si>
  <si>
    <t>STAG2</t>
  </si>
  <si>
    <t>Cob(I)yrinic acid a,c-diamide adenosyltransferase, mitochondrial</t>
  </si>
  <si>
    <t>MMAB</t>
  </si>
  <si>
    <t>SWI/SNF-related matrix-associated actin-dependent regulator of chromatin subfamily E member 1</t>
  </si>
  <si>
    <t>SMARCE1</t>
  </si>
  <si>
    <t>Neurabin-2;Neurabin-1</t>
  </si>
  <si>
    <t>PPP1R9B;PPP1R9A</t>
  </si>
  <si>
    <t>Protein GPR107</t>
  </si>
  <si>
    <t>GPR107</t>
  </si>
  <si>
    <t>Transcriptional repressor p66-beta</t>
  </si>
  <si>
    <t>GATAD2B</t>
  </si>
  <si>
    <t>Cyclin-dependent kinase 2</t>
  </si>
  <si>
    <t>CDK2</t>
  </si>
  <si>
    <t>Phosphatidylinositol 3-kinase;Phosphatidylinositol 3-kinase catalytic subunit type 3</t>
  </si>
  <si>
    <t>PIK3C3</t>
  </si>
  <si>
    <t>Glycogen synthase kinase-3 beta;Glycogen synthase kinase-3 alpha</t>
  </si>
  <si>
    <t>GSK3B;GSK3A</t>
  </si>
  <si>
    <t>RNA-binding protein 7</t>
  </si>
  <si>
    <t>RBM7</t>
  </si>
  <si>
    <t>N6-adenosine-methyltransferase 70 kDa subunit</t>
  </si>
  <si>
    <t>METTL3</t>
  </si>
  <si>
    <t>28S ribosomal protein S35, mitochondrial</t>
  </si>
  <si>
    <t>MRPS35</t>
  </si>
  <si>
    <t>WD repeat-containing protein mio</t>
  </si>
  <si>
    <t>MIOS</t>
  </si>
  <si>
    <t>E3 ubiquitin-protein ligase LRSAM1</t>
  </si>
  <si>
    <t>LRSAM1</t>
  </si>
  <si>
    <t>Myeloid leukemia factor 2</t>
  </si>
  <si>
    <t>MLF2</t>
  </si>
  <si>
    <t>Amyloid beta A4 precursor protein-binding family B member 1-interacting protein</t>
  </si>
  <si>
    <t>APBB1IP</t>
  </si>
  <si>
    <t>E3 ubiquitin-protein ligase BRE1A</t>
  </si>
  <si>
    <t>RNF20</t>
  </si>
  <si>
    <t>Caspase-2;Caspase-2 subunit p18;Caspase-2 subunit p13;Caspase-2 subunit p12</t>
  </si>
  <si>
    <t>CASP2</t>
  </si>
  <si>
    <t>RING finger protein 214</t>
  </si>
  <si>
    <t>RNF214</t>
  </si>
  <si>
    <t>DNA-directed RNA polymerases I, II, and III subunit RPABC5</t>
  </si>
  <si>
    <t>POLR2L</t>
  </si>
  <si>
    <t>Pyrroline-5-carboxylate reductase 3</t>
  </si>
  <si>
    <t>PYCRL</t>
  </si>
  <si>
    <t>Probable aminopeptidase NPEPL1</t>
  </si>
  <si>
    <t>NPEPL1</t>
  </si>
  <si>
    <t>SHC-transforming protein 1;SHC-transforming protein 4</t>
  </si>
  <si>
    <t>SHC1;SHC4</t>
  </si>
  <si>
    <t>Protein SCAF11</t>
  </si>
  <si>
    <t>SCAF11</t>
  </si>
  <si>
    <t>Annexin A10</t>
  </si>
  <si>
    <t>ANXA10</t>
  </si>
  <si>
    <t>SWI/SNF complex subunit SMARCC1</t>
  </si>
  <si>
    <t>SMARCC1</t>
  </si>
  <si>
    <t>Casein kinase I isoform alpha;Casein kinase I isoform alpha-like</t>
  </si>
  <si>
    <t>CSNK1A1;CSNK1A1L</t>
  </si>
  <si>
    <t>tRNA (guanine(37)-N1)-methyltransferase</t>
  </si>
  <si>
    <t>TRMT5</t>
  </si>
  <si>
    <t>Golgi apparatus protein 1</t>
  </si>
  <si>
    <t>GLG1</t>
  </si>
  <si>
    <t>Methyl-CpG-binding domain protein 2</t>
  </si>
  <si>
    <t>MBD2</t>
  </si>
  <si>
    <t>Mothers against decapentaplegic homolog 2;Mothers against decapentaplegic homolog 3;Mothers against decapentaplegic homolog 9</t>
  </si>
  <si>
    <t>SMAD2;SMAD3;SMAD9</t>
  </si>
  <si>
    <t>BAG family molecular chaperone regulator 5</t>
  </si>
  <si>
    <t>BAG5</t>
  </si>
  <si>
    <t>Neutral alpha-glucosidase AB = glucosidase II alpha subunit</t>
  </si>
  <si>
    <t>Glucosidase 2 subunit beta = glucosidase II beta subunit</t>
  </si>
  <si>
    <t>SEPT9</t>
  </si>
  <si>
    <t>Thioredoxin domain-containing protein 5 = ERp46</t>
  </si>
  <si>
    <t>secretory protein</t>
  </si>
  <si>
    <t>SEPT2</t>
  </si>
  <si>
    <t>NDUFV3 (isoform 2)</t>
  </si>
  <si>
    <t>SEPT8</t>
  </si>
  <si>
    <t>2'-5'-oligoadenylate synthase 3</t>
  </si>
  <si>
    <t>Golgi</t>
  </si>
  <si>
    <t>SIMPLIFIED:</t>
  </si>
  <si>
    <t>ERp44</t>
  </si>
  <si>
    <t>OST</t>
  </si>
  <si>
    <t>Values at all days?</t>
  </si>
  <si>
    <t>top 500 (3)</t>
  </si>
  <si>
    <t>PDI family</t>
  </si>
  <si>
    <t>GRPs &amp; co-chaperones</t>
  </si>
  <si>
    <t>calcium storage</t>
  </si>
  <si>
    <t>glycoprotein folding</t>
  </si>
  <si>
    <t>other ER chaperones</t>
  </si>
  <si>
    <t>PPIases</t>
  </si>
  <si>
    <t>redox control</t>
  </si>
  <si>
    <t>ER shape</t>
  </si>
  <si>
    <t>translocon</t>
  </si>
  <si>
    <t>not assessed (outside top 500)</t>
  </si>
  <si>
    <t>EEF2</t>
  </si>
  <si>
    <t>ANXA2;ANXA2P2</t>
  </si>
  <si>
    <t>NaN</t>
  </si>
  <si>
    <t>HSP90AB1</t>
  </si>
  <si>
    <t>TPI1</t>
  </si>
  <si>
    <t>HSPA8</t>
  </si>
  <si>
    <t>PPIA</t>
  </si>
  <si>
    <t>PRDX2</t>
  </si>
  <si>
    <t>S100A11</t>
  </si>
  <si>
    <t>PRDX6</t>
  </si>
  <si>
    <t>NME2;NME1-NME2</t>
  </si>
  <si>
    <t>HIST2H2AC;HIST2H2AA3;HIST1H2AA</t>
  </si>
  <si>
    <t>HIST2H3A;HIST3H3;H3F3B;H3F3A;H3F3C</t>
  </si>
  <si>
    <t>ISYNA1</t>
  </si>
  <si>
    <t>H3F3B;H3F3A</t>
  </si>
  <si>
    <t>MBLL;MBNL2;MBNL3</t>
  </si>
  <si>
    <t>GAGE2D;GAGE2A;GAGE2E;GAGE2B</t>
  </si>
  <si>
    <t>HLA-C;HLA-B;HLA-A</t>
  </si>
  <si>
    <t>TAOK1;TAOK3</t>
  </si>
  <si>
    <t>KIAA0415</t>
  </si>
  <si>
    <t>MAP2K6;MAP2K3;MAP2K4</t>
  </si>
  <si>
    <t>DKFZp313C1541;RAB2B</t>
  </si>
  <si>
    <t>AGO1;AGO2;AGO3;AGO4</t>
  </si>
  <si>
    <t>UBQLN4</t>
  </si>
  <si>
    <t>DnaJ homolog subfamily B member 11 = ERdj3</t>
  </si>
  <si>
    <r>
      <t xml:space="preserve">Supplementary file 1 </t>
    </r>
    <r>
      <rPr>
        <sz val="12"/>
        <color theme="1"/>
        <rFont val="Calibri"/>
        <family val="2"/>
        <scheme val="minor"/>
      </rPr>
      <t>(6 sheets including this one)</t>
    </r>
  </si>
  <si>
    <t>Ig mu (mouse)</t>
  </si>
  <si>
    <t>ARF GTPase-activating protein GIT2; ARF GTPase-activating protein GIT1</t>
  </si>
  <si>
    <t>Ratio H/L normalized H0_L0 B significant</t>
  </si>
  <si>
    <t>Ratio H/L normalized H0_L1 B significant</t>
  </si>
  <si>
    <t>Ratio H/L normalized H0_L3 B significant</t>
  </si>
  <si>
    <t>Ratio H/L normalized H0_L7 B significant</t>
  </si>
  <si>
    <t>Q-value</t>
  </si>
  <si>
    <t>Score</t>
  </si>
  <si>
    <t>Intensity</t>
  </si>
  <si>
    <t>Intensity L</t>
  </si>
  <si>
    <t>Intensity H</t>
  </si>
  <si>
    <t>Intensity H0_L0</t>
  </si>
  <si>
    <t>Intensity H0_L1</t>
  </si>
  <si>
    <t>Intensity H0_L3</t>
  </si>
  <si>
    <t>Intensity H0_L7</t>
  </si>
  <si>
    <t>Ratio H/L normalized H0_L0 Significance B</t>
  </si>
  <si>
    <t>Ratio H/L normalized H0_L1 Significance B</t>
  </si>
  <si>
    <t>Ratio H/L normalized H0_L3 Significance B</t>
  </si>
  <si>
    <t>Ratio H/L normalized H0_L7 Significance B</t>
  </si>
  <si>
    <t>Ratio H/L normalized H0_L0</t>
  </si>
  <si>
    <t>Ratio H/L normalized H0_L1</t>
  </si>
  <si>
    <t>Ratio H/L normalized H0_L3</t>
  </si>
  <si>
    <t>Ratio H/L normalized H0_L7</t>
  </si>
  <si>
    <t>L0/H0 (SILAC)</t>
  </si>
  <si>
    <t>L1/H0 (SILAC)</t>
  </si>
  <si>
    <t>L3/H0 (SILAC)</t>
  </si>
  <si>
    <t>L7/H0 (SILAC)</t>
  </si>
  <si>
    <t>+</t>
  </si>
  <si>
    <t>Ig Mu</t>
  </si>
  <si>
    <t>day 0 (ppm)</t>
  </si>
  <si>
    <t>% ER proteome (mu incl)</t>
  </si>
  <si>
    <t>day 1 (ppm)</t>
  </si>
  <si>
    <t>% ER proteome (mu excl)</t>
  </si>
  <si>
    <t>fold increase compared to day 0</t>
  </si>
  <si>
    <t>day 3 (ppm)</t>
  </si>
  <si>
    <t>LFQ day 0 (AVG) (ppm)</t>
  </si>
  <si>
    <t>LFQ H0_L0 (ppm)</t>
  </si>
  <si>
    <t>LFQ H0_L0_bis (ppm)</t>
  </si>
  <si>
    <t>LFQ H0_L1 (ppm)</t>
  </si>
  <si>
    <t>LFQ H0_L1_bis (ppm)</t>
  </si>
  <si>
    <t>LFQ day 1 (AVG) (ppm)</t>
  </si>
  <si>
    <t>LFQ H0_L3 (ppm)</t>
  </si>
  <si>
    <t>LFQ H0_L3_bis (ppm)</t>
  </si>
  <si>
    <t>LFQ day 3 (AVG) (ppm)</t>
  </si>
  <si>
    <t>LFQ H0_L7 (ppm)</t>
  </si>
  <si>
    <t>LFQ H0_L7_bis (ppm)</t>
  </si>
  <si>
    <t>LFQ day 7 (AVG) (ppm)</t>
  </si>
  <si>
    <t>LFQ AVG total (ppm)</t>
  </si>
  <si>
    <t>day0/day0 (LFQ)</t>
  </si>
  <si>
    <t>day1/day0 (LFQ)</t>
  </si>
  <si>
    <t>day3/day0 (LFQ)</t>
  </si>
  <si>
    <t>day7/day0 (LFQ)</t>
  </si>
  <si>
    <t>day0/day0 (SILAC)</t>
  </si>
  <si>
    <t>day1/day0 (SILAC)</t>
  </si>
  <si>
    <t>day3/day0 (SILAC)</t>
  </si>
  <si>
    <t>day7/day0 (SILAC)</t>
  </si>
  <si>
    <r>
      <rPr>
        <b/>
        <sz val="12"/>
        <color theme="1"/>
        <rFont val="Calibri"/>
        <family val="2"/>
        <scheme val="minor"/>
      </rPr>
      <t xml:space="preserve">Legend: </t>
    </r>
    <r>
      <rPr>
        <sz val="12"/>
        <color theme="1"/>
        <rFont val="Calibri"/>
        <family val="2"/>
        <scheme val="minor"/>
      </rPr>
      <t>HeLa-µs cells were induced with 0.5 nM Mif to express µs for various days as indicated. Proteins in total lysates at each time point were identified by mass spectrometry. The lists of identified proteins were filtered to eliminate reverse hits and known contaminants. Normalized H/L ratios were analyzed via Perseus (version 1.5.0.6). Statistical analysis was performed using the Significance B outlier test where statistical significance based on magnitude fold-change was established at p &lt; 0.05. To look for proteins that changed over time we considered Intensity L and Intensity H normalized by the correspondent Summed Intensity and the statistical ANOVA test analysis was done using Perseus (ver. 1.5.0.6) with p &lt; 0.01. Statistical significance is shown (+). To obtain approximations for absolute quantities reflecting protein mass, we followed a MaxLFQ label-free quantification strategy, as described (</t>
    </r>
    <r>
      <rPr>
        <b/>
        <i/>
        <sz val="12"/>
        <color theme="1"/>
        <rFont val="Calibri"/>
        <scheme val="minor"/>
      </rPr>
      <t>Cox et al., 2014</t>
    </r>
    <r>
      <rPr>
        <sz val="12"/>
        <color theme="1"/>
        <rFont val="Calibri"/>
        <family val="2"/>
        <scheme val="minor"/>
      </rPr>
      <t xml:space="preserve">). For simplicity we summed quantities for entries corresponding to the same gene. In the resulting cured data set of 2940 protein species, we expressed protein quantities in part per million (ppm) (sheet </t>
    </r>
    <r>
      <rPr>
        <b/>
        <sz val="12"/>
        <color theme="1"/>
        <rFont val="Calibri"/>
        <family val="2"/>
        <scheme val="minor"/>
      </rPr>
      <t>A</t>
    </r>
    <r>
      <rPr>
        <sz val="12"/>
        <color theme="1"/>
        <rFont val="Calibri"/>
        <family val="2"/>
        <scheme val="minor"/>
      </rPr>
      <t xml:space="preserve">). We then calculated the fold change compared to day 0, and marked proteins that were over 2 fold up (green) or down (red) regulated at any given day after day 0 if the fold change was also significant according to the SILAC approach. We sorted protein species according to abundance and those proteins that were identified at all time points and that ranked among the 500 most abundant protein species at any of the time points we manually categorized using Uniprot according to subcellular localization and function. The resulting data set contained 606 protein species with a total abundance of over 90% of the total protein abundance of all proteins that were identified (sheet </t>
    </r>
    <r>
      <rPr>
        <b/>
        <sz val="12"/>
        <color theme="1"/>
        <rFont val="Calibri"/>
        <family val="2"/>
        <scheme val="minor"/>
      </rPr>
      <t>B</t>
    </r>
    <r>
      <rPr>
        <sz val="12"/>
        <color theme="1"/>
        <rFont val="Calibri"/>
        <family val="2"/>
        <scheme val="minor"/>
      </rPr>
      <t>). Next, we calculated the relative abundance of total protein per subcellular compartment, i.e. cytosol, nucleus, mitochondrion, ER, and other organelles, as well as µ</t>
    </r>
    <r>
      <rPr>
        <vertAlign val="subscript"/>
        <sz val="12"/>
        <color theme="1"/>
        <rFont val="Calibri"/>
        <scheme val="minor"/>
      </rPr>
      <t>s</t>
    </r>
    <r>
      <rPr>
        <sz val="12"/>
        <color theme="1"/>
        <rFont val="Calibri"/>
        <family val="2"/>
        <scheme val="minor"/>
      </rPr>
      <t xml:space="preserve">, for each time point (sheet </t>
    </r>
    <r>
      <rPr>
        <b/>
        <sz val="12"/>
        <color theme="1"/>
        <rFont val="Calibri"/>
        <family val="2"/>
        <scheme val="minor"/>
      </rPr>
      <t>C</t>
    </r>
    <r>
      <rPr>
        <sz val="12"/>
        <color theme="1"/>
        <rFont val="Calibri"/>
        <family val="2"/>
        <scheme val="minor"/>
      </rPr>
      <t>,</t>
    </r>
    <r>
      <rPr>
        <b/>
        <sz val="12"/>
        <color theme="1"/>
        <rFont val="Calibri"/>
        <family val="2"/>
        <scheme val="minor"/>
      </rPr>
      <t>D</t>
    </r>
    <r>
      <rPr>
        <sz val="12"/>
        <color theme="1"/>
        <rFont val="Calibri"/>
        <family val="2"/>
        <scheme val="minor"/>
      </rPr>
      <t>). Finally, we calculated the relative abundance of protein species, including or excluding µ</t>
    </r>
    <r>
      <rPr>
        <vertAlign val="subscript"/>
        <sz val="12"/>
        <color theme="1"/>
        <rFont val="Calibri"/>
        <scheme val="minor"/>
      </rPr>
      <t>s</t>
    </r>
    <r>
      <rPr>
        <sz val="12"/>
        <color theme="1"/>
        <rFont val="Calibri"/>
        <family val="2"/>
        <scheme val="minor"/>
      </rPr>
      <t xml:space="preserve">, within the ER along the same lines (sheet </t>
    </r>
    <r>
      <rPr>
        <b/>
        <sz val="12"/>
        <color theme="1"/>
        <rFont val="Calibri"/>
        <family val="2"/>
        <scheme val="minor"/>
      </rPr>
      <t>E</t>
    </r>
    <r>
      <rPr>
        <sz val="12"/>
        <color theme="1"/>
        <rFont val="Calibri"/>
        <family val="2"/>
        <scheme val="minor"/>
      </rPr>
      <t xml:space="preserve">). Data in sheets </t>
    </r>
    <r>
      <rPr>
        <b/>
        <sz val="12"/>
        <color theme="1"/>
        <rFont val="Calibri"/>
        <family val="2"/>
        <scheme val="minor"/>
      </rPr>
      <t>D</t>
    </r>
    <r>
      <rPr>
        <sz val="12"/>
        <color theme="1"/>
        <rFont val="Calibri"/>
        <family val="2"/>
        <scheme val="minor"/>
      </rPr>
      <t xml:space="preserve"> and </t>
    </r>
    <r>
      <rPr>
        <b/>
        <sz val="12"/>
        <color theme="1"/>
        <rFont val="Calibri"/>
        <family val="2"/>
        <scheme val="minor"/>
      </rPr>
      <t xml:space="preserve">E </t>
    </r>
    <r>
      <rPr>
        <sz val="12"/>
        <color theme="1"/>
        <rFont val="Calibri"/>
        <family val="2"/>
        <scheme val="minor"/>
      </rPr>
      <t>are represented in</t>
    </r>
    <r>
      <rPr>
        <sz val="12"/>
        <color theme="1"/>
        <rFont val="Calibri"/>
        <family val="2"/>
        <scheme val="minor"/>
      </rPr>
      <t xml:space="preserve"> pie diagrams in</t>
    </r>
    <r>
      <rPr>
        <b/>
        <i/>
        <sz val="12"/>
        <color theme="1"/>
        <rFont val="Calibri"/>
        <scheme val="minor"/>
      </rPr>
      <t xml:space="preserve"> Figure 6 </t>
    </r>
    <r>
      <rPr>
        <sz val="12"/>
        <color theme="1"/>
        <rFont val="Calibri"/>
        <family val="2"/>
        <scheme val="minor"/>
      </rPr>
      <t>.</t>
    </r>
  </si>
  <si>
    <t>top 500 (all)</t>
  </si>
  <si>
    <t>value at day 0 if YES = 0 if NO = 1</t>
  </si>
  <si>
    <t>value at day 1 if YES = 0 if NO = 1</t>
  </si>
  <si>
    <t>value at day 3 if YES = 0 if NO = 1</t>
  </si>
  <si>
    <t>value at day 7 if YES = 0 if NO = 1</t>
  </si>
  <si>
    <t>YES</t>
  </si>
  <si>
    <t>ACTB; ACTG1</t>
  </si>
  <si>
    <t>ACTB;ACTG1</t>
  </si>
  <si>
    <t>Actin, cytoplasmic 1;Actin, cytoplasmic 1, N-terminally processed; Actin, cytoplasmic 2;Actin, cytoplasmic 2, N-terminally processed</t>
  </si>
  <si>
    <t>DnaJ homolog subfamily C member 10 = ERdj5</t>
  </si>
  <si>
    <t>DnaJ homolog subfamily C member 3 = ERdj6</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</si>
</sst>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
  </numFmts>
  <fonts count="89" x14ac:knownFonts="1">
    <font>
      <sz val="12"/>
      <color theme="1"/>
      <name val="Calibri"/>
      <family val="2"/>
      <scheme val="minor"/>
    </font>
    <font>
      <u/>
      <sz val="12"/>
      <color theme="10"/>
      <name val="Calibri"/>
      <family val="2"/>
      <scheme val="minor"/>
    </font>
    <font>
      <u/>
      <sz val="12"/>
      <color theme="11"/>
      <name val="Calibri"/>
      <family val="2"/>
      <scheme val="minor"/>
    </font>
    <font>
      <sz val="12"/>
      <color rgb="FFFF0000"/>
      <name val="Calibri"/>
    </font>
    <font>
      <sz val="12"/>
      <color theme="0" tint="-0.249977111117893"/>
      <name val="Calibri"/>
    </font>
    <font>
      <b/>
      <sz val="12"/>
      <color theme="1"/>
      <name val="Calibri"/>
      <family val="2"/>
      <scheme val="minor"/>
    </font>
    <font>
      <b/>
      <sz val="12"/>
      <color rgb="FFFF0000"/>
      <name val="Calibri"/>
      <scheme val="minor"/>
    </font>
    <font>
      <b/>
      <sz val="12"/>
      <color theme="2" tint="-0.499984740745262"/>
      <name val="Calibri"/>
      <scheme val="minor"/>
    </font>
    <font>
      <sz val="12"/>
      <color theme="2" tint="-0.499984740745262"/>
      <name val="Calibri"/>
    </font>
    <font>
      <b/>
      <sz val="12"/>
      <color rgb="FFFFCC33"/>
      <name val="Calibri"/>
      <scheme val="minor"/>
    </font>
    <font>
      <sz val="12"/>
      <color rgb="FF0000FF"/>
      <name val="Calibri"/>
    </font>
    <font>
      <sz val="12"/>
      <color theme="0" tint="-0.249977111117893"/>
      <name val="Calibri"/>
      <family val="2"/>
      <scheme val="minor"/>
    </font>
    <font>
      <sz val="12"/>
      <color rgb="FF00CCFF"/>
      <name val="Calibri"/>
      <family val="2"/>
      <scheme val="minor"/>
    </font>
    <font>
      <sz val="12"/>
      <color rgb="FF4600A5"/>
      <name val="Calibri"/>
      <family val="2"/>
      <scheme val="minor"/>
    </font>
    <font>
      <sz val="12"/>
      <color rgb="FFFFCC33"/>
      <name val="Calibri"/>
      <family val="2"/>
      <scheme val="minor"/>
    </font>
    <font>
      <sz val="12"/>
      <color rgb="FFFF00FF"/>
      <name val="Calibri"/>
      <family val="2"/>
      <scheme val="minor"/>
    </font>
    <font>
      <sz val="12"/>
      <color theme="5" tint="0.39997558519241921"/>
      <name val="Calibri"/>
      <family val="2"/>
      <scheme val="minor"/>
    </font>
    <font>
      <sz val="12"/>
      <color theme="0" tint="-0.499984740745262"/>
      <name val="Calibri"/>
      <family val="2"/>
      <scheme val="minor"/>
    </font>
    <font>
      <sz val="12"/>
      <color rgb="FF993300"/>
      <name val="Calibri"/>
      <family val="2"/>
      <scheme val="minor"/>
    </font>
    <font>
      <b/>
      <sz val="12"/>
      <color indexed="8"/>
      <name val="Calibri"/>
      <family val="2"/>
    </font>
    <font>
      <sz val="12"/>
      <color theme="9" tint="-0.249977111117893"/>
      <name val="Calibri"/>
      <family val="2"/>
    </font>
    <font>
      <b/>
      <sz val="12"/>
      <color theme="9" tint="-0.249977111117893"/>
      <name val="Calibri"/>
      <family val="2"/>
    </font>
    <font>
      <b/>
      <sz val="12"/>
      <color theme="0" tint="-0.249977111117893"/>
      <name val="Calibri"/>
      <family val="2"/>
    </font>
    <font>
      <b/>
      <sz val="12"/>
      <color rgb="FFFF0000"/>
      <name val="Calibri"/>
      <family val="2"/>
    </font>
    <font>
      <b/>
      <sz val="12"/>
      <color rgb="FF0000FF"/>
      <name val="Calibri"/>
      <family val="2"/>
    </font>
    <font>
      <sz val="12"/>
      <color theme="8" tint="-0.249977111117893"/>
      <name val="Calibri"/>
      <family val="2"/>
    </font>
    <font>
      <b/>
      <sz val="12"/>
      <color theme="8" tint="-0.249977111117893"/>
      <name val="Calibri"/>
      <family val="2"/>
    </font>
    <font>
      <sz val="12"/>
      <color indexed="60"/>
      <name val="Calibri"/>
      <family val="2"/>
    </font>
    <font>
      <b/>
      <sz val="12"/>
      <color indexed="60"/>
      <name val="Calibri"/>
      <family val="2"/>
    </font>
    <font>
      <sz val="12"/>
      <color indexed="23"/>
      <name val="Calibri"/>
      <family val="2"/>
    </font>
    <font>
      <b/>
      <sz val="12"/>
      <color indexed="23"/>
      <name val="Calibri"/>
      <family val="2"/>
    </font>
    <font>
      <sz val="12"/>
      <color theme="6" tint="-0.249977111117893"/>
      <name val="Calibri"/>
      <family val="2"/>
    </font>
    <font>
      <b/>
      <sz val="12"/>
      <color theme="6" tint="-0.249977111117893"/>
      <name val="Calibri"/>
      <family val="2"/>
    </font>
    <font>
      <sz val="12"/>
      <color indexed="20"/>
      <name val="Calibri"/>
      <family val="2"/>
    </font>
    <font>
      <b/>
      <sz val="12"/>
      <color indexed="20"/>
      <name val="Calibri"/>
      <family val="2"/>
    </font>
    <font>
      <b/>
      <sz val="12"/>
      <color theme="2" tint="-0.499984740745262"/>
      <name val="Calibri"/>
      <family val="2"/>
    </font>
    <font>
      <sz val="12"/>
      <color indexed="40"/>
      <name val="Calibri"/>
      <family val="2"/>
    </font>
    <font>
      <b/>
      <sz val="12"/>
      <color indexed="40"/>
      <name val="Calibri"/>
      <family val="2"/>
    </font>
    <font>
      <b/>
      <sz val="12"/>
      <color rgb="FF00CCFF"/>
      <name val="Calibri"/>
      <family val="2"/>
    </font>
    <font>
      <b/>
      <sz val="12"/>
      <color rgb="FFFF00FF"/>
      <name val="Calibri"/>
      <family val="2"/>
    </font>
    <font>
      <b/>
      <sz val="12"/>
      <color rgb="FFFF00FF"/>
      <name val="Calibri"/>
      <family val="2"/>
      <scheme val="minor"/>
    </font>
    <font>
      <b/>
      <sz val="12"/>
      <color theme="5" tint="0.39997558519241921"/>
      <name val="Calibri"/>
      <family val="2"/>
    </font>
    <font>
      <b/>
      <sz val="12"/>
      <color theme="0" tint="-0.499984740745262"/>
      <name val="Calibri"/>
      <family val="2"/>
    </font>
    <font>
      <b/>
      <sz val="12"/>
      <color rgb="FFFFCC00"/>
      <name val="Calibri"/>
      <family val="2"/>
    </font>
    <font>
      <b/>
      <sz val="12"/>
      <color rgb="FF4600A5"/>
      <name val="Calibri"/>
      <family val="2"/>
    </font>
    <font>
      <b/>
      <sz val="12"/>
      <color indexed="17"/>
      <name val="Calibri"/>
      <family val="2"/>
    </font>
    <font>
      <b/>
      <sz val="12"/>
      <color rgb="FFFFCC33"/>
      <name val="Calibri"/>
      <family val="2"/>
    </font>
    <font>
      <b/>
      <sz val="12"/>
      <color rgb="FF33CCFF"/>
      <name val="Calibri"/>
      <family val="2"/>
    </font>
    <font>
      <b/>
      <sz val="12"/>
      <color rgb="FF993300"/>
      <name val="Calibri"/>
      <family val="2"/>
    </font>
    <font>
      <b/>
      <sz val="12"/>
      <color indexed="56"/>
      <name val="Calibri"/>
      <family val="2"/>
    </font>
    <font>
      <b/>
      <sz val="12"/>
      <color rgb="FF7030A0"/>
      <name val="Calibri"/>
      <family val="2"/>
    </font>
    <font>
      <b/>
      <sz val="12"/>
      <color rgb="FFE26B0A"/>
      <name val="Calibri"/>
      <family val="2"/>
    </font>
    <font>
      <sz val="12"/>
      <color theme="8" tint="-0.249977111117893"/>
      <name val="Calibri"/>
      <family val="2"/>
      <scheme val="minor"/>
    </font>
    <font>
      <sz val="12"/>
      <color theme="2" tint="-0.499984740745262"/>
      <name val="Calibri"/>
      <family val="2"/>
      <scheme val="minor"/>
    </font>
    <font>
      <sz val="12"/>
      <color rgb="FF0000FF"/>
      <name val="Calibri"/>
      <family val="2"/>
      <scheme val="minor"/>
    </font>
    <font>
      <sz val="12"/>
      <color theme="6" tint="-0.249977111117893"/>
      <name val="Calibri"/>
      <family val="2"/>
      <scheme val="minor"/>
    </font>
    <font>
      <b/>
      <sz val="12"/>
      <color rgb="FF99CC00"/>
      <name val="Calibri"/>
      <family val="2"/>
    </font>
    <font>
      <sz val="12"/>
      <color rgb="FF99CC00"/>
      <name val="Calibri"/>
      <family val="2"/>
      <scheme val="minor"/>
    </font>
    <font>
      <sz val="12"/>
      <color theme="1"/>
      <name val="Calibri"/>
      <family val="2"/>
    </font>
    <font>
      <b/>
      <sz val="12"/>
      <color theme="1"/>
      <name val="Calibri"/>
      <family val="2"/>
    </font>
    <font>
      <b/>
      <sz val="12"/>
      <color rgb="FF00CCFF"/>
      <name val="Calibri"/>
      <scheme val="minor"/>
    </font>
    <font>
      <b/>
      <sz val="12"/>
      <color rgb="FF99CC00"/>
      <name val="Calibri"/>
      <scheme val="minor"/>
    </font>
    <font>
      <b/>
      <sz val="12"/>
      <color theme="0" tint="-0.499984740745262"/>
      <name val="Calibri"/>
      <scheme val="minor"/>
    </font>
    <font>
      <b/>
      <sz val="12"/>
      <color rgb="FF4600A5"/>
      <name val="Calibri"/>
      <scheme val="minor"/>
    </font>
    <font>
      <b/>
      <sz val="12"/>
      <color theme="6" tint="-0.249977111117893"/>
      <name val="Calibri"/>
      <scheme val="minor"/>
    </font>
    <font>
      <b/>
      <sz val="12"/>
      <color theme="8" tint="-0.249977111117893"/>
      <name val="Calibri"/>
      <scheme val="minor"/>
    </font>
    <font>
      <b/>
      <sz val="12"/>
      <color theme="5" tint="0.39997558519241921"/>
      <name val="Calibri"/>
      <scheme val="minor"/>
    </font>
    <font>
      <b/>
      <sz val="12"/>
      <color rgb="FFE26B0A"/>
      <name val="Calibri"/>
      <scheme val="minor"/>
    </font>
    <font>
      <b/>
      <sz val="12"/>
      <color theme="7" tint="0.39997558519241921"/>
      <name val="Calibri"/>
      <family val="2"/>
    </font>
    <font>
      <sz val="12"/>
      <color theme="7" tint="0.39997558519241921"/>
      <name val="Calibri"/>
    </font>
    <font>
      <sz val="12"/>
      <color theme="7" tint="0.39997558519241921"/>
      <name val="Calibri"/>
      <family val="2"/>
      <scheme val="minor"/>
    </font>
    <font>
      <b/>
      <sz val="12"/>
      <color rgb="FF0000FF"/>
      <name val="Calibri"/>
      <scheme val="minor"/>
    </font>
    <font>
      <sz val="12"/>
      <color theme="9" tint="-0.249977111117893"/>
      <name val="Calibri"/>
      <family val="2"/>
      <scheme val="minor"/>
    </font>
    <font>
      <sz val="12"/>
      <color rgb="FFFFCC00"/>
      <name val="Calibri"/>
      <family val="2"/>
      <scheme val="minor"/>
    </font>
    <font>
      <b/>
      <sz val="12"/>
      <color rgb="FF006411"/>
      <name val="Calibri"/>
      <family val="2"/>
    </font>
    <font>
      <sz val="12"/>
      <color rgb="FF006411"/>
      <name val="Calibri"/>
      <family val="2"/>
      <scheme val="minor"/>
    </font>
    <font>
      <b/>
      <sz val="12"/>
      <color rgb="FF003366"/>
      <name val="Calibri"/>
      <family val="2"/>
    </font>
    <font>
      <sz val="12"/>
      <color rgb="FF003366"/>
      <name val="Calibri"/>
      <family val="2"/>
      <scheme val="minor"/>
    </font>
    <font>
      <b/>
      <sz val="12"/>
      <color theme="9" tint="-0.249977111117893"/>
      <name val="Calibri"/>
      <scheme val="minor"/>
    </font>
    <font>
      <b/>
      <sz val="12"/>
      <color theme="7" tint="0.39997558519241921"/>
      <name val="Calibri"/>
      <scheme val="minor"/>
    </font>
    <font>
      <b/>
      <sz val="12"/>
      <color rgb="FFFFCC00"/>
      <name val="Calibri"/>
      <scheme val="minor"/>
    </font>
    <font>
      <b/>
      <sz val="12"/>
      <color theme="0" tint="-0.249977111117893"/>
      <name val="Calibri"/>
      <scheme val="minor"/>
    </font>
    <font>
      <b/>
      <sz val="12"/>
      <color rgb="FF993300"/>
      <name val="Calibri"/>
      <scheme val="minor"/>
    </font>
    <font>
      <b/>
      <sz val="12"/>
      <color rgb="FF006411"/>
      <name val="Calibri"/>
      <scheme val="minor"/>
    </font>
    <font>
      <b/>
      <sz val="12"/>
      <color rgb="FF003366"/>
      <name val="Calibri"/>
      <scheme val="minor"/>
    </font>
    <font>
      <sz val="12"/>
      <color rgb="FF00B050"/>
      <name val="Calibri"/>
      <family val="2"/>
    </font>
    <font>
      <b/>
      <sz val="12"/>
      <color theme="0"/>
      <name val="Calibri"/>
      <family val="2"/>
    </font>
    <font>
      <b/>
      <i/>
      <sz val="12"/>
      <color theme="1"/>
      <name val="Calibri"/>
      <scheme val="minor"/>
    </font>
    <font>
      <vertAlign val="subscript"/>
      <sz val="12"/>
      <color theme="1"/>
      <name val="Calibri"/>
      <scheme val="minor"/>
    </font>
  </fonts>
  <fills count="4">
    <fill>
      <patternFill patternType="none"/>
    </fill>
    <fill>
      <patternFill patternType="gray125"/>
    </fill>
    <fill>
      <patternFill patternType="solid">
        <fgColor rgb="FFFF0000"/>
        <bgColor indexed="64"/>
      </patternFill>
    </fill>
    <fill>
      <patternFill patternType="solid">
        <fgColor rgb="FF92D050"/>
        <bgColor indexed="64"/>
      </patternFill>
    </fill>
  </fills>
  <borders count="4">
    <border>
      <left/>
      <right/>
      <top/>
      <bottom/>
      <diagonal/>
    </border>
    <border>
      <left/>
      <right/>
      <top style="thin">
        <color auto="1"/>
      </top>
      <bottom/>
      <diagonal/>
    </border>
    <border>
      <left/>
      <right/>
      <top/>
      <bottom style="thin">
        <color auto="1"/>
      </bottom>
      <diagonal/>
    </border>
    <border>
      <left/>
      <right/>
      <top style="thin">
        <color auto="1"/>
      </top>
      <bottom style="thin">
        <color auto="1"/>
      </bottom>
      <diagonal/>
    </border>
  </borders>
  <cellStyleXfs count="52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38">
    <xf numFmtId="0" fontId="0" fillId="0" borderId="0" xfId="0"/>
    <xf numFmtId="0" fontId="5" fillId="0" borderId="0" xfId="0" applyFont="1"/>
    <xf numFmtId="0" fontId="6" fillId="0" borderId="0" xfId="0" applyFont="1"/>
    <xf numFmtId="0" fontId="3" fillId="0" borderId="0" xfId="0" applyFont="1" applyFill="1"/>
    <xf numFmtId="0" fontId="4" fillId="0" borderId="0" xfId="0" applyFont="1" applyFill="1"/>
    <xf numFmtId="0" fontId="8" fillId="0" borderId="0" xfId="0" applyFont="1" applyFill="1"/>
    <xf numFmtId="0" fontId="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applyFill="1" applyAlignment="1">
      <alignment wrapText="1"/>
    </xf>
    <xf numFmtId="0" fontId="20" fillId="0" borderId="0" xfId="0" applyFont="1" applyFill="1"/>
    <xf numFmtId="0" fontId="21" fillId="0" borderId="0" xfId="0" applyFont="1" applyFill="1"/>
    <xf numFmtId="0" fontId="22" fillId="0" borderId="0" xfId="0" applyFont="1" applyFill="1"/>
    <xf numFmtId="0" fontId="23" fillId="0" borderId="0" xfId="0" applyFont="1" applyFill="1"/>
    <xf numFmtId="0" fontId="10" fillId="0" borderId="0" xfId="0" applyFont="1" applyFill="1"/>
    <xf numFmtId="0" fontId="24" fillId="0" borderId="0" xfId="0" applyFont="1" applyFill="1"/>
    <xf numFmtId="0" fontId="25" fillId="0" borderId="0" xfId="0" applyFont="1" applyFill="1"/>
    <xf numFmtId="0" fontId="26" fillId="0" borderId="0" xfId="0" applyFont="1" applyFill="1"/>
    <xf numFmtId="0" fontId="27" fillId="0" borderId="0" xfId="0" applyFont="1" applyFill="1"/>
    <xf numFmtId="0" fontId="28" fillId="0" borderId="0" xfId="0" applyFont="1" applyFill="1"/>
    <xf numFmtId="0" fontId="29" fillId="0" borderId="0" xfId="0" applyFont="1" applyFill="1"/>
    <xf numFmtId="0" fontId="30" fillId="0" borderId="0" xfId="0" applyFont="1" applyFill="1"/>
    <xf numFmtId="0" fontId="31" fillId="0" borderId="0" xfId="0" applyFont="1" applyFill="1"/>
    <xf numFmtId="0" fontId="32" fillId="0" borderId="0" xfId="0" applyFont="1" applyFill="1"/>
    <xf numFmtId="0" fontId="33" fillId="0" borderId="0" xfId="0" applyFont="1" applyFill="1"/>
    <xf numFmtId="0" fontId="34" fillId="0" borderId="0" xfId="0" applyFont="1" applyFill="1"/>
    <xf numFmtId="0" fontId="35" fillId="0" borderId="0" xfId="0" applyFont="1" applyFill="1"/>
    <xf numFmtId="0" fontId="36" fillId="0" borderId="0" xfId="0" applyFont="1" applyFill="1"/>
    <xf numFmtId="0" fontId="37" fillId="0" borderId="0" xfId="0" applyFont="1" applyFill="1"/>
    <xf numFmtId="0" fontId="38" fillId="0" borderId="0" xfId="0" applyFont="1" applyFill="1"/>
    <xf numFmtId="0" fontId="39" fillId="0" borderId="0" xfId="0" applyFont="1" applyFill="1"/>
    <xf numFmtId="0" fontId="40" fillId="0" borderId="0" xfId="0" applyFont="1" applyFill="1"/>
    <xf numFmtId="0" fontId="41" fillId="0" borderId="0" xfId="0" applyFont="1" applyFill="1"/>
    <xf numFmtId="0" fontId="42" fillId="0" borderId="0" xfId="0" applyFont="1" applyFill="1"/>
    <xf numFmtId="0" fontId="43" fillId="0" borderId="0" xfId="0" applyFont="1" applyFill="1"/>
    <xf numFmtId="0" fontId="44" fillId="0" borderId="0" xfId="0" applyFont="1" applyFill="1"/>
    <xf numFmtId="0" fontId="45" fillId="0" borderId="0" xfId="0" applyFont="1" applyFill="1"/>
    <xf numFmtId="0" fontId="46" fillId="0" borderId="0" xfId="0" applyFont="1" applyFill="1"/>
    <xf numFmtId="0" fontId="19" fillId="0" borderId="0" xfId="0" applyFont="1"/>
    <xf numFmtId="0" fontId="47" fillId="0" borderId="0" xfId="0" applyFont="1" applyFill="1"/>
    <xf numFmtId="0" fontId="48" fillId="0" borderId="0" xfId="0" applyFont="1" applyFill="1"/>
    <xf numFmtId="0" fontId="24" fillId="0" borderId="0" xfId="0" applyFont="1"/>
    <xf numFmtId="0" fontId="49" fillId="0" borderId="0" xfId="0" applyFont="1" applyFill="1"/>
    <xf numFmtId="0" fontId="50" fillId="0" borderId="0" xfId="0" applyFont="1" applyFill="1"/>
    <xf numFmtId="0" fontId="51" fillId="0" borderId="0" xfId="0" applyFont="1" applyFill="1"/>
    <xf numFmtId="0" fontId="52" fillId="0" borderId="0" xfId="0" applyFont="1"/>
    <xf numFmtId="0" fontId="53" fillId="0" borderId="0" xfId="0" applyFont="1"/>
    <xf numFmtId="0" fontId="54" fillId="0" borderId="0" xfId="0" applyFont="1"/>
    <xf numFmtId="0" fontId="55" fillId="0" borderId="0" xfId="0" applyFont="1"/>
    <xf numFmtId="0" fontId="56" fillId="0" borderId="0" xfId="0" applyFont="1" applyFill="1"/>
    <xf numFmtId="0" fontId="57" fillId="0" borderId="0" xfId="0" applyFont="1"/>
    <xf numFmtId="0" fontId="0" fillId="0" borderId="0" xfId="0" applyFont="1" applyFill="1"/>
    <xf numFmtId="0" fontId="59" fillId="0" borderId="0" xfId="0" applyFont="1" applyFill="1"/>
    <xf numFmtId="0" fontId="40" fillId="0" borderId="0" xfId="0" applyFont="1"/>
    <xf numFmtId="0" fontId="60" fillId="0" borderId="0" xfId="0" applyFont="1"/>
    <xf numFmtId="0" fontId="62" fillId="0" borderId="0" xfId="0" applyFont="1"/>
    <xf numFmtId="0" fontId="63" fillId="0" borderId="0" xfId="0" applyFont="1"/>
    <xf numFmtId="0" fontId="64" fillId="0" borderId="0" xfId="0" applyFont="1"/>
    <xf numFmtId="0" fontId="67" fillId="0" borderId="0" xfId="0" applyFont="1"/>
    <xf numFmtId="0" fontId="58" fillId="0" borderId="0" xfId="0" applyFont="1" applyFill="1"/>
    <xf numFmtId="0" fontId="68" fillId="0" borderId="0" xfId="0" applyFont="1" applyFill="1"/>
    <xf numFmtId="0" fontId="69" fillId="0" borderId="0" xfId="0" applyFont="1" applyFill="1"/>
    <xf numFmtId="0" fontId="70" fillId="0" borderId="0" xfId="0" applyFont="1"/>
    <xf numFmtId="164" fontId="0" fillId="0" borderId="0" xfId="0" applyNumberFormat="1" applyFont="1"/>
    <xf numFmtId="0" fontId="5" fillId="0" borderId="0" xfId="0" applyFont="1" applyAlignment="1">
      <alignment horizontal="center"/>
    </xf>
    <xf numFmtId="164" fontId="24" fillId="0" borderId="0" xfId="0" applyNumberFormat="1" applyFont="1" applyFill="1"/>
    <xf numFmtId="164" fontId="60" fillId="0" borderId="0" xfId="0" applyNumberFormat="1" applyFont="1"/>
    <xf numFmtId="164" fontId="9" fillId="0" borderId="0" xfId="0" applyNumberFormat="1" applyFont="1"/>
    <xf numFmtId="164" fontId="5" fillId="0" borderId="0" xfId="0" applyNumberFormat="1" applyFont="1"/>
    <xf numFmtId="164" fontId="59" fillId="0" borderId="0" xfId="0" applyNumberFormat="1" applyFont="1" applyFill="1"/>
    <xf numFmtId="164" fontId="71" fillId="0" borderId="0" xfId="0" applyNumberFormat="1" applyFont="1"/>
    <xf numFmtId="0" fontId="5" fillId="0" borderId="0" xfId="0" applyFont="1" applyFill="1" applyAlignment="1">
      <alignment horizontal="center" wrapText="1"/>
    </xf>
    <xf numFmtId="0" fontId="5" fillId="0" borderId="0" xfId="0" applyFont="1" applyAlignment="1">
      <alignment horizontal="left"/>
    </xf>
    <xf numFmtId="0" fontId="71" fillId="0" borderId="0" xfId="0" applyFont="1"/>
    <xf numFmtId="0" fontId="58" fillId="0" borderId="0" xfId="0" applyFont="1"/>
    <xf numFmtId="0" fontId="5" fillId="0" borderId="0" xfId="0" applyFont="1" applyAlignment="1">
      <alignment horizontal="right"/>
    </xf>
    <xf numFmtId="0" fontId="72" fillId="0" borderId="0" xfId="0" applyFont="1"/>
    <xf numFmtId="0" fontId="73" fillId="0" borderId="0" xfId="0" applyFont="1"/>
    <xf numFmtId="0" fontId="74" fillId="0" borderId="0" xfId="0" applyFont="1" applyFill="1"/>
    <xf numFmtId="0" fontId="75" fillId="0" borderId="0" xfId="0" applyFont="1"/>
    <xf numFmtId="0" fontId="76" fillId="0" borderId="0" xfId="0" applyFont="1" applyFill="1"/>
    <xf numFmtId="0" fontId="77" fillId="0" borderId="0" xfId="0" applyFont="1"/>
    <xf numFmtId="0" fontId="12" fillId="0" borderId="0" xfId="0" applyFont="1" applyFill="1"/>
    <xf numFmtId="0" fontId="5" fillId="0" borderId="0" xfId="0" applyFont="1" applyAlignment="1">
      <alignment wrapText="1"/>
    </xf>
    <xf numFmtId="0" fontId="78" fillId="0" borderId="0" xfId="0" applyFont="1"/>
    <xf numFmtId="0" fontId="58" fillId="0" borderId="0" xfId="0" applyFont="1" applyFill="1" applyAlignment="1">
      <alignment horizontal="center"/>
    </xf>
    <xf numFmtId="164" fontId="0" fillId="0" borderId="0" xfId="0" applyNumberFormat="1" applyFont="1" applyFill="1"/>
    <xf numFmtId="0" fontId="71" fillId="0" borderId="1" xfId="0" applyFont="1" applyBorder="1" applyAlignment="1">
      <alignment horizontal="right"/>
    </xf>
    <xf numFmtId="0" fontId="71" fillId="0" borderId="0" xfId="0" applyFont="1" applyAlignment="1">
      <alignment horizontal="right"/>
    </xf>
    <xf numFmtId="0" fontId="71" fillId="0" borderId="2" xfId="0" applyFont="1" applyBorder="1" applyAlignment="1">
      <alignment horizontal="right"/>
    </xf>
    <xf numFmtId="0" fontId="71" fillId="0" borderId="3" xfId="0" applyFont="1" applyBorder="1" applyAlignment="1">
      <alignment horizontal="right"/>
    </xf>
    <xf numFmtId="0" fontId="0" fillId="0" borderId="0" xfId="0" applyFont="1" applyAlignment="1">
      <alignment horizontal="left"/>
    </xf>
    <xf numFmtId="49" fontId="5" fillId="0" borderId="0" xfId="0" applyNumberFormat="1" applyFont="1"/>
    <xf numFmtId="0" fontId="5" fillId="0" borderId="0" xfId="0" applyFont="1" applyFill="1"/>
    <xf numFmtId="0" fontId="79" fillId="0" borderId="0" xfId="0" applyFont="1"/>
    <xf numFmtId="0" fontId="80" fillId="0" borderId="0" xfId="0" applyFont="1"/>
    <xf numFmtId="0" fontId="81" fillId="0" borderId="0" xfId="0" applyFont="1"/>
    <xf numFmtId="0" fontId="82" fillId="0" borderId="0" xfId="0" applyFont="1"/>
    <xf numFmtId="0" fontId="7" fillId="0" borderId="0" xfId="0" applyFont="1"/>
    <xf numFmtId="0" fontId="66" fillId="0" borderId="0" xfId="0" applyFont="1"/>
    <xf numFmtId="0" fontId="65" fillId="0" borderId="0" xfId="0" applyFont="1"/>
    <xf numFmtId="0" fontId="9" fillId="0" borderId="0" xfId="0" applyFont="1"/>
    <xf numFmtId="0" fontId="83" fillId="0" borderId="0" xfId="0" applyFont="1"/>
    <xf numFmtId="0" fontId="61" fillId="0" borderId="0" xfId="0" applyFont="1"/>
    <xf numFmtId="0" fontId="84" fillId="0" borderId="0" xfId="0" applyFont="1"/>
    <xf numFmtId="49" fontId="78" fillId="0" borderId="0" xfId="0" applyNumberFormat="1" applyFont="1"/>
    <xf numFmtId="0" fontId="60" fillId="0" borderId="0" xfId="0" applyFont="1" applyFill="1"/>
    <xf numFmtId="0" fontId="3" fillId="0" borderId="0" xfId="0" applyFont="1" applyFill="1" applyAlignment="1">
      <alignment horizontal="center"/>
    </xf>
    <xf numFmtId="0" fontId="85" fillId="0" borderId="0" xfId="0" applyFont="1" applyFill="1" applyAlignment="1">
      <alignment horizontal="center"/>
    </xf>
    <xf numFmtId="0" fontId="0" fillId="0" borderId="0" xfId="0" applyFont="1" applyAlignment="1">
      <alignment horizontal="center"/>
    </xf>
    <xf numFmtId="0" fontId="0" fillId="0" borderId="0" xfId="0" applyFont="1" applyFill="1" applyAlignment="1">
      <alignment horizontal="center"/>
    </xf>
    <xf numFmtId="16" fontId="0" fillId="0" borderId="0" xfId="0" applyNumberFormat="1" applyFont="1" applyAlignment="1">
      <alignment horizontal="center"/>
    </xf>
    <xf numFmtId="0" fontId="5" fillId="0" borderId="0" xfId="0" applyFont="1" applyAlignment="1">
      <alignment horizontal="center" wrapText="1"/>
    </xf>
    <xf numFmtId="0" fontId="59" fillId="0" borderId="0" xfId="0" applyFont="1"/>
    <xf numFmtId="0" fontId="5" fillId="0" borderId="0" xfId="0" applyFont="1" applyFill="1" applyAlignment="1">
      <alignment horizontal="center"/>
    </xf>
    <xf numFmtId="0" fontId="59" fillId="0" borderId="0" xfId="0" applyFont="1" applyAlignment="1">
      <alignment horizontal="center"/>
    </xf>
    <xf numFmtId="0" fontId="5" fillId="3" borderId="0" xfId="0" applyFont="1" applyFill="1" applyAlignment="1">
      <alignment horizontal="center"/>
    </xf>
    <xf numFmtId="0" fontId="5" fillId="2" borderId="0" xfId="0" applyFont="1" applyFill="1" applyAlignment="1">
      <alignment horizontal="center"/>
    </xf>
    <xf numFmtId="165" fontId="5" fillId="0" borderId="0" xfId="0" applyNumberFormat="1" applyFont="1" applyAlignment="1">
      <alignment horizontal="center"/>
    </xf>
    <xf numFmtId="165" fontId="5" fillId="0" borderId="0" xfId="0" applyNumberFormat="1" applyFont="1" applyFill="1" applyAlignment="1">
      <alignment horizontal="center"/>
    </xf>
    <xf numFmtId="165" fontId="59" fillId="0" borderId="0" xfId="0" applyNumberFormat="1" applyFont="1" applyAlignment="1">
      <alignment horizontal="center"/>
    </xf>
    <xf numFmtId="2" fontId="0" fillId="0" borderId="0" xfId="0" applyNumberFormat="1" applyFont="1" applyAlignment="1">
      <alignment horizontal="center"/>
    </xf>
    <xf numFmtId="2" fontId="0" fillId="0" borderId="0" xfId="0" applyNumberFormat="1" applyFont="1" applyFill="1" applyAlignment="1">
      <alignment horizontal="center"/>
    </xf>
    <xf numFmtId="2" fontId="5" fillId="0" borderId="0" xfId="0" applyNumberFormat="1" applyFont="1" applyAlignment="1">
      <alignment horizontal="center"/>
    </xf>
    <xf numFmtId="2" fontId="58" fillId="0" borderId="0" xfId="0" applyNumberFormat="1" applyFont="1" applyAlignment="1">
      <alignment horizontal="center"/>
    </xf>
    <xf numFmtId="2" fontId="5" fillId="0" borderId="0" xfId="0" applyNumberFormat="1" applyFont="1" applyAlignment="1">
      <alignment horizontal="center" wrapText="1"/>
    </xf>
    <xf numFmtId="2" fontId="5" fillId="0" borderId="0" xfId="0" applyNumberFormat="1" applyFont="1" applyFill="1" applyAlignment="1">
      <alignment horizontal="center"/>
    </xf>
    <xf numFmtId="2" fontId="59" fillId="0" borderId="0" xfId="0" applyNumberFormat="1" applyFont="1" applyAlignment="1">
      <alignment horizontal="center"/>
    </xf>
    <xf numFmtId="0" fontId="86" fillId="0" borderId="0" xfId="0" applyFont="1" applyFill="1" applyAlignment="1">
      <alignment horizontal="right"/>
    </xf>
    <xf numFmtId="0" fontId="59" fillId="0" borderId="0" xfId="0" applyFont="1" applyFill="1" applyAlignment="1">
      <alignment horizontal="right"/>
    </xf>
    <xf numFmtId="164" fontId="6" fillId="0" borderId="0" xfId="0" applyNumberFormat="1" applyFont="1"/>
    <xf numFmtId="0" fontId="0" fillId="0" borderId="0" xfId="0" applyFont="1" applyAlignment="1">
      <alignment horizontal="left" wrapText="1"/>
    </xf>
  </cellXfs>
  <cellStyles count="527">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62" builtinId="9" hidden="1"/>
    <cellStyle name="Followed Hyperlink" xfId="464" builtinId="9" hidden="1"/>
    <cellStyle name="Followed Hyperlink" xfId="466" builtinId="9" hidden="1"/>
    <cellStyle name="Followed Hyperlink" xfId="468" builtinId="9" hidden="1"/>
    <cellStyle name="Followed Hyperlink" xfId="470" builtinId="9" hidden="1"/>
    <cellStyle name="Followed Hyperlink" xfId="472" builtinId="9" hidden="1"/>
    <cellStyle name="Followed Hyperlink" xfId="474" builtinId="9" hidden="1"/>
    <cellStyle name="Followed Hyperlink" xfId="476" builtinId="9" hidden="1"/>
    <cellStyle name="Followed Hyperlink" xfId="478" builtinId="9" hidden="1"/>
    <cellStyle name="Followed Hyperlink" xfId="480" builtinId="9" hidden="1"/>
    <cellStyle name="Followed Hyperlink" xfId="482" builtinId="9" hidden="1"/>
    <cellStyle name="Followed Hyperlink" xfId="484" builtinId="9" hidden="1"/>
    <cellStyle name="Followed Hyperlink" xfId="486" builtinId="9" hidden="1"/>
    <cellStyle name="Followed Hyperlink" xfId="488" builtinId="9" hidden="1"/>
    <cellStyle name="Followed Hyperlink" xfId="490" builtinId="9" hidden="1"/>
    <cellStyle name="Followed Hyperlink" xfId="492" builtinId="9" hidden="1"/>
    <cellStyle name="Followed Hyperlink" xfId="494" builtinId="9" hidden="1"/>
    <cellStyle name="Followed Hyperlink" xfId="496" builtinId="9" hidden="1"/>
    <cellStyle name="Followed Hyperlink" xfId="498" builtinId="9" hidden="1"/>
    <cellStyle name="Followed Hyperlink" xfId="500" builtinId="9" hidden="1"/>
    <cellStyle name="Followed Hyperlink" xfId="502" builtinId="9" hidden="1"/>
    <cellStyle name="Followed Hyperlink" xfId="504" builtinId="9" hidden="1"/>
    <cellStyle name="Followed Hyperlink" xfId="506" builtinId="9" hidden="1"/>
    <cellStyle name="Followed Hyperlink" xfId="508" builtinId="9" hidden="1"/>
    <cellStyle name="Followed Hyperlink" xfId="510" builtinId="9" hidden="1"/>
    <cellStyle name="Followed Hyperlink" xfId="512" builtinId="9" hidden="1"/>
    <cellStyle name="Followed Hyperlink" xfId="514" builtinId="9" hidden="1"/>
    <cellStyle name="Followed Hyperlink" xfId="516" builtinId="9" hidden="1"/>
    <cellStyle name="Followed Hyperlink" xfId="518" builtinId="9" hidden="1"/>
    <cellStyle name="Followed Hyperlink" xfId="520" builtinId="9" hidden="1"/>
    <cellStyle name="Followed Hyperlink" xfId="522" builtinId="9" hidden="1"/>
    <cellStyle name="Followed Hyperlink" xfId="524" builtinId="9" hidden="1"/>
    <cellStyle name="Followed Hyperlink" xfId="526"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461" builtinId="8" hidden="1"/>
    <cellStyle name="Hyperlink" xfId="463" builtinId="8" hidden="1"/>
    <cellStyle name="Hyperlink" xfId="465" builtinId="8" hidden="1"/>
    <cellStyle name="Hyperlink" xfId="467" builtinId="8" hidden="1"/>
    <cellStyle name="Hyperlink" xfId="469" builtinId="8" hidden="1"/>
    <cellStyle name="Hyperlink" xfId="471" builtinId="8" hidden="1"/>
    <cellStyle name="Hyperlink" xfId="473" builtinId="8" hidden="1"/>
    <cellStyle name="Hyperlink" xfId="475" builtinId="8" hidden="1"/>
    <cellStyle name="Hyperlink" xfId="477" builtinId="8" hidden="1"/>
    <cellStyle name="Hyperlink" xfId="479" builtinId="8" hidden="1"/>
    <cellStyle name="Hyperlink" xfId="481" builtinId="8" hidden="1"/>
    <cellStyle name="Hyperlink" xfId="483" builtinId="8" hidden="1"/>
    <cellStyle name="Hyperlink" xfId="485" builtinId="8" hidden="1"/>
    <cellStyle name="Hyperlink" xfId="487" builtinId="8" hidden="1"/>
    <cellStyle name="Hyperlink" xfId="489" builtinId="8" hidden="1"/>
    <cellStyle name="Hyperlink" xfId="491" builtinId="8" hidden="1"/>
    <cellStyle name="Hyperlink" xfId="493" builtinId="8" hidden="1"/>
    <cellStyle name="Hyperlink" xfId="495" builtinId="8" hidden="1"/>
    <cellStyle name="Hyperlink" xfId="497" builtinId="8" hidden="1"/>
    <cellStyle name="Hyperlink" xfId="499" builtinId="8" hidden="1"/>
    <cellStyle name="Hyperlink" xfId="501" builtinId="8" hidden="1"/>
    <cellStyle name="Hyperlink" xfId="503" builtinId="8" hidden="1"/>
    <cellStyle name="Hyperlink" xfId="505" builtinId="8" hidden="1"/>
    <cellStyle name="Hyperlink" xfId="507" builtinId="8" hidden="1"/>
    <cellStyle name="Hyperlink" xfId="509" builtinId="8" hidden="1"/>
    <cellStyle name="Hyperlink" xfId="511" builtinId="8" hidden="1"/>
    <cellStyle name="Hyperlink" xfId="513" builtinId="8" hidden="1"/>
    <cellStyle name="Hyperlink" xfId="515" builtinId="8" hidden="1"/>
    <cellStyle name="Hyperlink" xfId="517" builtinId="8" hidden="1"/>
    <cellStyle name="Hyperlink" xfId="519" builtinId="8" hidden="1"/>
    <cellStyle name="Hyperlink" xfId="521" builtinId="8" hidden="1"/>
    <cellStyle name="Hyperlink" xfId="523" builtinId="8" hidden="1"/>
    <cellStyle name="Hyperlink" xfId="525" builtinId="8" hidden="1"/>
    <cellStyle name="Normal" xfId="0" builtinId="0"/>
  </cellStyles>
  <dxfs count="0"/>
  <tableStyles count="0" defaultTableStyle="TableStyleMedium9" defaultPivotStyle="PivotStyleMedium4"/>
  <colors>
    <mruColors>
      <color rgb="FFFFCC33"/>
      <color rgb="FF0000FF"/>
      <color rgb="FF99CC00"/>
      <color rgb="FF9F3735"/>
      <color rgb="FF4F2523"/>
      <color rgb="FF742F35"/>
      <color rgb="FFFF00FF"/>
      <color rgb="FF8064A2"/>
      <color rgb="FF604A7B"/>
      <color rgb="FFC4BD97"/>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0"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30"/>
  <sheetViews>
    <sheetView tabSelected="1" zoomScale="80" zoomScaleNormal="80" zoomScalePageLayoutView="80" workbookViewId="0"/>
  </sheetViews>
  <sheetFormatPr baseColWidth="10" defaultRowHeight="16" x14ac:dyDescent="0.2"/>
  <cols>
    <col min="1" max="1" width="4.1640625" style="6" customWidth="1"/>
    <col min="2" max="2" width="113.5" style="6" customWidth="1"/>
    <col min="3" max="3" width="17.5" style="6" customWidth="1"/>
    <col min="4" max="16384" width="10.83203125" style="6"/>
  </cols>
  <sheetData>
    <row r="1" spans="2:2" s="1" customFormat="1" x14ac:dyDescent="0.2"/>
    <row r="2" spans="2:2" x14ac:dyDescent="0.2">
      <c r="B2" s="1" t="s">
        <v>5961</v>
      </c>
    </row>
    <row r="4" spans="2:2" ht="276" x14ac:dyDescent="0.2">
      <c r="B4" s="137" t="s">
        <v>6018</v>
      </c>
    </row>
    <row r="413" spans="1:2" s="80" customFormat="1" x14ac:dyDescent="0.2">
      <c r="A413" s="6"/>
      <c r="B413" s="6"/>
    </row>
    <row r="414" spans="1:2" x14ac:dyDescent="0.2">
      <c r="A414" s="80"/>
    </row>
    <row r="458" spans="2:2" x14ac:dyDescent="0.2">
      <c r="B458" s="80"/>
    </row>
    <row r="464" spans="2:2" x14ac:dyDescent="0.2">
      <c r="B464" s="57"/>
    </row>
    <row r="479" spans="1:2" s="57" customFormat="1" x14ac:dyDescent="0.2">
      <c r="A479" s="6"/>
      <c r="B479" s="6"/>
    </row>
    <row r="480" spans="1:2" x14ac:dyDescent="0.2">
      <c r="A480" s="57"/>
    </row>
    <row r="503" spans="1:2" s="1" customFormat="1" x14ac:dyDescent="0.2">
      <c r="A503" s="6"/>
      <c r="B503" s="6"/>
    </row>
    <row r="504" spans="1:2" x14ac:dyDescent="0.2">
      <c r="A504" s="1"/>
    </row>
    <row r="530" spans="2:2" x14ac:dyDescent="0.2">
      <c r="B530" s="1"/>
    </row>
  </sheetData>
  <pageMargins left="0.75" right="0.75" top="1" bottom="1" header="0.5" footer="0.5"/>
  <pageSetup paperSize="9"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086"/>
  <sheetViews>
    <sheetView zoomScale="80" zoomScaleNormal="80" zoomScalePageLayoutView="80" workbookViewId="0">
      <pane xSplit="3" ySplit="1" topLeftCell="D2" activePane="bottomRight" state="frozen"/>
      <selection pane="topRight" activeCell="D1" sqref="D1"/>
      <selection pane="bottomLeft" activeCell="A2" sqref="A2"/>
      <selection pane="bottomRight"/>
    </sheetView>
  </sheetViews>
  <sheetFormatPr baseColWidth="10" defaultRowHeight="16" x14ac:dyDescent="0.2"/>
  <cols>
    <col min="1" max="1" width="4.1640625" style="6" customWidth="1"/>
    <col min="2" max="2" width="17.33203125" style="1" customWidth="1"/>
    <col min="3" max="3" width="39.1640625" style="6" customWidth="1"/>
    <col min="4" max="4" width="8.83203125" style="115" customWidth="1"/>
    <col min="5" max="5" width="8.1640625" style="115" customWidth="1"/>
    <col min="6" max="6" width="9" style="115" customWidth="1"/>
    <col min="7" max="8" width="8.1640625" style="115" customWidth="1"/>
    <col min="9" max="9" width="15" style="115" customWidth="1"/>
    <col min="10" max="11" width="15.1640625" style="115" customWidth="1"/>
    <col min="12" max="12" width="15.83203125" style="115" customWidth="1"/>
    <col min="13" max="13" width="17" style="6" customWidth="1"/>
    <col min="14" max="14" width="11.83203125" style="6" customWidth="1"/>
    <col min="15" max="15" width="14.33203125" style="6" customWidth="1"/>
    <col min="16" max="16" width="13.83203125" style="1" customWidth="1"/>
    <col min="17" max="17" width="11.6640625" style="6" customWidth="1"/>
    <col min="18" max="18" width="14.83203125" style="6" customWidth="1"/>
    <col min="19" max="19" width="14.5" style="1" customWidth="1"/>
    <col min="20" max="20" width="12.1640625" style="6" customWidth="1"/>
    <col min="21" max="21" width="15.33203125" style="6" customWidth="1"/>
    <col min="22" max="22" width="14.33203125" style="1" customWidth="1"/>
    <col min="23" max="23" width="11" style="6" customWidth="1"/>
    <col min="24" max="24" width="15.83203125" style="6" customWidth="1"/>
    <col min="25" max="25" width="14.1640625" style="1" customWidth="1"/>
    <col min="26" max="26" width="13.83203125" style="1" customWidth="1"/>
    <col min="27" max="27" width="3.5" customWidth="1"/>
    <col min="28" max="28" width="7.6640625" style="6" customWidth="1"/>
    <col min="29" max="29" width="7.33203125" style="6" customWidth="1"/>
    <col min="30" max="30" width="10.83203125" style="6"/>
    <col min="31" max="32" width="11.5" style="6" customWidth="1"/>
    <col min="33" max="36" width="10.83203125" style="115"/>
    <col min="37" max="37" width="13.33203125" style="127" customWidth="1"/>
    <col min="38" max="38" width="12.6640625" style="127" customWidth="1"/>
    <col min="39" max="39" width="13.1640625" style="127" customWidth="1"/>
    <col min="40" max="40" width="14.33203125" style="127" customWidth="1"/>
    <col min="41" max="44" width="10.83203125" style="115"/>
    <col min="45" max="52" width="10.83203125" style="70"/>
    <col min="53" max="53" width="10.83203125" style="1"/>
    <col min="54" max="54" width="11.83203125" style="1" bestFit="1" customWidth="1"/>
    <col min="55" max="56" width="13" style="1" bestFit="1" customWidth="1"/>
    <col min="57" max="57" width="18.83203125" style="1" customWidth="1"/>
    <col min="58" max="16384" width="10.83203125" style="6"/>
  </cols>
  <sheetData>
    <row r="1" spans="1:57" s="89" customFormat="1" ht="64" x14ac:dyDescent="0.2">
      <c r="B1" s="89" t="s">
        <v>5470</v>
      </c>
      <c r="C1" s="89" t="s">
        <v>0</v>
      </c>
      <c r="D1" s="77" t="s">
        <v>5447</v>
      </c>
      <c r="E1" s="77" t="s">
        <v>5448</v>
      </c>
      <c r="F1" s="77" t="s">
        <v>5925</v>
      </c>
      <c r="G1" s="77" t="s">
        <v>5449</v>
      </c>
      <c r="H1" s="77" t="s">
        <v>6019</v>
      </c>
      <c r="I1" s="118" t="s">
        <v>6020</v>
      </c>
      <c r="J1" s="118" t="s">
        <v>6021</v>
      </c>
      <c r="K1" s="118" t="s">
        <v>6022</v>
      </c>
      <c r="L1" s="118" t="s">
        <v>6023</v>
      </c>
      <c r="M1" s="89" t="s">
        <v>5924</v>
      </c>
      <c r="N1" s="118" t="s">
        <v>5998</v>
      </c>
      <c r="O1" s="118" t="s">
        <v>5999</v>
      </c>
      <c r="P1" s="118" t="s">
        <v>5997</v>
      </c>
      <c r="Q1" s="118" t="s">
        <v>6000</v>
      </c>
      <c r="R1" s="118" t="s">
        <v>6001</v>
      </c>
      <c r="S1" s="118" t="s">
        <v>6002</v>
      </c>
      <c r="T1" s="118" t="s">
        <v>6003</v>
      </c>
      <c r="U1" s="118" t="s">
        <v>6004</v>
      </c>
      <c r="V1" s="118" t="s">
        <v>6005</v>
      </c>
      <c r="W1" s="118" t="s">
        <v>6006</v>
      </c>
      <c r="X1" s="118" t="s">
        <v>6007</v>
      </c>
      <c r="Y1" s="118" t="s">
        <v>6008</v>
      </c>
      <c r="Z1" s="118" t="s">
        <v>6009</v>
      </c>
      <c r="AB1" s="118" t="s">
        <v>5968</v>
      </c>
      <c r="AC1" s="118" t="s">
        <v>5969</v>
      </c>
      <c r="AD1" s="118" t="s">
        <v>5970</v>
      </c>
      <c r="AE1" s="118" t="s">
        <v>5971</v>
      </c>
      <c r="AF1" s="118" t="s">
        <v>5972</v>
      </c>
      <c r="AG1" s="118" t="s">
        <v>5973</v>
      </c>
      <c r="AH1" s="118" t="s">
        <v>5974</v>
      </c>
      <c r="AI1" s="118" t="s">
        <v>5975</v>
      </c>
      <c r="AJ1" s="118" t="s">
        <v>5976</v>
      </c>
      <c r="AK1" s="131" t="s">
        <v>5977</v>
      </c>
      <c r="AL1" s="131" t="s">
        <v>5978</v>
      </c>
      <c r="AM1" s="131" t="s">
        <v>5979</v>
      </c>
      <c r="AN1" s="131" t="s">
        <v>5980</v>
      </c>
      <c r="AO1" s="118" t="s">
        <v>5981</v>
      </c>
      <c r="AP1" s="118" t="s">
        <v>5982</v>
      </c>
      <c r="AQ1" s="118" t="s">
        <v>5983</v>
      </c>
      <c r="AR1" s="118" t="s">
        <v>5984</v>
      </c>
      <c r="AS1" s="118" t="s">
        <v>6014</v>
      </c>
      <c r="AT1" s="118" t="s">
        <v>6015</v>
      </c>
      <c r="AU1" s="118" t="s">
        <v>6016</v>
      </c>
      <c r="AV1" s="118" t="s">
        <v>6017</v>
      </c>
      <c r="AW1" s="118" t="s">
        <v>5964</v>
      </c>
      <c r="AX1" s="118" t="s">
        <v>5965</v>
      </c>
      <c r="AY1" s="118" t="s">
        <v>5966</v>
      </c>
      <c r="AZ1" s="118" t="s">
        <v>5967</v>
      </c>
      <c r="BA1" s="118" t="s">
        <v>6010</v>
      </c>
      <c r="BB1" s="118" t="s">
        <v>6011</v>
      </c>
      <c r="BC1" s="118" t="s">
        <v>6012</v>
      </c>
      <c r="BD1" s="118" t="s">
        <v>6013</v>
      </c>
      <c r="BE1" s="89" t="s">
        <v>5470</v>
      </c>
    </row>
    <row r="2" spans="1:57" x14ac:dyDescent="0.2">
      <c r="B2" s="58" t="s">
        <v>6025</v>
      </c>
      <c r="C2" s="65" t="s">
        <v>6027</v>
      </c>
      <c r="D2" s="91">
        <v>1</v>
      </c>
      <c r="E2" s="91">
        <v>1</v>
      </c>
      <c r="F2" s="91">
        <v>1</v>
      </c>
      <c r="G2" s="91">
        <v>1</v>
      </c>
      <c r="H2" s="91">
        <f>SUM(D2:G2)</f>
        <v>4</v>
      </c>
      <c r="I2" s="91">
        <f>IF(P2=0,1,0)</f>
        <v>0</v>
      </c>
      <c r="J2" s="91">
        <f>IF(S2=0,1,0)</f>
        <v>0</v>
      </c>
      <c r="K2" s="91">
        <f>IF(V2=0,1,0)</f>
        <v>0</v>
      </c>
      <c r="L2" s="91">
        <f>IF(Y2=0,1,0)</f>
        <v>0</v>
      </c>
      <c r="M2" s="114" t="str">
        <f>IF(I2+J2+K2+L2=0,"YES","NO")</f>
        <v>YES</v>
      </c>
      <c r="N2" s="69">
        <v>51393.470847890087</v>
      </c>
      <c r="O2" s="69">
        <v>48697.419170865978</v>
      </c>
      <c r="P2" s="74">
        <v>50045.44500937804</v>
      </c>
      <c r="Q2" s="69">
        <v>43041.694484261359</v>
      </c>
      <c r="R2" s="69">
        <v>44292.232991972705</v>
      </c>
      <c r="S2" s="74">
        <v>43666.963738117032</v>
      </c>
      <c r="T2" s="69">
        <v>36780.012268922204</v>
      </c>
      <c r="U2" s="69">
        <v>48987.293412902349</v>
      </c>
      <c r="V2" s="74">
        <v>42883.652840912277</v>
      </c>
      <c r="W2" s="69">
        <v>49535.26284661211</v>
      </c>
      <c r="X2" s="69">
        <v>58911.933919004325</v>
      </c>
      <c r="Y2" s="74">
        <v>54223.598382808217</v>
      </c>
      <c r="Z2" s="74">
        <v>47704.91499280389</v>
      </c>
      <c r="AA2" s="6"/>
      <c r="AB2" s="6">
        <v>0</v>
      </c>
      <c r="AC2" s="6">
        <v>323.31</v>
      </c>
      <c r="AD2" s="6">
        <v>1386400000000</v>
      </c>
      <c r="AE2" s="6">
        <v>684510000000</v>
      </c>
      <c r="AF2" s="6">
        <v>701870000000</v>
      </c>
      <c r="AG2" s="127">
        <v>11.3739780274569</v>
      </c>
      <c r="AH2" s="127">
        <v>11.3470176013249</v>
      </c>
      <c r="AI2" s="127">
        <v>11.4068636519068</v>
      </c>
      <c r="AJ2" s="127">
        <v>11.461108176684901</v>
      </c>
      <c r="AK2" s="127">
        <v>0.62873085838282705</v>
      </c>
      <c r="AL2" s="127">
        <v>0.50014385395602301</v>
      </c>
      <c r="AM2" s="127">
        <v>0.75984513082349103</v>
      </c>
      <c r="AN2" s="127">
        <v>0.43907639529697201</v>
      </c>
      <c r="AO2" s="127">
        <v>-8.8868359999999993E-2</v>
      </c>
      <c r="AP2" s="127">
        <v>-0.1322933</v>
      </c>
      <c r="AQ2" s="127">
        <v>-8.2193989999999995E-2</v>
      </c>
      <c r="AR2" s="127">
        <v>-0.23490659999999999</v>
      </c>
      <c r="AS2" s="129">
        <v>1.0635356252058248</v>
      </c>
      <c r="AT2" s="129">
        <v>1.0960345677013763</v>
      </c>
      <c r="AU2" s="129">
        <v>1.0586267320896032</v>
      </c>
      <c r="AV2" s="129">
        <v>1.1768305468056792</v>
      </c>
      <c r="BA2" s="70">
        <f>IF(P2=0, "NaN",P2/P2)</f>
        <v>1</v>
      </c>
      <c r="BB2" s="129">
        <f>IF(P2=0, "NaN",S2/P2)</f>
        <v>0.87254621734174331</v>
      </c>
      <c r="BC2" s="129">
        <f>IF(P2=0, "NaN",V2/P2)</f>
        <v>0.85689422549597249</v>
      </c>
      <c r="BD2" s="129">
        <f>IF(P2=0, "NaN",Y2/P2)</f>
        <v>1.0834871859496351</v>
      </c>
      <c r="BE2" s="1" t="s">
        <v>6026</v>
      </c>
    </row>
    <row r="3" spans="1:57" x14ac:dyDescent="0.2">
      <c r="B3" s="58" t="s">
        <v>5</v>
      </c>
      <c r="C3" s="65" t="s">
        <v>4</v>
      </c>
      <c r="D3" s="91">
        <v>1</v>
      </c>
      <c r="E3" s="91">
        <v>1</v>
      </c>
      <c r="F3" s="91">
        <v>1</v>
      </c>
      <c r="G3" s="91">
        <v>1</v>
      </c>
      <c r="H3" s="91">
        <f>SUM(D3:G3)</f>
        <v>4</v>
      </c>
      <c r="I3" s="91">
        <f>IF(P3=0,1,0)</f>
        <v>0</v>
      </c>
      <c r="J3" s="91">
        <f>IF(S3=0,1,0)</f>
        <v>0</v>
      </c>
      <c r="K3" s="91">
        <f>IF(V3=0,1,0)</f>
        <v>0</v>
      </c>
      <c r="L3" s="91">
        <f>IF(Y3=0,1,0)</f>
        <v>0</v>
      </c>
      <c r="M3" s="114" t="str">
        <f>IF(I3+J3+K3+L3=0,"YES","NO")</f>
        <v>YES</v>
      </c>
      <c r="N3" s="69">
        <v>45860.604183502044</v>
      </c>
      <c r="O3" s="69">
        <v>44580.787756978549</v>
      </c>
      <c r="P3" s="74">
        <v>45220.695970240296</v>
      </c>
      <c r="Q3" s="69">
        <v>34359.55254536229</v>
      </c>
      <c r="R3" s="69">
        <v>34889.201645647474</v>
      </c>
      <c r="S3" s="74">
        <v>34624.377095504882</v>
      </c>
      <c r="T3" s="69">
        <v>30124.928753273805</v>
      </c>
      <c r="U3" s="69">
        <v>29879.508234835204</v>
      </c>
      <c r="V3" s="74">
        <v>30002.218494054505</v>
      </c>
      <c r="W3" s="69">
        <v>28806.660065050484</v>
      </c>
      <c r="X3" s="69">
        <v>29734.2553879431</v>
      </c>
      <c r="Y3" s="74">
        <v>29270.457726496792</v>
      </c>
      <c r="Z3" s="74">
        <v>34779.437321574122</v>
      </c>
      <c r="AA3" s="6"/>
      <c r="AB3" s="6">
        <v>0</v>
      </c>
      <c r="AC3" s="6">
        <v>323.31</v>
      </c>
      <c r="AD3" s="6">
        <v>1045800000000</v>
      </c>
      <c r="AE3" s="6">
        <v>570430000000</v>
      </c>
      <c r="AF3" s="6">
        <v>475380000000</v>
      </c>
      <c r="AG3" s="127">
        <v>11.296994076670201</v>
      </c>
      <c r="AH3" s="127">
        <v>11.243459729970899</v>
      </c>
      <c r="AI3" s="127">
        <v>11.248365671612699</v>
      </c>
      <c r="AJ3" s="127">
        <v>11.189321841020501</v>
      </c>
      <c r="AK3" s="127">
        <v>1.21024782951075E-3</v>
      </c>
      <c r="AL3" s="127">
        <v>3.6180608737156297E-2</v>
      </c>
      <c r="AM3" s="127">
        <v>0.54364943209707595</v>
      </c>
      <c r="AN3" s="127">
        <v>0.33421045737956201</v>
      </c>
      <c r="AO3" s="127">
        <v>-0.54004390000000002</v>
      </c>
      <c r="AP3" s="127">
        <v>-0.39435399999999998</v>
      </c>
      <c r="AQ3" s="127">
        <v>-0.15820400000000001</v>
      </c>
      <c r="AR3" s="127">
        <v>-0.29270489999999999</v>
      </c>
      <c r="AS3" s="129">
        <v>1.4540167611576071</v>
      </c>
      <c r="AT3" s="129">
        <v>1.3143540960409144</v>
      </c>
      <c r="AU3" s="129">
        <v>1.1158971012791969</v>
      </c>
      <c r="AV3" s="129">
        <v>1.2249347486515425</v>
      </c>
      <c r="AW3" s="70" t="s">
        <v>5989</v>
      </c>
      <c r="AX3" s="70" t="s">
        <v>5989</v>
      </c>
      <c r="BA3" s="70">
        <f>IF(P3=0, "NaN",P3/P3)</f>
        <v>1</v>
      </c>
      <c r="BB3" s="129">
        <f>IF(P3=0, "NaN",S3/P3)</f>
        <v>0.76567545794277814</v>
      </c>
      <c r="BC3" s="129">
        <f>IF(P3=0, "NaN",V3/P3)</f>
        <v>0.66346211287413492</v>
      </c>
      <c r="BD3" s="129">
        <f>IF(P3=0, "NaN",Y3/P3)</f>
        <v>0.64728012469687901</v>
      </c>
      <c r="BE3" s="1" t="s">
        <v>5</v>
      </c>
    </row>
    <row r="4" spans="1:57" x14ac:dyDescent="0.2">
      <c r="B4" s="58" t="s">
        <v>3</v>
      </c>
      <c r="C4" s="65" t="s">
        <v>5384</v>
      </c>
      <c r="D4" s="91">
        <v>1</v>
      </c>
      <c r="E4" s="91">
        <v>1</v>
      </c>
      <c r="F4" s="91">
        <v>1</v>
      </c>
      <c r="G4" s="91">
        <v>1</v>
      </c>
      <c r="H4" s="91">
        <f>SUM(D4:G4)</f>
        <v>4</v>
      </c>
      <c r="I4" s="91">
        <f>IF(P4=0,1,0)</f>
        <v>0</v>
      </c>
      <c r="J4" s="91">
        <f>IF(S4=0,1,0)</f>
        <v>0</v>
      </c>
      <c r="K4" s="91">
        <f>IF(V4=0,1,0)</f>
        <v>0</v>
      </c>
      <c r="L4" s="91">
        <f>IF(Y4=0,1,0)</f>
        <v>0</v>
      </c>
      <c r="M4" s="114" t="str">
        <f>IF(I4+J4+K4+L4=0,"YES","NO")</f>
        <v>YES</v>
      </c>
      <c r="N4" s="69">
        <v>35210.526358015886</v>
      </c>
      <c r="O4" s="69">
        <v>32120.980703002046</v>
      </c>
      <c r="P4" s="74">
        <v>33665.75353050897</v>
      </c>
      <c r="Q4" s="69">
        <v>28314.702745381372</v>
      </c>
      <c r="R4" s="69">
        <v>29715.353280525735</v>
      </c>
      <c r="S4" s="74">
        <v>29015.028012953553</v>
      </c>
      <c r="T4" s="69">
        <v>19131.440617865825</v>
      </c>
      <c r="U4" s="69">
        <v>19790.861342914563</v>
      </c>
      <c r="V4" s="74">
        <v>19461.150980390194</v>
      </c>
      <c r="W4" s="69">
        <v>22592.89039667723</v>
      </c>
      <c r="X4" s="69">
        <v>22080.13568619611</v>
      </c>
      <c r="Y4" s="74">
        <v>22336.513041436672</v>
      </c>
      <c r="Z4" s="74">
        <v>26119.611391322345</v>
      </c>
      <c r="AA4" s="6"/>
      <c r="AB4" s="6">
        <v>0</v>
      </c>
      <c r="AC4" s="6">
        <v>323.31</v>
      </c>
      <c r="AD4" s="6">
        <v>849320000000</v>
      </c>
      <c r="AE4" s="6">
        <v>402080000000</v>
      </c>
      <c r="AF4" s="6">
        <v>447230000000</v>
      </c>
      <c r="AG4" s="127">
        <v>11.2034952351933</v>
      </c>
      <c r="AH4" s="127">
        <v>11.1852587652966</v>
      </c>
      <c r="AI4" s="127">
        <v>11.1372274764429</v>
      </c>
      <c r="AJ4" s="127">
        <v>11.187971701647401</v>
      </c>
      <c r="AK4" s="127">
        <v>0.32199079869986202</v>
      </c>
      <c r="AL4" s="127">
        <v>0.39334335190936098</v>
      </c>
      <c r="AM4" s="127">
        <v>0.374770604399084</v>
      </c>
      <c r="AN4" s="127">
        <v>0.18175003239628401</v>
      </c>
      <c r="AO4" s="127">
        <v>-0.17193710000000001</v>
      </c>
      <c r="AP4" s="127">
        <v>-0.16536960000000001</v>
      </c>
      <c r="AQ4" s="127">
        <v>0.2018848</v>
      </c>
      <c r="AR4" s="127">
        <v>0.40195809999999998</v>
      </c>
      <c r="AS4" s="129">
        <v>1.1265701101440027</v>
      </c>
      <c r="AT4" s="129">
        <v>1.1214533432197198</v>
      </c>
      <c r="AU4" s="129">
        <v>0.86941398050739793</v>
      </c>
      <c r="AV4" s="129">
        <v>0.75683037668947395</v>
      </c>
      <c r="BA4" s="70">
        <f>IF(P4=0, "NaN",P4/P4)</f>
        <v>1</v>
      </c>
      <c r="BB4" s="129">
        <f>IF(P4=0, "NaN",S4/P4)</f>
        <v>0.86185589122962059</v>
      </c>
      <c r="BC4" s="129">
        <f>IF(P4=0, "NaN",V4/P4)</f>
        <v>0.57806966841701268</v>
      </c>
      <c r="BD4" s="129">
        <f>IF(P4=0, "NaN",Y4/P4)</f>
        <v>0.66347877884850015</v>
      </c>
      <c r="BE4" s="1" t="s">
        <v>3</v>
      </c>
    </row>
    <row r="5" spans="1:57" x14ac:dyDescent="0.2">
      <c r="B5" s="58" t="s">
        <v>8</v>
      </c>
      <c r="C5" s="65" t="s">
        <v>7</v>
      </c>
      <c r="D5" s="91">
        <v>1</v>
      </c>
      <c r="E5" s="91">
        <v>1</v>
      </c>
      <c r="F5" s="91">
        <v>1</v>
      </c>
      <c r="G5" s="91">
        <v>1</v>
      </c>
      <c r="H5" s="91">
        <f>SUM(D5:G5)</f>
        <v>4</v>
      </c>
      <c r="I5" s="91">
        <f>IF(P5=0,1,0)</f>
        <v>0</v>
      </c>
      <c r="J5" s="91">
        <f>IF(S5=0,1,0)</f>
        <v>0</v>
      </c>
      <c r="K5" s="91">
        <f>IF(V5=0,1,0)</f>
        <v>0</v>
      </c>
      <c r="L5" s="91">
        <f>IF(Y5=0,1,0)</f>
        <v>0</v>
      </c>
      <c r="M5" s="114" t="str">
        <f>IF(I5+J5+K5+L5=0,"YES","NO")</f>
        <v>YES</v>
      </c>
      <c r="N5" s="69">
        <v>4581.2845986170896</v>
      </c>
      <c r="O5" s="69">
        <v>4552.7322142724524</v>
      </c>
      <c r="P5" s="74">
        <v>4567.008406444771</v>
      </c>
      <c r="Q5" s="69">
        <v>16832.097634260044</v>
      </c>
      <c r="R5" s="69">
        <v>15417.437618696958</v>
      </c>
      <c r="S5" s="74">
        <v>16124.7676264785</v>
      </c>
      <c r="T5" s="69">
        <v>32912.398288134973</v>
      </c>
      <c r="U5" s="69">
        <v>34955.899078210052</v>
      </c>
      <c r="V5" s="74">
        <v>33934.148683172512</v>
      </c>
      <c r="W5" s="69">
        <v>39236.860323846216</v>
      </c>
      <c r="X5" s="69">
        <v>37578.441177393906</v>
      </c>
      <c r="Y5" s="74">
        <v>38407.650750620058</v>
      </c>
      <c r="Z5" s="74">
        <v>23258.393866678962</v>
      </c>
      <c r="AA5" s="6"/>
      <c r="AB5" s="6">
        <v>0</v>
      </c>
      <c r="AC5" s="6">
        <v>323.31</v>
      </c>
      <c r="AD5" s="6">
        <v>453990000000</v>
      </c>
      <c r="AE5" s="6">
        <v>336440000000</v>
      </c>
      <c r="AF5" s="6">
        <v>117550000000</v>
      </c>
      <c r="AG5" s="127">
        <v>10.330251389917899</v>
      </c>
      <c r="AH5" s="127">
        <v>10.741088538813599</v>
      </c>
      <c r="AI5" s="127">
        <v>10.990463174880601</v>
      </c>
      <c r="AJ5" s="127">
        <v>11.040879124515801</v>
      </c>
      <c r="AK5" s="127">
        <v>0.38413177147137401</v>
      </c>
      <c r="AL5" s="127">
        <v>5.12384206470076E-47</v>
      </c>
      <c r="AM5" s="127">
        <v>1.0968208187807101E-44</v>
      </c>
      <c r="AN5" s="127">
        <v>1.33579733226087E-37</v>
      </c>
      <c r="AO5" s="127">
        <v>-0.15225959999999999</v>
      </c>
      <c r="AP5" s="127">
        <v>-2.66438</v>
      </c>
      <c r="AQ5" s="127">
        <v>-3.539536</v>
      </c>
      <c r="AR5" s="127">
        <v>-3.861615</v>
      </c>
      <c r="AS5" s="129">
        <v>1.1113086806690509</v>
      </c>
      <c r="AT5" s="129">
        <v>6.3395480786614948</v>
      </c>
      <c r="AU5" s="129">
        <v>11.628039723569325</v>
      </c>
      <c r="AV5" s="129">
        <v>14.536570092227116</v>
      </c>
      <c r="AX5" s="122" t="s">
        <v>5989</v>
      </c>
      <c r="AY5" s="122" t="s">
        <v>5989</v>
      </c>
      <c r="AZ5" s="122" t="s">
        <v>5989</v>
      </c>
      <c r="BA5" s="70">
        <f>IF(P5=0, "NaN",P5/P5)</f>
        <v>1</v>
      </c>
      <c r="BB5" s="129">
        <f>IF(P5=0, "NaN",S5/P5)</f>
        <v>3.5307067978512814</v>
      </c>
      <c r="BC5" s="129">
        <f>IF(P5=0, "NaN",V5/P5)</f>
        <v>7.430279444041763</v>
      </c>
      <c r="BD5" s="129">
        <f>IF(P5=0, "NaN",Y5/P5)</f>
        <v>8.4098051355501759</v>
      </c>
      <c r="BE5" s="1" t="s">
        <v>8</v>
      </c>
    </row>
    <row r="6" spans="1:57" x14ac:dyDescent="0.2">
      <c r="B6" s="58" t="s">
        <v>19</v>
      </c>
      <c r="C6" s="65" t="s">
        <v>5394</v>
      </c>
      <c r="D6" s="91">
        <v>1</v>
      </c>
      <c r="E6" s="91">
        <v>1</v>
      </c>
      <c r="F6" s="91">
        <v>1</v>
      </c>
      <c r="G6" s="91">
        <v>1</v>
      </c>
      <c r="H6" s="91">
        <f>SUM(D6:G6)</f>
        <v>4</v>
      </c>
      <c r="I6" s="91">
        <f>IF(P6=0,1,0)</f>
        <v>0</v>
      </c>
      <c r="J6" s="91">
        <f>IF(S6=0,1,0)</f>
        <v>0</v>
      </c>
      <c r="K6" s="91">
        <f>IF(V6=0,1,0)</f>
        <v>0</v>
      </c>
      <c r="L6" s="91">
        <f>IF(Y6=0,1,0)</f>
        <v>0</v>
      </c>
      <c r="M6" s="114" t="str">
        <f>IF(I6+J6+K6+L6=0,"YES","NO")</f>
        <v>YES</v>
      </c>
      <c r="N6" s="69">
        <v>16338.079031578149</v>
      </c>
      <c r="O6" s="69">
        <v>17438.744138997998</v>
      </c>
      <c r="P6" s="74">
        <v>16888.411585288071</v>
      </c>
      <c r="Q6" s="69">
        <v>16704.69221627506</v>
      </c>
      <c r="R6" s="69">
        <v>18990.083656282939</v>
      </c>
      <c r="S6" s="74">
        <v>17847.387936278999</v>
      </c>
      <c r="T6" s="69">
        <v>18564.222979859307</v>
      </c>
      <c r="U6" s="69">
        <v>19868.797297333665</v>
      </c>
      <c r="V6" s="74">
        <v>19216.510138596488</v>
      </c>
      <c r="W6" s="69">
        <v>16072.741921744249</v>
      </c>
      <c r="X6" s="69">
        <v>16382.112793873524</v>
      </c>
      <c r="Y6" s="74">
        <v>16227.427357808887</v>
      </c>
      <c r="Z6" s="74">
        <v>17544.93425449311</v>
      </c>
      <c r="AA6" s="6"/>
      <c r="AB6" s="6">
        <v>0</v>
      </c>
      <c r="AC6" s="6">
        <v>323.31</v>
      </c>
      <c r="AD6" s="6">
        <v>527140000000</v>
      </c>
      <c r="AE6" s="6">
        <v>269010000000</v>
      </c>
      <c r="AF6" s="6">
        <v>258130000000</v>
      </c>
      <c r="AG6" s="127">
        <v>10.9112215492326</v>
      </c>
      <c r="AH6" s="127">
        <v>10.974824750871701</v>
      </c>
      <c r="AI6" s="127">
        <v>11.0224283711855</v>
      </c>
      <c r="AJ6" s="127">
        <v>10.9432124791819</v>
      </c>
      <c r="AK6" s="127">
        <v>0.94673673785026202</v>
      </c>
      <c r="AL6" s="127">
        <v>0.26576265093528101</v>
      </c>
      <c r="AM6" s="127">
        <v>0.30538261812475598</v>
      </c>
      <c r="AN6" s="127">
        <v>0.58271609858686402</v>
      </c>
      <c r="AO6" s="127">
        <v>-2.0574539999999999E-2</v>
      </c>
      <c r="AP6" s="127">
        <v>-0.2132029</v>
      </c>
      <c r="AQ6" s="127">
        <v>-0.26345570000000001</v>
      </c>
      <c r="AR6" s="127">
        <v>-0.16734489999999999</v>
      </c>
      <c r="AS6" s="129">
        <v>1.0143633602207749</v>
      </c>
      <c r="AT6" s="129">
        <v>1.159258978116231</v>
      </c>
      <c r="AU6" s="129">
        <v>1.2003504738061814</v>
      </c>
      <c r="AV6" s="129">
        <v>1.1229898591983192</v>
      </c>
      <c r="BA6" s="70">
        <f>IF(P6=0, "NaN",P6/P6)</f>
        <v>1</v>
      </c>
      <c r="BB6" s="129">
        <f>IF(P6=0, "NaN",S6/P6)</f>
        <v>1.0567830992363021</v>
      </c>
      <c r="BC6" s="129">
        <f>IF(P6=0, "NaN",V6/P6)</f>
        <v>1.1378518365419565</v>
      </c>
      <c r="BD6" s="129">
        <f>IF(P6=0, "NaN",Y6/P6)</f>
        <v>0.96086166990062083</v>
      </c>
      <c r="BE6" s="1" t="s">
        <v>19</v>
      </c>
    </row>
    <row r="7" spans="1:57" x14ac:dyDescent="0.2">
      <c r="B7" s="58" t="s">
        <v>5407</v>
      </c>
      <c r="C7" s="65" t="s">
        <v>40</v>
      </c>
      <c r="D7" s="91">
        <v>1</v>
      </c>
      <c r="E7" s="91">
        <v>1</v>
      </c>
      <c r="F7" s="91">
        <v>1</v>
      </c>
      <c r="G7" s="91">
        <v>1</v>
      </c>
      <c r="H7" s="91">
        <f>SUM(D7:G7)</f>
        <v>4</v>
      </c>
      <c r="I7" s="91">
        <f>IF(P7=0,1,0)</f>
        <v>0</v>
      </c>
      <c r="J7" s="91">
        <f>IF(S7=0,1,0)</f>
        <v>0</v>
      </c>
      <c r="K7" s="91">
        <f>IF(V7=0,1,0)</f>
        <v>0</v>
      </c>
      <c r="L7" s="91">
        <f>IF(Y7=0,1,0)</f>
        <v>0</v>
      </c>
      <c r="M7" s="114" t="str">
        <f>IF(I7+J7+K7+L7=0,"YES","NO")</f>
        <v>YES</v>
      </c>
      <c r="N7" s="69">
        <v>18700.51781922951</v>
      </c>
      <c r="O7" s="69">
        <v>17941.850207571086</v>
      </c>
      <c r="P7" s="74">
        <v>18321.1840134003</v>
      </c>
      <c r="Q7" s="69">
        <v>18129.176882642914</v>
      </c>
      <c r="R7" s="69">
        <v>16713.64902771276</v>
      </c>
      <c r="S7" s="74">
        <v>17421.412955177839</v>
      </c>
      <c r="T7" s="69">
        <v>15339.185552700399</v>
      </c>
      <c r="U7" s="69">
        <v>15918.418623768128</v>
      </c>
      <c r="V7" s="74">
        <v>15628.802088234264</v>
      </c>
      <c r="W7" s="69">
        <v>15122.262399855557</v>
      </c>
      <c r="X7" s="69">
        <v>16028.906649741653</v>
      </c>
      <c r="Y7" s="74">
        <v>15575.584524798605</v>
      </c>
      <c r="Z7" s="74">
        <v>16736.74589540275</v>
      </c>
      <c r="AA7" s="6"/>
      <c r="AB7" s="6">
        <v>0</v>
      </c>
      <c r="AC7" s="6">
        <v>323.31</v>
      </c>
      <c r="AD7" s="6">
        <v>513550000000</v>
      </c>
      <c r="AE7" s="6">
        <v>271680000000</v>
      </c>
      <c r="AF7" s="6">
        <v>241870000000</v>
      </c>
      <c r="AG7" s="127">
        <v>10.927098202039501</v>
      </c>
      <c r="AH7" s="127">
        <v>10.924971537157999</v>
      </c>
      <c r="AI7" s="127">
        <v>10.9324686911139</v>
      </c>
      <c r="AJ7" s="127">
        <v>10.918957729034799</v>
      </c>
      <c r="AK7" s="127">
        <v>0.10155449979205999</v>
      </c>
      <c r="AL7" s="127">
        <v>4.6331311390208602E-2</v>
      </c>
      <c r="AM7" s="127">
        <v>0.31483248663513902</v>
      </c>
      <c r="AN7" s="127">
        <v>0.48519617883081601</v>
      </c>
      <c r="AO7" s="127">
        <v>-0.27797119999999997</v>
      </c>
      <c r="AP7" s="127">
        <v>-0.37544060000000001</v>
      </c>
      <c r="AQ7" s="127">
        <v>-0.25845970000000001</v>
      </c>
      <c r="AR7" s="127">
        <v>-0.21208279999999999</v>
      </c>
      <c r="AS7" s="129">
        <v>1.2124886143478855</v>
      </c>
      <c r="AT7" s="129">
        <v>1.2972356707750157</v>
      </c>
      <c r="AU7" s="129">
        <v>1.1962008932208759</v>
      </c>
      <c r="AV7" s="129">
        <v>1.1583592855224654</v>
      </c>
      <c r="AX7" s="70" t="s">
        <v>5989</v>
      </c>
      <c r="BA7" s="70">
        <f>IF(P7=0, "NaN",P7/P7)</f>
        <v>1</v>
      </c>
      <c r="BB7" s="129">
        <f>IF(P7=0, "NaN",S7/P7)</f>
        <v>0.95088903328713037</v>
      </c>
      <c r="BC7" s="129">
        <f>IF(P7=0, "NaN",V7/P7)</f>
        <v>0.8530454187242047</v>
      </c>
      <c r="BD7" s="129">
        <f>IF(P7=0, "NaN",Y7/P7)</f>
        <v>0.85014071761991283</v>
      </c>
      <c r="BE7" s="1" t="s">
        <v>5936</v>
      </c>
    </row>
    <row r="8" spans="1:57" x14ac:dyDescent="0.2">
      <c r="A8" s="57"/>
      <c r="B8" s="58" t="s">
        <v>17</v>
      </c>
      <c r="C8" s="65" t="s">
        <v>5393</v>
      </c>
      <c r="D8" s="91">
        <v>1</v>
      </c>
      <c r="E8" s="91">
        <v>1</v>
      </c>
      <c r="F8" s="91">
        <v>1</v>
      </c>
      <c r="G8" s="91">
        <v>1</v>
      </c>
      <c r="H8" s="91">
        <f>SUM(D8:G8)</f>
        <v>4</v>
      </c>
      <c r="I8" s="91">
        <f>IF(P8=0,1,0)</f>
        <v>0</v>
      </c>
      <c r="J8" s="91">
        <f>IF(S8=0,1,0)</f>
        <v>0</v>
      </c>
      <c r="K8" s="91">
        <f>IF(V8=0,1,0)</f>
        <v>0</v>
      </c>
      <c r="L8" s="91">
        <f>IF(Y8=0,1,0)</f>
        <v>0</v>
      </c>
      <c r="M8" s="114" t="str">
        <f>IF(I8+J8+K8+L8=0,"YES","NO")</f>
        <v>YES</v>
      </c>
      <c r="N8" s="92">
        <v>16596.560797724167</v>
      </c>
      <c r="O8" s="92">
        <v>13014.489501791455</v>
      </c>
      <c r="P8" s="74">
        <v>14805.52514975781</v>
      </c>
      <c r="Q8" s="92">
        <v>12783.521873225618</v>
      </c>
      <c r="R8" s="92">
        <v>12276.617667102126</v>
      </c>
      <c r="S8" s="74">
        <v>12530.069770163871</v>
      </c>
      <c r="T8" s="92">
        <v>14746.848276860774</v>
      </c>
      <c r="U8" s="92">
        <v>13857.986837967139</v>
      </c>
      <c r="V8" s="74">
        <v>14302.417557413955</v>
      </c>
      <c r="W8" s="92">
        <v>19305.844480624102</v>
      </c>
      <c r="X8" s="92">
        <v>16888.95569158706</v>
      </c>
      <c r="Y8" s="74">
        <v>18097.400086105583</v>
      </c>
      <c r="Z8" s="74">
        <v>14933.853140860305</v>
      </c>
      <c r="AA8" s="6"/>
      <c r="AB8" s="57">
        <v>0</v>
      </c>
      <c r="AC8" s="57">
        <v>323.31</v>
      </c>
      <c r="AD8" s="6">
        <v>451520000000</v>
      </c>
      <c r="AE8" s="6">
        <v>219480000000</v>
      </c>
      <c r="AF8" s="6">
        <v>232050000000</v>
      </c>
      <c r="AG8" s="127">
        <v>10.8484908622072</v>
      </c>
      <c r="AH8" s="127">
        <v>10.8318953578852</v>
      </c>
      <c r="AI8" s="127">
        <v>10.9521674228475</v>
      </c>
      <c r="AJ8" s="127">
        <v>11.001127700276999</v>
      </c>
      <c r="AK8" s="127">
        <v>0.31731050863888299</v>
      </c>
      <c r="AL8" s="127">
        <v>0.708529654456719</v>
      </c>
      <c r="AM8" s="127">
        <v>0.92506199381711796</v>
      </c>
      <c r="AN8" s="127">
        <v>0.405439472254082</v>
      </c>
      <c r="AO8" s="127">
        <v>-0.17351449999999999</v>
      </c>
      <c r="AP8" s="127">
        <v>5.9908990000000002E-2</v>
      </c>
      <c r="AQ8" s="127">
        <v>1.6781600000000001E-2</v>
      </c>
      <c r="AR8" s="127">
        <v>-0.2524322</v>
      </c>
      <c r="AS8" s="129">
        <v>1.1278025421433764</v>
      </c>
      <c r="AT8" s="129">
        <v>0.95932463480411012</v>
      </c>
      <c r="AU8" s="129">
        <v>0.98843527281251697</v>
      </c>
      <c r="AV8" s="129">
        <v>1.1912136575732937</v>
      </c>
      <c r="AW8" s="120"/>
      <c r="AX8" s="120"/>
      <c r="AY8" s="120"/>
      <c r="AZ8" s="120"/>
      <c r="BA8" s="70">
        <f>IF(P8=0, "NaN",P8/P8)</f>
        <v>1</v>
      </c>
      <c r="BB8" s="129">
        <f>IF(P8=0, "NaN",S8/P8)</f>
        <v>0.84631039044020928</v>
      </c>
      <c r="BC8" s="129">
        <f>IF(P8=0, "NaN",V8/P8)</f>
        <v>0.96601892960533831</v>
      </c>
      <c r="BD8" s="129">
        <f>IF(P8=0, "NaN",Y8/P8)</f>
        <v>1.2223409776452017</v>
      </c>
      <c r="BE8" s="99" t="s">
        <v>17</v>
      </c>
    </row>
    <row r="9" spans="1:57" x14ac:dyDescent="0.2">
      <c r="B9" s="58" t="s">
        <v>26</v>
      </c>
      <c r="C9" s="65" t="s">
        <v>25</v>
      </c>
      <c r="D9" s="91">
        <v>1</v>
      </c>
      <c r="E9" s="91">
        <v>1</v>
      </c>
      <c r="F9" s="91">
        <v>1</v>
      </c>
      <c r="G9" s="91">
        <v>1</v>
      </c>
      <c r="H9" s="91">
        <f>SUM(D9:G9)</f>
        <v>4</v>
      </c>
      <c r="I9" s="91">
        <f>IF(P9=0,1,0)</f>
        <v>0</v>
      </c>
      <c r="J9" s="91">
        <f>IF(S9=0,1,0)</f>
        <v>0</v>
      </c>
      <c r="K9" s="91">
        <f>IF(V9=0,1,0)</f>
        <v>0</v>
      </c>
      <c r="L9" s="91">
        <f>IF(Y9=0,1,0)</f>
        <v>0</v>
      </c>
      <c r="M9" s="114" t="str">
        <f>IF(I9+J9+K9+L9=0,"YES","NO")</f>
        <v>YES</v>
      </c>
      <c r="N9" s="69">
        <v>15269.091398562097</v>
      </c>
      <c r="O9" s="69">
        <v>17033.086543439051</v>
      </c>
      <c r="P9" s="74">
        <v>16151.088971000574</v>
      </c>
      <c r="Q9" s="69">
        <v>12861.807128947432</v>
      </c>
      <c r="R9" s="69">
        <v>13036.162361354945</v>
      </c>
      <c r="S9" s="74">
        <v>12948.984745151189</v>
      </c>
      <c r="T9" s="69">
        <v>12268.107198835971</v>
      </c>
      <c r="U9" s="69">
        <v>13187.412899605453</v>
      </c>
      <c r="V9" s="74">
        <v>12727.760049220713</v>
      </c>
      <c r="W9" s="69">
        <v>12577.202641810527</v>
      </c>
      <c r="X9" s="69">
        <v>13063.083753967327</v>
      </c>
      <c r="Y9" s="74">
        <v>12820.143197888927</v>
      </c>
      <c r="Z9" s="74">
        <v>13661.994240815351</v>
      </c>
      <c r="AA9" s="6"/>
      <c r="AB9" s="6">
        <v>0</v>
      </c>
      <c r="AC9" s="6">
        <v>323.31</v>
      </c>
      <c r="AD9" s="6">
        <v>427570000000</v>
      </c>
      <c r="AE9" s="6">
        <v>209130000000</v>
      </c>
      <c r="AF9" s="6">
        <v>218440000000</v>
      </c>
      <c r="AG9" s="127">
        <v>10.926172606335999</v>
      </c>
      <c r="AH9" s="127">
        <v>10.8948585917767</v>
      </c>
      <c r="AI9" s="127">
        <v>10.882479000104199</v>
      </c>
      <c r="AJ9" s="127">
        <v>10.855355583012599</v>
      </c>
      <c r="AK9" s="127">
        <v>0.78572240221643797</v>
      </c>
      <c r="AL9" s="127">
        <v>0.88761337544817298</v>
      </c>
      <c r="AM9" s="127">
        <v>0.90675609273568203</v>
      </c>
      <c r="AN9" s="127">
        <v>0.92151899444570595</v>
      </c>
      <c r="AO9" s="127">
        <v>4.0962560000000002E-2</v>
      </c>
      <c r="AP9" s="127">
        <v>-3.3983090000000001E-2</v>
      </c>
      <c r="AQ9" s="127">
        <v>-3.467746E-2</v>
      </c>
      <c r="AR9" s="127">
        <v>-3.1547909999999998E-2</v>
      </c>
      <c r="AS9" s="129">
        <v>0.97200621260565745</v>
      </c>
      <c r="AT9" s="129">
        <v>1.0238348998675957</v>
      </c>
      <c r="AU9" s="129">
        <v>1.024327790831999</v>
      </c>
      <c r="AV9" s="129">
        <v>1.022108187581366</v>
      </c>
      <c r="BA9" s="70">
        <f>IF(P9=0, "NaN",P9/P9)</f>
        <v>1</v>
      </c>
      <c r="BB9" s="129">
        <f>IF(P9=0, "NaN",S9/P9)</f>
        <v>0.80174066085582263</v>
      </c>
      <c r="BC9" s="129">
        <f>IF(P9=0, "NaN",V9/P9)</f>
        <v>0.78804346085106214</v>
      </c>
      <c r="BD9" s="129">
        <f>IF(P9=0, "NaN",Y9/P9)</f>
        <v>0.79376339396728046</v>
      </c>
      <c r="BE9" s="1" t="s">
        <v>26</v>
      </c>
    </row>
    <row r="10" spans="1:57" x14ac:dyDescent="0.2">
      <c r="B10" s="58" t="s">
        <v>9</v>
      </c>
      <c r="C10" s="65" t="s">
        <v>5386</v>
      </c>
      <c r="D10" s="91">
        <v>1</v>
      </c>
      <c r="E10" s="91">
        <v>1</v>
      </c>
      <c r="F10" s="91">
        <v>1</v>
      </c>
      <c r="G10" s="91">
        <v>1</v>
      </c>
      <c r="H10" s="91">
        <f>SUM(D10:G10)</f>
        <v>4</v>
      </c>
      <c r="I10" s="91">
        <f>IF(P10=0,1,0)</f>
        <v>0</v>
      </c>
      <c r="J10" s="91">
        <f>IF(S10=0,1,0)</f>
        <v>0</v>
      </c>
      <c r="K10" s="91">
        <f>IF(V10=0,1,0)</f>
        <v>0</v>
      </c>
      <c r="L10" s="91">
        <f>IF(Y10=0,1,0)</f>
        <v>0</v>
      </c>
      <c r="M10" s="114" t="str">
        <f>IF(I10+J10+K10+L10=0,"YES","NO")</f>
        <v>YES</v>
      </c>
      <c r="N10" s="69">
        <v>19070.643842443424</v>
      </c>
      <c r="O10" s="69">
        <v>19850.782693178808</v>
      </c>
      <c r="P10" s="74">
        <v>19460.713267811116</v>
      </c>
      <c r="Q10" s="69">
        <v>5974.6233196782769</v>
      </c>
      <c r="R10" s="69">
        <v>6091.8270444123427</v>
      </c>
      <c r="S10" s="74">
        <v>6033.2251820453093</v>
      </c>
      <c r="T10" s="69">
        <v>10527.559361103791</v>
      </c>
      <c r="U10" s="69">
        <v>10491.315987629996</v>
      </c>
      <c r="V10" s="74">
        <v>10509.437674366894</v>
      </c>
      <c r="W10" s="69">
        <v>18381.944848159699</v>
      </c>
      <c r="X10" s="69">
        <v>18694.583515752762</v>
      </c>
      <c r="Y10" s="74">
        <v>18538.26418195623</v>
      </c>
      <c r="Z10" s="74">
        <v>13635.410076544886</v>
      </c>
      <c r="AA10" s="6"/>
      <c r="AB10" s="6">
        <v>0</v>
      </c>
      <c r="AC10" s="6">
        <v>323.31</v>
      </c>
      <c r="AD10" s="6">
        <v>343990000000</v>
      </c>
      <c r="AE10" s="6">
        <v>201950000000</v>
      </c>
      <c r="AF10" s="6">
        <v>142040000000</v>
      </c>
      <c r="AG10" s="127">
        <v>10.859606578206201</v>
      </c>
      <c r="AH10" s="127">
        <v>10.6605334666981</v>
      </c>
      <c r="AI10" s="127">
        <v>10.725029085721699</v>
      </c>
      <c r="AJ10" s="127">
        <v>10.834859227733</v>
      </c>
      <c r="AK10" s="127">
        <v>6.1605557018462999E-12</v>
      </c>
      <c r="AL10" s="127">
        <v>2.0926186473042901E-5</v>
      </c>
      <c r="AM10" s="127">
        <v>3.9343509579779203E-2</v>
      </c>
      <c r="AN10" s="127">
        <v>1.34991112899496E-7</v>
      </c>
      <c r="AO10" s="127">
        <v>-1.1365050000000001</v>
      </c>
      <c r="AP10" s="127">
        <v>0.76400639999999997</v>
      </c>
      <c r="AQ10" s="127">
        <v>-0.52443770000000001</v>
      </c>
      <c r="AR10" s="127">
        <v>-1.589615</v>
      </c>
      <c r="AS10" s="129">
        <v>2.198477854189151</v>
      </c>
      <c r="AT10" s="129">
        <v>0.58885878253054558</v>
      </c>
      <c r="AU10" s="129">
        <v>1.4383728553454318</v>
      </c>
      <c r="AV10" s="129">
        <v>3.0096902167039277</v>
      </c>
      <c r="AW10" s="70" t="s">
        <v>5989</v>
      </c>
      <c r="AX10" s="123" t="s">
        <v>5989</v>
      </c>
      <c r="AY10" s="70" t="s">
        <v>5989</v>
      </c>
      <c r="AZ10" s="70" t="s">
        <v>5989</v>
      </c>
      <c r="BA10" s="70">
        <f>IF(P10=0, "NaN",P10/P10)</f>
        <v>1</v>
      </c>
      <c r="BB10" s="129">
        <f>IF(P10=0, "NaN",S10/P10)</f>
        <v>0.31002076332035228</v>
      </c>
      <c r="BC10" s="129">
        <f>IF(P10=0, "NaN",V10/P10)</f>
        <v>0.54003352959061224</v>
      </c>
      <c r="BD10" s="129">
        <f>IF(P10=0, "NaN",Y10/P10)</f>
        <v>0.95259942052685931</v>
      </c>
      <c r="BE10" s="1" t="s">
        <v>9</v>
      </c>
    </row>
    <row r="11" spans="1:57" x14ac:dyDescent="0.2">
      <c r="B11" s="58" t="s">
        <v>5390</v>
      </c>
      <c r="C11" s="65" t="s">
        <v>5389</v>
      </c>
      <c r="D11" s="91">
        <v>1</v>
      </c>
      <c r="E11" s="91">
        <v>1</v>
      </c>
      <c r="F11" s="91">
        <v>1</v>
      </c>
      <c r="G11" s="91">
        <v>1</v>
      </c>
      <c r="H11" s="91">
        <f>SUM(D11:G11)</f>
        <v>4</v>
      </c>
      <c r="I11" s="91">
        <f>IF(P11=0,1,0)</f>
        <v>0</v>
      </c>
      <c r="J11" s="91">
        <f>IF(S11=0,1,0)</f>
        <v>0</v>
      </c>
      <c r="K11" s="91">
        <f>IF(V11=0,1,0)</f>
        <v>0</v>
      </c>
      <c r="L11" s="91">
        <f>IF(Y11=0,1,0)</f>
        <v>0</v>
      </c>
      <c r="M11" s="114" t="str">
        <f>IF(I11+J11+K11+L11=0,"YES","NO")</f>
        <v>YES</v>
      </c>
      <c r="N11" s="69">
        <v>14016.234710331648</v>
      </c>
      <c r="O11" s="69">
        <v>13124.571828675447</v>
      </c>
      <c r="P11" s="74">
        <v>13570.403269503548</v>
      </c>
      <c r="Q11" s="69">
        <v>12958.512445650582</v>
      </c>
      <c r="R11" s="69">
        <v>11255.337977502089</v>
      </c>
      <c r="S11" s="74">
        <v>12106.925211576336</v>
      </c>
      <c r="T11" s="69">
        <v>11986.929312697406</v>
      </c>
      <c r="U11" s="69">
        <v>10445.041514229319</v>
      </c>
      <c r="V11" s="74">
        <v>11215.985413463362</v>
      </c>
      <c r="W11" s="69">
        <v>15980.279774949044</v>
      </c>
      <c r="X11" s="69">
        <v>15429.40653415312</v>
      </c>
      <c r="Y11" s="74">
        <v>15704.843154551083</v>
      </c>
      <c r="Z11" s="74">
        <v>13149.539262273582</v>
      </c>
      <c r="AA11" s="6"/>
      <c r="AB11" s="6">
        <v>0</v>
      </c>
      <c r="AC11" s="6">
        <v>323.31</v>
      </c>
      <c r="AD11" s="6">
        <v>383160000000</v>
      </c>
      <c r="AE11" s="6">
        <v>199660000000</v>
      </c>
      <c r="AF11" s="6">
        <v>183500000000</v>
      </c>
      <c r="AG11" s="127">
        <v>10.7941323790936</v>
      </c>
      <c r="AH11" s="127">
        <v>10.819274062712701</v>
      </c>
      <c r="AI11" s="127">
        <v>10.8142276123972</v>
      </c>
      <c r="AJ11" s="127">
        <v>10.8685210083516</v>
      </c>
      <c r="AK11" s="127">
        <v>0.190097207000369</v>
      </c>
      <c r="AL11" s="127">
        <v>0.39964008004442197</v>
      </c>
      <c r="AM11" s="127">
        <v>0.49895505708869298</v>
      </c>
      <c r="AN11" s="127">
        <v>3.2595985251448599E-2</v>
      </c>
      <c r="AO11" s="127">
        <v>-0.22436780000000001</v>
      </c>
      <c r="AP11" s="127">
        <v>-0.16328409999999999</v>
      </c>
      <c r="AQ11" s="127">
        <v>-0.17554990000000001</v>
      </c>
      <c r="AR11" s="127">
        <v>-0.6454801</v>
      </c>
      <c r="AS11" s="129">
        <v>1.16826519363403</v>
      </c>
      <c r="AT11" s="129">
        <v>1.1198333880207429</v>
      </c>
      <c r="AU11" s="129">
        <v>1.1293948047448221</v>
      </c>
      <c r="AV11" s="129">
        <v>1.5642597539522933</v>
      </c>
      <c r="AZ11" s="70" t="s">
        <v>5989</v>
      </c>
      <c r="BA11" s="70">
        <f>IF(P11=0, "NaN",P11/P11)</f>
        <v>1</v>
      </c>
      <c r="BB11" s="129">
        <f>IF(P11=0, "NaN",S11/P11)</f>
        <v>0.89215662726721967</v>
      </c>
      <c r="BC11" s="129">
        <f>IF(P11=0, "NaN",V11/P11)</f>
        <v>0.82650347161523097</v>
      </c>
      <c r="BD11" s="129">
        <f>IF(P11=0, "NaN",Y11/P11)</f>
        <v>1.1572864006071368</v>
      </c>
      <c r="BE11" s="1" t="s">
        <v>5937</v>
      </c>
    </row>
    <row r="12" spans="1:57" x14ac:dyDescent="0.2">
      <c r="B12" s="58" t="s">
        <v>28</v>
      </c>
      <c r="C12" s="65" t="s">
        <v>5399</v>
      </c>
      <c r="D12" s="91">
        <v>1</v>
      </c>
      <c r="E12" s="91">
        <v>1</v>
      </c>
      <c r="F12" s="91">
        <v>1</v>
      </c>
      <c r="G12" s="91">
        <v>1</v>
      </c>
      <c r="H12" s="91">
        <f>SUM(D12:G12)</f>
        <v>4</v>
      </c>
      <c r="I12" s="91">
        <f>IF(P12=0,1,0)</f>
        <v>0</v>
      </c>
      <c r="J12" s="91">
        <f>IF(S12=0,1,0)</f>
        <v>0</v>
      </c>
      <c r="K12" s="91">
        <f>IF(V12=0,1,0)</f>
        <v>0</v>
      </c>
      <c r="L12" s="91">
        <f>IF(Y12=0,1,0)</f>
        <v>0</v>
      </c>
      <c r="M12" s="114" t="str">
        <f>IF(I12+J12+K12+L12=0,"YES","NO")</f>
        <v>YES</v>
      </c>
      <c r="N12" s="69">
        <v>13409.705614308428</v>
      </c>
      <c r="O12" s="69">
        <v>17178.881545001183</v>
      </c>
      <c r="P12" s="74">
        <v>15294.293579654804</v>
      </c>
      <c r="Q12" s="69">
        <v>18081.591727141738</v>
      </c>
      <c r="R12" s="69">
        <v>13798.639660838429</v>
      </c>
      <c r="S12" s="74">
        <v>15940.115693990083</v>
      </c>
      <c r="T12" s="69">
        <v>11538.827378693486</v>
      </c>
      <c r="U12" s="69">
        <v>10465.337336156963</v>
      </c>
      <c r="V12" s="74">
        <v>11002.082357425224</v>
      </c>
      <c r="W12" s="69">
        <v>8968.8281998659331</v>
      </c>
      <c r="X12" s="69">
        <v>9274.4330912239384</v>
      </c>
      <c r="Y12" s="74">
        <v>9121.6306455449358</v>
      </c>
      <c r="Z12" s="74">
        <v>12839.530569153761</v>
      </c>
      <c r="AA12" s="6"/>
      <c r="AB12" s="6">
        <v>0</v>
      </c>
      <c r="AC12" s="6">
        <v>323.31</v>
      </c>
      <c r="AD12" s="6">
        <v>469710000000</v>
      </c>
      <c r="AE12" s="6">
        <v>206670000000</v>
      </c>
      <c r="AF12" s="6">
        <v>263040000000</v>
      </c>
      <c r="AG12" s="127">
        <v>10.897929343006201</v>
      </c>
      <c r="AH12" s="127">
        <v>11.007662446537299</v>
      </c>
      <c r="AI12" s="127">
        <v>10.947713031435599</v>
      </c>
      <c r="AJ12" s="127">
        <v>10.840150023757699</v>
      </c>
      <c r="AK12" s="127">
        <v>0.75155692207498204</v>
      </c>
      <c r="AL12" s="127">
        <v>0.363604205021552</v>
      </c>
      <c r="AM12" s="127">
        <v>8.4075554264435807E-3</v>
      </c>
      <c r="AN12" s="127">
        <v>4.22279517762802E-2</v>
      </c>
      <c r="AO12" s="127">
        <v>-6.1510950000000002E-2</v>
      </c>
      <c r="AP12" s="127">
        <v>0.15691430000000001</v>
      </c>
      <c r="AQ12" s="127">
        <v>0.60956589999999999</v>
      </c>
      <c r="AR12" s="127">
        <v>0.61239969999999999</v>
      </c>
      <c r="AS12" s="129">
        <v>1.0435581183396987</v>
      </c>
      <c r="AT12" s="129">
        <v>0.89694143883473976</v>
      </c>
      <c r="AU12" s="129">
        <v>0.65539387712905139</v>
      </c>
      <c r="AV12" s="129">
        <v>0.65410778945131476</v>
      </c>
      <c r="AY12" s="70" t="s">
        <v>5989</v>
      </c>
      <c r="AZ12" s="70" t="s">
        <v>5989</v>
      </c>
      <c r="BA12" s="70">
        <f>IF(P12=0, "NaN",P12/P12)</f>
        <v>1</v>
      </c>
      <c r="BB12" s="129">
        <f>IF(P12=0, "NaN",S12/P12)</f>
        <v>1.0422263448110072</v>
      </c>
      <c r="BC12" s="129">
        <f>IF(P12=0, "NaN",V12/P12)</f>
        <v>0.71935864838247365</v>
      </c>
      <c r="BD12" s="129">
        <f>IF(P12=0, "NaN",Y12/P12)</f>
        <v>0.59640745079452129</v>
      </c>
      <c r="BE12" s="1" t="s">
        <v>28</v>
      </c>
    </row>
    <row r="13" spans="1:57" x14ac:dyDescent="0.2">
      <c r="B13" s="58" t="s">
        <v>23</v>
      </c>
      <c r="C13" s="65" t="s">
        <v>22</v>
      </c>
      <c r="D13" s="91">
        <v>1</v>
      </c>
      <c r="E13" s="91">
        <v>1</v>
      </c>
      <c r="F13" s="91">
        <v>1</v>
      </c>
      <c r="G13" s="91">
        <v>1</v>
      </c>
      <c r="H13" s="91">
        <f>SUM(D13:G13)</f>
        <v>4</v>
      </c>
      <c r="I13" s="91">
        <f>IF(P13=0,1,0)</f>
        <v>0</v>
      </c>
      <c r="J13" s="91">
        <f>IF(S13=0,1,0)</f>
        <v>0</v>
      </c>
      <c r="K13" s="91">
        <f>IF(V13=0,1,0)</f>
        <v>0</v>
      </c>
      <c r="L13" s="91">
        <f>IF(Y13=0,1,0)</f>
        <v>0</v>
      </c>
      <c r="M13" s="114" t="str">
        <f>IF(I13+J13+K13+L13=0,"YES","NO")</f>
        <v>YES</v>
      </c>
      <c r="N13" s="69">
        <v>11414.208968987614</v>
      </c>
      <c r="O13" s="69">
        <v>13769.695826649277</v>
      </c>
      <c r="P13" s="74">
        <v>12591.952397818444</v>
      </c>
      <c r="Q13" s="69">
        <v>13029.122677113128</v>
      </c>
      <c r="R13" s="69">
        <v>15248.079680156581</v>
      </c>
      <c r="S13" s="74">
        <v>14138.601178634854</v>
      </c>
      <c r="T13" s="69">
        <v>10914.077665365427</v>
      </c>
      <c r="U13" s="69">
        <v>9938.4578126278266</v>
      </c>
      <c r="V13" s="74">
        <v>10426.267738996627</v>
      </c>
      <c r="W13" s="69">
        <v>13886.560663886183</v>
      </c>
      <c r="X13" s="69">
        <v>12203.034711060685</v>
      </c>
      <c r="Y13" s="74">
        <v>13044.797687473434</v>
      </c>
      <c r="Z13" s="74">
        <v>12550.404750730839</v>
      </c>
      <c r="AA13" s="6"/>
      <c r="AB13" s="6">
        <v>0</v>
      </c>
      <c r="AC13" s="6">
        <v>323.31</v>
      </c>
      <c r="AD13" s="6">
        <v>391830000000</v>
      </c>
      <c r="AE13" s="6">
        <v>188600000000</v>
      </c>
      <c r="AF13" s="6">
        <v>203230000000</v>
      </c>
      <c r="AG13" s="127">
        <v>10.800751435664001</v>
      </c>
      <c r="AH13" s="127">
        <v>10.8732973457988</v>
      </c>
      <c r="AI13" s="127">
        <v>10.808514805214401</v>
      </c>
      <c r="AJ13" s="127">
        <v>10.866818802926</v>
      </c>
      <c r="AK13" s="127">
        <v>0.90779763817144299</v>
      </c>
      <c r="AL13" s="127">
        <v>0.75967193804369704</v>
      </c>
      <c r="AM13" s="127">
        <v>0.854277455473203</v>
      </c>
      <c r="AN13" s="127">
        <v>0.938991020249623</v>
      </c>
      <c r="AO13" s="127">
        <v>1.1924870000000001E-2</v>
      </c>
      <c r="AP13" s="127">
        <v>-6.4344120000000005E-2</v>
      </c>
      <c r="AQ13" s="127">
        <v>-5.144402E-2</v>
      </c>
      <c r="AR13" s="127">
        <v>-2.492751E-2</v>
      </c>
      <c r="AS13" s="129">
        <v>0.99176837686996944</v>
      </c>
      <c r="AT13" s="129">
        <v>1.0456094753074978</v>
      </c>
      <c r="AU13" s="129">
        <v>1.0363016583006439</v>
      </c>
      <c r="AV13" s="129">
        <v>1.0174285688591647</v>
      </c>
      <c r="BA13" s="70">
        <f>IF(P13=0, "NaN",P13/P13)</f>
        <v>1</v>
      </c>
      <c r="BB13" s="129">
        <f>IF(P13=0, "NaN",S13/P13)</f>
        <v>1.1228283535351011</v>
      </c>
      <c r="BC13" s="129">
        <f>IF(P13=0, "NaN",V13/P13)</f>
        <v>0.82801041566858036</v>
      </c>
      <c r="BD13" s="129">
        <f>IF(P13=0, "NaN",Y13/P13)</f>
        <v>1.0359630719167463</v>
      </c>
      <c r="BE13" s="1" t="s">
        <v>23</v>
      </c>
    </row>
    <row r="14" spans="1:57" x14ac:dyDescent="0.2">
      <c r="B14" s="58" t="s">
        <v>5409</v>
      </c>
      <c r="C14" s="65" t="s">
        <v>52</v>
      </c>
      <c r="D14" s="91">
        <v>1</v>
      </c>
      <c r="E14" s="91">
        <v>1</v>
      </c>
      <c r="F14" s="91">
        <v>1</v>
      </c>
      <c r="G14" s="91">
        <v>1</v>
      </c>
      <c r="H14" s="91">
        <f>SUM(D14:G14)</f>
        <v>4</v>
      </c>
      <c r="I14" s="91">
        <f>IF(P14=0,1,0)</f>
        <v>0</v>
      </c>
      <c r="J14" s="91">
        <f>IF(S14=0,1,0)</f>
        <v>0</v>
      </c>
      <c r="K14" s="91">
        <f>IF(V14=0,1,0)</f>
        <v>0</v>
      </c>
      <c r="L14" s="91">
        <f>IF(Y14=0,1,0)</f>
        <v>0</v>
      </c>
      <c r="M14" s="114" t="str">
        <f>IF(I14+J14+K14+L14=0,"YES","NO")</f>
        <v>YES</v>
      </c>
      <c r="N14" s="69">
        <v>13290.310122572509</v>
      </c>
      <c r="O14" s="69">
        <v>13620.123752925749</v>
      </c>
      <c r="P14" s="74">
        <v>13455.21693774913</v>
      </c>
      <c r="Q14" s="69">
        <v>11523.282744683042</v>
      </c>
      <c r="R14" s="69">
        <v>10529.51824074887</v>
      </c>
      <c r="S14" s="74">
        <v>11026.400492715955</v>
      </c>
      <c r="T14" s="69">
        <v>11948.844699232179</v>
      </c>
      <c r="U14" s="69">
        <v>12727.1036703433</v>
      </c>
      <c r="V14" s="74">
        <v>12337.974184787739</v>
      </c>
      <c r="W14" s="69">
        <v>10194.343428227468</v>
      </c>
      <c r="X14" s="69">
        <v>10860.692974147494</v>
      </c>
      <c r="Y14" s="74">
        <v>10527.518201187482</v>
      </c>
      <c r="Z14" s="74">
        <v>11836.777454110077</v>
      </c>
      <c r="AA14" s="6"/>
      <c r="AB14" s="6">
        <v>0</v>
      </c>
      <c r="AC14" s="6">
        <v>323.31</v>
      </c>
      <c r="AD14" s="6">
        <v>422500000000</v>
      </c>
      <c r="AE14" s="6">
        <v>188970000000</v>
      </c>
      <c r="AF14" s="6">
        <v>233540000000</v>
      </c>
      <c r="AG14" s="127">
        <v>10.8835762710232</v>
      </c>
      <c r="AH14" s="127">
        <v>10.8394089067145</v>
      </c>
      <c r="AI14" s="127">
        <v>10.9038005625809</v>
      </c>
      <c r="AJ14" s="127">
        <v>10.858687550516199</v>
      </c>
      <c r="AK14" s="127">
        <v>0.300073027610049</v>
      </c>
      <c r="AL14" s="127">
        <v>0.273987745419915</v>
      </c>
      <c r="AM14" s="127">
        <v>0.374770604399084</v>
      </c>
      <c r="AN14" s="127">
        <v>0.12163761794719199</v>
      </c>
      <c r="AO14" s="127">
        <v>0.18320069999999999</v>
      </c>
      <c r="AP14" s="127">
        <v>0.19055159999999999</v>
      </c>
      <c r="AQ14" s="127">
        <v>0.2018848</v>
      </c>
      <c r="AR14" s="127">
        <v>0.46623559999999997</v>
      </c>
      <c r="AS14" s="129">
        <v>0.88074684082515509</v>
      </c>
      <c r="AT14" s="129">
        <v>0.87627062396251498</v>
      </c>
      <c r="AU14" s="129">
        <v>0.86941398050739793</v>
      </c>
      <c r="AV14" s="129">
        <v>0.72385086772686213</v>
      </c>
      <c r="BA14" s="70">
        <f>IF(P14=0, "NaN",P14/P14)</f>
        <v>1</v>
      </c>
      <c r="BB14" s="129">
        <f>IF(P14=0, "NaN",S14/P14)</f>
        <v>0.81948886768082962</v>
      </c>
      <c r="BC14" s="129">
        <f>IF(P14=0, "NaN",V14/P14)</f>
        <v>0.9169658313106106</v>
      </c>
      <c r="BD14" s="129">
        <f>IF(P14=0, "NaN",Y14/P14)</f>
        <v>0.78241162887921367</v>
      </c>
      <c r="BE14" s="1" t="s">
        <v>5939</v>
      </c>
    </row>
    <row r="15" spans="1:57" x14ac:dyDescent="0.2">
      <c r="B15" s="1" t="s">
        <v>5476</v>
      </c>
      <c r="C15" s="6" t="s">
        <v>48</v>
      </c>
      <c r="D15" s="91">
        <v>1</v>
      </c>
      <c r="E15" s="91">
        <v>1</v>
      </c>
      <c r="F15" s="91">
        <v>1</v>
      </c>
      <c r="G15" s="91">
        <v>1</v>
      </c>
      <c r="H15" s="91">
        <f>SUM(D15:G15)</f>
        <v>4</v>
      </c>
      <c r="I15" s="91">
        <f>IF(P15=0,1,0)</f>
        <v>0</v>
      </c>
      <c r="J15" s="91">
        <f>IF(S15=0,1,0)</f>
        <v>0</v>
      </c>
      <c r="K15" s="91">
        <f>IF(V15=0,1,0)</f>
        <v>0</v>
      </c>
      <c r="L15" s="91">
        <f>IF(Y15=0,1,0)</f>
        <v>0</v>
      </c>
      <c r="M15" s="114" t="str">
        <f>IF(I15+J15+K15+L15=0,"YES","NO")</f>
        <v>YES</v>
      </c>
      <c r="N15" s="69">
        <v>10943.790734031534</v>
      </c>
      <c r="O15" s="69">
        <v>11388.629267800448</v>
      </c>
      <c r="P15" s="74">
        <v>11166.210000915991</v>
      </c>
      <c r="Q15" s="69">
        <v>14948.646464977424</v>
      </c>
      <c r="R15" s="69">
        <v>14385.893811320215</v>
      </c>
      <c r="S15" s="74">
        <v>14667.270138148819</v>
      </c>
      <c r="T15" s="69">
        <v>13442.24770880904</v>
      </c>
      <c r="U15" s="69">
        <v>10997.899689231488</v>
      </c>
      <c r="V15" s="74">
        <v>12220.073699020264</v>
      </c>
      <c r="W15" s="69">
        <v>9560.429221567656</v>
      </c>
      <c r="X15" s="69">
        <v>8204.5194109827844</v>
      </c>
      <c r="Y15" s="74">
        <v>8882.4743162752202</v>
      </c>
      <c r="Z15" s="74">
        <v>11734.007038590074</v>
      </c>
      <c r="AA15" s="6"/>
      <c r="AB15" s="6">
        <v>0</v>
      </c>
      <c r="AC15" s="6">
        <v>323.31</v>
      </c>
      <c r="AD15" s="6">
        <v>400670000000</v>
      </c>
      <c r="AE15" s="6">
        <v>190750000000</v>
      </c>
      <c r="AF15" s="6">
        <v>209920000000</v>
      </c>
      <c r="AG15" s="127">
        <v>10.7445667762036</v>
      </c>
      <c r="AH15" s="127">
        <v>10.9089405210454</v>
      </c>
      <c r="AI15" s="127">
        <v>10.9036108279281</v>
      </c>
      <c r="AJ15" s="127">
        <v>10.785443733380699</v>
      </c>
      <c r="AK15" s="127">
        <v>0.65648794175170799</v>
      </c>
      <c r="AL15" s="127">
        <v>0.68999027050671502</v>
      </c>
      <c r="AM15" s="127">
        <v>0.55092148166590305</v>
      </c>
      <c r="AN15" s="127">
        <v>0.26138431719032001</v>
      </c>
      <c r="AO15" s="127">
        <v>7.3134770000000002E-2</v>
      </c>
      <c r="AP15" s="127">
        <v>-8.1491659999999994E-2</v>
      </c>
      <c r="AQ15" s="127">
        <v>0.1339581</v>
      </c>
      <c r="AR15" s="127">
        <v>0.33776820000000002</v>
      </c>
      <c r="AS15" s="129">
        <v>0.95057029913414359</v>
      </c>
      <c r="AT15" s="129">
        <v>1.0581114989009264</v>
      </c>
      <c r="AU15" s="129">
        <v>0.91132774782324899</v>
      </c>
      <c r="AV15" s="129">
        <v>0.79126442462763913</v>
      </c>
      <c r="BA15" s="70">
        <f>IF(P15=0, "NaN",P15/P15)</f>
        <v>1</v>
      </c>
      <c r="BB15" s="129">
        <f>IF(P15=0, "NaN",S15/P15)</f>
        <v>1.313540595864275</v>
      </c>
      <c r="BC15" s="129">
        <f>IF(P15=0, "NaN",V15/P15)</f>
        <v>1.0943797132615114</v>
      </c>
      <c r="BD15" s="129">
        <f>IF(P15=0, "NaN",Y15/P15)</f>
        <v>0.79547799258177743</v>
      </c>
      <c r="BE15" s="1" t="s">
        <v>5476</v>
      </c>
    </row>
    <row r="16" spans="1:57" x14ac:dyDescent="0.2">
      <c r="B16" s="58" t="s">
        <v>24</v>
      </c>
      <c r="C16" s="65" t="s">
        <v>5397</v>
      </c>
      <c r="D16" s="91">
        <v>1</v>
      </c>
      <c r="E16" s="91">
        <v>1</v>
      </c>
      <c r="F16" s="91">
        <v>1</v>
      </c>
      <c r="G16" s="91">
        <v>1</v>
      </c>
      <c r="H16" s="91">
        <f>SUM(D16:G16)</f>
        <v>4</v>
      </c>
      <c r="I16" s="91">
        <f>IF(P16=0,1,0)</f>
        <v>0</v>
      </c>
      <c r="J16" s="91">
        <f>IF(S16=0,1,0)</f>
        <v>0</v>
      </c>
      <c r="K16" s="91">
        <f>IF(V16=0,1,0)</f>
        <v>0</v>
      </c>
      <c r="L16" s="91">
        <f>IF(Y16=0,1,0)</f>
        <v>0</v>
      </c>
      <c r="M16" s="114" t="str">
        <f>IF(I16+J16+K16+L16=0,"YES","NO")</f>
        <v>YES</v>
      </c>
      <c r="N16" s="69">
        <v>12117.05042883267</v>
      </c>
      <c r="O16" s="69">
        <v>12502.110266853995</v>
      </c>
      <c r="P16" s="74">
        <v>12309.580347843334</v>
      </c>
      <c r="Q16" s="69">
        <v>11066.618748727697</v>
      </c>
      <c r="R16" s="69">
        <v>10512.655761468473</v>
      </c>
      <c r="S16" s="74">
        <v>10789.637255098085</v>
      </c>
      <c r="T16" s="69">
        <v>11744.646349210238</v>
      </c>
      <c r="U16" s="69">
        <v>11302.337009655437</v>
      </c>
      <c r="V16" s="74">
        <v>11523.491679432838</v>
      </c>
      <c r="W16" s="69">
        <v>12352.315895052156</v>
      </c>
      <c r="X16" s="69">
        <v>10928.008046500074</v>
      </c>
      <c r="Y16" s="74">
        <v>11640.161970776115</v>
      </c>
      <c r="Z16" s="74">
        <v>11565.717813287592</v>
      </c>
      <c r="AA16" s="6"/>
      <c r="AB16" s="6">
        <v>0</v>
      </c>
      <c r="AC16" s="6">
        <v>323.31</v>
      </c>
      <c r="AD16" s="6">
        <v>392170000000</v>
      </c>
      <c r="AE16" s="6">
        <v>169870000000</v>
      </c>
      <c r="AF16" s="6">
        <v>222300000000</v>
      </c>
      <c r="AG16" s="127">
        <v>10.8261331368477</v>
      </c>
      <c r="AH16" s="127">
        <v>10.815185776774801</v>
      </c>
      <c r="AI16" s="127">
        <v>10.906765889540701</v>
      </c>
      <c r="AJ16" s="127">
        <v>10.8857003801283</v>
      </c>
      <c r="AK16" s="127">
        <v>0.68068327987135402</v>
      </c>
      <c r="AL16" s="127">
        <v>0.164509786195633</v>
      </c>
      <c r="AM16" s="127">
        <v>0.29157584124122499</v>
      </c>
      <c r="AN16" s="127">
        <v>0.65707652846856102</v>
      </c>
      <c r="AO16" s="127">
        <v>6.6950259999999998E-2</v>
      </c>
      <c r="AP16" s="127">
        <v>0.2442782</v>
      </c>
      <c r="AQ16" s="127">
        <v>0.24086379999999999</v>
      </c>
      <c r="AR16" s="127">
        <v>0.13237940000000001</v>
      </c>
      <c r="AS16" s="129">
        <v>0.95465392731016752</v>
      </c>
      <c r="AT16" s="129">
        <v>0.8442380743051453</v>
      </c>
      <c r="AU16" s="129">
        <v>0.84623848336623375</v>
      </c>
      <c r="AV16" s="129">
        <v>0.91232553358755919</v>
      </c>
      <c r="BA16" s="70">
        <f>IF(P16=0, "NaN",P16/P16)</f>
        <v>1</v>
      </c>
      <c r="BB16" s="129">
        <f>IF(P16=0, "NaN",S16/P16)</f>
        <v>0.87652356540232945</v>
      </c>
      <c r="BC16" s="129">
        <f>IF(P16=0, "NaN",V16/P16)</f>
        <v>0.93614009200986126</v>
      </c>
      <c r="BD16" s="129">
        <f>IF(P16=0, "NaN",Y16/P16)</f>
        <v>0.94561809922427598</v>
      </c>
      <c r="BE16" s="1" t="s">
        <v>24</v>
      </c>
    </row>
    <row r="17" spans="2:57" x14ac:dyDescent="0.2">
      <c r="B17" s="1" t="s">
        <v>162</v>
      </c>
      <c r="C17" s="6" t="s">
        <v>161</v>
      </c>
      <c r="D17" s="91">
        <v>1</v>
      </c>
      <c r="E17" s="91">
        <v>1</v>
      </c>
      <c r="F17" s="91">
        <v>1</v>
      </c>
      <c r="G17" s="91">
        <v>1</v>
      </c>
      <c r="H17" s="91">
        <f>SUM(D17:G17)</f>
        <v>4</v>
      </c>
      <c r="I17" s="91">
        <f>IF(P17=0,1,0)</f>
        <v>0</v>
      </c>
      <c r="J17" s="91">
        <f>IF(S17=0,1,0)</f>
        <v>0</v>
      </c>
      <c r="K17" s="91">
        <f>IF(V17=0,1,0)</f>
        <v>0</v>
      </c>
      <c r="L17" s="91">
        <f>IF(Y17=0,1,0)</f>
        <v>0</v>
      </c>
      <c r="M17" s="114" t="str">
        <f>IF(I17+J17+K17+L17=0,"YES","NO")</f>
        <v>YES</v>
      </c>
      <c r="N17" s="69">
        <v>11435.700157521305</v>
      </c>
      <c r="O17" s="69">
        <v>12258.111377420906</v>
      </c>
      <c r="P17" s="74">
        <v>11846.905767471106</v>
      </c>
      <c r="Q17" s="69">
        <v>11785.001102592469</v>
      </c>
      <c r="R17" s="69">
        <v>11676.166794674156</v>
      </c>
      <c r="S17" s="74">
        <v>11730.583948633313</v>
      </c>
      <c r="T17" s="69">
        <v>11531.5345800994</v>
      </c>
      <c r="U17" s="69">
        <v>11263.369032445884</v>
      </c>
      <c r="V17" s="74">
        <v>11397.451806272642</v>
      </c>
      <c r="W17" s="69">
        <v>6965.4555753951827</v>
      </c>
      <c r="X17" s="69">
        <v>7159.5519048257174</v>
      </c>
      <c r="Y17" s="74">
        <v>7062.5037401104501</v>
      </c>
      <c r="Z17" s="74">
        <v>10509.361315621878</v>
      </c>
      <c r="AA17" s="6"/>
      <c r="AB17" s="6">
        <v>0</v>
      </c>
      <c r="AC17" s="6">
        <v>323.31</v>
      </c>
      <c r="AD17" s="6">
        <v>377030000000</v>
      </c>
      <c r="AE17" s="6">
        <v>174840000000</v>
      </c>
      <c r="AF17" s="6">
        <v>202190000000</v>
      </c>
      <c r="AG17" s="127">
        <v>10.780569317069</v>
      </c>
      <c r="AH17" s="127">
        <v>10.845197295981301</v>
      </c>
      <c r="AI17" s="127">
        <v>10.833204503867</v>
      </c>
      <c r="AJ17" s="127">
        <v>10.7224447000092</v>
      </c>
      <c r="AK17" s="127">
        <v>0.73938048083600005</v>
      </c>
      <c r="AL17" s="127">
        <v>0.35538484638465101</v>
      </c>
      <c r="AM17" s="127">
        <v>0.88750627860488396</v>
      </c>
      <c r="AN17" s="127">
        <v>3.9409126789258397E-2</v>
      </c>
      <c r="AO17" s="127">
        <v>5.2276830000000003E-2</v>
      </c>
      <c r="AP17" s="127">
        <v>0.15975829999999999</v>
      </c>
      <c r="AQ17" s="127">
        <v>-4.0808560000000001E-2</v>
      </c>
      <c r="AR17" s="127">
        <v>0.62105549999999998</v>
      </c>
      <c r="AS17" s="129">
        <v>0.96441311144660513</v>
      </c>
      <c r="AT17" s="129">
        <v>0.8951750303272904</v>
      </c>
      <c r="AU17" s="129">
        <v>1.0286901956632444</v>
      </c>
      <c r="AV17" s="129">
        <v>0.65019506000468474</v>
      </c>
      <c r="AZ17" s="70" t="s">
        <v>5989</v>
      </c>
      <c r="BA17" s="70">
        <f>IF(P17=0, "NaN",P17/P17)</f>
        <v>1</v>
      </c>
      <c r="BB17" s="129">
        <f>IF(P17=0, "NaN",S17/P17)</f>
        <v>0.99018124891672676</v>
      </c>
      <c r="BC17" s="129">
        <f>IF(P17=0, "NaN",V17/P17)</f>
        <v>0.96206148930191027</v>
      </c>
      <c r="BD17" s="129">
        <f>IF(P17=0, "NaN",Y17/P17)</f>
        <v>0.5961475408627348</v>
      </c>
      <c r="BE17" s="1" t="s">
        <v>162</v>
      </c>
    </row>
    <row r="18" spans="2:57" x14ac:dyDescent="0.2">
      <c r="B18" s="58" t="s">
        <v>33</v>
      </c>
      <c r="C18" s="65" t="s">
        <v>5406</v>
      </c>
      <c r="D18" s="91">
        <v>1</v>
      </c>
      <c r="E18" s="91">
        <v>1</v>
      </c>
      <c r="F18" s="91">
        <v>1</v>
      </c>
      <c r="G18" s="91">
        <v>1</v>
      </c>
      <c r="H18" s="91">
        <f>SUM(D18:G18)</f>
        <v>4</v>
      </c>
      <c r="I18" s="91">
        <f>IF(P18=0,1,0)</f>
        <v>0</v>
      </c>
      <c r="J18" s="91">
        <f>IF(S18=0,1,0)</f>
        <v>0</v>
      </c>
      <c r="K18" s="91">
        <f>IF(V18=0,1,0)</f>
        <v>0</v>
      </c>
      <c r="L18" s="91">
        <f>IF(Y18=0,1,0)</f>
        <v>0</v>
      </c>
      <c r="M18" s="114" t="str">
        <f>IF(I18+J18+K18+L18=0,"YES","NO")</f>
        <v>YES</v>
      </c>
      <c r="N18" s="69">
        <v>12148.889225992138</v>
      </c>
      <c r="O18" s="69">
        <v>11869.828315077975</v>
      </c>
      <c r="P18" s="74">
        <v>12009.358770535056</v>
      </c>
      <c r="Q18" s="69">
        <v>13075.172827974686</v>
      </c>
      <c r="R18" s="69">
        <v>9628.4753549939542</v>
      </c>
      <c r="S18" s="74">
        <v>11351.824091484319</v>
      </c>
      <c r="T18" s="69">
        <v>9178.3916933626333</v>
      </c>
      <c r="U18" s="69">
        <v>9707.8972826619902</v>
      </c>
      <c r="V18" s="74">
        <v>9443.1444880123126</v>
      </c>
      <c r="W18" s="69">
        <v>7570.0639839142123</v>
      </c>
      <c r="X18" s="69">
        <v>7934.467179757039</v>
      </c>
      <c r="Y18" s="74">
        <v>7752.2655818356252</v>
      </c>
      <c r="Z18" s="74">
        <v>10139.148232966829</v>
      </c>
      <c r="AA18" s="6"/>
      <c r="AB18" s="6">
        <v>0</v>
      </c>
      <c r="AC18" s="6">
        <v>323.31</v>
      </c>
      <c r="AD18" s="6">
        <v>361800000000</v>
      </c>
      <c r="AE18" s="6">
        <v>172180000000</v>
      </c>
      <c r="AF18" s="6">
        <v>189630000000</v>
      </c>
      <c r="AG18" s="127">
        <v>10.768786046908</v>
      </c>
      <c r="AH18" s="127">
        <v>10.8172810350608</v>
      </c>
      <c r="AI18" s="127">
        <v>10.789594812405699</v>
      </c>
      <c r="AJ18" s="127">
        <v>10.731419526573699</v>
      </c>
      <c r="AK18" s="127">
        <v>0.604827950071673</v>
      </c>
      <c r="AL18" s="127">
        <v>0.85040293392877497</v>
      </c>
      <c r="AM18" s="127">
        <v>0.31961671136048703</v>
      </c>
      <c r="AN18" s="127">
        <v>0.167602658862152</v>
      </c>
      <c r="AO18" s="127">
        <v>-9.4433400000000001E-2</v>
      </c>
      <c r="AP18" s="127">
        <v>2.6304259999999999E-2</v>
      </c>
      <c r="AQ18" s="127">
        <v>0.2270017</v>
      </c>
      <c r="AR18" s="127">
        <v>0.41543409999999997</v>
      </c>
      <c r="AS18" s="129">
        <v>1.0676460213978411</v>
      </c>
      <c r="AT18" s="129">
        <v>0.98193248684735368</v>
      </c>
      <c r="AU18" s="129">
        <v>0.85440873409643125</v>
      </c>
      <c r="AV18" s="129">
        <v>0.74979385133294985</v>
      </c>
      <c r="BA18" s="70">
        <f>IF(P18=0, "NaN",P18/P18)</f>
        <v>1</v>
      </c>
      <c r="BB18" s="129">
        <f>IF(P18=0, "NaN",S18/P18)</f>
        <v>0.94524814425029935</v>
      </c>
      <c r="BC18" s="129">
        <f>IF(P18=0, "NaN",V18/P18)</f>
        <v>0.78631546183640155</v>
      </c>
      <c r="BD18" s="129">
        <f>IF(P18=0, "NaN",Y18/P18)</f>
        <v>0.64551869337568601</v>
      </c>
      <c r="BE18" s="1" t="s">
        <v>33</v>
      </c>
    </row>
    <row r="19" spans="2:57" x14ac:dyDescent="0.2">
      <c r="B19" s="58" t="s">
        <v>5392</v>
      </c>
      <c r="C19" s="65" t="s">
        <v>5391</v>
      </c>
      <c r="D19" s="91">
        <v>1</v>
      </c>
      <c r="E19" s="91">
        <v>1</v>
      </c>
      <c r="F19" s="91">
        <v>1</v>
      </c>
      <c r="G19" s="91">
        <v>1</v>
      </c>
      <c r="H19" s="91">
        <f>SUM(D19:G19)</f>
        <v>4</v>
      </c>
      <c r="I19" s="91">
        <f>IF(P19=0,1,0)</f>
        <v>0</v>
      </c>
      <c r="J19" s="91">
        <f>IF(S19=0,1,0)</f>
        <v>0</v>
      </c>
      <c r="K19" s="91">
        <f>IF(V19=0,1,0)</f>
        <v>0</v>
      </c>
      <c r="L19" s="91">
        <f>IF(Y19=0,1,0)</f>
        <v>0</v>
      </c>
      <c r="M19" s="114" t="str">
        <f>IF(I19+J19+K19+L19=0,"YES","NO")</f>
        <v>YES</v>
      </c>
      <c r="N19" s="69">
        <v>11326.652275472459</v>
      </c>
      <c r="O19" s="69">
        <v>11387.873852943634</v>
      </c>
      <c r="P19" s="74">
        <v>11357.263064208048</v>
      </c>
      <c r="Q19" s="69">
        <v>8872.3290613948648</v>
      </c>
      <c r="R19" s="69">
        <v>8582.2685225251062</v>
      </c>
      <c r="S19" s="74">
        <v>8727.2987919599855</v>
      </c>
      <c r="T19" s="69">
        <v>7625.0256766607727</v>
      </c>
      <c r="U19" s="69">
        <v>9045.4416722222923</v>
      </c>
      <c r="V19" s="74">
        <v>8335.2336744415334</v>
      </c>
      <c r="W19" s="69">
        <v>8100.6243171646083</v>
      </c>
      <c r="X19" s="69">
        <v>10941.471060546095</v>
      </c>
      <c r="Y19" s="74">
        <v>9521.0476888553512</v>
      </c>
      <c r="Z19" s="74">
        <v>9485.2108048662285</v>
      </c>
      <c r="AA19" s="57"/>
      <c r="AB19" s="6">
        <v>0</v>
      </c>
      <c r="AC19" s="6">
        <v>309.32</v>
      </c>
      <c r="AD19" s="6">
        <v>275540000000</v>
      </c>
      <c r="AE19" s="57">
        <v>135790000000</v>
      </c>
      <c r="AF19" s="57">
        <v>139750000000</v>
      </c>
      <c r="AG19" s="128">
        <v>10.754699910729199</v>
      </c>
      <c r="AH19" s="128">
        <v>10.6631730452459</v>
      </c>
      <c r="AI19" s="128">
        <v>10.6857238291822</v>
      </c>
      <c r="AJ19" s="128">
        <v>10.7137592689015</v>
      </c>
      <c r="AK19" s="128">
        <v>0.59726809038889705</v>
      </c>
      <c r="AL19" s="128">
        <v>0.42190175086292903</v>
      </c>
      <c r="AM19" s="128">
        <v>0.67550387295217895</v>
      </c>
      <c r="AN19" s="128">
        <v>0.65965305841933097</v>
      </c>
      <c r="AO19" s="128">
        <v>8.8684410000000005E-2</v>
      </c>
      <c r="AP19" s="128">
        <v>-0.15606439999999999</v>
      </c>
      <c r="AQ19" s="128">
        <v>-0.1106511</v>
      </c>
      <c r="AR19" s="128">
        <v>-0.13450870000000001</v>
      </c>
      <c r="AS19" s="132">
        <v>0.94037988841167874</v>
      </c>
      <c r="AT19" s="132">
        <v>1.1142433880615119</v>
      </c>
      <c r="AU19" s="132">
        <v>1.0797154109055063</v>
      </c>
      <c r="AV19" s="132">
        <v>1.0977189294010821</v>
      </c>
      <c r="BA19" s="70">
        <f>IF(P19=0, "NaN",P19/P19)</f>
        <v>1</v>
      </c>
      <c r="BB19" s="129">
        <f>IF(P19=0, "NaN",S19/P19)</f>
        <v>0.76843326976053872</v>
      </c>
      <c r="BC19" s="129">
        <f>IF(P19=0, "NaN",V19/P19)</f>
        <v>0.73391217825267108</v>
      </c>
      <c r="BD19" s="129">
        <f>IF(P19=0, "NaN",Y19/P19)</f>
        <v>0.83832237001364751</v>
      </c>
      <c r="BE19" s="1" t="s">
        <v>5940</v>
      </c>
    </row>
    <row r="20" spans="2:57" x14ac:dyDescent="0.2">
      <c r="B20" s="58" t="s">
        <v>5412</v>
      </c>
      <c r="C20" s="65" t="s">
        <v>56</v>
      </c>
      <c r="D20" s="91">
        <v>1</v>
      </c>
      <c r="E20" s="91">
        <v>1</v>
      </c>
      <c r="F20" s="91">
        <v>1</v>
      </c>
      <c r="G20" s="91">
        <v>1</v>
      </c>
      <c r="H20" s="91">
        <f>SUM(D20:G20)</f>
        <v>4</v>
      </c>
      <c r="I20" s="91">
        <f>IF(P20=0,1,0)</f>
        <v>0</v>
      </c>
      <c r="J20" s="91">
        <f>IF(S20=0,1,0)</f>
        <v>0</v>
      </c>
      <c r="K20" s="91">
        <f>IF(V20=0,1,0)</f>
        <v>0</v>
      </c>
      <c r="L20" s="91">
        <f>IF(Y20=0,1,0)</f>
        <v>0</v>
      </c>
      <c r="M20" s="114" t="str">
        <f>IF(I20+J20+K20+L20=0,"YES","NO")</f>
        <v>YES</v>
      </c>
      <c r="N20" s="69">
        <v>10144.63691142594</v>
      </c>
      <c r="O20" s="69">
        <v>9281.0227629417204</v>
      </c>
      <c r="P20" s="74">
        <v>9712.82983718383</v>
      </c>
      <c r="Q20" s="69">
        <v>10025.117837573411</v>
      </c>
      <c r="R20" s="69">
        <v>9308.0882592783273</v>
      </c>
      <c r="S20" s="74">
        <v>9666.6030484258699</v>
      </c>
      <c r="T20" s="69">
        <v>8539.8666952162912</v>
      </c>
      <c r="U20" s="69">
        <v>8695.5417122512026</v>
      </c>
      <c r="V20" s="74">
        <v>8617.7042037337469</v>
      </c>
      <c r="W20" s="69">
        <v>9003.3056100676295</v>
      </c>
      <c r="X20" s="69">
        <v>8223.5260198592896</v>
      </c>
      <c r="Y20" s="74">
        <v>8613.4158149634604</v>
      </c>
      <c r="Z20" s="74">
        <v>9152.6382260767259</v>
      </c>
      <c r="AA20" s="6"/>
      <c r="AB20" s="6">
        <v>0</v>
      </c>
      <c r="AC20" s="6">
        <v>323.31</v>
      </c>
      <c r="AD20" s="6">
        <v>331380000000</v>
      </c>
      <c r="AE20" s="6">
        <v>155100000000</v>
      </c>
      <c r="AF20" s="6">
        <v>176280000000</v>
      </c>
      <c r="AG20" s="127">
        <v>10.707331674434799</v>
      </c>
      <c r="AH20" s="127">
        <v>10.7586697094937</v>
      </c>
      <c r="AI20" s="127">
        <v>10.7368425207098</v>
      </c>
      <c r="AJ20" s="127">
        <v>10.7174291612445</v>
      </c>
      <c r="AK20" s="127">
        <v>0.76211377575727102</v>
      </c>
      <c r="AL20" s="127">
        <v>0.44712623372516802</v>
      </c>
      <c r="AM20" s="127">
        <v>0.63427256712536795</v>
      </c>
      <c r="AN20" s="127">
        <v>0.68704815949658604</v>
      </c>
      <c r="AO20" s="127">
        <v>4.670055E-2</v>
      </c>
      <c r="AP20" s="127">
        <v>0.13000829999999999</v>
      </c>
      <c r="AQ20" s="127">
        <v>0.10581210000000001</v>
      </c>
      <c r="AR20" s="127">
        <v>0.1199537</v>
      </c>
      <c r="AS20" s="129">
        <v>0.96814795766032746</v>
      </c>
      <c r="AT20" s="129">
        <v>0.91382619286106992</v>
      </c>
      <c r="AU20" s="129">
        <v>0.9292816982065637</v>
      </c>
      <c r="AV20" s="129">
        <v>0.92021718241827133</v>
      </c>
      <c r="BA20" s="70">
        <f>IF(P20=0, "NaN",P20/P20)</f>
        <v>1</v>
      </c>
      <c r="BB20" s="129">
        <f>IF(P20=0, "NaN",S20/P20)</f>
        <v>0.99524064669793877</v>
      </c>
      <c r="BC20" s="129">
        <f>IF(P20=0, "NaN",V20/P20)</f>
        <v>0.88724958103789786</v>
      </c>
      <c r="BD20" s="129">
        <f>IF(P20=0, "NaN",Y20/P20)</f>
        <v>0.88680806308255711</v>
      </c>
      <c r="BE20" s="1" t="s">
        <v>5941</v>
      </c>
    </row>
    <row r="21" spans="2:57" x14ac:dyDescent="0.2">
      <c r="B21" s="58" t="s">
        <v>64</v>
      </c>
      <c r="C21" s="65" t="s">
        <v>63</v>
      </c>
      <c r="D21" s="91">
        <v>1</v>
      </c>
      <c r="E21" s="91">
        <v>1</v>
      </c>
      <c r="F21" s="91">
        <v>1</v>
      </c>
      <c r="G21" s="91">
        <v>1</v>
      </c>
      <c r="H21" s="91">
        <f>SUM(D21:G21)</f>
        <v>4</v>
      </c>
      <c r="I21" s="91">
        <f>IF(P21=0,1,0)</f>
        <v>0</v>
      </c>
      <c r="J21" s="91">
        <f>IF(S21=0,1,0)</f>
        <v>0</v>
      </c>
      <c r="K21" s="91">
        <f>IF(V21=0,1,0)</f>
        <v>0</v>
      </c>
      <c r="L21" s="91">
        <f>IF(Y21=0,1,0)</f>
        <v>0</v>
      </c>
      <c r="M21" s="114" t="str">
        <f>IF(I21+J21+K21+L21=0,"YES","NO")</f>
        <v>YES</v>
      </c>
      <c r="N21" s="69">
        <v>10787.78062487239</v>
      </c>
      <c r="O21" s="69">
        <v>10107.446245889205</v>
      </c>
      <c r="P21" s="74">
        <v>10447.613435380797</v>
      </c>
      <c r="Q21" s="69">
        <v>11994.529288959493</v>
      </c>
      <c r="R21" s="69">
        <v>9339.6137636508265</v>
      </c>
      <c r="S21" s="74">
        <v>10667.071526305161</v>
      </c>
      <c r="T21" s="69">
        <v>8767.5640615152915</v>
      </c>
      <c r="U21" s="69">
        <v>7991.1955269745731</v>
      </c>
      <c r="V21" s="74">
        <v>8379.3797942449328</v>
      </c>
      <c r="W21" s="69">
        <v>6317.6720463976935</v>
      </c>
      <c r="X21" s="69">
        <v>7123.0433783261233</v>
      </c>
      <c r="Y21" s="74">
        <v>6720.3577123619089</v>
      </c>
      <c r="Z21" s="74">
        <v>9053.6056170732008</v>
      </c>
      <c r="AA21" s="6"/>
      <c r="AB21" s="6">
        <v>0</v>
      </c>
      <c r="AC21" s="6">
        <v>323.31</v>
      </c>
      <c r="AD21" s="6">
        <v>291710000000</v>
      </c>
      <c r="AE21" s="6">
        <v>142580000000</v>
      </c>
      <c r="AF21" s="6">
        <v>149130000000</v>
      </c>
      <c r="AG21" s="127">
        <v>10.6923092242168</v>
      </c>
      <c r="AH21" s="127">
        <v>10.794669255342599</v>
      </c>
      <c r="AI21" s="127">
        <v>10.725029085721699</v>
      </c>
      <c r="AJ21" s="127">
        <v>10.6409780573583</v>
      </c>
      <c r="AK21" s="127">
        <v>0.65832264584514499</v>
      </c>
      <c r="AL21" s="127">
        <v>0.48552642707569998</v>
      </c>
      <c r="AM21" s="127">
        <v>0.63796431292917399</v>
      </c>
      <c r="AN21" s="127">
        <v>0.26042402509129597</v>
      </c>
      <c r="AO21" s="127">
        <v>-8.2102419999999995E-2</v>
      </c>
      <c r="AP21" s="127">
        <v>-0.13656889999999999</v>
      </c>
      <c r="AQ21" s="127">
        <v>0.104605</v>
      </c>
      <c r="AR21" s="127">
        <v>0.3384529</v>
      </c>
      <c r="AS21" s="129">
        <v>1.0585595416087592</v>
      </c>
      <c r="AT21" s="129">
        <v>1.0992876157786302</v>
      </c>
      <c r="AU21" s="129">
        <v>0.93005955167808352</v>
      </c>
      <c r="AV21" s="129">
        <v>0.79088898131286689</v>
      </c>
      <c r="BA21" s="70">
        <f>IF(P21=0, "NaN",P21/P21)</f>
        <v>1</v>
      </c>
      <c r="BB21" s="129">
        <f>IF(P21=0, "NaN",S21/P21)</f>
        <v>1.0210055714907262</v>
      </c>
      <c r="BC21" s="129">
        <f>IF(P21=0, "NaN",V21/P21)</f>
        <v>0.80203769464404184</v>
      </c>
      <c r="BD21" s="129">
        <f>IF(P21=0, "NaN",Y21/P21)</f>
        <v>0.64324333532512279</v>
      </c>
      <c r="BE21" s="1" t="s">
        <v>64</v>
      </c>
    </row>
    <row r="22" spans="2:57" x14ac:dyDescent="0.2">
      <c r="B22" s="58" t="s">
        <v>32</v>
      </c>
      <c r="C22" s="65" t="s">
        <v>5405</v>
      </c>
      <c r="D22" s="91">
        <v>1</v>
      </c>
      <c r="E22" s="91">
        <v>1</v>
      </c>
      <c r="F22" s="91">
        <v>1</v>
      </c>
      <c r="G22" s="91">
        <v>1</v>
      </c>
      <c r="H22" s="91">
        <f>SUM(D22:G22)</f>
        <v>4</v>
      </c>
      <c r="I22" s="91">
        <f>IF(P22=0,1,0)</f>
        <v>0</v>
      </c>
      <c r="J22" s="91">
        <f>IF(S22=0,1,0)</f>
        <v>0</v>
      </c>
      <c r="K22" s="91">
        <f>IF(V22=0,1,0)</f>
        <v>0</v>
      </c>
      <c r="L22" s="91">
        <f>IF(Y22=0,1,0)</f>
        <v>0</v>
      </c>
      <c r="M22" s="114" t="str">
        <f>IF(I22+J22+K22+L22=0,"YES","NO")</f>
        <v>YES</v>
      </c>
      <c r="N22" s="69">
        <v>9841.372363414328</v>
      </c>
      <c r="O22" s="69">
        <v>9163.9335132024589</v>
      </c>
      <c r="P22" s="74">
        <v>9502.6529383083944</v>
      </c>
      <c r="Q22" s="69">
        <v>6564.0652509184465</v>
      </c>
      <c r="R22" s="69">
        <v>6080.6098307050288</v>
      </c>
      <c r="S22" s="74">
        <v>6322.3375408117372</v>
      </c>
      <c r="T22" s="69">
        <v>7337.3653021755299</v>
      </c>
      <c r="U22" s="69">
        <v>8096.7337973897693</v>
      </c>
      <c r="V22" s="74">
        <v>7717.0495497826496</v>
      </c>
      <c r="W22" s="69">
        <v>10611.990242271317</v>
      </c>
      <c r="X22" s="69">
        <v>10762.492162503249</v>
      </c>
      <c r="Y22" s="74">
        <v>10687.241202387282</v>
      </c>
      <c r="Z22" s="74">
        <v>8557.320307822516</v>
      </c>
      <c r="AA22" s="6"/>
      <c r="AB22" s="6">
        <v>0</v>
      </c>
      <c r="AC22" s="6">
        <v>323.31</v>
      </c>
      <c r="AD22" s="6">
        <v>266430000000</v>
      </c>
      <c r="AE22" s="6">
        <v>130220000000</v>
      </c>
      <c r="AF22" s="6">
        <v>136210000000</v>
      </c>
      <c r="AG22" s="127">
        <v>10.6558392738254</v>
      </c>
      <c r="AH22" s="127">
        <v>10.580457373015999</v>
      </c>
      <c r="AI22" s="127">
        <v>10.696819272904101</v>
      </c>
      <c r="AJ22" s="127">
        <v>10.7413879924793</v>
      </c>
      <c r="AK22" s="127">
        <v>0.83747023750796801</v>
      </c>
      <c r="AL22" s="127">
        <v>0.50734724688728905</v>
      </c>
      <c r="AM22" s="127">
        <v>0.56879147771949101</v>
      </c>
      <c r="AN22" s="127">
        <v>0.30825497130526502</v>
      </c>
      <c r="AO22" s="127">
        <v>-4.3244459999999998E-2</v>
      </c>
      <c r="AP22" s="127">
        <v>0.11236649999999999</v>
      </c>
      <c r="AQ22" s="127">
        <v>0.1277653</v>
      </c>
      <c r="AR22" s="127">
        <v>-0.30873390000000001</v>
      </c>
      <c r="AS22" s="129">
        <v>1.0304285416055114</v>
      </c>
      <c r="AT22" s="129">
        <v>0.9250693949978559</v>
      </c>
      <c r="AU22" s="129">
        <v>0.91524805007421273</v>
      </c>
      <c r="AV22" s="129">
        <v>1.2386202175930756</v>
      </c>
      <c r="BA22" s="70">
        <f>IF(P22=0, "NaN",P22/P22)</f>
        <v>1</v>
      </c>
      <c r="BB22" s="129">
        <f>IF(P22=0, "NaN",S22/P22)</f>
        <v>0.66532341882383872</v>
      </c>
      <c r="BC22" s="129">
        <f>IF(P22=0, "NaN",V22/P22)</f>
        <v>0.81209422251681151</v>
      </c>
      <c r="BD22" s="129">
        <f>IF(P22=0, "NaN",Y22/P22)</f>
        <v>1.1246586897121553</v>
      </c>
      <c r="BE22" s="1" t="s">
        <v>32</v>
      </c>
    </row>
    <row r="23" spans="2:57" x14ac:dyDescent="0.2">
      <c r="B23" s="58" t="s">
        <v>37</v>
      </c>
      <c r="C23" s="65" t="s">
        <v>36</v>
      </c>
      <c r="D23" s="91">
        <v>1</v>
      </c>
      <c r="E23" s="91">
        <v>1</v>
      </c>
      <c r="F23" s="91">
        <v>1</v>
      </c>
      <c r="G23" s="91">
        <v>1</v>
      </c>
      <c r="H23" s="91">
        <f>SUM(D23:G23)</f>
        <v>4</v>
      </c>
      <c r="I23" s="91">
        <f>IF(P23=0,1,0)</f>
        <v>0</v>
      </c>
      <c r="J23" s="91">
        <f>IF(S23=0,1,0)</f>
        <v>0</v>
      </c>
      <c r="K23" s="91">
        <f>IF(V23=0,1,0)</f>
        <v>0</v>
      </c>
      <c r="L23" s="91">
        <f>IF(Y23=0,1,0)</f>
        <v>0</v>
      </c>
      <c r="M23" s="114" t="str">
        <f>IF(I23+J23+K23+L23=0,"YES","NO")</f>
        <v>YES</v>
      </c>
      <c r="N23" s="69">
        <v>10505.211295173627</v>
      </c>
      <c r="O23" s="69">
        <v>10285.724071435607</v>
      </c>
      <c r="P23" s="74">
        <v>10395.467683304618</v>
      </c>
      <c r="Q23" s="69">
        <v>6859.2467178242978</v>
      </c>
      <c r="R23" s="69">
        <v>8505.2876418527467</v>
      </c>
      <c r="S23" s="74">
        <v>7682.2671798385218</v>
      </c>
      <c r="T23" s="69">
        <v>6862.5231087824477</v>
      </c>
      <c r="U23" s="69">
        <v>7991.6014433706732</v>
      </c>
      <c r="V23" s="74">
        <v>7427.06227607656</v>
      </c>
      <c r="W23" s="69">
        <v>7262.9799562254702</v>
      </c>
      <c r="X23" s="69">
        <v>9113.6688602421655</v>
      </c>
      <c r="Y23" s="74">
        <v>8188.3244082338178</v>
      </c>
      <c r="Z23" s="74">
        <v>8423.28038686338</v>
      </c>
      <c r="AA23" s="6"/>
      <c r="AB23" s="6">
        <v>0</v>
      </c>
      <c r="AC23" s="6">
        <v>323.31</v>
      </c>
      <c r="AD23" s="6">
        <v>256850000000</v>
      </c>
      <c r="AE23" s="6">
        <v>123350000000</v>
      </c>
      <c r="AF23" s="6">
        <v>133500000000</v>
      </c>
      <c r="AG23" s="127">
        <v>10.713557740136</v>
      </c>
      <c r="AH23" s="127">
        <v>10.662304418226199</v>
      </c>
      <c r="AI23" s="127">
        <v>10.6800724997599</v>
      </c>
      <c r="AJ23" s="127">
        <v>10.665693536558701</v>
      </c>
      <c r="AK23" s="127">
        <v>0.95503795654024903</v>
      </c>
      <c r="AL23" s="127">
        <v>0.77864045952884398</v>
      </c>
      <c r="AM23" s="127">
        <v>0.730066729143933</v>
      </c>
      <c r="AN23" s="127">
        <v>0.89683242510115402</v>
      </c>
      <c r="AO23" s="127">
        <v>8.653291E-4</v>
      </c>
      <c r="AP23" s="127">
        <v>-5.9765539999999999E-2</v>
      </c>
      <c r="AQ23" s="127">
        <v>7.5327190000000002E-2</v>
      </c>
      <c r="AR23" s="127">
        <v>-4.0927280000000003E-2</v>
      </c>
      <c r="AS23" s="129">
        <v>0.99940037941839532</v>
      </c>
      <c r="AT23" s="129">
        <v>1.0422963579834661</v>
      </c>
      <c r="AU23" s="129">
        <v>0.94912684327916841</v>
      </c>
      <c r="AV23" s="129">
        <v>1.0287748505082466</v>
      </c>
      <c r="BA23" s="70">
        <f>IF(P23=0, "NaN",P23/P23)</f>
        <v>1</v>
      </c>
      <c r="BB23" s="129">
        <f>IF(P23=0, "NaN",S23/P23)</f>
        <v>0.73900159318242464</v>
      </c>
      <c r="BC23" s="129">
        <f>IF(P23=0, "NaN",V23/P23)</f>
        <v>0.71445196140666267</v>
      </c>
      <c r="BD23" s="129">
        <f>IF(P23=0, "NaN",Y23/P23)</f>
        <v>0.78768215704084887</v>
      </c>
      <c r="BE23" s="1" t="s">
        <v>37</v>
      </c>
    </row>
    <row r="24" spans="2:57" x14ac:dyDescent="0.2">
      <c r="B24" s="58" t="s">
        <v>5446</v>
      </c>
      <c r="C24" s="65" t="s">
        <v>16</v>
      </c>
      <c r="D24" s="91">
        <v>1</v>
      </c>
      <c r="E24" s="91">
        <v>1</v>
      </c>
      <c r="F24" s="91">
        <v>1</v>
      </c>
      <c r="G24" s="91">
        <v>1</v>
      </c>
      <c r="H24" s="91">
        <f>SUM(D24:G24)</f>
        <v>4</v>
      </c>
      <c r="I24" s="91">
        <f>IF(P24=0,1,0)</f>
        <v>0</v>
      </c>
      <c r="J24" s="91">
        <f>IF(S24=0,1,0)</f>
        <v>0</v>
      </c>
      <c r="K24" s="91">
        <f>IF(V24=0,1,0)</f>
        <v>0</v>
      </c>
      <c r="L24" s="91">
        <f>IF(Y24=0,1,0)</f>
        <v>0</v>
      </c>
      <c r="M24" s="114" t="str">
        <f>IF(I24+J24+K24+L24=0,"YES","NO")</f>
        <v>YES</v>
      </c>
      <c r="N24" s="69">
        <v>9011.9716840909514</v>
      </c>
      <c r="O24" s="69">
        <v>8554.3139975788145</v>
      </c>
      <c r="P24" s="74">
        <v>8783.1428408348838</v>
      </c>
      <c r="Q24" s="69">
        <v>9203.8901473858386</v>
      </c>
      <c r="R24" s="69">
        <v>7780.9342071842611</v>
      </c>
      <c r="S24" s="74">
        <v>8492.4121772850503</v>
      </c>
      <c r="T24" s="69">
        <v>7793.8134391564035</v>
      </c>
      <c r="U24" s="69">
        <v>8154.049197401152</v>
      </c>
      <c r="V24" s="74">
        <v>7973.9313182787773</v>
      </c>
      <c r="W24" s="69">
        <v>7288.2111525967039</v>
      </c>
      <c r="X24" s="69">
        <v>7762.1405942372912</v>
      </c>
      <c r="Y24" s="74">
        <v>7525.175873416998</v>
      </c>
      <c r="Z24" s="74">
        <v>8193.6655524539274</v>
      </c>
      <c r="AA24" s="6"/>
      <c r="AB24" s="6">
        <v>0</v>
      </c>
      <c r="AC24" s="6">
        <v>210.48</v>
      </c>
      <c r="AD24" s="6">
        <v>274850000000</v>
      </c>
      <c r="AE24" s="6">
        <v>127510000000</v>
      </c>
      <c r="AF24" s="6">
        <v>147340000000</v>
      </c>
      <c r="AG24" s="127">
        <v>10.666929616387799</v>
      </c>
      <c r="AH24" s="127">
        <v>10.659497859540901</v>
      </c>
      <c r="AI24" s="127">
        <v>10.698309374517599</v>
      </c>
      <c r="AJ24" s="127">
        <v>10.6551384348114</v>
      </c>
      <c r="AK24" s="127">
        <v>0.36193589424206202</v>
      </c>
      <c r="AL24" s="127">
        <v>0.83028905185854196</v>
      </c>
      <c r="AM24" s="127">
        <v>0.97596547623598795</v>
      </c>
      <c r="AN24" s="127">
        <v>0.70003602204069804</v>
      </c>
      <c r="AO24" s="127">
        <v>0.16001670000000001</v>
      </c>
      <c r="AP24" s="127">
        <v>3.0971680000000001E-2</v>
      </c>
      <c r="AQ24" s="127">
        <v>-1.275195E-2</v>
      </c>
      <c r="AR24" s="127">
        <v>0.1146336</v>
      </c>
      <c r="AS24" s="129">
        <v>0.89501471057339177</v>
      </c>
      <c r="AT24" s="129">
        <v>0.97876086321428635</v>
      </c>
      <c r="AU24" s="129">
        <v>1.0088781573062322</v>
      </c>
      <c r="AV24" s="129">
        <v>0.92361685111044578</v>
      </c>
      <c r="BA24" s="70">
        <f>IF(P24=0, "NaN",P24/P24)</f>
        <v>1</v>
      </c>
      <c r="BB24" s="129">
        <f>IF(P24=0, "NaN",S24/P24)</f>
        <v>0.96689901680772417</v>
      </c>
      <c r="BC24" s="129">
        <f>IF(P24=0, "NaN",V24/P24)</f>
        <v>0.90786765771428735</v>
      </c>
      <c r="BD24" s="129">
        <f>IF(P24=0, "NaN",Y24/P24)</f>
        <v>0.85677484811367255</v>
      </c>
      <c r="BE24" s="1" t="s">
        <v>5446</v>
      </c>
    </row>
    <row r="25" spans="2:57" x14ac:dyDescent="0.2">
      <c r="B25" s="58" t="s">
        <v>10</v>
      </c>
      <c r="C25" s="65" t="s">
        <v>5387</v>
      </c>
      <c r="D25" s="91">
        <v>1</v>
      </c>
      <c r="E25" s="91">
        <v>1</v>
      </c>
      <c r="F25" s="91">
        <v>1</v>
      </c>
      <c r="G25" s="91">
        <v>1</v>
      </c>
      <c r="H25" s="91">
        <f>SUM(D25:G25)</f>
        <v>4</v>
      </c>
      <c r="I25" s="91">
        <f>IF(P25=0,1,0)</f>
        <v>0</v>
      </c>
      <c r="J25" s="91">
        <f>IF(S25=0,1,0)</f>
        <v>0</v>
      </c>
      <c r="K25" s="91">
        <f>IF(V25=0,1,0)</f>
        <v>0</v>
      </c>
      <c r="L25" s="91">
        <f>IF(Y25=0,1,0)</f>
        <v>0</v>
      </c>
      <c r="M25" s="114" t="str">
        <f>IF(I25+J25+K25+L25=0,"YES","NO")</f>
        <v>YES</v>
      </c>
      <c r="N25" s="69">
        <v>7295.4625045977009</v>
      </c>
      <c r="O25" s="69">
        <v>8098.799043758243</v>
      </c>
      <c r="P25" s="74">
        <v>7697.1307741779719</v>
      </c>
      <c r="Q25" s="69">
        <v>8798.6488206530885</v>
      </c>
      <c r="R25" s="69">
        <v>9047.8195660158508</v>
      </c>
      <c r="S25" s="74">
        <v>8923.2341933344687</v>
      </c>
      <c r="T25" s="69">
        <v>7112.9902110746061</v>
      </c>
      <c r="U25" s="69">
        <v>6777.8301417198554</v>
      </c>
      <c r="V25" s="74">
        <v>6945.4101763972303</v>
      </c>
      <c r="W25" s="69">
        <v>7771.2083305711012</v>
      </c>
      <c r="X25" s="69">
        <v>6799.2182822325003</v>
      </c>
      <c r="Y25" s="74">
        <v>7285.2133064018008</v>
      </c>
      <c r="Z25" s="74">
        <v>7712.7471125778675</v>
      </c>
      <c r="AA25" s="57"/>
      <c r="AB25" s="6">
        <v>0</v>
      </c>
      <c r="AC25" s="6">
        <v>274.27999999999997</v>
      </c>
      <c r="AD25" s="6">
        <v>249620000000</v>
      </c>
      <c r="AE25" s="57">
        <v>122720000000</v>
      </c>
      <c r="AF25" s="57">
        <v>126900000000</v>
      </c>
      <c r="AG25" s="128">
        <v>10.579612130740299</v>
      </c>
      <c r="AH25" s="128">
        <v>10.667088553070901</v>
      </c>
      <c r="AI25" s="128">
        <v>10.6153186566115</v>
      </c>
      <c r="AJ25" s="128">
        <v>10.5977390518396</v>
      </c>
      <c r="AK25" s="128">
        <v>0.90536045285493105</v>
      </c>
      <c r="AL25" s="128">
        <v>0.80339299583958301</v>
      </c>
      <c r="AM25" s="128">
        <v>0.93138108721839796</v>
      </c>
      <c r="AN25" s="128">
        <v>0.72744966900377594</v>
      </c>
      <c r="AO25" s="128">
        <v>1.249718E-2</v>
      </c>
      <c r="AP25" s="128">
        <v>-5.383806E-2</v>
      </c>
      <c r="AQ25" s="128">
        <v>1.492663E-2</v>
      </c>
      <c r="AR25" s="128">
        <v>-0.1068398</v>
      </c>
      <c r="AS25" s="132">
        <v>0.99137502527679444</v>
      </c>
      <c r="AT25" s="132">
        <v>1.0380227477619557</v>
      </c>
      <c r="AU25" s="132">
        <v>0.9897069878804281</v>
      </c>
      <c r="AV25" s="132">
        <v>1.0768667919193808</v>
      </c>
      <c r="BA25" s="70">
        <f>IF(P25=0, "NaN",P25/P25)</f>
        <v>1</v>
      </c>
      <c r="BB25" s="129">
        <f>IF(P25=0, "NaN",S25/P25)</f>
        <v>1.1592935673211868</v>
      </c>
      <c r="BC25" s="129">
        <f>IF(P25=0, "NaN",V25/P25)</f>
        <v>0.90233755670326088</v>
      </c>
      <c r="BD25" s="129">
        <f>IF(P25=0, "NaN",Y25/P25)</f>
        <v>0.94648428357771242</v>
      </c>
      <c r="BE25" s="1" t="s">
        <v>10</v>
      </c>
    </row>
    <row r="26" spans="2:57" x14ac:dyDescent="0.2">
      <c r="B26" s="58" t="s">
        <v>20</v>
      </c>
      <c r="C26" s="65" t="s">
        <v>5395</v>
      </c>
      <c r="D26" s="91">
        <v>1</v>
      </c>
      <c r="E26" s="91">
        <v>1</v>
      </c>
      <c r="F26" s="91">
        <v>1</v>
      </c>
      <c r="G26" s="91">
        <v>1</v>
      </c>
      <c r="H26" s="91">
        <f>SUM(D26:G26)</f>
        <v>4</v>
      </c>
      <c r="I26" s="91">
        <f>IF(P26=0,1,0)</f>
        <v>0</v>
      </c>
      <c r="J26" s="91">
        <f>IF(S26=0,1,0)</f>
        <v>0</v>
      </c>
      <c r="K26" s="91">
        <f>IF(V26=0,1,0)</f>
        <v>0</v>
      </c>
      <c r="L26" s="91">
        <f>IF(Y26=0,1,0)</f>
        <v>0</v>
      </c>
      <c r="M26" s="114" t="str">
        <f>IF(I26+J26+K26+L26=0,"YES","NO")</f>
        <v>YES</v>
      </c>
      <c r="N26" s="69">
        <v>4422.8865798567113</v>
      </c>
      <c r="O26" s="69">
        <v>5610.3880811979625</v>
      </c>
      <c r="P26" s="74">
        <v>5016.6373305273373</v>
      </c>
      <c r="Q26" s="69">
        <v>5559.0207084445492</v>
      </c>
      <c r="R26" s="69">
        <v>6375.1900018765255</v>
      </c>
      <c r="S26" s="74">
        <v>5967.1053551605373</v>
      </c>
      <c r="T26" s="69">
        <v>7793.6513771069222</v>
      </c>
      <c r="U26" s="69">
        <v>9054.371833997815</v>
      </c>
      <c r="V26" s="74">
        <v>8424.0116055523686</v>
      </c>
      <c r="W26" s="69">
        <v>8116.2958666773893</v>
      </c>
      <c r="X26" s="69">
        <v>8479.323295223583</v>
      </c>
      <c r="Y26" s="74">
        <v>8297.8095809504866</v>
      </c>
      <c r="Z26" s="74">
        <v>6926.3909680476827</v>
      </c>
      <c r="AA26" s="6"/>
      <c r="AB26" s="6">
        <v>0</v>
      </c>
      <c r="AC26" s="6">
        <v>188.02</v>
      </c>
      <c r="AD26" s="6">
        <v>222280000000</v>
      </c>
      <c r="AE26" s="6">
        <v>100950000000</v>
      </c>
      <c r="AF26" s="6">
        <v>121330000000</v>
      </c>
      <c r="AG26" s="127">
        <v>10.4228195645233</v>
      </c>
      <c r="AH26" s="127">
        <v>10.5117096084333</v>
      </c>
      <c r="AI26" s="127">
        <v>10.7176871423188</v>
      </c>
      <c r="AJ26" s="127">
        <v>10.6875289612146</v>
      </c>
      <c r="AK26" s="127">
        <v>0.21357439039592099</v>
      </c>
      <c r="AL26" s="127">
        <v>0.58206830520906006</v>
      </c>
      <c r="AM26" s="127">
        <v>0.70123182369211101</v>
      </c>
      <c r="AN26" s="127">
        <v>0.62881413502092098</v>
      </c>
      <c r="AO26" s="127">
        <v>0.22181529999999999</v>
      </c>
      <c r="AP26" s="127">
        <v>9.1936669999999998E-2</v>
      </c>
      <c r="AQ26" s="127">
        <v>8.4336410000000001E-2</v>
      </c>
      <c r="AR26" s="127">
        <v>0.14430750000000001</v>
      </c>
      <c r="AS26" s="129">
        <v>0.857485808614184</v>
      </c>
      <c r="AT26" s="129">
        <v>0.93826238251076732</v>
      </c>
      <c r="AU26" s="129">
        <v>0.94321828406104635</v>
      </c>
      <c r="AV26" s="129">
        <v>0.90481358786506549</v>
      </c>
      <c r="BA26" s="70">
        <f>IF(P26=0, "NaN",P26/P26)</f>
        <v>1</v>
      </c>
      <c r="BB26" s="129">
        <f>IF(P26=0, "NaN",S26/P26)</f>
        <v>1.1894631726414413</v>
      </c>
      <c r="BC26" s="129">
        <f>IF(P26=0, "NaN",V26/P26)</f>
        <v>1.679214790810253</v>
      </c>
      <c r="BD26" s="129">
        <f>IF(P26=0, "NaN",Y26/P26)</f>
        <v>1.6540580939460179</v>
      </c>
      <c r="BE26" s="1" t="s">
        <v>20</v>
      </c>
    </row>
    <row r="27" spans="2:57" x14ac:dyDescent="0.2">
      <c r="B27" s="1" t="s">
        <v>109</v>
      </c>
      <c r="C27" s="6" t="s">
        <v>5477</v>
      </c>
      <c r="D27" s="91">
        <v>1</v>
      </c>
      <c r="E27" s="91">
        <v>1</v>
      </c>
      <c r="F27" s="91">
        <v>1</v>
      </c>
      <c r="G27" s="91">
        <v>1</v>
      </c>
      <c r="H27" s="91">
        <f>SUM(D27:G27)</f>
        <v>4</v>
      </c>
      <c r="I27" s="91">
        <f>IF(P27=0,1,0)</f>
        <v>0</v>
      </c>
      <c r="J27" s="91">
        <f>IF(S27=0,1,0)</f>
        <v>0</v>
      </c>
      <c r="K27" s="91">
        <f>IF(V27=0,1,0)</f>
        <v>0</v>
      </c>
      <c r="L27" s="91">
        <f>IF(Y27=0,1,0)</f>
        <v>0</v>
      </c>
      <c r="M27" s="114" t="str">
        <f>IF(I27+J27+K27+L27=0,"YES","NO")</f>
        <v>YES</v>
      </c>
      <c r="N27" s="69">
        <v>5099.0630457938923</v>
      </c>
      <c r="O27" s="69">
        <v>6438.9267240463869</v>
      </c>
      <c r="P27" s="74">
        <v>5768.9948849201392</v>
      </c>
      <c r="Q27" s="69">
        <v>7803.1980592991686</v>
      </c>
      <c r="R27" s="69">
        <v>7786.0662666032104</v>
      </c>
      <c r="S27" s="74">
        <v>7794.6321629511895</v>
      </c>
      <c r="T27" s="69">
        <v>6871.1124037723785</v>
      </c>
      <c r="U27" s="69">
        <v>6651.6713158355997</v>
      </c>
      <c r="V27" s="74">
        <v>6761.3918598039891</v>
      </c>
      <c r="W27" s="69">
        <v>5361.472408894384</v>
      </c>
      <c r="X27" s="69">
        <v>5782.7606899208067</v>
      </c>
      <c r="Y27" s="74">
        <v>5572.1165494075958</v>
      </c>
      <c r="Z27" s="74">
        <v>6474.2838642707284</v>
      </c>
      <c r="AA27" s="6"/>
      <c r="AB27" s="6">
        <v>0</v>
      </c>
      <c r="AC27" s="6">
        <v>323.31</v>
      </c>
      <c r="AD27" s="6">
        <v>220880000000</v>
      </c>
      <c r="AE27" s="6">
        <v>104010000000</v>
      </c>
      <c r="AF27" s="6">
        <v>116870000000</v>
      </c>
      <c r="AG27" s="127">
        <v>10.50369537287</v>
      </c>
      <c r="AH27" s="127">
        <v>10.630865000694699</v>
      </c>
      <c r="AI27" s="127">
        <v>10.6121160129434</v>
      </c>
      <c r="AJ27" s="127">
        <v>10.547134479806701</v>
      </c>
      <c r="AK27" s="127">
        <v>0.11988779716870999</v>
      </c>
      <c r="AL27" s="127">
        <v>0.72483454939585701</v>
      </c>
      <c r="AM27" s="127">
        <v>0.95801972185720297</v>
      </c>
      <c r="AN27" s="127">
        <v>0.46471924150848798</v>
      </c>
      <c r="AO27" s="127">
        <v>0.27976839999999997</v>
      </c>
      <c r="AP27" s="127">
        <v>-7.2846869999999994E-2</v>
      </c>
      <c r="AQ27" s="127">
        <v>-1.8424969999999999E-2</v>
      </c>
      <c r="AR27" s="127">
        <v>0.2192151</v>
      </c>
      <c r="AS27" s="129">
        <v>0.82372324132416774</v>
      </c>
      <c r="AT27" s="129">
        <v>1.0517901345619618</v>
      </c>
      <c r="AU27" s="129">
        <v>1.0128531162704941</v>
      </c>
      <c r="AV27" s="129">
        <v>0.85903266709981474</v>
      </c>
      <c r="BA27" s="70">
        <f>IF(P27=0, "NaN",P27/P27)</f>
        <v>1</v>
      </c>
      <c r="BB27" s="129">
        <f>IF(P27=0, "NaN",S27/P27)</f>
        <v>1.3511248178302193</v>
      </c>
      <c r="BC27" s="129">
        <f>IF(P27=0, "NaN",V27/P27)</f>
        <v>1.1720225090644343</v>
      </c>
      <c r="BD27" s="129">
        <f>IF(P27=0, "NaN",Y27/P27)</f>
        <v>0.96587302650810569</v>
      </c>
      <c r="BE27" s="1" t="s">
        <v>109</v>
      </c>
    </row>
    <row r="28" spans="2:57" x14ac:dyDescent="0.2">
      <c r="B28" s="58" t="s">
        <v>44</v>
      </c>
      <c r="C28" s="65" t="s">
        <v>5420</v>
      </c>
      <c r="D28" s="91">
        <v>1</v>
      </c>
      <c r="E28" s="91">
        <v>1</v>
      </c>
      <c r="F28" s="91">
        <v>1</v>
      </c>
      <c r="G28" s="91">
        <v>1</v>
      </c>
      <c r="H28" s="91">
        <f>SUM(D28:G28)</f>
        <v>4</v>
      </c>
      <c r="I28" s="91">
        <f>IF(P28=0,1,0)</f>
        <v>0</v>
      </c>
      <c r="J28" s="91">
        <f>IF(S28=0,1,0)</f>
        <v>0</v>
      </c>
      <c r="K28" s="91">
        <f>IF(V28=0,1,0)</f>
        <v>0</v>
      </c>
      <c r="L28" s="91">
        <f>IF(Y28=0,1,0)</f>
        <v>0</v>
      </c>
      <c r="M28" s="114" t="str">
        <f>IF(I28+J28+K28+L28=0,"YES","NO")</f>
        <v>YES</v>
      </c>
      <c r="N28" s="69">
        <v>4618.7946824963174</v>
      </c>
      <c r="O28" s="69">
        <v>4576.5239945903477</v>
      </c>
      <c r="P28" s="74">
        <v>4597.6593385433325</v>
      </c>
      <c r="Q28" s="69">
        <v>4076.8889285735413</v>
      </c>
      <c r="R28" s="69">
        <v>3648.5345224836024</v>
      </c>
      <c r="S28" s="74">
        <v>3862.7117255285721</v>
      </c>
      <c r="T28" s="69">
        <v>7804.4528215131213</v>
      </c>
      <c r="U28" s="69">
        <v>8274.7443878721988</v>
      </c>
      <c r="V28" s="74">
        <v>8039.59860469266</v>
      </c>
      <c r="W28" s="69">
        <v>9072.6052051037022</v>
      </c>
      <c r="X28" s="69">
        <v>9200.5290618420677</v>
      </c>
      <c r="Y28" s="74">
        <v>9136.567133472885</v>
      </c>
      <c r="Z28" s="74">
        <v>6409.1342005593615</v>
      </c>
      <c r="AA28" s="6"/>
      <c r="AB28" s="6">
        <v>0</v>
      </c>
      <c r="AC28" s="6">
        <v>12.869</v>
      </c>
      <c r="AD28" s="6">
        <v>5488800000</v>
      </c>
      <c r="AE28" s="6">
        <v>3225100000</v>
      </c>
      <c r="AF28" s="6">
        <v>2263800000</v>
      </c>
      <c r="AG28" s="127">
        <v>8.4868836655981195</v>
      </c>
      <c r="AH28" s="127">
        <v>8.8014105708554506</v>
      </c>
      <c r="AI28" s="127">
        <v>9.0458703924493609</v>
      </c>
      <c r="AJ28" s="127">
        <v>9.0768951938660507</v>
      </c>
      <c r="AK28" s="127">
        <v>0.90801645397877195</v>
      </c>
      <c r="AL28" s="127">
        <v>0.126044835199179</v>
      </c>
      <c r="AM28" s="127">
        <v>4.9335927664082603E-5</v>
      </c>
      <c r="AN28" s="127">
        <v>4.52527167199823E-5</v>
      </c>
      <c r="AO28" s="127">
        <v>1.492663E-2</v>
      </c>
      <c r="AP28" s="127">
        <v>-0.34142739999999999</v>
      </c>
      <c r="AQ28" s="127">
        <v>-1.3478030000000001</v>
      </c>
      <c r="AR28" s="127">
        <v>-1.6148450000000001</v>
      </c>
      <c r="AS28" s="129">
        <v>0.9897069878804281</v>
      </c>
      <c r="AT28" s="129">
        <v>1.2670095511088655</v>
      </c>
      <c r="AU28" s="129">
        <v>2.5452422940002122</v>
      </c>
      <c r="AV28" s="129">
        <v>3.0627869173833879</v>
      </c>
      <c r="AY28" s="70" t="s">
        <v>5989</v>
      </c>
      <c r="AZ28" s="70" t="s">
        <v>5989</v>
      </c>
      <c r="BA28" s="70">
        <f>IF(P28=0, "NaN",P28/P28)</f>
        <v>1</v>
      </c>
      <c r="BB28" s="129">
        <f>IF(P28=0, "NaN",S28/P28)</f>
        <v>0.84014744049140178</v>
      </c>
      <c r="BC28" s="129">
        <f>IF(P28=0, "NaN",V28/P28)</f>
        <v>1.7486285983162533</v>
      </c>
      <c r="BD28" s="129">
        <f>IF(P28=0, "NaN",Y28/P28)</f>
        <v>1.987221423057326</v>
      </c>
      <c r="BE28" s="1" t="s">
        <v>44</v>
      </c>
    </row>
    <row r="29" spans="2:57" x14ac:dyDescent="0.2">
      <c r="B29" s="58" t="s">
        <v>59</v>
      </c>
      <c r="C29" s="65" t="s">
        <v>5418</v>
      </c>
      <c r="D29" s="91">
        <v>1</v>
      </c>
      <c r="E29" s="91">
        <v>1</v>
      </c>
      <c r="F29" s="91">
        <v>1</v>
      </c>
      <c r="G29" s="91">
        <v>1</v>
      </c>
      <c r="H29" s="91">
        <f>SUM(D29:G29)</f>
        <v>4</v>
      </c>
      <c r="I29" s="91">
        <f>IF(P29=0,1,0)</f>
        <v>0</v>
      </c>
      <c r="J29" s="91">
        <f>IF(S29=0,1,0)</f>
        <v>0</v>
      </c>
      <c r="K29" s="91">
        <f>IF(V29=0,1,0)</f>
        <v>0</v>
      </c>
      <c r="L29" s="91">
        <f>IF(Y29=0,1,0)</f>
        <v>0</v>
      </c>
      <c r="M29" s="114" t="str">
        <f>IF(I29+J29+K29+L29=0,"YES","NO")</f>
        <v>YES</v>
      </c>
      <c r="N29" s="69">
        <v>1986.5817816067397</v>
      </c>
      <c r="O29" s="69">
        <v>2084.3397374577048</v>
      </c>
      <c r="P29" s="74">
        <v>2035.4607595322223</v>
      </c>
      <c r="Q29" s="69">
        <v>4509.1540203064542</v>
      </c>
      <c r="R29" s="69">
        <v>3839.5864066074237</v>
      </c>
      <c r="S29" s="74">
        <v>4174.3702134569394</v>
      </c>
      <c r="T29" s="69">
        <v>9372.8663119257963</v>
      </c>
      <c r="U29" s="69">
        <v>9148.5444453222299</v>
      </c>
      <c r="V29" s="74">
        <v>9260.705378624014</v>
      </c>
      <c r="W29" s="69">
        <v>10680.945062674713</v>
      </c>
      <c r="X29" s="69">
        <v>9363.1305989605462</v>
      </c>
      <c r="Y29" s="74">
        <v>10022.03783081763</v>
      </c>
      <c r="Z29" s="74">
        <v>6373.1435456077015</v>
      </c>
      <c r="AA29" s="6"/>
      <c r="AB29" s="6">
        <v>0</v>
      </c>
      <c r="AC29" s="6">
        <v>323.31</v>
      </c>
      <c r="AD29" s="6">
        <v>154680000000</v>
      </c>
      <c r="AE29" s="6">
        <v>101170000000</v>
      </c>
      <c r="AF29" s="6">
        <v>53508000000</v>
      </c>
      <c r="AG29" s="127">
        <v>10.002338880892101</v>
      </c>
      <c r="AH29" s="127">
        <v>10.264983012316501</v>
      </c>
      <c r="AI29" s="127">
        <v>10.481069806591201</v>
      </c>
      <c r="AJ29" s="127">
        <v>10.5084085035967</v>
      </c>
      <c r="AK29" s="127">
        <v>0.77589641001697296</v>
      </c>
      <c r="AL29" s="127">
        <v>4.2438968462619502E-7</v>
      </c>
      <c r="AM29" s="127">
        <v>4.2252583748521501E-19</v>
      </c>
      <c r="AN29" s="127">
        <v>1.1213701747017199E-16</v>
      </c>
      <c r="AO29" s="127">
        <v>4.3344580000000001E-2</v>
      </c>
      <c r="AP29" s="127">
        <v>-0.94089389999999995</v>
      </c>
      <c r="AQ29" s="127">
        <v>-2.2558050000000001</v>
      </c>
      <c r="AR29" s="127">
        <v>-2.4989129999999999</v>
      </c>
      <c r="AS29" s="129">
        <v>0.97040266659759633</v>
      </c>
      <c r="AT29" s="129">
        <v>1.9197173352757768</v>
      </c>
      <c r="AU29" s="129">
        <v>4.7760071618691908</v>
      </c>
      <c r="AV29" s="129">
        <v>5.652593692346624</v>
      </c>
      <c r="AX29" s="122" t="s">
        <v>5989</v>
      </c>
      <c r="AY29" s="122" t="s">
        <v>5989</v>
      </c>
      <c r="AZ29" s="122" t="s">
        <v>5989</v>
      </c>
      <c r="BA29" s="70">
        <f>IF(P29=0, "NaN",P29/P29)</f>
        <v>1</v>
      </c>
      <c r="BB29" s="129">
        <f>IF(P29=0, "NaN",S29/P29)</f>
        <v>2.0508232319920867</v>
      </c>
      <c r="BC29" s="129">
        <f>IF(P29=0, "NaN",V29/P29)</f>
        <v>4.5496850456366724</v>
      </c>
      <c r="BD29" s="129">
        <f>IF(P29=0, "NaN",Y29/P29)</f>
        <v>4.9237194988327042</v>
      </c>
      <c r="BE29" s="1" t="s">
        <v>59</v>
      </c>
    </row>
    <row r="30" spans="2:57" x14ac:dyDescent="0.2">
      <c r="B30" s="58" t="s">
        <v>118</v>
      </c>
      <c r="C30" s="65" t="s">
        <v>117</v>
      </c>
      <c r="D30" s="91">
        <v>1</v>
      </c>
      <c r="E30" s="91">
        <v>1</v>
      </c>
      <c r="F30" s="91">
        <v>1</v>
      </c>
      <c r="G30" s="91">
        <v>1</v>
      </c>
      <c r="H30" s="91">
        <f>SUM(D30:G30)</f>
        <v>4</v>
      </c>
      <c r="I30" s="91">
        <f>IF(P30=0,1,0)</f>
        <v>0</v>
      </c>
      <c r="J30" s="91">
        <f>IF(S30=0,1,0)</f>
        <v>0</v>
      </c>
      <c r="K30" s="91">
        <f>IF(V30=0,1,0)</f>
        <v>0</v>
      </c>
      <c r="L30" s="91">
        <f>IF(Y30=0,1,0)</f>
        <v>0</v>
      </c>
      <c r="M30" s="114" t="str">
        <f>IF(I30+J30+K30+L30=0,"YES","NO")</f>
        <v>YES</v>
      </c>
      <c r="N30" s="69">
        <v>6043.0833976507183</v>
      </c>
      <c r="O30" s="69">
        <v>6860.6746485199728</v>
      </c>
      <c r="P30" s="74">
        <v>6451.8790230853456</v>
      </c>
      <c r="Q30" s="69">
        <v>6866.0774901684908</v>
      </c>
      <c r="R30" s="69">
        <v>5244.2308853516079</v>
      </c>
      <c r="S30" s="74">
        <v>6055.1541877600494</v>
      </c>
      <c r="T30" s="69">
        <v>6355.2684779009305</v>
      </c>
      <c r="U30" s="69">
        <v>6332.1339037786165</v>
      </c>
      <c r="V30" s="74">
        <v>6343.7011908397735</v>
      </c>
      <c r="W30" s="69">
        <v>6469.3726523464838</v>
      </c>
      <c r="X30" s="69">
        <v>6504.2198769226698</v>
      </c>
      <c r="Y30" s="74">
        <v>6486.7962646345768</v>
      </c>
      <c r="Z30" s="74">
        <v>6334.3826665799361</v>
      </c>
      <c r="AA30" s="6"/>
      <c r="AB30" s="6">
        <v>0</v>
      </c>
      <c r="AC30" s="6">
        <v>323.31</v>
      </c>
      <c r="AD30" s="6">
        <v>219180000000</v>
      </c>
      <c r="AE30" s="6">
        <v>103260000000</v>
      </c>
      <c r="AF30" s="6">
        <v>115920000000</v>
      </c>
      <c r="AG30" s="127">
        <v>10.512230657664199</v>
      </c>
      <c r="AH30" s="127">
        <v>10.577928172869299</v>
      </c>
      <c r="AI30" s="127">
        <v>10.6158659186686</v>
      </c>
      <c r="AJ30" s="127">
        <v>10.579886443657401</v>
      </c>
      <c r="AK30" s="127">
        <v>0.84450145743143501</v>
      </c>
      <c r="AL30" s="127">
        <v>0.52544682201881598</v>
      </c>
      <c r="AM30" s="127">
        <v>0.51914591484893502</v>
      </c>
      <c r="AN30" s="127">
        <v>0.80445044716797298</v>
      </c>
      <c r="AO30" s="127">
        <v>2.6870890000000001E-2</v>
      </c>
      <c r="AP30" s="127">
        <v>0.1072862</v>
      </c>
      <c r="AQ30" s="127">
        <v>0.14522099999999999</v>
      </c>
      <c r="AR30" s="127">
        <v>7.2997599999999996E-2</v>
      </c>
      <c r="AS30" s="129">
        <v>0.98154690074649453</v>
      </c>
      <c r="AT30" s="129">
        <v>0.92833267258848629</v>
      </c>
      <c r="AU30" s="129">
        <v>0.90424085034006907</v>
      </c>
      <c r="AV30" s="129">
        <v>0.9506606827031554</v>
      </c>
      <c r="BA30" s="70">
        <f>IF(P30=0, "NaN",P30/P30)</f>
        <v>1</v>
      </c>
      <c r="BB30" s="129">
        <f>IF(P30=0, "NaN",S30/P30)</f>
        <v>0.93851018689194532</v>
      </c>
      <c r="BC30" s="129">
        <f>IF(P30=0, "NaN",V30/P30)</f>
        <v>0.98323312761158366</v>
      </c>
      <c r="BD30" s="129">
        <f>IF(P30=0, "NaN",Y30/P30)</f>
        <v>1.0054119492049207</v>
      </c>
      <c r="BE30" s="1" t="s">
        <v>118</v>
      </c>
    </row>
    <row r="31" spans="2:57" x14ac:dyDescent="0.2">
      <c r="B31" s="1" t="s">
        <v>355</v>
      </c>
      <c r="C31" s="6" t="s">
        <v>354</v>
      </c>
      <c r="D31" s="91">
        <v>1</v>
      </c>
      <c r="E31" s="91">
        <v>1</v>
      </c>
      <c r="F31" s="91">
        <v>1</v>
      </c>
      <c r="G31" s="91">
        <v>1</v>
      </c>
      <c r="H31" s="91">
        <f>SUM(D31:G31)</f>
        <v>4</v>
      </c>
      <c r="I31" s="91">
        <f>IF(P31=0,1,0)</f>
        <v>0</v>
      </c>
      <c r="J31" s="91">
        <f>IF(S31=0,1,0)</f>
        <v>0</v>
      </c>
      <c r="K31" s="91">
        <f>IF(V31=0,1,0)</f>
        <v>0</v>
      </c>
      <c r="L31" s="91">
        <f>IF(Y31=0,1,0)</f>
        <v>0</v>
      </c>
      <c r="M31" s="114" t="str">
        <f>IF(I31+J31+K31+L31=0,"YES","NO")</f>
        <v>YES</v>
      </c>
      <c r="N31" s="69">
        <v>5609.9961520430725</v>
      </c>
      <c r="O31" s="69">
        <v>5990.8903738058589</v>
      </c>
      <c r="P31" s="74">
        <v>5800.4432629244657</v>
      </c>
      <c r="Q31" s="69">
        <v>6551.3247088015914</v>
      </c>
      <c r="R31" s="69">
        <v>6388.6066697721299</v>
      </c>
      <c r="S31" s="74">
        <v>6469.9656892868607</v>
      </c>
      <c r="T31" s="69">
        <v>5135.426431769587</v>
      </c>
      <c r="U31" s="69">
        <v>5038.3970657281998</v>
      </c>
      <c r="V31" s="74">
        <v>5086.9117487488929</v>
      </c>
      <c r="W31" s="69">
        <v>5776.0632700190909</v>
      </c>
      <c r="X31" s="69">
        <v>6073.3242191540048</v>
      </c>
      <c r="Y31" s="74">
        <v>5924.6937445865478</v>
      </c>
      <c r="Z31" s="74">
        <v>5820.5036113866918</v>
      </c>
      <c r="AA31" s="6"/>
      <c r="AB31" s="6">
        <v>0</v>
      </c>
      <c r="AC31" s="6">
        <v>323.31</v>
      </c>
      <c r="AD31" s="6">
        <v>202630000000</v>
      </c>
      <c r="AE31" s="6">
        <v>99736000000</v>
      </c>
      <c r="AF31" s="6">
        <v>102900000000</v>
      </c>
      <c r="AG31" s="127">
        <v>10.458365857761301</v>
      </c>
      <c r="AH31" s="127">
        <v>10.581710781899</v>
      </c>
      <c r="AI31" s="127">
        <v>10.5286467884881</v>
      </c>
      <c r="AJ31" s="127">
        <v>10.5423647559061</v>
      </c>
      <c r="AK31" s="127">
        <v>0.81164750309196099</v>
      </c>
      <c r="AL31" s="127">
        <v>0.528823733841434</v>
      </c>
      <c r="AM31" s="127">
        <v>0.36361028460613498</v>
      </c>
      <c r="AN31" s="127">
        <v>0.91763028730204699</v>
      </c>
      <c r="AO31" s="127">
        <v>-4.8680769999999998E-2</v>
      </c>
      <c r="AP31" s="127">
        <v>0.1063484</v>
      </c>
      <c r="AQ31" s="127">
        <v>0.20676820000000001</v>
      </c>
      <c r="AR31" s="127">
        <v>-3.3023240000000002E-2</v>
      </c>
      <c r="AS31" s="129">
        <v>1.0343186890093601</v>
      </c>
      <c r="AT31" s="129">
        <v>0.92893631602900228</v>
      </c>
      <c r="AU31" s="129">
        <v>0.8664760632395524</v>
      </c>
      <c r="AV31" s="129">
        <v>1.023153951323152</v>
      </c>
      <c r="BA31" s="70">
        <f>IF(P31=0, "NaN",P31/P31)</f>
        <v>1</v>
      </c>
      <c r="BB31" s="129">
        <f>IF(P31=0, "NaN",S31/P31)</f>
        <v>1.115426079700129</v>
      </c>
      <c r="BC31" s="129">
        <f>IF(P31=0, "NaN",V31/P31)</f>
        <v>0.87698672638755804</v>
      </c>
      <c r="BD31" s="129">
        <f>IF(P31=0, "NaN",Y31/P31)</f>
        <v>1.0214208597567487</v>
      </c>
      <c r="BE31" s="1" t="s">
        <v>355</v>
      </c>
    </row>
    <row r="32" spans="2:57" x14ac:dyDescent="0.2">
      <c r="B32" s="1" t="s">
        <v>551</v>
      </c>
      <c r="C32" s="6" t="s">
        <v>5478</v>
      </c>
      <c r="D32" s="91">
        <v>1</v>
      </c>
      <c r="E32" s="91">
        <v>1</v>
      </c>
      <c r="F32" s="91">
        <v>1</v>
      </c>
      <c r="G32" s="91">
        <v>1</v>
      </c>
      <c r="H32" s="91">
        <f>SUM(D32:G32)</f>
        <v>4</v>
      </c>
      <c r="I32" s="91">
        <f>IF(P32=0,1,0)</f>
        <v>0</v>
      </c>
      <c r="J32" s="91">
        <f>IF(S32=0,1,0)</f>
        <v>0</v>
      </c>
      <c r="K32" s="91">
        <f>IF(V32=0,1,0)</f>
        <v>0</v>
      </c>
      <c r="L32" s="91">
        <f>IF(Y32=0,1,0)</f>
        <v>0</v>
      </c>
      <c r="M32" s="114" t="str">
        <f>IF(I32+J32+K32+L32=0,"YES","NO")</f>
        <v>YES</v>
      </c>
      <c r="N32" s="69">
        <v>6023.9005214839181</v>
      </c>
      <c r="O32" s="69">
        <v>6119.310841090638</v>
      </c>
      <c r="P32" s="74">
        <v>6071.6056812872775</v>
      </c>
      <c r="Q32" s="69">
        <v>7998.9112007260846</v>
      </c>
      <c r="R32" s="69">
        <v>8547.0772629407711</v>
      </c>
      <c r="S32" s="74">
        <v>8272.9942318334288</v>
      </c>
      <c r="T32" s="69">
        <v>5602.0844863576822</v>
      </c>
      <c r="U32" s="69">
        <v>4927.5006982476898</v>
      </c>
      <c r="V32" s="74">
        <v>5264.792592302686</v>
      </c>
      <c r="W32" s="69">
        <v>3371.6556758559623</v>
      </c>
      <c r="X32" s="69">
        <v>3144.4058223788384</v>
      </c>
      <c r="Y32" s="74">
        <v>3258.0307491174003</v>
      </c>
      <c r="Z32" s="74">
        <v>5716.8558136351976</v>
      </c>
      <c r="AA32" s="6"/>
      <c r="AB32" s="6">
        <v>0</v>
      </c>
      <c r="AC32" s="6">
        <v>323.31</v>
      </c>
      <c r="AD32" s="6">
        <v>234700000000</v>
      </c>
      <c r="AE32" s="6">
        <v>102370000000</v>
      </c>
      <c r="AF32" s="6">
        <v>132330000000</v>
      </c>
      <c r="AG32" s="127">
        <v>10.509404160258701</v>
      </c>
      <c r="AH32" s="127">
        <v>10.665046001043599</v>
      </c>
      <c r="AI32" s="127">
        <v>10.624684225158299</v>
      </c>
      <c r="AJ32" s="127">
        <v>10.528389573589999</v>
      </c>
      <c r="AK32" s="127">
        <v>0.27242641977339699</v>
      </c>
      <c r="AL32" s="127">
        <v>0.726228094064306</v>
      </c>
      <c r="AM32" s="127">
        <v>7.0995341124940603E-3</v>
      </c>
      <c r="AN32" s="127">
        <v>6.8694867747329995E-5</v>
      </c>
      <c r="AO32" s="127">
        <v>0.1945914</v>
      </c>
      <c r="AP32" s="127">
        <v>5.5612109999999999E-2</v>
      </c>
      <c r="AQ32" s="127">
        <v>0.62283659999999996</v>
      </c>
      <c r="AR32" s="127">
        <v>1.2019470000000001</v>
      </c>
      <c r="AS32" s="129">
        <v>0.87382034421758614</v>
      </c>
      <c r="AT32" s="129">
        <v>0.96218611792624831</v>
      </c>
      <c r="AU32" s="129">
        <v>0.64939284759574567</v>
      </c>
      <c r="AV32" s="129">
        <v>0.43468824880719481</v>
      </c>
      <c r="AY32" s="70" t="s">
        <v>5989</v>
      </c>
      <c r="AZ32" s="70" t="s">
        <v>5989</v>
      </c>
      <c r="BA32" s="70">
        <f>IF(P32=0, "NaN",P32/P32)</f>
        <v>1</v>
      </c>
      <c r="BB32" s="129">
        <f>IF(P32=0, "NaN",S32/P32)</f>
        <v>1.3625710670458793</v>
      </c>
      <c r="BC32" s="129">
        <f>IF(P32=0, "NaN",V32/P32)</f>
        <v>0.86711701461918156</v>
      </c>
      <c r="BD32" s="129">
        <f>IF(P32=0, "NaN",Y32/P32)</f>
        <v>0.5366011760544116</v>
      </c>
      <c r="BE32" s="1" t="s">
        <v>551</v>
      </c>
    </row>
    <row r="33" spans="2:58" x14ac:dyDescent="0.2">
      <c r="B33" s="58" t="s">
        <v>53</v>
      </c>
      <c r="C33" s="65" t="s">
        <v>5419</v>
      </c>
      <c r="D33" s="91">
        <v>1</v>
      </c>
      <c r="E33" s="91">
        <v>1</v>
      </c>
      <c r="F33" s="91">
        <v>1</v>
      </c>
      <c r="G33" s="91">
        <v>1</v>
      </c>
      <c r="H33" s="91">
        <f>SUM(D33:G33)</f>
        <v>4</v>
      </c>
      <c r="I33" s="91">
        <f>IF(P33=0,1,0)</f>
        <v>0</v>
      </c>
      <c r="J33" s="91">
        <f>IF(S33=0,1,0)</f>
        <v>0</v>
      </c>
      <c r="K33" s="91">
        <f>IF(V33=0,1,0)</f>
        <v>0</v>
      </c>
      <c r="L33" s="91">
        <f>IF(Y33=0,1,0)</f>
        <v>0</v>
      </c>
      <c r="M33" s="114" t="str">
        <f>IF(I33+J33+K33+L33=0,"YES","NO")</f>
        <v>YES</v>
      </c>
      <c r="N33" s="69">
        <v>4541.6452958404716</v>
      </c>
      <c r="O33" s="69">
        <v>4363.9541267800905</v>
      </c>
      <c r="P33" s="74">
        <v>4452.7997113102811</v>
      </c>
      <c r="Q33" s="69">
        <v>4665.5710325595501</v>
      </c>
      <c r="R33" s="69">
        <v>4870.1038027370905</v>
      </c>
      <c r="S33" s="74">
        <v>4767.8374176483203</v>
      </c>
      <c r="T33" s="69">
        <v>5011.1247379386432</v>
      </c>
      <c r="U33" s="69">
        <v>7019.3504154417133</v>
      </c>
      <c r="V33" s="74">
        <v>6015.2375766901787</v>
      </c>
      <c r="W33" s="69">
        <v>7034.8805432179233</v>
      </c>
      <c r="X33" s="69">
        <v>7112.589742541998</v>
      </c>
      <c r="Y33" s="74">
        <v>7073.7351428799611</v>
      </c>
      <c r="Z33" s="74">
        <v>5577.402462132186</v>
      </c>
      <c r="AA33" s="6"/>
      <c r="AB33" s="6">
        <v>0</v>
      </c>
      <c r="AC33" s="6">
        <v>323.31</v>
      </c>
      <c r="AD33" s="6">
        <v>161370000000</v>
      </c>
      <c r="AE33" s="6">
        <v>91554000000</v>
      </c>
      <c r="AF33" s="6">
        <v>69818000000</v>
      </c>
      <c r="AG33" s="127">
        <v>10.2930751401229</v>
      </c>
      <c r="AH33" s="127">
        <v>10.3934523551337</v>
      </c>
      <c r="AI33" s="127">
        <v>10.4271938844698</v>
      </c>
      <c r="AJ33" s="127">
        <v>10.4692474840922</v>
      </c>
      <c r="AK33" s="127">
        <v>0.16464124463285801</v>
      </c>
      <c r="AL33" s="127">
        <v>0.163507482244998</v>
      </c>
      <c r="AM33" s="127">
        <v>1.3548408398257001E-4</v>
      </c>
      <c r="AN33" s="127">
        <v>1.42496595336173E-4</v>
      </c>
      <c r="AO33" s="127">
        <v>-0.23737050000000001</v>
      </c>
      <c r="AP33" s="127">
        <v>-0.26494580000000001</v>
      </c>
      <c r="AQ33" s="127">
        <v>-0.96688370000000001</v>
      </c>
      <c r="AR33" s="127">
        <v>-1.1474580000000001</v>
      </c>
      <c r="AS33" s="129">
        <v>1.1788421085981531</v>
      </c>
      <c r="AT33" s="129">
        <v>1.2015909066181569</v>
      </c>
      <c r="AU33" s="129">
        <v>1.9546139591419407</v>
      </c>
      <c r="AV33" s="129">
        <v>2.215232308122018</v>
      </c>
      <c r="AY33" s="70" t="s">
        <v>5989</v>
      </c>
      <c r="AZ33" s="70" t="s">
        <v>5989</v>
      </c>
      <c r="BA33" s="70">
        <f>IF(P33=0, "NaN",P33/P33)</f>
        <v>1</v>
      </c>
      <c r="BB33" s="129">
        <f>IF(P33=0, "NaN",S33/P33)</f>
        <v>1.0707504776237367</v>
      </c>
      <c r="BC33" s="129">
        <f>IF(P33=0, "NaN",V33/P33)</f>
        <v>1.3508888714242515</v>
      </c>
      <c r="BD33" s="129">
        <f>IF(P33=0, "NaN",Y33/P33)</f>
        <v>1.5886039349383725</v>
      </c>
      <c r="BE33" s="1" t="s">
        <v>53</v>
      </c>
      <c r="BF33" s="57"/>
    </row>
    <row r="34" spans="2:58" x14ac:dyDescent="0.2">
      <c r="B34" s="1" t="s">
        <v>76</v>
      </c>
      <c r="C34" s="6" t="s">
        <v>75</v>
      </c>
      <c r="D34" s="91">
        <v>1</v>
      </c>
      <c r="E34" s="91">
        <v>1</v>
      </c>
      <c r="F34" s="91">
        <v>1</v>
      </c>
      <c r="G34" s="91">
        <v>1</v>
      </c>
      <c r="H34" s="91">
        <f>SUM(D34:G34)</f>
        <v>4</v>
      </c>
      <c r="I34" s="91">
        <f>IF(P34=0,1,0)</f>
        <v>0</v>
      </c>
      <c r="J34" s="91">
        <f>IF(S34=0,1,0)</f>
        <v>0</v>
      </c>
      <c r="K34" s="91">
        <f>IF(V34=0,1,0)</f>
        <v>0</v>
      </c>
      <c r="L34" s="91">
        <f>IF(Y34=0,1,0)</f>
        <v>0</v>
      </c>
      <c r="M34" s="114" t="str">
        <f>IF(I34+J34+K34+L34=0,"YES","NO")</f>
        <v>YES</v>
      </c>
      <c r="N34" s="69">
        <v>6217.7192023362613</v>
      </c>
      <c r="O34" s="69">
        <v>5068.4537057537773</v>
      </c>
      <c r="P34" s="74">
        <v>5643.0864540450193</v>
      </c>
      <c r="Q34" s="69">
        <v>6290.7576054330684</v>
      </c>
      <c r="R34" s="69">
        <v>6228.8530132825681</v>
      </c>
      <c r="S34" s="74">
        <v>6259.8053093578183</v>
      </c>
      <c r="T34" s="69">
        <v>5015.0952613346462</v>
      </c>
      <c r="U34" s="69">
        <v>5971.5177496769002</v>
      </c>
      <c r="V34" s="74">
        <v>5493.3065055057732</v>
      </c>
      <c r="W34" s="69">
        <v>4418.5935891137306</v>
      </c>
      <c r="X34" s="69">
        <v>4862.2864696231891</v>
      </c>
      <c r="Y34" s="74">
        <v>4640.4400293684594</v>
      </c>
      <c r="Z34" s="74">
        <v>5509.1595745692675</v>
      </c>
      <c r="AA34" s="6"/>
      <c r="AB34" s="6">
        <v>0</v>
      </c>
      <c r="AC34" s="6">
        <v>323.31</v>
      </c>
      <c r="AD34" s="6">
        <v>194310000000</v>
      </c>
      <c r="AE34" s="6">
        <v>99132000000</v>
      </c>
      <c r="AF34" s="6">
        <v>95183000000</v>
      </c>
      <c r="AG34" s="127">
        <v>10.4757292840348</v>
      </c>
      <c r="AH34" s="127">
        <v>10.5185665784431</v>
      </c>
      <c r="AI34" s="127">
        <v>10.537932374511</v>
      </c>
      <c r="AJ34" s="127">
        <v>10.468760747370499</v>
      </c>
      <c r="AK34" s="127">
        <v>0.321506363829277</v>
      </c>
      <c r="AL34" s="127">
        <v>0.705889822385798</v>
      </c>
      <c r="AM34" s="127">
        <v>0.45839902853750902</v>
      </c>
      <c r="AN34" s="127">
        <v>0.85343990338196196</v>
      </c>
      <c r="AO34" s="127">
        <v>-0.17209969999999999</v>
      </c>
      <c r="AP34" s="127">
        <v>-7.7528109999999997E-2</v>
      </c>
      <c r="AQ34" s="127">
        <v>-0.19201869999999999</v>
      </c>
      <c r="AR34" s="127">
        <v>-5.7511800000000002E-2</v>
      </c>
      <c r="AS34" s="129">
        <v>1.1266970882078622</v>
      </c>
      <c r="AT34" s="129">
        <v>1.0552085138518901</v>
      </c>
      <c r="AU34" s="129">
        <v>1.1423610538678084</v>
      </c>
      <c r="AV34" s="129">
        <v>1.0406693813468186</v>
      </c>
      <c r="BA34" s="70">
        <f>IF(P34=0, "NaN",P34/P34)</f>
        <v>1</v>
      </c>
      <c r="BB34" s="129">
        <f>IF(P34=0, "NaN",S34/P34)</f>
        <v>1.1092875078797932</v>
      </c>
      <c r="BC34" s="129">
        <f>IF(P34=0, "NaN",V34/P34)</f>
        <v>0.97345779658720588</v>
      </c>
      <c r="BD34" s="129">
        <f>IF(P34=0, "NaN",Y34/P34)</f>
        <v>0.82232304380914578</v>
      </c>
      <c r="BE34" s="1" t="s">
        <v>76</v>
      </c>
    </row>
    <row r="35" spans="2:58" x14ac:dyDescent="0.2">
      <c r="B35" s="58" t="s">
        <v>39</v>
      </c>
      <c r="C35" s="65" t="s">
        <v>38</v>
      </c>
      <c r="D35" s="91">
        <v>1</v>
      </c>
      <c r="E35" s="91">
        <v>1</v>
      </c>
      <c r="F35" s="91">
        <v>1</v>
      </c>
      <c r="G35" s="91">
        <v>1</v>
      </c>
      <c r="H35" s="91">
        <f>SUM(D35:G35)</f>
        <v>4</v>
      </c>
      <c r="I35" s="91">
        <f>IF(P35=0,1,0)</f>
        <v>0</v>
      </c>
      <c r="J35" s="91">
        <f>IF(S35=0,1,0)</f>
        <v>0</v>
      </c>
      <c r="K35" s="91">
        <f>IF(V35=0,1,0)</f>
        <v>0</v>
      </c>
      <c r="L35" s="91">
        <f>IF(Y35=0,1,0)</f>
        <v>0</v>
      </c>
      <c r="M35" s="114" t="str">
        <f>IF(I35+J35+K35+L35=0,"YES","NO")</f>
        <v>YES</v>
      </c>
      <c r="N35" s="69">
        <v>2037.7626483403985</v>
      </c>
      <c r="O35" s="69">
        <v>2963.793318518221</v>
      </c>
      <c r="P35" s="74">
        <v>2500.7779834293096</v>
      </c>
      <c r="Q35" s="69">
        <v>3546.4756162856092</v>
      </c>
      <c r="R35" s="69">
        <v>2886.7830432536725</v>
      </c>
      <c r="S35" s="74">
        <v>3216.6293297696411</v>
      </c>
      <c r="T35" s="69">
        <v>7086.8171688586299</v>
      </c>
      <c r="U35" s="69">
        <v>7769.9710730576817</v>
      </c>
      <c r="V35" s="74">
        <v>7428.3941209581553</v>
      </c>
      <c r="W35" s="69">
        <v>7895.327008358533</v>
      </c>
      <c r="X35" s="69">
        <v>9097.0380768119521</v>
      </c>
      <c r="Y35" s="74">
        <v>8496.1825425852421</v>
      </c>
      <c r="Z35" s="74">
        <v>5410.4959941855868</v>
      </c>
      <c r="AA35" s="6"/>
      <c r="AB35" s="6">
        <v>0</v>
      </c>
      <c r="AC35" s="6">
        <v>323.31</v>
      </c>
      <c r="AD35" s="6">
        <v>134570000000</v>
      </c>
      <c r="AE35" s="6">
        <v>84166000000</v>
      </c>
      <c r="AF35" s="6">
        <v>50408000000</v>
      </c>
      <c r="AG35" s="127">
        <v>10.1380815464957</v>
      </c>
      <c r="AH35" s="127">
        <v>10.200467449950199</v>
      </c>
      <c r="AI35" s="127">
        <v>10.451924528420101</v>
      </c>
      <c r="AJ35" s="127">
        <v>10.457457987982</v>
      </c>
      <c r="AK35" s="127">
        <v>0.23505589119870199</v>
      </c>
      <c r="AL35" s="127">
        <v>9.9659233351303398E-5</v>
      </c>
      <c r="AM35" s="127">
        <v>3.6570329552483901E-11</v>
      </c>
      <c r="AN35" s="127">
        <v>2.59245556378206E-11</v>
      </c>
      <c r="AO35" s="127">
        <v>-0.2042331</v>
      </c>
      <c r="AP35" s="127">
        <v>-0.72575619999999996</v>
      </c>
      <c r="AQ35" s="127">
        <v>-1.6727730000000001</v>
      </c>
      <c r="AR35" s="127">
        <v>-2.0100760000000002</v>
      </c>
      <c r="AS35" s="129">
        <v>1.1520737708758422</v>
      </c>
      <c r="AT35" s="129">
        <v>1.6537672443313323</v>
      </c>
      <c r="AU35" s="129">
        <v>3.1882682105132125</v>
      </c>
      <c r="AV35" s="129">
        <v>4.0280343882095151</v>
      </c>
      <c r="AX35" s="70" t="s">
        <v>5989</v>
      </c>
      <c r="AY35" s="122" t="s">
        <v>5989</v>
      </c>
      <c r="AZ35" s="122" t="s">
        <v>5989</v>
      </c>
      <c r="BA35" s="70">
        <f>IF(P35=0, "NaN",P35/P35)</f>
        <v>1</v>
      </c>
      <c r="BB35" s="129">
        <f>IF(P35=0, "NaN",S35/P35)</f>
        <v>1.2862514589794518</v>
      </c>
      <c r="BC35" s="129">
        <f>IF(P35=0, "NaN",V35/P35)</f>
        <v>2.9704332692387272</v>
      </c>
      <c r="BD35" s="129">
        <f>IF(P35=0, "NaN",Y35/P35)</f>
        <v>3.3974157637674223</v>
      </c>
      <c r="BE35" s="1" t="s">
        <v>39</v>
      </c>
    </row>
    <row r="36" spans="2:58" x14ac:dyDescent="0.2">
      <c r="B36" s="1" t="s">
        <v>93</v>
      </c>
      <c r="C36" s="6" t="s">
        <v>92</v>
      </c>
      <c r="D36" s="91">
        <v>1</v>
      </c>
      <c r="E36" s="91">
        <v>1</v>
      </c>
      <c r="F36" s="91">
        <v>1</v>
      </c>
      <c r="G36" s="91">
        <v>1</v>
      </c>
      <c r="H36" s="91">
        <f>SUM(D36:G36)</f>
        <v>4</v>
      </c>
      <c r="I36" s="91">
        <f>IF(P36=0,1,0)</f>
        <v>0</v>
      </c>
      <c r="J36" s="91">
        <f>IF(S36=0,1,0)</f>
        <v>0</v>
      </c>
      <c r="K36" s="91">
        <f>IF(V36=0,1,0)</f>
        <v>0</v>
      </c>
      <c r="L36" s="91">
        <f>IF(Y36=0,1,0)</f>
        <v>0</v>
      </c>
      <c r="M36" s="114" t="str">
        <f>IF(I36+J36+K36+L36=0,"YES","NO")</f>
        <v>YES</v>
      </c>
      <c r="N36" s="69">
        <v>5060.6972945215857</v>
      </c>
      <c r="O36" s="69">
        <v>5135.6855982927536</v>
      </c>
      <c r="P36" s="74">
        <v>5098.1914464071697</v>
      </c>
      <c r="Q36" s="69">
        <v>4270.5374879536685</v>
      </c>
      <c r="R36" s="69">
        <v>5208.1598440919543</v>
      </c>
      <c r="S36" s="74">
        <v>4739.3486660228118</v>
      </c>
      <c r="T36" s="69">
        <v>5976.1240021968797</v>
      </c>
      <c r="U36" s="69">
        <v>6040.6859090911867</v>
      </c>
      <c r="V36" s="74">
        <v>6008.4049556440332</v>
      </c>
      <c r="W36" s="69">
        <v>5394.3826645693325</v>
      </c>
      <c r="X36" s="69">
        <v>5505.0266197955589</v>
      </c>
      <c r="Y36" s="74">
        <v>5449.7046421824452</v>
      </c>
      <c r="Z36" s="74">
        <v>5323.9124275641152</v>
      </c>
      <c r="AA36" s="6"/>
      <c r="AB36" s="6">
        <v>0</v>
      </c>
      <c r="AC36" s="6">
        <v>323.31</v>
      </c>
      <c r="AD36" s="6">
        <v>176950000000</v>
      </c>
      <c r="AE36" s="6">
        <v>89614000000</v>
      </c>
      <c r="AF36" s="6">
        <v>87333000000</v>
      </c>
      <c r="AG36" s="127">
        <v>10.392485908719101</v>
      </c>
      <c r="AH36" s="127">
        <v>10.4783211437042</v>
      </c>
      <c r="AI36" s="127">
        <v>10.5186060531806</v>
      </c>
      <c r="AJ36" s="127">
        <v>10.4634002106257</v>
      </c>
      <c r="AK36" s="127">
        <v>0.98704893063297905</v>
      </c>
      <c r="AL36" s="127">
        <v>0.824833281050667</v>
      </c>
      <c r="AM36" s="127">
        <v>0.18073383588932701</v>
      </c>
      <c r="AN36" s="127">
        <v>0.40392690460744202</v>
      </c>
      <c r="AO36" s="127">
        <v>-1.228624E-2</v>
      </c>
      <c r="AP36" s="127">
        <v>3.2242010000000002E-2</v>
      </c>
      <c r="AQ36" s="127">
        <v>-0.34246979999999999</v>
      </c>
      <c r="AR36" s="127">
        <v>-0.25324010000000002</v>
      </c>
      <c r="AS36" s="129">
        <v>1.0085525383727441</v>
      </c>
      <c r="AT36" s="129">
        <v>0.97789941847905115</v>
      </c>
      <c r="AU36" s="129">
        <v>1.2679253427153632</v>
      </c>
      <c r="AV36" s="129">
        <v>1.1918809164192201</v>
      </c>
      <c r="BA36" s="70">
        <f>IF(P36=0, "NaN",P36/P36)</f>
        <v>1</v>
      </c>
      <c r="BB36" s="129">
        <f>IF(P36=0, "NaN",S36/P36)</f>
        <v>0.92961371024282657</v>
      </c>
      <c r="BC36" s="129">
        <f>IF(P36=0, "NaN",V36/P36)</f>
        <v>1.1785365494421194</v>
      </c>
      <c r="BD36" s="129">
        <f>IF(P36=0, "NaN",Y36/P36)</f>
        <v>1.0689486064755367</v>
      </c>
      <c r="BE36" s="1" t="s">
        <v>93</v>
      </c>
    </row>
    <row r="37" spans="2:58" x14ac:dyDescent="0.2">
      <c r="B37" s="58" t="s">
        <v>5401</v>
      </c>
      <c r="C37" s="65" t="s">
        <v>5400</v>
      </c>
      <c r="D37" s="91">
        <v>1</v>
      </c>
      <c r="E37" s="91">
        <v>1</v>
      </c>
      <c r="F37" s="91">
        <v>1</v>
      </c>
      <c r="G37" s="91">
        <v>1</v>
      </c>
      <c r="H37" s="91">
        <f>SUM(D37:G37)</f>
        <v>4</v>
      </c>
      <c r="I37" s="91">
        <f>IF(P37=0,1,0)</f>
        <v>0</v>
      </c>
      <c r="J37" s="91">
        <f>IF(S37=0,1,0)</f>
        <v>0</v>
      </c>
      <c r="K37" s="91">
        <f>IF(V37=0,1,0)</f>
        <v>0</v>
      </c>
      <c r="L37" s="91">
        <f>IF(Y37=0,1,0)</f>
        <v>0</v>
      </c>
      <c r="M37" s="114" t="str">
        <f>IF(I37+J37+K37+L37=0,"YES","NO")</f>
        <v>YES</v>
      </c>
      <c r="N37" s="69">
        <v>6329.1549939863389</v>
      </c>
      <c r="O37" s="69">
        <v>6002.977005146854</v>
      </c>
      <c r="P37" s="74">
        <v>6166.0659995665965</v>
      </c>
      <c r="Q37" s="69">
        <v>5204.4345475533928</v>
      </c>
      <c r="R37" s="69">
        <v>5982.074302170985</v>
      </c>
      <c r="S37" s="74">
        <v>5593.2544248621889</v>
      </c>
      <c r="T37" s="69">
        <v>4369.6015897544212</v>
      </c>
      <c r="U37" s="69">
        <v>4563.7183958318628</v>
      </c>
      <c r="V37" s="74">
        <v>4466.659992793142</v>
      </c>
      <c r="W37" s="69">
        <v>4256.9415482054592</v>
      </c>
      <c r="X37" s="69">
        <v>4186.6807261511949</v>
      </c>
      <c r="Y37" s="74">
        <v>4221.811137178327</v>
      </c>
      <c r="Z37" s="74">
        <v>5111.9478886000634</v>
      </c>
      <c r="AA37" s="6"/>
      <c r="AB37" s="6">
        <v>0</v>
      </c>
      <c r="AC37" s="6">
        <v>210.42</v>
      </c>
      <c r="AD37" s="6">
        <v>190600000000</v>
      </c>
      <c r="AE37" s="6">
        <v>84681000000</v>
      </c>
      <c r="AF37" s="6">
        <v>105920000000</v>
      </c>
      <c r="AG37" s="127">
        <v>10.520653810916601</v>
      </c>
      <c r="AH37" s="127">
        <v>10.568811655379299</v>
      </c>
      <c r="AI37" s="127">
        <v>10.501278409179299</v>
      </c>
      <c r="AJ37" s="127">
        <v>10.466556239671201</v>
      </c>
      <c r="AK37" s="127">
        <v>0.35288350466907498</v>
      </c>
      <c r="AL37" s="127">
        <v>0.43678397480980402</v>
      </c>
      <c r="AM37" s="127">
        <v>0.26726558168092102</v>
      </c>
      <c r="AN37" s="127">
        <v>0.20871009967603099</v>
      </c>
      <c r="AO37" s="127">
        <v>0.163241</v>
      </c>
      <c r="AP37" s="127">
        <v>0.13316890000000001</v>
      </c>
      <c r="AQ37" s="127">
        <v>0.25362620000000002</v>
      </c>
      <c r="AR37" s="127">
        <v>0.37828970000000001</v>
      </c>
      <c r="AS37" s="129">
        <v>0.89301666282449688</v>
      </c>
      <c r="AT37" s="129">
        <v>0.91182640941985693</v>
      </c>
      <c r="AU37" s="129">
        <v>0.83878548427911237</v>
      </c>
      <c r="AV37" s="129">
        <v>0.76934910562259151</v>
      </c>
      <c r="BA37" s="70">
        <f>IF(P37=0, "NaN",P37/P37)</f>
        <v>1</v>
      </c>
      <c r="BB37" s="129">
        <f>IF(P37=0, "NaN",S37/P37)</f>
        <v>0.90710258781779673</v>
      </c>
      <c r="BC37" s="129">
        <f>IF(P37=0, "NaN",V37/P37)</f>
        <v>0.72439380199743186</v>
      </c>
      <c r="BD37" s="129">
        <f>IF(P37=0, "NaN",Y37/P37)</f>
        <v>0.68468471428542477</v>
      </c>
      <c r="BE37" s="1" t="s">
        <v>5942</v>
      </c>
    </row>
    <row r="38" spans="2:58" x14ac:dyDescent="0.2">
      <c r="B38" s="1" t="s">
        <v>101</v>
      </c>
      <c r="C38" s="6" t="s">
        <v>5479</v>
      </c>
      <c r="D38" s="91">
        <v>1</v>
      </c>
      <c r="E38" s="91">
        <v>1</v>
      </c>
      <c r="F38" s="91">
        <v>1</v>
      </c>
      <c r="G38" s="91">
        <v>1</v>
      </c>
      <c r="H38" s="91">
        <f>SUM(D38:G38)</f>
        <v>4</v>
      </c>
      <c r="I38" s="91">
        <f>IF(P38=0,1,0)</f>
        <v>0</v>
      </c>
      <c r="J38" s="91">
        <f>IF(S38=0,1,0)</f>
        <v>0</v>
      </c>
      <c r="K38" s="91">
        <f>IF(V38=0,1,0)</f>
        <v>0</v>
      </c>
      <c r="L38" s="91">
        <f>IF(Y38=0,1,0)</f>
        <v>0</v>
      </c>
      <c r="M38" s="114" t="str">
        <f>IF(I38+J38+K38+L38=0,"YES","NO")</f>
        <v>YES</v>
      </c>
      <c r="N38" s="69">
        <v>9725.9567227826283</v>
      </c>
      <c r="O38" s="69">
        <v>5071.7775302746886</v>
      </c>
      <c r="P38" s="74">
        <v>7398.8671265286584</v>
      </c>
      <c r="Q38" s="69">
        <v>4267.774479177885</v>
      </c>
      <c r="R38" s="69">
        <v>5264.5391749556056</v>
      </c>
      <c r="S38" s="74">
        <v>4766.1568270667449</v>
      </c>
      <c r="T38" s="69">
        <v>3802.1408586736843</v>
      </c>
      <c r="U38" s="69">
        <v>3970.7556783478658</v>
      </c>
      <c r="V38" s="74">
        <v>3886.4482685107751</v>
      </c>
      <c r="W38" s="69">
        <v>4302.3890443396858</v>
      </c>
      <c r="X38" s="69">
        <v>4075.0169004609284</v>
      </c>
      <c r="Y38" s="74">
        <v>4188.7029724003069</v>
      </c>
      <c r="Z38" s="74">
        <v>5060.0437986266215</v>
      </c>
      <c r="AA38" s="6"/>
      <c r="AB38" s="6">
        <v>0</v>
      </c>
      <c r="AC38" s="6">
        <v>323.31</v>
      </c>
      <c r="AD38" s="6">
        <v>149590000000</v>
      </c>
      <c r="AE38" s="6">
        <v>75123000000</v>
      </c>
      <c r="AF38" s="6">
        <v>74468000000</v>
      </c>
      <c r="AG38" s="127">
        <v>10.3711048219315</v>
      </c>
      <c r="AH38" s="127">
        <v>10.474361976032601</v>
      </c>
      <c r="AI38" s="127">
        <v>10.3613500243523</v>
      </c>
      <c r="AJ38" s="127">
        <v>10.3956583223341</v>
      </c>
      <c r="AK38" s="127">
        <v>0.30332161925565898</v>
      </c>
      <c r="AL38" s="127">
        <v>0.87281500369516996</v>
      </c>
      <c r="AM38" s="127">
        <v>0.88932074978455999</v>
      </c>
      <c r="AN38" s="127">
        <v>0.71712486345261395</v>
      </c>
      <c r="AO38" s="127">
        <v>-0.17832239999999999</v>
      </c>
      <c r="AP38" s="127">
        <v>-3.7443549999999999E-2</v>
      </c>
      <c r="AQ38" s="127">
        <v>-4.0229800000000003E-2</v>
      </c>
      <c r="AR38" s="127">
        <v>0.1076879</v>
      </c>
      <c r="AS38" s="129">
        <v>1.1315673066759477</v>
      </c>
      <c r="AT38" s="129">
        <v>1.0262936261252706</v>
      </c>
      <c r="AU38" s="129">
        <v>1.0282776030385143</v>
      </c>
      <c r="AV38" s="129">
        <v>0.92807422619985591</v>
      </c>
      <c r="BA38" s="70">
        <f>IF(P38=0, "NaN",P38/P38)</f>
        <v>1</v>
      </c>
      <c r="BB38" s="129">
        <f>IF(P38=0, "NaN",S38/P38)</f>
        <v>0.64417386412815503</v>
      </c>
      <c r="BC38" s="129">
        <f>IF(P38=0, "NaN",V38/P38)</f>
        <v>0.52527612701354021</v>
      </c>
      <c r="BD38" s="129">
        <f>IF(P38=0, "NaN",Y38/P38)</f>
        <v>0.56612761126385158</v>
      </c>
      <c r="BE38" s="1" t="s">
        <v>101</v>
      </c>
    </row>
    <row r="39" spans="2:58" x14ac:dyDescent="0.2">
      <c r="B39" s="58" t="s">
        <v>5404</v>
      </c>
      <c r="C39" s="65" t="s">
        <v>5403</v>
      </c>
      <c r="D39" s="91">
        <v>1</v>
      </c>
      <c r="E39" s="91">
        <v>1</v>
      </c>
      <c r="F39" s="91">
        <v>1</v>
      </c>
      <c r="G39" s="91">
        <v>1</v>
      </c>
      <c r="H39" s="91">
        <f>SUM(D39:G39)</f>
        <v>4</v>
      </c>
      <c r="I39" s="91">
        <f>IF(P39=0,1,0)</f>
        <v>0</v>
      </c>
      <c r="J39" s="91">
        <f>IF(S39=0,1,0)</f>
        <v>0</v>
      </c>
      <c r="K39" s="91">
        <f>IF(V39=0,1,0)</f>
        <v>0</v>
      </c>
      <c r="L39" s="91">
        <f>IF(Y39=0,1,0)</f>
        <v>0</v>
      </c>
      <c r="M39" s="114" t="str">
        <f>IF(I39+J39+K39+L39=0,"YES","NO")</f>
        <v>YES</v>
      </c>
      <c r="N39" s="69">
        <v>5861.4430565075709</v>
      </c>
      <c r="O39" s="69">
        <v>5349.9966966952434</v>
      </c>
      <c r="P39" s="74">
        <v>5605.7198766014071</v>
      </c>
      <c r="Q39" s="69">
        <v>4420.1237278625704</v>
      </c>
      <c r="R39" s="69">
        <v>4507.4138797793094</v>
      </c>
      <c r="S39" s="74">
        <v>4463.7688038209399</v>
      </c>
      <c r="T39" s="69">
        <v>4991.5962450575853</v>
      </c>
      <c r="U39" s="69">
        <v>5004.3812691878629</v>
      </c>
      <c r="V39" s="74">
        <v>4997.9887571227246</v>
      </c>
      <c r="W39" s="69">
        <v>4346.9746038922203</v>
      </c>
      <c r="X39" s="69">
        <v>5030.4949570659574</v>
      </c>
      <c r="Y39" s="74">
        <v>4688.7347804790888</v>
      </c>
      <c r="Z39" s="74">
        <v>4939.0530545060401</v>
      </c>
      <c r="AA39" s="6"/>
      <c r="AB39" s="6">
        <v>0</v>
      </c>
      <c r="AC39" s="6">
        <v>167.49</v>
      </c>
      <c r="AD39" s="6">
        <v>173710000000</v>
      </c>
      <c r="AE39" s="6">
        <v>82665000000</v>
      </c>
      <c r="AF39" s="6">
        <v>91048000000</v>
      </c>
      <c r="AG39" s="127">
        <v>10.442714882928501</v>
      </c>
      <c r="AH39" s="127">
        <v>10.449940988773299</v>
      </c>
      <c r="AI39" s="127">
        <v>10.480854571352101</v>
      </c>
      <c r="AJ39" s="127">
        <v>10.4731510831307</v>
      </c>
      <c r="AK39" s="127">
        <v>0.78522869986518895</v>
      </c>
      <c r="AL39" s="127">
        <v>0.89483846624513697</v>
      </c>
      <c r="AM39" s="127">
        <v>0.93033859015837905</v>
      </c>
      <c r="AN39" s="127">
        <v>0.61905553754447695</v>
      </c>
      <c r="AO39" s="127">
        <v>-5.4287469999999997E-2</v>
      </c>
      <c r="AP39" s="127">
        <v>1.6068300000000001E-2</v>
      </c>
      <c r="AQ39" s="127">
        <v>-2.718976E-2</v>
      </c>
      <c r="AR39" s="127">
        <v>0.14847859999999999</v>
      </c>
      <c r="AS39" s="129">
        <v>1.0383461497673159</v>
      </c>
      <c r="AT39" s="129">
        <v>0.98892409767510447</v>
      </c>
      <c r="AU39" s="129">
        <v>1.0190252218292752</v>
      </c>
      <c r="AV39" s="129">
        <v>0.9022013813092733</v>
      </c>
      <c r="BA39" s="70">
        <f>IF(P39=0, "NaN",P39/P39)</f>
        <v>1</v>
      </c>
      <c r="BB39" s="129">
        <f>IF(P39=0, "NaN",S39/P39)</f>
        <v>0.79628823809997429</v>
      </c>
      <c r="BC39" s="129">
        <f>IF(P39=0, "NaN",V39/P39)</f>
        <v>0.89158731922810008</v>
      </c>
      <c r="BD39" s="129">
        <f>IF(P39=0, "NaN",Y39/P39)</f>
        <v>0.83641974335002611</v>
      </c>
      <c r="BE39" s="1" t="s">
        <v>5943</v>
      </c>
    </row>
    <row r="40" spans="2:58" x14ac:dyDescent="0.2">
      <c r="B40" s="58" t="s">
        <v>35</v>
      </c>
      <c r="C40" s="65" t="s">
        <v>34</v>
      </c>
      <c r="D40" s="91">
        <v>1</v>
      </c>
      <c r="E40" s="91">
        <v>1</v>
      </c>
      <c r="F40" s="91">
        <v>1</v>
      </c>
      <c r="G40" s="91">
        <v>1</v>
      </c>
      <c r="H40" s="91">
        <f>SUM(D40:G40)</f>
        <v>4</v>
      </c>
      <c r="I40" s="91">
        <f>IF(P40=0,1,0)</f>
        <v>0</v>
      </c>
      <c r="J40" s="91">
        <f>IF(S40=0,1,0)</f>
        <v>0</v>
      </c>
      <c r="K40" s="91">
        <f>IF(V40=0,1,0)</f>
        <v>0</v>
      </c>
      <c r="L40" s="91">
        <f>IF(Y40=0,1,0)</f>
        <v>0</v>
      </c>
      <c r="M40" s="114" t="str">
        <f>IF(I40+J40+K40+L40=0,"YES","NO")</f>
        <v>YES</v>
      </c>
      <c r="N40" s="69">
        <v>4233.2865396890202</v>
      </c>
      <c r="O40" s="69">
        <v>3666.4043608805418</v>
      </c>
      <c r="P40" s="74">
        <v>3949.8454502847808</v>
      </c>
      <c r="Q40" s="69">
        <v>5082.7853990893482</v>
      </c>
      <c r="R40" s="69">
        <v>5702.0105254586442</v>
      </c>
      <c r="S40" s="74">
        <v>5392.3979622739962</v>
      </c>
      <c r="T40" s="69">
        <v>4412.1429127640968</v>
      </c>
      <c r="U40" s="69">
        <v>4973.1257045655384</v>
      </c>
      <c r="V40" s="74">
        <v>4692.6343086648176</v>
      </c>
      <c r="W40" s="69">
        <v>5402.6885856837471</v>
      </c>
      <c r="X40" s="69">
        <v>5188.6457801629304</v>
      </c>
      <c r="Y40" s="74">
        <v>5295.6671829233383</v>
      </c>
      <c r="Z40" s="74">
        <v>4832.6362260367332</v>
      </c>
      <c r="AA40" s="6"/>
      <c r="AB40" s="6">
        <v>0</v>
      </c>
      <c r="AC40" s="6">
        <v>295.2</v>
      </c>
      <c r="AD40" s="6">
        <v>160670000000</v>
      </c>
      <c r="AE40" s="6">
        <v>77178000000</v>
      </c>
      <c r="AF40" s="6">
        <v>83492000000</v>
      </c>
      <c r="AG40" s="127">
        <v>10.326643036102601</v>
      </c>
      <c r="AH40" s="127">
        <v>10.466852797763901</v>
      </c>
      <c r="AI40" s="127">
        <v>10.4648768714582</v>
      </c>
      <c r="AJ40" s="127">
        <v>10.4696747725518</v>
      </c>
      <c r="AK40" s="127">
        <v>0.31731050863888299</v>
      </c>
      <c r="AL40" s="127">
        <v>0.79141025494866302</v>
      </c>
      <c r="AM40" s="127">
        <v>0.88264132056511202</v>
      </c>
      <c r="AN40" s="127">
        <v>0.62321400874131905</v>
      </c>
      <c r="AO40" s="127">
        <v>0.17645050000000001</v>
      </c>
      <c r="AP40" s="127">
        <v>-5.6701269999999998E-2</v>
      </c>
      <c r="AQ40" s="127">
        <v>2.9276099999999999E-2</v>
      </c>
      <c r="AR40" s="127">
        <v>-0.14984059999999999</v>
      </c>
      <c r="AS40" s="129">
        <v>0.8848774071326222</v>
      </c>
      <c r="AT40" s="129">
        <v>1.0400848802362301</v>
      </c>
      <c r="AU40" s="129">
        <v>0.97991186388532392</v>
      </c>
      <c r="AV40" s="129">
        <v>1.109446885104922</v>
      </c>
      <c r="BA40" s="70">
        <f>IF(P40=0, "NaN",P40/P40)</f>
        <v>1</v>
      </c>
      <c r="BB40" s="129">
        <f>IF(P40=0, "NaN",S40/P40)</f>
        <v>1.3652174572767672</v>
      </c>
      <c r="BC40" s="129">
        <f>IF(P40=0, "NaN",V40/P40)</f>
        <v>1.1880551701906419</v>
      </c>
      <c r="BD40" s="129">
        <f>IF(P40=0, "NaN",Y40/P40)</f>
        <v>1.3407276941789013</v>
      </c>
      <c r="BE40" s="1" t="s">
        <v>35</v>
      </c>
    </row>
    <row r="41" spans="2:58" x14ac:dyDescent="0.2">
      <c r="B41" s="58" t="s">
        <v>5388</v>
      </c>
      <c r="C41" s="65" t="s">
        <v>12</v>
      </c>
      <c r="D41" s="91">
        <v>1</v>
      </c>
      <c r="E41" s="91">
        <v>1</v>
      </c>
      <c r="F41" s="91">
        <v>1</v>
      </c>
      <c r="G41" s="91">
        <v>1</v>
      </c>
      <c r="H41" s="91">
        <f>SUM(D41:G41)</f>
        <v>4</v>
      </c>
      <c r="I41" s="91">
        <f>IF(P41=0,1,0)</f>
        <v>0</v>
      </c>
      <c r="J41" s="91">
        <f>IF(S41=0,1,0)</f>
        <v>0</v>
      </c>
      <c r="K41" s="91">
        <f>IF(V41=0,1,0)</f>
        <v>0</v>
      </c>
      <c r="L41" s="91">
        <f>IF(Y41=0,1,0)</f>
        <v>0</v>
      </c>
      <c r="M41" s="114" t="str">
        <f>IF(I41+J41+K41+L41=0,"YES","NO")</f>
        <v>YES</v>
      </c>
      <c r="N41" s="69">
        <v>3659.0738242313282</v>
      </c>
      <c r="O41" s="69">
        <v>5153.3622976637644</v>
      </c>
      <c r="P41" s="74">
        <v>4406.2180609475463</v>
      </c>
      <c r="Q41" s="69">
        <v>6516.8638465771783</v>
      </c>
      <c r="R41" s="69">
        <v>6332.6672297461364</v>
      </c>
      <c r="S41" s="74">
        <v>6424.7655381616569</v>
      </c>
      <c r="T41" s="69">
        <v>3923.7685265657119</v>
      </c>
      <c r="U41" s="69">
        <v>4081.2461294322775</v>
      </c>
      <c r="V41" s="74">
        <v>4002.5073279989947</v>
      </c>
      <c r="W41" s="69">
        <v>5436.38241862207</v>
      </c>
      <c r="X41" s="69">
        <v>3139.7333649249335</v>
      </c>
      <c r="Y41" s="74">
        <v>4288.057891773502</v>
      </c>
      <c r="Z41" s="74">
        <v>4780.3872047204259</v>
      </c>
      <c r="AA41" s="6"/>
      <c r="AB41" s="6">
        <v>0</v>
      </c>
      <c r="AC41" s="6">
        <v>125.04</v>
      </c>
      <c r="AD41" s="6">
        <v>160490000000</v>
      </c>
      <c r="AE41" s="6">
        <v>78068000000</v>
      </c>
      <c r="AF41" s="6">
        <v>82422000000</v>
      </c>
      <c r="AG41" s="127">
        <v>10.444591225643</v>
      </c>
      <c r="AH41" s="127">
        <v>10.5668733357249</v>
      </c>
      <c r="AI41" s="127">
        <v>10.3906172143368</v>
      </c>
      <c r="AJ41" s="127">
        <v>10.453088898561401</v>
      </c>
      <c r="AK41" s="127">
        <v>0.68688425117178098</v>
      </c>
      <c r="AL41" s="127">
        <v>0.44322924051774398</v>
      </c>
      <c r="AM41" s="127">
        <v>0.69820829195805101</v>
      </c>
      <c r="AN41" s="127">
        <v>0.502628148533663</v>
      </c>
      <c r="AO41" s="127">
        <v>-7.5687290000000004E-2</v>
      </c>
      <c r="AP41" s="127">
        <v>0.13119430000000001</v>
      </c>
      <c r="AQ41" s="127">
        <v>8.5288639999999999E-2</v>
      </c>
      <c r="AR41" s="127">
        <v>-0.2037677</v>
      </c>
      <c r="AS41" s="129">
        <v>1.0538629694606165</v>
      </c>
      <c r="AT41" s="129">
        <v>0.91307527012560907</v>
      </c>
      <c r="AU41" s="129">
        <v>0.94259593188170132</v>
      </c>
      <c r="AV41" s="129">
        <v>1.1517021825328346</v>
      </c>
      <c r="BA41" s="70">
        <f>IF(P41=0, "NaN",P41/P41)</f>
        <v>1</v>
      </c>
      <c r="BB41" s="129">
        <f>IF(P41=0, "NaN",S41/P41)</f>
        <v>1.4581133864219209</v>
      </c>
      <c r="BC41" s="129">
        <f>IF(P41=0, "NaN",V41/P41)</f>
        <v>0.90837704186121593</v>
      </c>
      <c r="BD41" s="129">
        <f>IF(P41=0, "NaN",Y41/P41)</f>
        <v>0.97318331332230201</v>
      </c>
      <c r="BE41" s="1" t="s">
        <v>5944</v>
      </c>
      <c r="BF41" s="57"/>
    </row>
    <row r="42" spans="2:58" x14ac:dyDescent="0.2">
      <c r="B42" s="1" t="s">
        <v>79</v>
      </c>
      <c r="C42" s="6" t="s">
        <v>78</v>
      </c>
      <c r="D42" s="91">
        <v>1</v>
      </c>
      <c r="E42" s="91">
        <v>1</v>
      </c>
      <c r="F42" s="91">
        <v>1</v>
      </c>
      <c r="G42" s="91">
        <v>1</v>
      </c>
      <c r="H42" s="91">
        <f>SUM(D42:G42)</f>
        <v>4</v>
      </c>
      <c r="I42" s="91">
        <f>IF(P42=0,1,0)</f>
        <v>0</v>
      </c>
      <c r="J42" s="91">
        <f>IF(S42=0,1,0)</f>
        <v>0</v>
      </c>
      <c r="K42" s="91">
        <f>IF(V42=0,1,0)</f>
        <v>0</v>
      </c>
      <c r="L42" s="91">
        <f>IF(Y42=0,1,0)</f>
        <v>0</v>
      </c>
      <c r="M42" s="114" t="str">
        <f>IF(I42+J42+K42+L42=0,"YES","NO")</f>
        <v>YES</v>
      </c>
      <c r="N42" s="69">
        <v>4550.3213678515131</v>
      </c>
      <c r="O42" s="69">
        <v>5507.8027888556289</v>
      </c>
      <c r="P42" s="74">
        <v>5029.0620783535705</v>
      </c>
      <c r="Q42" s="69">
        <v>6469.585691579452</v>
      </c>
      <c r="R42" s="69">
        <v>6518.741016933961</v>
      </c>
      <c r="S42" s="74">
        <v>6494.163354256707</v>
      </c>
      <c r="T42" s="69">
        <v>3424.1308183772412</v>
      </c>
      <c r="U42" s="69">
        <v>3653.2478482713786</v>
      </c>
      <c r="V42" s="74">
        <v>3538.6893333243097</v>
      </c>
      <c r="W42" s="69">
        <v>2986.8407592300659</v>
      </c>
      <c r="X42" s="69">
        <v>3286.1634455453395</v>
      </c>
      <c r="Y42" s="74">
        <v>3136.5021023877025</v>
      </c>
      <c r="Z42" s="74">
        <v>4549.6042170805722</v>
      </c>
      <c r="AA42" s="6"/>
      <c r="AB42" s="6">
        <v>0</v>
      </c>
      <c r="AC42" s="6">
        <v>172.76</v>
      </c>
      <c r="AD42" s="6">
        <v>166280000000</v>
      </c>
      <c r="AE42" s="6">
        <v>75214000000</v>
      </c>
      <c r="AF42" s="6">
        <v>91070000000</v>
      </c>
      <c r="AG42" s="127">
        <v>10.4256320235573</v>
      </c>
      <c r="AH42" s="127">
        <v>10.5904182524398</v>
      </c>
      <c r="AI42" s="127">
        <v>10.3969660978448</v>
      </c>
      <c r="AJ42" s="127">
        <v>10.315319465258799</v>
      </c>
      <c r="AK42" s="127">
        <v>0.34118516777974001</v>
      </c>
      <c r="AL42" s="127">
        <v>0.33934779740676702</v>
      </c>
      <c r="AM42" s="127">
        <v>0.136578017672812</v>
      </c>
      <c r="AN42" s="127">
        <v>0.16508587241050099</v>
      </c>
      <c r="AO42" s="127">
        <v>0.16748640000000001</v>
      </c>
      <c r="AP42" s="127">
        <v>0.16542960000000001</v>
      </c>
      <c r="AQ42" s="127">
        <v>0.3420996</v>
      </c>
      <c r="AR42" s="127">
        <v>0.41792000000000001</v>
      </c>
      <c r="AS42" s="129">
        <v>0.89039265697152359</v>
      </c>
      <c r="AT42" s="129">
        <v>0.89166296402761169</v>
      </c>
      <c r="AU42" s="129">
        <v>0.78889237584722616</v>
      </c>
      <c r="AV42" s="129">
        <v>0.7485029980650012</v>
      </c>
      <c r="BA42" s="70">
        <f>IF(P42=0, "NaN",P42/P42)</f>
        <v>1</v>
      </c>
      <c r="BB42" s="129">
        <f>IF(P42=0, "NaN",S42/P42)</f>
        <v>1.2913269418982367</v>
      </c>
      <c r="BC42" s="129">
        <f>IF(P42=0, "NaN",V42/P42)</f>
        <v>0.70364797216478514</v>
      </c>
      <c r="BD42" s="129">
        <f>IF(P42=0, "NaN",Y42/P42)</f>
        <v>0.62367536004139756</v>
      </c>
      <c r="BE42" s="1" t="s">
        <v>79</v>
      </c>
    </row>
    <row r="43" spans="2:58" x14ac:dyDescent="0.2">
      <c r="B43" s="58" t="s">
        <v>27</v>
      </c>
      <c r="C43" s="65" t="s">
        <v>5398</v>
      </c>
      <c r="D43" s="91">
        <v>1</v>
      </c>
      <c r="E43" s="91">
        <v>1</v>
      </c>
      <c r="F43" s="91">
        <v>1</v>
      </c>
      <c r="G43" s="91">
        <v>1</v>
      </c>
      <c r="H43" s="91">
        <f>SUM(D43:G43)</f>
        <v>4</v>
      </c>
      <c r="I43" s="91">
        <f>IF(P43=0,1,0)</f>
        <v>0</v>
      </c>
      <c r="J43" s="91">
        <f>IF(S43=0,1,0)</f>
        <v>0</v>
      </c>
      <c r="K43" s="91">
        <f>IF(V43=0,1,0)</f>
        <v>0</v>
      </c>
      <c r="L43" s="91">
        <f>IF(Y43=0,1,0)</f>
        <v>0</v>
      </c>
      <c r="M43" s="114" t="str">
        <f>IF(I43+J43+K43+L43=0,"YES","NO")</f>
        <v>YES</v>
      </c>
      <c r="N43" s="69">
        <v>5140.2146917778537</v>
      </c>
      <c r="O43" s="69">
        <v>5289.3369103326686</v>
      </c>
      <c r="P43" s="74">
        <v>5214.7758010552607</v>
      </c>
      <c r="Q43" s="69">
        <v>3452.1495571983378</v>
      </c>
      <c r="R43" s="69">
        <v>3968.1078210515711</v>
      </c>
      <c r="S43" s="74">
        <v>3710.1286891249547</v>
      </c>
      <c r="T43" s="69">
        <v>4448.3638105378132</v>
      </c>
      <c r="U43" s="69">
        <v>4633.048920955518</v>
      </c>
      <c r="V43" s="74">
        <v>4540.7063657466661</v>
      </c>
      <c r="W43" s="69">
        <v>4265.3258275768703</v>
      </c>
      <c r="X43" s="69">
        <v>5184.2109040862988</v>
      </c>
      <c r="Y43" s="74">
        <v>4724.7683658315846</v>
      </c>
      <c r="Z43" s="74">
        <v>4547.5948054396167</v>
      </c>
      <c r="AA43" s="6"/>
      <c r="AB43" s="6">
        <v>0</v>
      </c>
      <c r="AC43" s="6">
        <v>175.35</v>
      </c>
      <c r="AD43" s="6">
        <v>147800000000</v>
      </c>
      <c r="AE43" s="6">
        <v>70417000000</v>
      </c>
      <c r="AF43" s="6">
        <v>77384000000</v>
      </c>
      <c r="AG43" s="127">
        <v>10.412023513042</v>
      </c>
      <c r="AH43" s="127">
        <v>10.330190480474601</v>
      </c>
      <c r="AI43" s="127">
        <v>10.445682026852699</v>
      </c>
      <c r="AJ43" s="127">
        <v>10.424848981683001</v>
      </c>
      <c r="AK43" s="127">
        <v>0.86723950159724605</v>
      </c>
      <c r="AL43" s="127">
        <v>0.84734413035047995</v>
      </c>
      <c r="AM43" s="127">
        <v>0.895180932934309</v>
      </c>
      <c r="AN43" s="127">
        <v>0.80658907401768398</v>
      </c>
      <c r="AO43" s="127">
        <v>2.1479709999999999E-2</v>
      </c>
      <c r="AP43" s="127">
        <v>2.7012520000000002E-2</v>
      </c>
      <c r="AQ43" s="127">
        <v>-3.8361840000000001E-2</v>
      </c>
      <c r="AR43" s="127">
        <v>-7.561126E-2</v>
      </c>
      <c r="AS43" s="129">
        <v>0.9852216867665079</v>
      </c>
      <c r="AT43" s="129">
        <v>0.98145054658973818</v>
      </c>
      <c r="AU43" s="129">
        <v>1.0269470803519973</v>
      </c>
      <c r="AV43" s="129">
        <v>1.0538074323664726</v>
      </c>
      <c r="BA43" s="70">
        <f>IF(P43=0, "NaN",P43/P43)</f>
        <v>1</v>
      </c>
      <c r="BB43" s="129">
        <f>IF(P43=0, "NaN",S43/P43)</f>
        <v>0.71146465939612857</v>
      </c>
      <c r="BC43" s="129">
        <f>IF(P43=0, "NaN",V43/P43)</f>
        <v>0.87073855885190887</v>
      </c>
      <c r="BD43" s="129">
        <f>IF(P43=0, "NaN",Y43/P43)</f>
        <v>0.90603480304474104</v>
      </c>
      <c r="BE43" s="1" t="s">
        <v>27</v>
      </c>
    </row>
    <row r="44" spans="2:58" x14ac:dyDescent="0.2">
      <c r="B44" s="1" t="s">
        <v>100</v>
      </c>
      <c r="C44" s="6" t="s">
        <v>5482</v>
      </c>
      <c r="D44" s="91">
        <v>1</v>
      </c>
      <c r="E44" s="91">
        <v>1</v>
      </c>
      <c r="F44" s="91">
        <v>1</v>
      </c>
      <c r="G44" s="91">
        <v>1</v>
      </c>
      <c r="H44" s="91">
        <f>SUM(D44:G44)</f>
        <v>4</v>
      </c>
      <c r="I44" s="91">
        <f>IF(P44=0,1,0)</f>
        <v>0</v>
      </c>
      <c r="J44" s="91">
        <f>IF(S44=0,1,0)</f>
        <v>0</v>
      </c>
      <c r="K44" s="91">
        <f>IF(V44=0,1,0)</f>
        <v>0</v>
      </c>
      <c r="L44" s="91">
        <f>IF(Y44=0,1,0)</f>
        <v>0</v>
      </c>
      <c r="M44" s="114" t="str">
        <f>IF(I44+J44+K44+L44=0,"YES","NO")</f>
        <v>YES</v>
      </c>
      <c r="N44" s="69">
        <v>4699.7249256634768</v>
      </c>
      <c r="O44" s="69">
        <v>4186.507256833248</v>
      </c>
      <c r="P44" s="74">
        <v>4443.1160912483629</v>
      </c>
      <c r="Q44" s="69">
        <v>4467.2483826085727</v>
      </c>
      <c r="R44" s="69">
        <v>3684.0117114838331</v>
      </c>
      <c r="S44" s="74">
        <v>4075.6300470462029</v>
      </c>
      <c r="T44" s="69">
        <v>5215.4851500100667</v>
      </c>
      <c r="U44" s="69">
        <v>5055.283188655002</v>
      </c>
      <c r="V44" s="74">
        <v>5135.3841693325339</v>
      </c>
      <c r="W44" s="69">
        <v>3974.6185705299254</v>
      </c>
      <c r="X44" s="69">
        <v>4695.1075074955925</v>
      </c>
      <c r="Y44" s="74">
        <v>4334.8630390127591</v>
      </c>
      <c r="Z44" s="74">
        <v>4497.2483366599645</v>
      </c>
      <c r="AA44" s="6"/>
      <c r="AB44" s="6">
        <v>0</v>
      </c>
      <c r="AC44" s="6">
        <v>323.31</v>
      </c>
      <c r="AD44" s="6">
        <v>150830000000</v>
      </c>
      <c r="AE44" s="6">
        <v>72793000000</v>
      </c>
      <c r="AF44" s="6">
        <v>78033000000</v>
      </c>
      <c r="AG44" s="127">
        <v>10.3560449886872</v>
      </c>
      <c r="AH44" s="127">
        <v>10.459693976478</v>
      </c>
      <c r="AI44" s="127">
        <v>10.470292859750399</v>
      </c>
      <c r="AJ44" s="127">
        <v>10.4032921451583</v>
      </c>
      <c r="AK44" s="127">
        <v>0.70311063071075597</v>
      </c>
      <c r="AL44" s="127">
        <v>0.82907537481370197</v>
      </c>
      <c r="AM44" s="127">
        <v>0.53890950506318303</v>
      </c>
      <c r="AN44" s="127">
        <v>0.88222693586476397</v>
      </c>
      <c r="AO44" s="127">
        <v>6.1292409999999999E-2</v>
      </c>
      <c r="AP44" s="127">
        <v>3.1254110000000002E-2</v>
      </c>
      <c r="AQ44" s="127">
        <v>-0.16000819999999999</v>
      </c>
      <c r="AR44" s="127">
        <v>4.2924450000000003E-2</v>
      </c>
      <c r="AS44" s="129">
        <v>0.95840516621135929</v>
      </c>
      <c r="AT44" s="129">
        <v>0.9785692743014166</v>
      </c>
      <c r="AU44" s="129">
        <v>1.1172934885345904</v>
      </c>
      <c r="AV44" s="129">
        <v>0.97068530057732616</v>
      </c>
      <c r="BA44" s="70">
        <f>IF(P44=0, "NaN",P44/P44)</f>
        <v>1</v>
      </c>
      <c r="BB44" s="129">
        <f>IF(P44=0, "NaN",S44/P44)</f>
        <v>0.91729092000859491</v>
      </c>
      <c r="BC44" s="129">
        <f>IF(P44=0, "NaN",V44/P44)</f>
        <v>1.1558068850480265</v>
      </c>
      <c r="BD44" s="129">
        <f>IF(P44=0, "NaN",Y44/P44)</f>
        <v>0.97563578128223327</v>
      </c>
      <c r="BE44" s="1" t="s">
        <v>100</v>
      </c>
    </row>
    <row r="45" spans="2:58" x14ac:dyDescent="0.2">
      <c r="B45" s="1" t="s">
        <v>307</v>
      </c>
      <c r="C45" s="6" t="s">
        <v>306</v>
      </c>
      <c r="D45" s="91">
        <v>1</v>
      </c>
      <c r="E45" s="91">
        <v>1</v>
      </c>
      <c r="F45" s="91">
        <v>1</v>
      </c>
      <c r="G45" s="91">
        <v>1</v>
      </c>
      <c r="H45" s="91">
        <f>SUM(D45:G45)</f>
        <v>4</v>
      </c>
      <c r="I45" s="91">
        <f>IF(P45=0,1,0)</f>
        <v>0</v>
      </c>
      <c r="J45" s="91">
        <f>IF(S45=0,1,0)</f>
        <v>0</v>
      </c>
      <c r="K45" s="91">
        <f>IF(V45=0,1,0)</f>
        <v>0</v>
      </c>
      <c r="L45" s="91">
        <f>IF(Y45=0,1,0)</f>
        <v>0</v>
      </c>
      <c r="M45" s="114" t="str">
        <f>IF(I45+J45+K45+L45=0,"YES","NO")</f>
        <v>YES</v>
      </c>
      <c r="N45" s="69">
        <v>4592.0301923532879</v>
      </c>
      <c r="O45" s="69">
        <v>3524.0087245820641</v>
      </c>
      <c r="P45" s="74">
        <v>4058.019458467676</v>
      </c>
      <c r="Q45" s="69">
        <v>4108.1339563326464</v>
      </c>
      <c r="R45" s="69">
        <v>4087.2448993943244</v>
      </c>
      <c r="S45" s="74">
        <v>4097.6894278634854</v>
      </c>
      <c r="T45" s="69">
        <v>4878.5578732167287</v>
      </c>
      <c r="U45" s="69">
        <v>4592.2137285361778</v>
      </c>
      <c r="V45" s="74">
        <v>4735.3858008764528</v>
      </c>
      <c r="W45" s="69">
        <v>4996.1685730251038</v>
      </c>
      <c r="X45" s="69">
        <v>4625.416609696721</v>
      </c>
      <c r="Y45" s="74">
        <v>4810.7925913609124</v>
      </c>
      <c r="Z45" s="74">
        <v>4425.4718196421318</v>
      </c>
      <c r="AA45" s="6"/>
      <c r="AB45" s="6">
        <v>0</v>
      </c>
      <c r="AC45" s="6">
        <v>323.31</v>
      </c>
      <c r="AD45" s="6">
        <v>148420000000</v>
      </c>
      <c r="AE45" s="6">
        <v>74643000000</v>
      </c>
      <c r="AF45" s="6">
        <v>73776000000</v>
      </c>
      <c r="AG45" s="127">
        <v>10.3445494559097</v>
      </c>
      <c r="AH45" s="127">
        <v>10.3781434279677</v>
      </c>
      <c r="AI45" s="127">
        <v>10.4438416610712</v>
      </c>
      <c r="AJ45" s="127">
        <v>10.408426536141301</v>
      </c>
      <c r="AK45" s="127">
        <v>0.57203261119925297</v>
      </c>
      <c r="AL45" s="127">
        <v>0.67842972931576695</v>
      </c>
      <c r="AM45" s="127">
        <v>0.81478744717260199</v>
      </c>
      <c r="AN45" s="127">
        <v>0.50192518509267103</v>
      </c>
      <c r="AO45" s="127">
        <v>-0.1022329</v>
      </c>
      <c r="AP45" s="127">
        <v>-8.4394930000000007E-2</v>
      </c>
      <c r="AQ45" s="127">
        <v>-6.4193260000000002E-2</v>
      </c>
      <c r="AR45" s="127">
        <v>-0.20410010000000001</v>
      </c>
      <c r="AS45" s="129">
        <v>1.0734335610571264</v>
      </c>
      <c r="AT45" s="129">
        <v>1.0602429794829666</v>
      </c>
      <c r="AU45" s="129">
        <v>1.04550014354026</v>
      </c>
      <c r="AV45" s="129">
        <v>1.1519675677320271</v>
      </c>
      <c r="BA45" s="70">
        <f>IF(P45=0, "NaN",P45/P45)</f>
        <v>1</v>
      </c>
      <c r="BB45" s="129">
        <f>IF(P45=0, "NaN",S45/P45)</f>
        <v>1.0097756971847516</v>
      </c>
      <c r="BC45" s="129">
        <f>IF(P45=0, "NaN",V45/P45)</f>
        <v>1.1669204274009453</v>
      </c>
      <c r="BD45" s="129">
        <f>IF(P45=0, "NaN",Y45/P45)</f>
        <v>1.1855025932225289</v>
      </c>
      <c r="BE45" s="1" t="s">
        <v>307</v>
      </c>
    </row>
    <row r="46" spans="2:58" x14ac:dyDescent="0.2">
      <c r="B46" s="1" t="s">
        <v>193</v>
      </c>
      <c r="C46" s="6" t="s">
        <v>5480</v>
      </c>
      <c r="D46" s="91">
        <v>1</v>
      </c>
      <c r="E46" s="91">
        <v>1</v>
      </c>
      <c r="F46" s="91">
        <v>1</v>
      </c>
      <c r="G46" s="91">
        <v>1</v>
      </c>
      <c r="H46" s="91">
        <f>SUM(D46:G46)</f>
        <v>4</v>
      </c>
      <c r="I46" s="91">
        <f>IF(P46=0,1,0)</f>
        <v>0</v>
      </c>
      <c r="J46" s="91">
        <f>IF(S46=0,1,0)</f>
        <v>0</v>
      </c>
      <c r="K46" s="91">
        <f>IF(V46=0,1,0)</f>
        <v>0</v>
      </c>
      <c r="L46" s="91">
        <f>IF(Y46=0,1,0)</f>
        <v>0</v>
      </c>
      <c r="M46" s="114" t="str">
        <f>IF(I46+J46+K46+L46=0,"YES","NO")</f>
        <v>YES</v>
      </c>
      <c r="N46" s="69">
        <v>2964.8288402242665</v>
      </c>
      <c r="O46" s="69">
        <v>3629.8422985798879</v>
      </c>
      <c r="P46" s="74">
        <v>3297.3355694020775</v>
      </c>
      <c r="Q46" s="69">
        <v>5864.870460354824</v>
      </c>
      <c r="R46" s="69">
        <v>5429.4248908641166</v>
      </c>
      <c r="S46" s="74">
        <v>5647.1476756094708</v>
      </c>
      <c r="T46" s="69">
        <v>4833.4235552928785</v>
      </c>
      <c r="U46" s="69">
        <v>4349.3133377939748</v>
      </c>
      <c r="V46" s="74">
        <v>4591.3684465434271</v>
      </c>
      <c r="W46" s="69">
        <v>3492.8751161769269</v>
      </c>
      <c r="X46" s="69">
        <v>4426.3223840235214</v>
      </c>
      <c r="Y46" s="74">
        <v>3959.5987501002242</v>
      </c>
      <c r="Z46" s="74">
        <v>4373.8626104138002</v>
      </c>
      <c r="AA46" s="6"/>
      <c r="AB46" s="6">
        <v>0</v>
      </c>
      <c r="AC46" s="6">
        <v>323.31</v>
      </c>
      <c r="AD46" s="6">
        <v>150690000000</v>
      </c>
      <c r="AE46" s="6">
        <v>72414000000</v>
      </c>
      <c r="AF46" s="6">
        <v>78277000000</v>
      </c>
      <c r="AG46" s="127">
        <v>10.272143417591099</v>
      </c>
      <c r="AH46" s="127">
        <v>10.468908300961999</v>
      </c>
      <c r="AI46" s="127">
        <v>10.453119497764</v>
      </c>
      <c r="AJ46" s="127">
        <v>10.363762358869399</v>
      </c>
      <c r="AK46" s="127">
        <v>0.99408678765079805</v>
      </c>
      <c r="AL46" s="127">
        <v>0.46929812734811899</v>
      </c>
      <c r="AM46" s="127">
        <v>0.571959479112924</v>
      </c>
      <c r="AN46" s="127">
        <v>0.561061084772283</v>
      </c>
      <c r="AO46" s="127">
        <v>-8.2468760000000002E-3</v>
      </c>
      <c r="AP46" s="127">
        <v>-0.1413983</v>
      </c>
      <c r="AQ46" s="127">
        <v>-0.14758560000000001</v>
      </c>
      <c r="AR46" s="127">
        <v>-0.17693539999999999</v>
      </c>
      <c r="AS46" s="129">
        <v>1.0057326680596583</v>
      </c>
      <c r="AT46" s="129">
        <v>1.1029736305739051</v>
      </c>
      <c r="AU46" s="129">
        <v>1.1077141221467959</v>
      </c>
      <c r="AV46" s="129">
        <v>1.130479946142682</v>
      </c>
      <c r="BA46" s="70">
        <f>IF(P46=0, "NaN",P46/P46)</f>
        <v>1</v>
      </c>
      <c r="BB46" s="129">
        <f>IF(P46=0, "NaN",S46/P46)</f>
        <v>1.7126396621601654</v>
      </c>
      <c r="BC46" s="129">
        <f>IF(P46=0, "NaN",V46/P46)</f>
        <v>1.3924480386981066</v>
      </c>
      <c r="BD46" s="129">
        <f>IF(P46=0, "NaN",Y46/P46)</f>
        <v>1.2008479776349359</v>
      </c>
      <c r="BE46" s="1" t="s">
        <v>193</v>
      </c>
    </row>
    <row r="47" spans="2:58" x14ac:dyDescent="0.2">
      <c r="B47" s="58" t="s">
        <v>55</v>
      </c>
      <c r="C47" s="65" t="s">
        <v>5411</v>
      </c>
      <c r="D47" s="91">
        <v>1</v>
      </c>
      <c r="E47" s="91">
        <v>1</v>
      </c>
      <c r="F47" s="91">
        <v>1</v>
      </c>
      <c r="G47" s="91">
        <v>1</v>
      </c>
      <c r="H47" s="91">
        <f>SUM(D47:G47)</f>
        <v>4</v>
      </c>
      <c r="I47" s="91">
        <f>IF(P47=0,1,0)</f>
        <v>0</v>
      </c>
      <c r="J47" s="91">
        <f>IF(S47=0,1,0)</f>
        <v>0</v>
      </c>
      <c r="K47" s="91">
        <f>IF(V47=0,1,0)</f>
        <v>0</v>
      </c>
      <c r="L47" s="91">
        <f>IF(Y47=0,1,0)</f>
        <v>0</v>
      </c>
      <c r="M47" s="114" t="str">
        <f>IF(I47+J47+K47+L47=0,"YES","NO")</f>
        <v>YES</v>
      </c>
      <c r="N47" s="69">
        <v>3334.2384904516834</v>
      </c>
      <c r="O47" s="69">
        <v>3469.9965861999726</v>
      </c>
      <c r="P47" s="74">
        <v>3402.1175383258278</v>
      </c>
      <c r="Q47" s="69">
        <v>4314.4386321075272</v>
      </c>
      <c r="R47" s="69">
        <v>5137.6306932291427</v>
      </c>
      <c r="S47" s="74">
        <v>4726.0346626683349</v>
      </c>
      <c r="T47" s="69">
        <v>4205.9187860624024</v>
      </c>
      <c r="U47" s="69">
        <v>4414.9094324980524</v>
      </c>
      <c r="V47" s="74">
        <v>4310.4141092802274</v>
      </c>
      <c r="W47" s="69">
        <v>3883.8802947754662</v>
      </c>
      <c r="X47" s="69">
        <v>3800.054628281538</v>
      </c>
      <c r="Y47" s="74">
        <v>3841.9674615285021</v>
      </c>
      <c r="Z47" s="74">
        <v>4070.1334429507228</v>
      </c>
      <c r="AA47" s="6"/>
      <c r="AB47" s="6">
        <v>0</v>
      </c>
      <c r="AC47" s="6">
        <v>323.31</v>
      </c>
      <c r="AD47" s="6">
        <v>146890000000</v>
      </c>
      <c r="AE47" s="6">
        <v>66750000000</v>
      </c>
      <c r="AF47" s="6">
        <v>80143000000</v>
      </c>
      <c r="AG47" s="127">
        <v>10.2641091563058</v>
      </c>
      <c r="AH47" s="127">
        <v>10.416107712323599</v>
      </c>
      <c r="AI47" s="127">
        <v>10.457836497725401</v>
      </c>
      <c r="AJ47" s="127">
        <v>10.4205827933311</v>
      </c>
      <c r="AK47" s="127">
        <v>0.19447253841145501</v>
      </c>
      <c r="AL47" s="127">
        <v>0.93740704392916296</v>
      </c>
      <c r="AM47" s="127">
        <v>0.97939422791756703</v>
      </c>
      <c r="AN47" s="127">
        <v>0.52839455525413404</v>
      </c>
      <c r="AO47" s="127">
        <v>0.23180100000000001</v>
      </c>
      <c r="AP47" s="127">
        <v>6.3339549999999996E-3</v>
      </c>
      <c r="AQ47" s="127">
        <v>8.653291E-4</v>
      </c>
      <c r="AR47" s="127">
        <v>0.18878059999999999</v>
      </c>
      <c r="AS47" s="129">
        <v>0.85157116221401907</v>
      </c>
      <c r="AT47" s="129">
        <v>0.99561926050502736</v>
      </c>
      <c r="AU47" s="129">
        <v>0.99940037941839532</v>
      </c>
      <c r="AV47" s="129">
        <v>0.87734696243582178</v>
      </c>
      <c r="BA47" s="70">
        <f>IF(P47=0, "NaN",P47/P47)</f>
        <v>1</v>
      </c>
      <c r="BB47" s="129">
        <f>IF(P47=0, "NaN",S47/P47)</f>
        <v>1.3891450278916593</v>
      </c>
      <c r="BC47" s="129">
        <f>IF(P47=0, "NaN",V47/P47)</f>
        <v>1.2669797738385518</v>
      </c>
      <c r="BD47" s="129">
        <f>IF(P47=0, "NaN",Y47/P47)</f>
        <v>1.1292871037662982</v>
      </c>
      <c r="BE47" s="1" t="s">
        <v>55</v>
      </c>
    </row>
    <row r="48" spans="2:58" x14ac:dyDescent="0.2">
      <c r="B48" s="1" t="s">
        <v>5481</v>
      </c>
      <c r="C48" s="6" t="s">
        <v>130</v>
      </c>
      <c r="D48" s="91">
        <v>1</v>
      </c>
      <c r="E48" s="91">
        <v>1</v>
      </c>
      <c r="F48" s="91">
        <v>1</v>
      </c>
      <c r="G48" s="91">
        <v>1</v>
      </c>
      <c r="H48" s="91">
        <f>SUM(D48:G48)</f>
        <v>4</v>
      </c>
      <c r="I48" s="91">
        <f>IF(P48=0,1,0)</f>
        <v>0</v>
      </c>
      <c r="J48" s="91">
        <f>IF(S48=0,1,0)</f>
        <v>0</v>
      </c>
      <c r="K48" s="91">
        <f>IF(V48=0,1,0)</f>
        <v>0</v>
      </c>
      <c r="L48" s="91">
        <f>IF(Y48=0,1,0)</f>
        <v>0</v>
      </c>
      <c r="M48" s="114" t="str">
        <f>IF(I48+J48+K48+L48=0,"YES","NO")</f>
        <v>YES</v>
      </c>
      <c r="N48" s="69">
        <v>3752.2023071697913</v>
      </c>
      <c r="O48" s="69">
        <v>4238.0265262939865</v>
      </c>
      <c r="P48" s="74">
        <v>3995.1144167318889</v>
      </c>
      <c r="Q48" s="69">
        <v>5225.7711175622371</v>
      </c>
      <c r="R48" s="69">
        <v>5626.5692621874932</v>
      </c>
      <c r="S48" s="74">
        <v>5426.1701898748652</v>
      </c>
      <c r="T48" s="69">
        <v>3334.8345558876667</v>
      </c>
      <c r="U48" s="69">
        <v>3674.4366858459057</v>
      </c>
      <c r="V48" s="74">
        <v>3504.6356208667862</v>
      </c>
      <c r="W48" s="69">
        <v>3270.7308914323498</v>
      </c>
      <c r="X48" s="69">
        <v>3156.2849527939998</v>
      </c>
      <c r="Y48" s="74">
        <v>3213.5079221131746</v>
      </c>
      <c r="Z48" s="74">
        <v>4034.8570373966786</v>
      </c>
      <c r="AA48" s="6"/>
      <c r="AB48" s="6">
        <v>0</v>
      </c>
      <c r="AC48" s="6">
        <v>292.13</v>
      </c>
      <c r="AD48" s="6">
        <v>149110000000</v>
      </c>
      <c r="AE48" s="6">
        <v>71785000000</v>
      </c>
      <c r="AF48" s="6">
        <v>77328000000</v>
      </c>
      <c r="AG48" s="127">
        <v>10.3326404103875</v>
      </c>
      <c r="AH48" s="127">
        <v>10.4932070217767</v>
      </c>
      <c r="AI48" s="127">
        <v>10.331912948773599</v>
      </c>
      <c r="AJ48" s="127">
        <v>10.2846562827885</v>
      </c>
      <c r="AK48" s="127">
        <v>0.64852339159216599</v>
      </c>
      <c r="AL48" s="127">
        <v>0.74180645807266599</v>
      </c>
      <c r="AM48" s="127">
        <v>0.95923130611173002</v>
      </c>
      <c r="AN48" s="127">
        <v>0.78456668304357602</v>
      </c>
      <c r="AO48" s="127">
        <v>7.5190389999999996E-2</v>
      </c>
      <c r="AP48" s="127">
        <v>5.1859290000000002E-2</v>
      </c>
      <c r="AQ48" s="127">
        <v>6.7647030000000004E-3</v>
      </c>
      <c r="AR48" s="127">
        <v>8.0794110000000002E-2</v>
      </c>
      <c r="AS48" s="129">
        <v>0.949216846158904</v>
      </c>
      <c r="AT48" s="129">
        <v>0.96469226907594885</v>
      </c>
      <c r="AU48" s="129">
        <v>0.99532204108127564</v>
      </c>
      <c r="AV48" s="129">
        <v>0.94553704667448457</v>
      </c>
      <c r="BA48" s="70">
        <f>IF(P48=0, "NaN",P48/P48)</f>
        <v>1</v>
      </c>
      <c r="BB48" s="129">
        <f>IF(P48=0, "NaN",S48/P48)</f>
        <v>1.3582014490372514</v>
      </c>
      <c r="BC48" s="129">
        <f>IF(P48=0, "NaN",V48/P48)</f>
        <v>0.87723035069760846</v>
      </c>
      <c r="BD48" s="129">
        <f>IF(P48=0, "NaN",Y48/P48)</f>
        <v>0.80435942176141995</v>
      </c>
      <c r="BE48" s="1" t="s">
        <v>5481</v>
      </c>
    </row>
    <row r="49" spans="2:58" x14ac:dyDescent="0.2">
      <c r="B49" s="1" t="s">
        <v>447</v>
      </c>
      <c r="C49" s="6" t="s">
        <v>446</v>
      </c>
      <c r="D49" s="91">
        <v>1</v>
      </c>
      <c r="E49" s="91">
        <v>1</v>
      </c>
      <c r="F49" s="91">
        <v>1</v>
      </c>
      <c r="G49" s="91">
        <v>1</v>
      </c>
      <c r="H49" s="91">
        <f>SUM(D49:G49)</f>
        <v>4</v>
      </c>
      <c r="I49" s="91">
        <f>IF(P49=0,1,0)</f>
        <v>0</v>
      </c>
      <c r="J49" s="91">
        <f>IF(S49=0,1,0)</f>
        <v>0</v>
      </c>
      <c r="K49" s="91">
        <f>IF(V49=0,1,0)</f>
        <v>0</v>
      </c>
      <c r="L49" s="91">
        <f>IF(Y49=0,1,0)</f>
        <v>0</v>
      </c>
      <c r="M49" s="114" t="str">
        <f>IF(I49+J49+K49+L49=0,"YES","NO")</f>
        <v>YES</v>
      </c>
      <c r="N49" s="69">
        <v>4036.6819641250218</v>
      </c>
      <c r="O49" s="69">
        <v>4171.1723417140865</v>
      </c>
      <c r="P49" s="74">
        <v>4103.9271529195539</v>
      </c>
      <c r="Q49" s="69">
        <v>3285.7550126653623</v>
      </c>
      <c r="R49" s="69">
        <v>3817.3719240810324</v>
      </c>
      <c r="S49" s="74">
        <v>3551.5634683731973</v>
      </c>
      <c r="T49" s="69">
        <v>3748.9034319083462</v>
      </c>
      <c r="U49" s="69">
        <v>3827.791912391493</v>
      </c>
      <c r="V49" s="74">
        <v>3788.3476721499196</v>
      </c>
      <c r="W49" s="69">
        <v>4772.770624659126</v>
      </c>
      <c r="X49" s="69">
        <v>4607.3603316354729</v>
      </c>
      <c r="Y49" s="74">
        <v>4690.0654781472995</v>
      </c>
      <c r="Z49" s="74">
        <v>4033.4759428974921</v>
      </c>
      <c r="AA49" s="6"/>
      <c r="AB49" s="6">
        <v>0</v>
      </c>
      <c r="AC49" s="6">
        <v>323.31</v>
      </c>
      <c r="AD49" s="6">
        <v>127460000000</v>
      </c>
      <c r="AE49" s="6">
        <v>64949000000</v>
      </c>
      <c r="AF49" s="6">
        <v>62510000000</v>
      </c>
      <c r="AG49" s="127">
        <v>10.293053023427801</v>
      </c>
      <c r="AH49" s="127">
        <v>10.3339508043872</v>
      </c>
      <c r="AI49" s="127">
        <v>10.3435070621144</v>
      </c>
      <c r="AJ49" s="127">
        <v>10.360555548402701</v>
      </c>
      <c r="AK49" s="127">
        <v>0.35339727781588998</v>
      </c>
      <c r="AL49" s="127">
        <v>0.74412675273178197</v>
      </c>
      <c r="AM49" s="127">
        <v>0.76774168207087701</v>
      </c>
      <c r="AN49" s="127">
        <v>8.2891420439415706E-2</v>
      </c>
      <c r="AO49" s="127">
        <v>-0.16171779999999999</v>
      </c>
      <c r="AP49" s="127">
        <v>5.1302550000000002E-2</v>
      </c>
      <c r="AQ49" s="127">
        <v>-7.9584719999999998E-2</v>
      </c>
      <c r="AR49" s="127">
        <v>-0.52414720000000004</v>
      </c>
      <c r="AS49" s="129">
        <v>1.1186182710383483</v>
      </c>
      <c r="AT49" s="129">
        <v>0.96506461832707602</v>
      </c>
      <c r="AU49" s="129">
        <v>1.0567138215349223</v>
      </c>
      <c r="AV49" s="129">
        <v>1.438083254815349</v>
      </c>
      <c r="BA49" s="70">
        <f>IF(P49=0, "NaN",P49/P49)</f>
        <v>1</v>
      </c>
      <c r="BB49" s="129">
        <f>IF(P49=0, "NaN",S49/P49)</f>
        <v>0.86540606985350543</v>
      </c>
      <c r="BC49" s="129">
        <f>IF(P49=0, "NaN",V49/P49)</f>
        <v>0.9231030500760401</v>
      </c>
      <c r="BD49" s="129">
        <f>IF(P49=0, "NaN",Y49/P49)</f>
        <v>1.1428237645034132</v>
      </c>
      <c r="BE49" s="1" t="s">
        <v>447</v>
      </c>
    </row>
    <row r="50" spans="2:58" x14ac:dyDescent="0.2">
      <c r="B50" s="1" t="s">
        <v>115</v>
      </c>
      <c r="C50" s="6" t="s">
        <v>5483</v>
      </c>
      <c r="D50" s="91">
        <v>1</v>
      </c>
      <c r="E50" s="91">
        <v>1</v>
      </c>
      <c r="F50" s="91">
        <v>1</v>
      </c>
      <c r="G50" s="91">
        <v>1</v>
      </c>
      <c r="H50" s="91">
        <f>SUM(D50:G50)</f>
        <v>4</v>
      </c>
      <c r="I50" s="91">
        <f>IF(P50=0,1,0)</f>
        <v>0</v>
      </c>
      <c r="J50" s="91">
        <f>IF(S50=0,1,0)</f>
        <v>0</v>
      </c>
      <c r="K50" s="91">
        <f>IF(V50=0,1,0)</f>
        <v>0</v>
      </c>
      <c r="L50" s="91">
        <f>IF(Y50=0,1,0)</f>
        <v>0</v>
      </c>
      <c r="M50" s="114" t="str">
        <f>IF(I50+J50+K50+L50=0,"YES","NO")</f>
        <v>YES</v>
      </c>
      <c r="N50" s="69">
        <v>4919.571823610243</v>
      </c>
      <c r="O50" s="69">
        <v>4669.4437581753127</v>
      </c>
      <c r="P50" s="74">
        <v>4794.5077908927778</v>
      </c>
      <c r="Q50" s="69">
        <v>4266.0092236300907</v>
      </c>
      <c r="R50" s="69">
        <v>3285.470693215821</v>
      </c>
      <c r="S50" s="74">
        <v>3775.7399584229561</v>
      </c>
      <c r="T50" s="69">
        <v>2896.0511971575793</v>
      </c>
      <c r="U50" s="69">
        <v>3186.3627727556136</v>
      </c>
      <c r="V50" s="74">
        <v>3041.2069849565964</v>
      </c>
      <c r="W50" s="69">
        <v>3966.3126494155104</v>
      </c>
      <c r="X50" s="69">
        <v>4458.1584530692098</v>
      </c>
      <c r="Y50" s="74">
        <v>4212.2355512423601</v>
      </c>
      <c r="Z50" s="74">
        <v>3955.9225713786727</v>
      </c>
      <c r="AA50" s="6"/>
      <c r="AB50" s="6">
        <v>0</v>
      </c>
      <c r="AC50" s="6">
        <v>323.31</v>
      </c>
      <c r="AD50" s="6">
        <v>119750000000</v>
      </c>
      <c r="AE50" s="6">
        <v>59215000000</v>
      </c>
      <c r="AF50" s="6">
        <v>60532000000</v>
      </c>
      <c r="AG50" s="127">
        <v>10.365300748638001</v>
      </c>
      <c r="AH50" s="127">
        <v>10.3233346185991</v>
      </c>
      <c r="AI50" s="127">
        <v>10.284678831241701</v>
      </c>
      <c r="AJ50" s="127">
        <v>10.3281144601584</v>
      </c>
      <c r="AK50" s="127">
        <v>0.92596878488090495</v>
      </c>
      <c r="AL50" s="127">
        <v>0.262560157853861</v>
      </c>
      <c r="AM50" s="127">
        <v>0.45990095225857103</v>
      </c>
      <c r="AN50" s="127">
        <v>0.301115287627992</v>
      </c>
      <c r="AO50" s="127">
        <v>-2.4854109999999999E-2</v>
      </c>
      <c r="AP50" s="127">
        <v>0.19534760000000001</v>
      </c>
      <c r="AQ50" s="127">
        <v>0.1672295</v>
      </c>
      <c r="AR50" s="127">
        <v>-0.31329780000000002</v>
      </c>
      <c r="AS50" s="129">
        <v>1.0173768064595294</v>
      </c>
      <c r="AT50" s="129">
        <v>0.87336244439917121</v>
      </c>
      <c r="AU50" s="129">
        <v>0.89055122287372612</v>
      </c>
      <c r="AV50" s="129">
        <v>1.242544740443553</v>
      </c>
      <c r="BA50" s="70">
        <f>IF(P50=0, "NaN",P50/P50)</f>
        <v>1</v>
      </c>
      <c r="BB50" s="129">
        <f>IF(P50=0, "NaN",S50/P50)</f>
        <v>0.78751357242447639</v>
      </c>
      <c r="BC50" s="129">
        <f>IF(P50=0, "NaN",V50/P50)</f>
        <v>0.6343105731798796</v>
      </c>
      <c r="BD50" s="129">
        <f>IF(P50=0, "NaN",Y50/P50)</f>
        <v>0.87855432402123723</v>
      </c>
      <c r="BE50" s="1" t="s">
        <v>115</v>
      </c>
    </row>
    <row r="51" spans="2:58" x14ac:dyDescent="0.2">
      <c r="B51" s="58" t="s">
        <v>5408</v>
      </c>
      <c r="C51" s="65" t="s">
        <v>47</v>
      </c>
      <c r="D51" s="91">
        <v>1</v>
      </c>
      <c r="E51" s="91">
        <v>1</v>
      </c>
      <c r="F51" s="91">
        <v>1</v>
      </c>
      <c r="G51" s="91">
        <v>1</v>
      </c>
      <c r="H51" s="91">
        <f>SUM(D51:G51)</f>
        <v>4</v>
      </c>
      <c r="I51" s="91">
        <f>IF(P51=0,1,0)</f>
        <v>0</v>
      </c>
      <c r="J51" s="91">
        <f>IF(S51=0,1,0)</f>
        <v>0</v>
      </c>
      <c r="K51" s="91">
        <f>IF(V51=0,1,0)</f>
        <v>0</v>
      </c>
      <c r="L51" s="91">
        <f>IF(Y51=0,1,0)</f>
        <v>0</v>
      </c>
      <c r="M51" s="114" t="str">
        <f>IF(I51+J51+K51+L51=0,"YES","NO")</f>
        <v>YES</v>
      </c>
      <c r="N51" s="69">
        <v>3612.7483728731827</v>
      </c>
      <c r="O51" s="69">
        <v>3574.394873349589</v>
      </c>
      <c r="P51" s="74">
        <v>3593.5716231113856</v>
      </c>
      <c r="Q51" s="69">
        <v>4471.8533975886094</v>
      </c>
      <c r="R51" s="69">
        <v>4837.6252024339883</v>
      </c>
      <c r="S51" s="74">
        <v>4654.7393000112988</v>
      </c>
      <c r="T51" s="69">
        <v>3149.5164505488574</v>
      </c>
      <c r="U51" s="69">
        <v>3855.3942294489243</v>
      </c>
      <c r="V51" s="74">
        <v>3502.4553399988908</v>
      </c>
      <c r="W51" s="69">
        <v>3321.2716413704934</v>
      </c>
      <c r="X51" s="69">
        <v>3140.9212781786964</v>
      </c>
      <c r="Y51" s="74">
        <v>3231.0964597745951</v>
      </c>
      <c r="Z51" s="74">
        <v>3745.4656807240426</v>
      </c>
      <c r="AA51" s="6"/>
      <c r="AB51" s="6">
        <v>0</v>
      </c>
      <c r="AC51" s="6">
        <v>240.94</v>
      </c>
      <c r="AD51" s="6">
        <v>117800000000</v>
      </c>
      <c r="AE51" s="6">
        <v>57883000000</v>
      </c>
      <c r="AF51" s="6">
        <v>59917000000</v>
      </c>
      <c r="AG51" s="127">
        <v>10.222196046301701</v>
      </c>
      <c r="AH51" s="127">
        <v>10.361425612983901</v>
      </c>
      <c r="AI51" s="127">
        <v>10.3585439557706</v>
      </c>
      <c r="AJ51" s="127">
        <v>10.3413157945965</v>
      </c>
      <c r="AK51" s="127">
        <v>0.20159021700464</v>
      </c>
      <c r="AL51" s="127">
        <v>0.14175308473300399</v>
      </c>
      <c r="AM51" s="127">
        <v>0.451591929548252</v>
      </c>
      <c r="AN51" s="127">
        <v>0.416582344310862</v>
      </c>
      <c r="AO51" s="127">
        <v>-0.21891730000000001</v>
      </c>
      <c r="AP51" s="127">
        <v>-0.27895110000000001</v>
      </c>
      <c r="AQ51" s="127">
        <v>0.1704378</v>
      </c>
      <c r="AR51" s="127">
        <v>0.24379100000000001</v>
      </c>
      <c r="AS51" s="129">
        <v>1.1638598162372822</v>
      </c>
      <c r="AT51" s="129">
        <v>1.2133124344515678</v>
      </c>
      <c r="AU51" s="129">
        <v>0.88857299403430146</v>
      </c>
      <c r="AV51" s="129">
        <v>0.84452322275051583</v>
      </c>
      <c r="BA51" s="70">
        <f>IF(P51=0, "NaN",P51/P51)</f>
        <v>1</v>
      </c>
      <c r="BB51" s="129">
        <f>IF(P51=0, "NaN",S51/P51)</f>
        <v>1.2952960976414694</v>
      </c>
      <c r="BC51" s="129">
        <f>IF(P51=0, "NaN",V51/P51)</f>
        <v>0.97464464530872363</v>
      </c>
      <c r="BD51" s="129">
        <f>IF(P51=0, "NaN",Y51/P51)</f>
        <v>0.89913233925668845</v>
      </c>
      <c r="BE51" s="1" t="s">
        <v>5945</v>
      </c>
    </row>
    <row r="52" spans="2:58" x14ac:dyDescent="0.2">
      <c r="B52" s="58" t="s">
        <v>21</v>
      </c>
      <c r="C52" s="65" t="s">
        <v>5396</v>
      </c>
      <c r="D52" s="91">
        <v>1</v>
      </c>
      <c r="E52" s="91">
        <v>1</v>
      </c>
      <c r="F52" s="91">
        <v>1</v>
      </c>
      <c r="G52" s="91">
        <v>1</v>
      </c>
      <c r="H52" s="91">
        <f>SUM(D52:G52)</f>
        <v>4</v>
      </c>
      <c r="I52" s="91">
        <f>IF(P52=0,1,0)</f>
        <v>0</v>
      </c>
      <c r="J52" s="91">
        <f>IF(S52=0,1,0)</f>
        <v>0</v>
      </c>
      <c r="K52" s="91">
        <f>IF(V52=0,1,0)</f>
        <v>0</v>
      </c>
      <c r="L52" s="91">
        <f>IF(Y52=0,1,0)</f>
        <v>0</v>
      </c>
      <c r="M52" s="114" t="str">
        <f>IF(I52+J52+K52+L52=0,"YES","NO")</f>
        <v>YES</v>
      </c>
      <c r="N52" s="69">
        <v>4135.3822375480904</v>
      </c>
      <c r="O52" s="69">
        <v>4364.4829172859945</v>
      </c>
      <c r="P52" s="74">
        <v>4249.9325774170429</v>
      </c>
      <c r="Q52" s="69">
        <v>3379.0065678681885</v>
      </c>
      <c r="R52" s="69">
        <v>3332.2457430898435</v>
      </c>
      <c r="S52" s="74">
        <v>3355.6261554790162</v>
      </c>
      <c r="T52" s="69">
        <v>3362.871313795154</v>
      </c>
      <c r="U52" s="69">
        <v>3141.5495992299639</v>
      </c>
      <c r="V52" s="74">
        <v>3252.2104565125592</v>
      </c>
      <c r="W52" s="69">
        <v>4071.8605402236958</v>
      </c>
      <c r="X52" s="69">
        <v>3870.9334393341724</v>
      </c>
      <c r="Y52" s="74">
        <v>3971.3969897789339</v>
      </c>
      <c r="Z52" s="74">
        <v>3707.291544796888</v>
      </c>
      <c r="AA52" s="6"/>
      <c r="AB52" s="6">
        <v>0</v>
      </c>
      <c r="AC52" s="6">
        <v>171.39</v>
      </c>
      <c r="AD52" s="6">
        <v>112210000000</v>
      </c>
      <c r="AE52" s="6">
        <v>57063000000</v>
      </c>
      <c r="AF52" s="6">
        <v>55149000000</v>
      </c>
      <c r="AG52" s="127">
        <v>10.3051148080354</v>
      </c>
      <c r="AH52" s="127">
        <v>10.2351495364732</v>
      </c>
      <c r="AI52" s="127">
        <v>10.2955451098117</v>
      </c>
      <c r="AJ52" s="127">
        <v>10.3102896237961</v>
      </c>
      <c r="AK52" s="127">
        <v>0.28310318832537901</v>
      </c>
      <c r="AL52" s="127">
        <v>0.37994877690104101</v>
      </c>
      <c r="AM52" s="127">
        <v>0.96463053170494695</v>
      </c>
      <c r="AN52" s="127">
        <v>0.47651570320150999</v>
      </c>
      <c r="AO52" s="127">
        <v>-0.1855398</v>
      </c>
      <c r="AP52" s="127">
        <v>-0.16987450000000001</v>
      </c>
      <c r="AQ52" s="127">
        <v>5.1843779999999999E-3</v>
      </c>
      <c r="AR52" s="127">
        <v>-0.21628349999999999</v>
      </c>
      <c r="AS52" s="129">
        <v>1.1372424052238497</v>
      </c>
      <c r="AT52" s="129">
        <v>1.1249606201403515</v>
      </c>
      <c r="AU52" s="129">
        <v>0.99641291203315385</v>
      </c>
      <c r="AV52" s="129">
        <v>1.1617369992115969</v>
      </c>
      <c r="BA52" s="70">
        <f>IF(P52=0, "NaN",P52/P52)</f>
        <v>1</v>
      </c>
      <c r="BB52" s="129">
        <f>IF(P52=0, "NaN",S52/P52)</f>
        <v>0.78957162127933</v>
      </c>
      <c r="BC52" s="129">
        <f>IF(P52=0, "NaN",V52/P52)</f>
        <v>0.76523812961031401</v>
      </c>
      <c r="BD52" s="129">
        <f>IF(P52=0, "NaN",Y52/P52)</f>
        <v>0.93446117495647585</v>
      </c>
      <c r="BE52" s="1" t="s">
        <v>21</v>
      </c>
    </row>
    <row r="53" spans="2:58" x14ac:dyDescent="0.2">
      <c r="B53" s="58" t="s">
        <v>71</v>
      </c>
      <c r="C53" s="65" t="s">
        <v>70</v>
      </c>
      <c r="D53" s="91">
        <v>1</v>
      </c>
      <c r="E53" s="91">
        <v>1</v>
      </c>
      <c r="F53" s="91">
        <v>1</v>
      </c>
      <c r="G53" s="91">
        <v>1</v>
      </c>
      <c r="H53" s="91">
        <f>SUM(D53:G53)</f>
        <v>4</v>
      </c>
      <c r="I53" s="91">
        <f>IF(P53=0,1,0)</f>
        <v>0</v>
      </c>
      <c r="J53" s="91">
        <f>IF(S53=0,1,0)</f>
        <v>0</v>
      </c>
      <c r="K53" s="91">
        <f>IF(V53=0,1,0)</f>
        <v>0</v>
      </c>
      <c r="L53" s="91">
        <f>IF(Y53=0,1,0)</f>
        <v>0</v>
      </c>
      <c r="M53" s="114" t="str">
        <f>IF(I53+J53+K53+L53=0,"YES","NO")</f>
        <v>YES</v>
      </c>
      <c r="N53" s="69">
        <v>4163.002394022903</v>
      </c>
      <c r="O53" s="69">
        <v>4094.8754751386946</v>
      </c>
      <c r="P53" s="74">
        <v>4128.9389345807986</v>
      </c>
      <c r="Q53" s="69">
        <v>3756.387553812539</v>
      </c>
      <c r="R53" s="69">
        <v>4598.0313742966955</v>
      </c>
      <c r="S53" s="74">
        <v>4177.2094640546175</v>
      </c>
      <c r="T53" s="69">
        <v>2774.0994051665889</v>
      </c>
      <c r="U53" s="69">
        <v>3199.676832033545</v>
      </c>
      <c r="V53" s="74">
        <v>2986.8881186000672</v>
      </c>
      <c r="W53" s="69">
        <v>3220.425215203878</v>
      </c>
      <c r="X53" s="69">
        <v>3706.4470795912862</v>
      </c>
      <c r="Y53" s="74">
        <v>3463.4361473975823</v>
      </c>
      <c r="Z53" s="74">
        <v>3689.1181661582664</v>
      </c>
      <c r="AA53" s="6"/>
      <c r="AB53" s="6">
        <v>0</v>
      </c>
      <c r="AC53" s="6">
        <v>171.16</v>
      </c>
      <c r="AD53" s="6">
        <v>117500000000</v>
      </c>
      <c r="AE53" s="6">
        <v>58999000000</v>
      </c>
      <c r="AF53" s="6">
        <v>58504000000</v>
      </c>
      <c r="AG53" s="127">
        <v>10.2779299466469</v>
      </c>
      <c r="AH53" s="127">
        <v>10.359038228379401</v>
      </c>
      <c r="AI53" s="127">
        <v>10.2393745667821</v>
      </c>
      <c r="AJ53" s="127">
        <v>10.268437552261499</v>
      </c>
      <c r="AK53" s="127">
        <v>0.180930215812135</v>
      </c>
      <c r="AL53" s="127">
        <v>0.87989712519170304</v>
      </c>
      <c r="AM53" s="127">
        <v>0.94317326250640199</v>
      </c>
      <c r="AN53" s="127">
        <v>0.47352108850840002</v>
      </c>
      <c r="AO53" s="127">
        <v>-0.22889190000000001</v>
      </c>
      <c r="AP53" s="127">
        <v>-3.5786239999999997E-2</v>
      </c>
      <c r="AQ53" s="127">
        <v>-2.31232E-2</v>
      </c>
      <c r="AR53" s="127">
        <v>-0.2177424</v>
      </c>
      <c r="AS53" s="129">
        <v>1.1719344682604504</v>
      </c>
      <c r="AT53" s="129">
        <v>1.0251153382264178</v>
      </c>
      <c r="AU53" s="129">
        <v>1.0161569147528977</v>
      </c>
      <c r="AV53" s="129">
        <v>1.1629123795218879</v>
      </c>
      <c r="BA53" s="70">
        <f>IF(P53=0, "NaN",P53/P53)</f>
        <v>1</v>
      </c>
      <c r="BB53" s="129">
        <f>IF(P53=0, "NaN",S53/P53)</f>
        <v>1.0116907830894621</v>
      </c>
      <c r="BC53" s="129">
        <f>IF(P53=0, "NaN",V53/P53)</f>
        <v>0.72340331642694033</v>
      </c>
      <c r="BD53" s="129">
        <f>IF(P53=0, "NaN",Y53/P53)</f>
        <v>0.83881990077172619</v>
      </c>
      <c r="BE53" s="1" t="s">
        <v>71</v>
      </c>
    </row>
    <row r="54" spans="2:58" x14ac:dyDescent="0.2">
      <c r="B54" s="1" t="s">
        <v>526</v>
      </c>
      <c r="C54" s="6" t="s">
        <v>525</v>
      </c>
      <c r="D54" s="91">
        <v>1</v>
      </c>
      <c r="E54" s="91">
        <v>1</v>
      </c>
      <c r="F54" s="91">
        <v>1</v>
      </c>
      <c r="G54" s="91">
        <v>1</v>
      </c>
      <c r="H54" s="91">
        <f>SUM(D54:G54)</f>
        <v>4</v>
      </c>
      <c r="I54" s="91">
        <f>IF(P54=0,1,0)</f>
        <v>0</v>
      </c>
      <c r="J54" s="91">
        <f>IF(S54=0,1,0)</f>
        <v>0</v>
      </c>
      <c r="K54" s="91">
        <f>IF(V54=0,1,0)</f>
        <v>0</v>
      </c>
      <c r="L54" s="91">
        <f>IF(Y54=0,1,0)</f>
        <v>0</v>
      </c>
      <c r="M54" s="114" t="str">
        <f>IF(I54+J54+K54+L54=0,"YES","NO")</f>
        <v>YES</v>
      </c>
      <c r="N54" s="69">
        <v>4248.8875509233239</v>
      </c>
      <c r="O54" s="69">
        <v>4368.7132381492074</v>
      </c>
      <c r="P54" s="74">
        <v>4308.8003945362652</v>
      </c>
      <c r="Q54" s="69">
        <v>4074.5940966797639</v>
      </c>
      <c r="R54" s="69">
        <v>3845.3049864357927</v>
      </c>
      <c r="S54" s="74">
        <v>3959.9495415577785</v>
      </c>
      <c r="T54" s="69">
        <v>2369.5921985552072</v>
      </c>
      <c r="U54" s="69">
        <v>2660.7009994761138</v>
      </c>
      <c r="V54" s="74">
        <v>2515.1465990156603</v>
      </c>
      <c r="W54" s="69">
        <v>2852.0654274767749</v>
      </c>
      <c r="X54" s="69">
        <v>3091.4249014488591</v>
      </c>
      <c r="Y54" s="74">
        <v>2971.7451644628172</v>
      </c>
      <c r="Z54" s="74">
        <v>3438.9104248931299</v>
      </c>
      <c r="AA54" s="6"/>
      <c r="AB54" s="6">
        <v>0</v>
      </c>
      <c r="AC54" s="6">
        <v>323.31</v>
      </c>
      <c r="AD54" s="6">
        <v>115640000000</v>
      </c>
      <c r="AE54" s="6">
        <v>58120000000</v>
      </c>
      <c r="AF54" s="6">
        <v>57521000000</v>
      </c>
      <c r="AG54" s="127">
        <v>10.3139515412085</v>
      </c>
      <c r="AH54" s="127">
        <v>10.346744054604899</v>
      </c>
      <c r="AI54" s="127">
        <v>10.2314695904307</v>
      </c>
      <c r="AJ54" s="127">
        <v>10.2469906992416</v>
      </c>
      <c r="AK54" s="127">
        <v>0.32427273735689099</v>
      </c>
      <c r="AL54" s="127">
        <v>0.927344049169186</v>
      </c>
      <c r="AM54" s="127">
        <v>0.40177941823512298</v>
      </c>
      <c r="AN54" s="127">
        <v>0.95832326794831402</v>
      </c>
      <c r="AO54" s="127">
        <v>-0.17117350000000001</v>
      </c>
      <c r="AP54" s="127">
        <v>8.6303649999999992E-3</v>
      </c>
      <c r="AQ54" s="127">
        <v>0.19042529999999999</v>
      </c>
      <c r="AR54" s="127">
        <v>1.3926620000000001E-2</v>
      </c>
      <c r="AS54" s="129">
        <v>1.1259739887929743</v>
      </c>
      <c r="AT54" s="129">
        <v>0.99403574404631723</v>
      </c>
      <c r="AU54" s="129">
        <v>0.87634733998441539</v>
      </c>
      <c r="AV54" s="129">
        <v>0.99039324516233573</v>
      </c>
      <c r="BA54" s="70">
        <f>IF(P54=0, "NaN",P54/P54)</f>
        <v>1</v>
      </c>
      <c r="BB54" s="129">
        <f>IF(P54=0, "NaN",S54/P54)</f>
        <v>0.91903759259286089</v>
      </c>
      <c r="BC54" s="129">
        <f>IF(P54=0, "NaN",V54/P54)</f>
        <v>0.58372316392399348</v>
      </c>
      <c r="BD54" s="129">
        <f>IF(P54=0, "NaN",Y54/P54)</f>
        <v>0.68969200063922931</v>
      </c>
      <c r="BE54" s="1" t="s">
        <v>526</v>
      </c>
    </row>
    <row r="55" spans="2:58" x14ac:dyDescent="0.2">
      <c r="B55" s="1" t="s">
        <v>5484</v>
      </c>
      <c r="C55" s="6" t="s">
        <v>58</v>
      </c>
      <c r="D55" s="91">
        <v>1</v>
      </c>
      <c r="E55" s="91">
        <v>1</v>
      </c>
      <c r="F55" s="91">
        <v>1</v>
      </c>
      <c r="G55" s="91">
        <v>1</v>
      </c>
      <c r="H55" s="91">
        <f>SUM(D55:G55)</f>
        <v>4</v>
      </c>
      <c r="I55" s="91">
        <f>IF(P55=0,1,0)</f>
        <v>0</v>
      </c>
      <c r="J55" s="91">
        <f>IF(S55=0,1,0)</f>
        <v>0</v>
      </c>
      <c r="K55" s="91">
        <f>IF(V55=0,1,0)</f>
        <v>0</v>
      </c>
      <c r="L55" s="91">
        <f>IF(Y55=0,1,0)</f>
        <v>0</v>
      </c>
      <c r="M55" s="114" t="str">
        <f>IF(I55+J55+K55+L55=0,"YES","NO")</f>
        <v>YES</v>
      </c>
      <c r="N55" s="69">
        <v>3373.4002119448332</v>
      </c>
      <c r="O55" s="69">
        <v>3439.8555475288917</v>
      </c>
      <c r="P55" s="74">
        <v>3406.6278797368623</v>
      </c>
      <c r="Q55" s="69">
        <v>4711.007181353023</v>
      </c>
      <c r="R55" s="69">
        <v>3039.5717637795537</v>
      </c>
      <c r="S55" s="74">
        <v>3875.2894725662882</v>
      </c>
      <c r="T55" s="69">
        <v>2258.6606344188431</v>
      </c>
      <c r="U55" s="69">
        <v>2822.5804703397866</v>
      </c>
      <c r="V55" s="74">
        <v>2540.6205523793151</v>
      </c>
      <c r="W55" s="69">
        <v>3465.0581143058967</v>
      </c>
      <c r="X55" s="69">
        <v>4384.8246210091384</v>
      </c>
      <c r="Y55" s="74">
        <v>3924.9413676575177</v>
      </c>
      <c r="Z55" s="74">
        <v>3436.869818084996</v>
      </c>
      <c r="AA55" s="57"/>
      <c r="AB55" s="6">
        <v>0</v>
      </c>
      <c r="AC55" s="6">
        <v>120.84</v>
      </c>
      <c r="AD55" s="6">
        <v>111310000000</v>
      </c>
      <c r="AE55" s="57">
        <v>55266000000</v>
      </c>
      <c r="AF55" s="57">
        <v>56042000000</v>
      </c>
      <c r="AG55" s="128">
        <v>10.2158753954613</v>
      </c>
      <c r="AH55" s="128">
        <v>10.343900712249599</v>
      </c>
      <c r="AI55" s="128">
        <v>10.195346058348401</v>
      </c>
      <c r="AJ55" s="128">
        <v>10.324179529717901</v>
      </c>
      <c r="AK55" s="128">
        <v>0.94936651478385903</v>
      </c>
      <c r="AL55" s="128">
        <v>0.85360347913663004</v>
      </c>
      <c r="AM55" s="128">
        <v>0.98608963455561105</v>
      </c>
      <c r="AN55" s="128">
        <v>0.54453471935891795</v>
      </c>
      <c r="AO55" s="128">
        <v>-2.0033229999999999E-2</v>
      </c>
      <c r="AP55" s="128">
        <v>-4.1951719999999998E-2</v>
      </c>
      <c r="AQ55" s="128">
        <v>-9.5533800000000002E-3</v>
      </c>
      <c r="AR55" s="128">
        <v>-0.18437539999999999</v>
      </c>
      <c r="AS55" s="132">
        <v>1.0139828348724282</v>
      </c>
      <c r="AT55" s="132">
        <v>1.029505630301411</v>
      </c>
      <c r="AU55" s="132">
        <v>1.0066438716558597</v>
      </c>
      <c r="AV55" s="132">
        <v>1.1363249065290233</v>
      </c>
      <c r="BA55" s="70">
        <f>IF(P55=0, "NaN",P55/P55)</f>
        <v>1</v>
      </c>
      <c r="BB55" s="129">
        <f>IF(P55=0, "NaN",S55/P55)</f>
        <v>1.1375734624897236</v>
      </c>
      <c r="BC55" s="129">
        <f>IF(P55=0, "NaN",V55/P55)</f>
        <v>0.74578751835247703</v>
      </c>
      <c r="BD55" s="129">
        <f>IF(P55=0, "NaN",Y55/P55)</f>
        <v>1.1521485487169474</v>
      </c>
      <c r="BE55" s="1" t="s">
        <v>5484</v>
      </c>
    </row>
    <row r="56" spans="2:58" x14ac:dyDescent="0.2">
      <c r="B56" s="58" t="s">
        <v>31</v>
      </c>
      <c r="C56" s="65" t="s">
        <v>30</v>
      </c>
      <c r="D56" s="91">
        <v>1</v>
      </c>
      <c r="E56" s="91">
        <v>1</v>
      </c>
      <c r="F56" s="91">
        <v>1</v>
      </c>
      <c r="G56" s="91">
        <v>1</v>
      </c>
      <c r="H56" s="91">
        <f>SUM(D56:G56)</f>
        <v>4</v>
      </c>
      <c r="I56" s="91">
        <f>IF(P56=0,1,0)</f>
        <v>0</v>
      </c>
      <c r="J56" s="91">
        <f>IF(S56=0,1,0)</f>
        <v>0</v>
      </c>
      <c r="K56" s="91">
        <f>IF(V56=0,1,0)</f>
        <v>0</v>
      </c>
      <c r="L56" s="91">
        <f>IF(Y56=0,1,0)</f>
        <v>0</v>
      </c>
      <c r="M56" s="114" t="str">
        <f>IF(I56+J56+K56+L56=0,"YES","NO")</f>
        <v>YES</v>
      </c>
      <c r="N56" s="69">
        <v>4921.8005398040859</v>
      </c>
      <c r="O56" s="69">
        <v>4985.5091922592401</v>
      </c>
      <c r="P56" s="74">
        <v>4953.654866031663</v>
      </c>
      <c r="Q56" s="69">
        <v>3902.1362810612113</v>
      </c>
      <c r="R56" s="69">
        <v>3781.520827709614</v>
      </c>
      <c r="S56" s="74">
        <v>3841.8285543854126</v>
      </c>
      <c r="T56" s="69">
        <v>2397.385862327234</v>
      </c>
      <c r="U56" s="69">
        <v>2653.4756872010103</v>
      </c>
      <c r="V56" s="74">
        <v>2525.4307747641224</v>
      </c>
      <c r="W56" s="69">
        <v>2402.9187978933742</v>
      </c>
      <c r="X56" s="69">
        <v>2353.8100958937953</v>
      </c>
      <c r="Y56" s="74">
        <v>2378.3644468935845</v>
      </c>
      <c r="Z56" s="74">
        <v>3424.8196605186959</v>
      </c>
      <c r="AA56" s="6"/>
      <c r="AB56" s="6">
        <v>0</v>
      </c>
      <c r="AC56" s="6">
        <v>44.133000000000003</v>
      </c>
      <c r="AD56" s="6">
        <v>108270000000</v>
      </c>
      <c r="AE56" s="6">
        <v>51722000000</v>
      </c>
      <c r="AF56" s="6">
        <v>56544000000</v>
      </c>
      <c r="AG56" s="127">
        <v>10.387834572390799</v>
      </c>
      <c r="AH56" s="127">
        <v>10.350848635366299</v>
      </c>
      <c r="AI56" s="127">
        <v>10.2015882810735</v>
      </c>
      <c r="AJ56" s="127">
        <v>10.176785574922</v>
      </c>
      <c r="AK56" s="127">
        <v>0.728690894604613</v>
      </c>
      <c r="AL56" s="127">
        <v>0.21613386672096599</v>
      </c>
      <c r="AM56" s="127">
        <v>0.72654053364198801</v>
      </c>
      <c r="AN56" s="127">
        <v>0.44137577797201799</v>
      </c>
      <c r="AO56" s="127">
        <v>5.4917920000000002E-2</v>
      </c>
      <c r="AP56" s="127">
        <v>0.21648600000000001</v>
      </c>
      <c r="AQ56" s="127">
        <v>7.6422229999999994E-2</v>
      </c>
      <c r="AR56" s="127">
        <v>0.2309407</v>
      </c>
      <c r="AS56" s="129">
        <v>0.96264921004643789</v>
      </c>
      <c r="AT56" s="129">
        <v>0.86065920963592468</v>
      </c>
      <c r="AU56" s="129">
        <v>0.94840670666682714</v>
      </c>
      <c r="AV56" s="129">
        <v>0.85207911789800284</v>
      </c>
      <c r="BA56" s="70">
        <f>IF(P56=0, "NaN",P56/P56)</f>
        <v>1</v>
      </c>
      <c r="BB56" s="129">
        <f>IF(P56=0, "NaN",S56/P56)</f>
        <v>0.77555434487971775</v>
      </c>
      <c r="BC56" s="129">
        <f>IF(P56=0, "NaN",V56/P56)</f>
        <v>0.50981161244833084</v>
      </c>
      <c r="BD56" s="129">
        <f>IF(P56=0, "NaN",Y56/P56)</f>
        <v>0.4801231638486908</v>
      </c>
      <c r="BE56" s="1" t="s">
        <v>31</v>
      </c>
    </row>
    <row r="57" spans="2:58" x14ac:dyDescent="0.2">
      <c r="B57" s="1" t="s">
        <v>133</v>
      </c>
      <c r="C57" s="6" t="s">
        <v>5486</v>
      </c>
      <c r="D57" s="91">
        <v>1</v>
      </c>
      <c r="E57" s="91">
        <v>1</v>
      </c>
      <c r="F57" s="91">
        <v>1</v>
      </c>
      <c r="G57" s="91">
        <v>1</v>
      </c>
      <c r="H57" s="91">
        <f>SUM(D57:G57)</f>
        <v>4</v>
      </c>
      <c r="I57" s="91">
        <f>IF(P57=0,1,0)</f>
        <v>0</v>
      </c>
      <c r="J57" s="91">
        <f>IF(S57=0,1,0)</f>
        <v>0</v>
      </c>
      <c r="K57" s="91">
        <f>IF(V57=0,1,0)</f>
        <v>0</v>
      </c>
      <c r="L57" s="91">
        <f>IF(Y57=0,1,0)</f>
        <v>0</v>
      </c>
      <c r="M57" s="114" t="str">
        <f>IF(I57+J57+K57+L57=0,"YES","NO")</f>
        <v>YES</v>
      </c>
      <c r="N57" s="69">
        <v>2874.2474613557233</v>
      </c>
      <c r="O57" s="69">
        <v>3041.147765044082</v>
      </c>
      <c r="P57" s="74">
        <v>2957.6976131999027</v>
      </c>
      <c r="Q57" s="69">
        <v>3730.5227194801146</v>
      </c>
      <c r="R57" s="69">
        <v>3333.7853604910529</v>
      </c>
      <c r="S57" s="74">
        <v>3532.1540399855839</v>
      </c>
      <c r="T57" s="69">
        <v>3447.0626174811182</v>
      </c>
      <c r="U57" s="69">
        <v>2689.1963332417672</v>
      </c>
      <c r="V57" s="74">
        <v>3068.1294753614429</v>
      </c>
      <c r="W57" s="69">
        <v>3672.5494394494231</v>
      </c>
      <c r="X57" s="69">
        <v>3700.9034858220371</v>
      </c>
      <c r="Y57" s="74">
        <v>3686.7264626357301</v>
      </c>
      <c r="Z57" s="74">
        <v>3311.1768977956649</v>
      </c>
      <c r="AA57" s="6"/>
      <c r="AB57" s="6">
        <v>0</v>
      </c>
      <c r="AC57" s="6">
        <v>241.03</v>
      </c>
      <c r="AD57" s="6">
        <v>96796000000</v>
      </c>
      <c r="AE57" s="6">
        <v>51817000000</v>
      </c>
      <c r="AF57" s="6">
        <v>44979000000</v>
      </c>
      <c r="AG57" s="127">
        <v>10.155730671278601</v>
      </c>
      <c r="AH57" s="127">
        <v>10.2363608880129</v>
      </c>
      <c r="AI57" s="127">
        <v>10.2177470732628</v>
      </c>
      <c r="AJ57" s="127">
        <v>10.2398248202883</v>
      </c>
      <c r="AK57" s="127">
        <v>0.88455633006455703</v>
      </c>
      <c r="AL57" s="127">
        <v>3.5123842892435898E-2</v>
      </c>
      <c r="AM57" s="127">
        <v>0.226570485138921</v>
      </c>
      <c r="AN57" s="127">
        <v>6.36499366927573E-2</v>
      </c>
      <c r="AO57" s="127">
        <v>-3.3421850000000003E-2</v>
      </c>
      <c r="AP57" s="127">
        <v>-0.39657419999999999</v>
      </c>
      <c r="AQ57" s="127">
        <v>-0.3098958</v>
      </c>
      <c r="AR57" s="127">
        <v>-0.56042999999999998</v>
      </c>
      <c r="AS57" s="129">
        <v>1.0234366831079296</v>
      </c>
      <c r="AT57" s="129">
        <v>1.3163783460902192</v>
      </c>
      <c r="AU57" s="129">
        <v>1.2396181641231694</v>
      </c>
      <c r="AV57" s="129">
        <v>1.4747086935686036</v>
      </c>
      <c r="AX57" s="70" t="s">
        <v>5989</v>
      </c>
      <c r="BA57" s="70">
        <f>IF(P57=0, "NaN",P57/P57)</f>
        <v>1</v>
      </c>
      <c r="BB57" s="129">
        <f>IF(P57=0, "NaN",S57/P57)</f>
        <v>1.1942241912161475</v>
      </c>
      <c r="BC57" s="129">
        <f>IF(P57=0, "NaN",V57/P57)</f>
        <v>1.0373371035864836</v>
      </c>
      <c r="BD57" s="129">
        <f>IF(P57=0, "NaN",Y57/P57)</f>
        <v>1.2464852546731775</v>
      </c>
      <c r="BE57" s="1" t="s">
        <v>133</v>
      </c>
    </row>
    <row r="58" spans="2:58" x14ac:dyDescent="0.2">
      <c r="B58" s="1" t="s">
        <v>111</v>
      </c>
      <c r="C58" s="6" t="s">
        <v>5485</v>
      </c>
      <c r="D58" s="91">
        <v>1</v>
      </c>
      <c r="E58" s="91">
        <v>1</v>
      </c>
      <c r="F58" s="91">
        <v>1</v>
      </c>
      <c r="G58" s="91">
        <v>1</v>
      </c>
      <c r="H58" s="91">
        <f>SUM(D58:G58)</f>
        <v>4</v>
      </c>
      <c r="I58" s="91">
        <f>IF(P58=0,1,0)</f>
        <v>0</v>
      </c>
      <c r="J58" s="91">
        <f>IF(S58=0,1,0)</f>
        <v>0</v>
      </c>
      <c r="K58" s="91">
        <f>IF(V58=0,1,0)</f>
        <v>0</v>
      </c>
      <c r="L58" s="91">
        <f>IF(Y58=0,1,0)</f>
        <v>0</v>
      </c>
      <c r="M58" s="114" t="str">
        <f>IF(I58+J58+K58+L58=0,"YES","NO")</f>
        <v>YES</v>
      </c>
      <c r="N58" s="69">
        <v>3260.2928826187249</v>
      </c>
      <c r="O58" s="69">
        <v>3403.8222746728029</v>
      </c>
      <c r="P58" s="74">
        <v>3332.0575786457639</v>
      </c>
      <c r="Q58" s="69">
        <v>3565.9701800902003</v>
      </c>
      <c r="R58" s="69">
        <v>4077.0540969340882</v>
      </c>
      <c r="S58" s="74">
        <v>3821.5121385121442</v>
      </c>
      <c r="T58" s="69">
        <v>2802.460287173039</v>
      </c>
      <c r="U58" s="69">
        <v>2756.2537267595344</v>
      </c>
      <c r="V58" s="74">
        <v>2779.3570069662865</v>
      </c>
      <c r="W58" s="69">
        <v>3177.0933792727433</v>
      </c>
      <c r="X58" s="69">
        <v>2856.6932834689437</v>
      </c>
      <c r="Y58" s="74">
        <v>3016.8933313708435</v>
      </c>
      <c r="Z58" s="74">
        <v>3237.4550138737595</v>
      </c>
      <c r="AA58" s="6"/>
      <c r="AB58" s="6">
        <v>0</v>
      </c>
      <c r="AC58" s="6">
        <v>323.31</v>
      </c>
      <c r="AD58" s="6">
        <v>108260000000</v>
      </c>
      <c r="AE58" s="6">
        <v>53779000000</v>
      </c>
      <c r="AF58" s="6">
        <v>54477000000</v>
      </c>
      <c r="AG58" s="127">
        <v>10.2299888365448</v>
      </c>
      <c r="AH58" s="127">
        <v>10.3232108350776</v>
      </c>
      <c r="AI58" s="127">
        <v>10.232055390776599</v>
      </c>
      <c r="AJ58" s="127">
        <v>10.2179311687858</v>
      </c>
      <c r="AK58" s="127">
        <v>0.86074284979205995</v>
      </c>
      <c r="AL58" s="127">
        <v>0.51037743122187695</v>
      </c>
      <c r="AM58" s="127">
        <v>0.89364613096199697</v>
      </c>
      <c r="AN58" s="127">
        <v>0.95633528886518404</v>
      </c>
      <c r="AO58" s="127">
        <v>-3.8376680000000003E-2</v>
      </c>
      <c r="AP58" s="127">
        <v>-0.12933939999999999</v>
      </c>
      <c r="AQ58" s="127">
        <v>-3.8850889999999999E-2</v>
      </c>
      <c r="AR58" s="127">
        <v>-1.8366520000000001E-2</v>
      </c>
      <c r="AS58" s="129">
        <v>1.0269576438963515</v>
      </c>
      <c r="AT58" s="129">
        <v>1.0937927465055168</v>
      </c>
      <c r="AU58" s="129">
        <v>1.0272952576095906</v>
      </c>
      <c r="AV58" s="129">
        <v>1.0128120819120672</v>
      </c>
      <c r="BA58" s="70">
        <f>IF(P58=0, "NaN",P58/P58)</f>
        <v>1</v>
      </c>
      <c r="BB58" s="129">
        <f>IF(P58=0, "NaN",S58/P58)</f>
        <v>1.1468925876320863</v>
      </c>
      <c r="BC58" s="129">
        <f>IF(P58=0, "NaN",V58/P58)</f>
        <v>0.83412634426800347</v>
      </c>
      <c r="BD58" s="129">
        <f>IF(P58=0, "NaN",Y58/P58)</f>
        <v>0.90541452545876733</v>
      </c>
      <c r="BE58" s="1" t="s">
        <v>111</v>
      </c>
    </row>
    <row r="59" spans="2:58" x14ac:dyDescent="0.2">
      <c r="B59" s="1" t="s">
        <v>103</v>
      </c>
      <c r="C59" s="6" t="s">
        <v>102</v>
      </c>
      <c r="D59" s="91">
        <v>1</v>
      </c>
      <c r="E59" s="91">
        <v>1</v>
      </c>
      <c r="F59" s="91">
        <v>1</v>
      </c>
      <c r="G59" s="91">
        <v>1</v>
      </c>
      <c r="H59" s="91">
        <f>SUM(D59:G59)</f>
        <v>4</v>
      </c>
      <c r="I59" s="91">
        <f>IF(P59=0,1,0)</f>
        <v>0</v>
      </c>
      <c r="J59" s="91">
        <f>IF(S59=0,1,0)</f>
        <v>0</v>
      </c>
      <c r="K59" s="91">
        <f>IF(V59=0,1,0)</f>
        <v>0</v>
      </c>
      <c r="L59" s="91">
        <f>IF(Y59=0,1,0)</f>
        <v>0</v>
      </c>
      <c r="M59" s="114" t="str">
        <f>IF(I59+J59+K59+L59=0,"YES","NO")</f>
        <v>YES</v>
      </c>
      <c r="N59" s="69">
        <v>3784.916671784445</v>
      </c>
      <c r="O59" s="69">
        <v>3669.8792679482808</v>
      </c>
      <c r="P59" s="74">
        <v>3727.3979698663629</v>
      </c>
      <c r="Q59" s="69">
        <v>2280.3267190315614</v>
      </c>
      <c r="R59" s="69">
        <v>2268.7365405029423</v>
      </c>
      <c r="S59" s="74">
        <v>2274.5316297672516</v>
      </c>
      <c r="T59" s="69">
        <v>3089.7965364980796</v>
      </c>
      <c r="U59" s="69">
        <v>3642.6940209114573</v>
      </c>
      <c r="V59" s="74">
        <v>3366.2452787047687</v>
      </c>
      <c r="W59" s="69">
        <v>3128.9033621860435</v>
      </c>
      <c r="X59" s="69">
        <v>3613.1563089006859</v>
      </c>
      <c r="Y59" s="74">
        <v>3371.0298355433647</v>
      </c>
      <c r="Z59" s="74">
        <v>3184.8011784704372</v>
      </c>
      <c r="AA59" s="6"/>
      <c r="AB59" s="6">
        <v>0</v>
      </c>
      <c r="AC59" s="6">
        <v>220.57</v>
      </c>
      <c r="AD59" s="6">
        <v>91865000000</v>
      </c>
      <c r="AE59" s="6">
        <v>42933000000</v>
      </c>
      <c r="AF59" s="6">
        <v>48931000000</v>
      </c>
      <c r="AG59" s="127">
        <v>10.2727232346138</v>
      </c>
      <c r="AH59" s="127">
        <v>10.0813473078041</v>
      </c>
      <c r="AI59" s="127">
        <v>10.3220745057738</v>
      </c>
      <c r="AJ59" s="127">
        <v>10.2925218845741</v>
      </c>
      <c r="AK59" s="127">
        <v>0.76554955592395202</v>
      </c>
      <c r="AL59" s="127">
        <v>0.97911146768373103</v>
      </c>
      <c r="AM59" s="127">
        <v>0.81383856935293697</v>
      </c>
      <c r="AN59" s="127">
        <v>0.90684508151558096</v>
      </c>
      <c r="AO59" s="127">
        <v>4.586229E-2</v>
      </c>
      <c r="AP59" s="127">
        <v>-3.162958E-3</v>
      </c>
      <c r="AQ59" s="127">
        <v>4.9770130000000003E-2</v>
      </c>
      <c r="AR59" s="127">
        <v>3.3511050000000001E-2</v>
      </c>
      <c r="AS59" s="129">
        <v>0.96871065144036117</v>
      </c>
      <c r="AT59" s="129">
        <v>1.0021948004760584</v>
      </c>
      <c r="AU59" s="129">
        <v>0.96609024743692939</v>
      </c>
      <c r="AV59" s="129">
        <v>0.97703960556336533</v>
      </c>
      <c r="BA59" s="70">
        <f>IF(P59=0, "NaN",P59/P59)</f>
        <v>1</v>
      </c>
      <c r="BB59" s="129">
        <f>IF(P59=0, "NaN",S59/P59)</f>
        <v>0.61021968895068091</v>
      </c>
      <c r="BC59" s="129">
        <f>IF(P59=0, "NaN",V59/P59)</f>
        <v>0.90310863125395158</v>
      </c>
      <c r="BD59" s="129">
        <f>IF(P59=0, "NaN",Y59/P59)</f>
        <v>0.90439224971306864</v>
      </c>
      <c r="BE59" s="1" t="s">
        <v>103</v>
      </c>
    </row>
    <row r="60" spans="2:58" x14ac:dyDescent="0.2">
      <c r="B60" s="1" t="s">
        <v>148</v>
      </c>
      <c r="C60" s="6" t="s">
        <v>5490</v>
      </c>
      <c r="D60" s="91">
        <v>1</v>
      </c>
      <c r="E60" s="91">
        <v>1</v>
      </c>
      <c r="F60" s="91">
        <v>1</v>
      </c>
      <c r="G60" s="91">
        <v>1</v>
      </c>
      <c r="H60" s="91">
        <f>SUM(D60:G60)</f>
        <v>4</v>
      </c>
      <c r="I60" s="91">
        <f>IF(P60=0,1,0)</f>
        <v>0</v>
      </c>
      <c r="J60" s="91">
        <f>IF(S60=0,1,0)</f>
        <v>0</v>
      </c>
      <c r="K60" s="91">
        <f>IF(V60=0,1,0)</f>
        <v>0</v>
      </c>
      <c r="L60" s="91">
        <f>IF(Y60=0,1,0)</f>
        <v>0</v>
      </c>
      <c r="M60" s="114" t="str">
        <f>IF(I60+J60+K60+L60=0,"YES","NO")</f>
        <v>YES</v>
      </c>
      <c r="N60" s="69">
        <v>2517.9713144657371</v>
      </c>
      <c r="O60" s="69">
        <v>3041.3743893949922</v>
      </c>
      <c r="P60" s="74">
        <v>2779.6728519303647</v>
      </c>
      <c r="Q60" s="69">
        <v>3267.1047018370355</v>
      </c>
      <c r="R60" s="69">
        <v>3354.3135949832863</v>
      </c>
      <c r="S60" s="74">
        <v>3310.7091484101611</v>
      </c>
      <c r="T60" s="69">
        <v>3271.144118440885</v>
      </c>
      <c r="U60" s="69">
        <v>3310.6543834300787</v>
      </c>
      <c r="V60" s="74">
        <v>3290.8992509354821</v>
      </c>
      <c r="W60" s="69">
        <v>3042.0829738097796</v>
      </c>
      <c r="X60" s="69">
        <v>2632.2569133345605</v>
      </c>
      <c r="Y60" s="74">
        <v>2837.1699435721703</v>
      </c>
      <c r="Z60" s="74">
        <v>3054.6127987120444</v>
      </c>
      <c r="AA60" s="6"/>
      <c r="AB60" s="6">
        <v>0</v>
      </c>
      <c r="AC60" s="6">
        <v>323.31</v>
      </c>
      <c r="AD60" s="6">
        <v>99375000000</v>
      </c>
      <c r="AE60" s="6">
        <v>47543000000</v>
      </c>
      <c r="AF60" s="6">
        <v>51832000000</v>
      </c>
      <c r="AG60" s="127">
        <v>10.1894903136994</v>
      </c>
      <c r="AH60" s="127">
        <v>10.2740192225193</v>
      </c>
      <c r="AI60" s="127">
        <v>10.291590825658</v>
      </c>
      <c r="AJ60" s="127">
        <v>10.2305510962951</v>
      </c>
      <c r="AK60" s="127">
        <v>0.75811368190384398</v>
      </c>
      <c r="AL60" s="127">
        <v>0.75928889970235403</v>
      </c>
      <c r="AM60" s="127">
        <v>0.80939874359450603</v>
      </c>
      <c r="AN60" s="127">
        <v>0.98516113637732705</v>
      </c>
      <c r="AO60" s="127">
        <v>4.7677940000000002E-2</v>
      </c>
      <c r="AP60" s="127">
        <v>4.7677940000000002E-2</v>
      </c>
      <c r="AQ60" s="127">
        <v>-6.5944020000000006E-2</v>
      </c>
      <c r="AR60" s="127">
        <v>-7.4780630000000001E-3</v>
      </c>
      <c r="AS60" s="129">
        <v>0.96749228363031581</v>
      </c>
      <c r="AT60" s="129">
        <v>0.96749228363031581</v>
      </c>
      <c r="AU60" s="129">
        <v>1.0467696640331394</v>
      </c>
      <c r="AV60" s="129">
        <v>1.0051968553344239</v>
      </c>
      <c r="BA60" s="70">
        <f>IF(P60=0, "NaN",P60/P60)</f>
        <v>1</v>
      </c>
      <c r="BB60" s="129">
        <f>IF(P60=0, "NaN",S60/P60)</f>
        <v>1.1910427322808921</v>
      </c>
      <c r="BC60" s="129">
        <f>IF(P60=0, "NaN",V60/P60)</f>
        <v>1.1839160312157211</v>
      </c>
      <c r="BD60" s="129">
        <f>IF(P60=0, "NaN",Y60/P60)</f>
        <v>1.0206848412401754</v>
      </c>
      <c r="BE60" s="1" t="s">
        <v>148</v>
      </c>
    </row>
    <row r="61" spans="2:58" x14ac:dyDescent="0.2">
      <c r="B61" s="1" t="s">
        <v>137</v>
      </c>
      <c r="C61" s="6" t="s">
        <v>136</v>
      </c>
      <c r="D61" s="91">
        <v>1</v>
      </c>
      <c r="E61" s="91">
        <v>1</v>
      </c>
      <c r="F61" s="91">
        <v>1</v>
      </c>
      <c r="G61" s="91">
        <v>1</v>
      </c>
      <c r="H61" s="91">
        <f>SUM(D61:G61)</f>
        <v>4</v>
      </c>
      <c r="I61" s="91">
        <f>IF(P61=0,1,0)</f>
        <v>0</v>
      </c>
      <c r="J61" s="91">
        <f>IF(S61=0,1,0)</f>
        <v>0</v>
      </c>
      <c r="K61" s="91">
        <f>IF(V61=0,1,0)</f>
        <v>0</v>
      </c>
      <c r="L61" s="91">
        <f>IF(Y61=0,1,0)</f>
        <v>0</v>
      </c>
      <c r="M61" s="114" t="str">
        <f>IF(I61+J61+K61+L61=0,"YES","NO")</f>
        <v>YES</v>
      </c>
      <c r="N61" s="69">
        <v>3193.3518101820755</v>
      </c>
      <c r="O61" s="69">
        <v>3218.2169280931862</v>
      </c>
      <c r="P61" s="74">
        <v>3205.7843691376311</v>
      </c>
      <c r="Q61" s="69">
        <v>3750.0172832847065</v>
      </c>
      <c r="R61" s="69">
        <v>3111.5672167271</v>
      </c>
      <c r="S61" s="74">
        <v>3430.792250005903</v>
      </c>
      <c r="T61" s="69">
        <v>2515.205068872739</v>
      </c>
      <c r="U61" s="69">
        <v>2821.8498214636115</v>
      </c>
      <c r="V61" s="74">
        <v>2668.5274451681753</v>
      </c>
      <c r="W61" s="69">
        <v>2387.4823210289478</v>
      </c>
      <c r="X61" s="69">
        <v>2746.5341479708586</v>
      </c>
      <c r="Y61" s="74">
        <v>2567.0082344999032</v>
      </c>
      <c r="Z61" s="74">
        <v>2968.0280747029028</v>
      </c>
      <c r="AA61" s="6"/>
      <c r="AB61" s="6">
        <v>0</v>
      </c>
      <c r="AC61" s="6">
        <v>183.38</v>
      </c>
      <c r="AD61" s="6">
        <v>92020000000</v>
      </c>
      <c r="AE61" s="6">
        <v>45718000000</v>
      </c>
      <c r="AF61" s="6">
        <v>46302000000</v>
      </c>
      <c r="AG61" s="127">
        <v>10.191227381874</v>
      </c>
      <c r="AH61" s="127">
        <v>10.2466954950961</v>
      </c>
      <c r="AI61" s="127">
        <v>10.2042556784802</v>
      </c>
      <c r="AJ61" s="127">
        <v>10.168526946192699</v>
      </c>
      <c r="AK61" s="127">
        <v>0.918785205303976</v>
      </c>
      <c r="AL61" s="127">
        <v>0.47604754698756102</v>
      </c>
      <c r="AM61" s="127">
        <v>0.94585812504747402</v>
      </c>
      <c r="AN61" s="127">
        <v>0.90057388178759301</v>
      </c>
      <c r="AO61" s="127">
        <v>9.3471809999999995E-3</v>
      </c>
      <c r="AP61" s="127">
        <v>-0.1393788</v>
      </c>
      <c r="AQ61" s="127">
        <v>-2.227314E-2</v>
      </c>
      <c r="AR61" s="127">
        <v>3.5905399999999997E-2</v>
      </c>
      <c r="AS61" s="129">
        <v>0.99354197112903686</v>
      </c>
      <c r="AT61" s="129">
        <v>1.1014307563675325</v>
      </c>
      <c r="AU61" s="129">
        <v>1.0155583544948872</v>
      </c>
      <c r="AV61" s="129">
        <v>0.97541941936295551</v>
      </c>
      <c r="BA61" s="70">
        <f>IF(P61=0, "NaN",P61/P61)</f>
        <v>1</v>
      </c>
      <c r="BB61" s="129">
        <f>IF(P61=0, "NaN",S61/P61)</f>
        <v>1.0701880897026146</v>
      </c>
      <c r="BC61" s="129">
        <f>IF(P61=0, "NaN",V61/P61)</f>
        <v>0.83241014924719348</v>
      </c>
      <c r="BD61" s="129">
        <f>IF(P61=0, "NaN",Y61/P61)</f>
        <v>0.80074263859188965</v>
      </c>
      <c r="BE61" s="1" t="s">
        <v>137</v>
      </c>
    </row>
    <row r="62" spans="2:58" x14ac:dyDescent="0.2">
      <c r="B62" s="58" t="s">
        <v>60</v>
      </c>
      <c r="C62" s="65" t="s">
        <v>5417</v>
      </c>
      <c r="D62" s="91">
        <v>1</v>
      </c>
      <c r="E62" s="91">
        <v>1</v>
      </c>
      <c r="F62" s="91">
        <v>1</v>
      </c>
      <c r="G62" s="91">
        <v>1</v>
      </c>
      <c r="H62" s="91">
        <f>SUM(D62:G62)</f>
        <v>4</v>
      </c>
      <c r="I62" s="91">
        <f>IF(P62=0,1,0)</f>
        <v>0</v>
      </c>
      <c r="J62" s="91">
        <f>IF(S62=0,1,0)</f>
        <v>0</v>
      </c>
      <c r="K62" s="91">
        <f>IF(V62=0,1,0)</f>
        <v>0</v>
      </c>
      <c r="L62" s="91">
        <f>IF(Y62=0,1,0)</f>
        <v>0</v>
      </c>
      <c r="M62" s="114" t="str">
        <f>IF(I62+J62+K62+L62=0,"YES","NO")</f>
        <v>YES</v>
      </c>
      <c r="N62" s="69">
        <v>950.94528980653274</v>
      </c>
      <c r="O62" s="69">
        <v>1200.1270439667333</v>
      </c>
      <c r="P62" s="74">
        <v>1075.5361668866331</v>
      </c>
      <c r="Q62" s="69">
        <v>1202.3694381356945</v>
      </c>
      <c r="R62" s="69">
        <v>1748.0525233450446</v>
      </c>
      <c r="S62" s="74">
        <v>1475.2109807403695</v>
      </c>
      <c r="T62" s="69">
        <v>3457.7587212367825</v>
      </c>
      <c r="U62" s="69">
        <v>4508.189028175585</v>
      </c>
      <c r="V62" s="74">
        <v>3982.9738747061838</v>
      </c>
      <c r="W62" s="69">
        <v>5104.3806275900833</v>
      </c>
      <c r="X62" s="69">
        <v>5300.1512179146039</v>
      </c>
      <c r="Y62" s="74">
        <v>5202.2659227523436</v>
      </c>
      <c r="Z62" s="74">
        <v>2933.9967362713824</v>
      </c>
      <c r="AA62" s="6"/>
      <c r="AB62" s="6">
        <v>0</v>
      </c>
      <c r="AC62" s="6">
        <v>168.41</v>
      </c>
      <c r="AD62" s="6">
        <v>76155000000</v>
      </c>
      <c r="AE62" s="6">
        <v>43804000000</v>
      </c>
      <c r="AF62" s="6">
        <v>32351000000</v>
      </c>
      <c r="AG62" s="127">
        <v>9.7498522150000504</v>
      </c>
      <c r="AH62" s="127">
        <v>9.8956324595543794</v>
      </c>
      <c r="AI62" s="127">
        <v>10.2101311681841</v>
      </c>
      <c r="AJ62" s="127">
        <v>10.2846562827885</v>
      </c>
      <c r="AK62" s="127">
        <v>0.67256847691624999</v>
      </c>
      <c r="AL62" s="127">
        <v>0.33220869540449899</v>
      </c>
      <c r="AM62" s="127">
        <v>2.29118205771607E-6</v>
      </c>
      <c r="AN62" s="127">
        <v>8.1032066806210295E-8</v>
      </c>
      <c r="AO62" s="127">
        <v>6.9014710000000007E-2</v>
      </c>
      <c r="AP62" s="127">
        <v>-0.18678729999999999</v>
      </c>
      <c r="AQ62" s="127">
        <v>-1.1961120000000001</v>
      </c>
      <c r="AR62" s="127">
        <v>-1.6175870000000001</v>
      </c>
      <c r="AS62" s="129">
        <v>0.95328882531982662</v>
      </c>
      <c r="AT62" s="129">
        <v>1.1382262052766234</v>
      </c>
      <c r="AU62" s="129">
        <v>2.2912136616637864</v>
      </c>
      <c r="AV62" s="129">
        <v>3.0686136148911971</v>
      </c>
      <c r="AY62" s="122" t="s">
        <v>5989</v>
      </c>
      <c r="AZ62" s="122" t="s">
        <v>5989</v>
      </c>
      <c r="BA62" s="70">
        <f>IF(P62=0, "NaN",P62/P62)</f>
        <v>1</v>
      </c>
      <c r="BB62" s="129">
        <f>IF(P62=0, "NaN",S62/P62)</f>
        <v>1.3716051827533422</v>
      </c>
      <c r="BC62" s="129">
        <f>IF(P62=0, "NaN",V62/P62)</f>
        <v>3.7032449464119317</v>
      </c>
      <c r="BD62" s="129">
        <f>IF(P62=0, "NaN",Y62/P62)</f>
        <v>4.8369046833742493</v>
      </c>
      <c r="BE62" s="1" t="s">
        <v>60</v>
      </c>
    </row>
    <row r="63" spans="2:58" x14ac:dyDescent="0.2">
      <c r="B63" s="1" t="s">
        <v>5488</v>
      </c>
      <c r="C63" s="6" t="s">
        <v>5487</v>
      </c>
      <c r="D63" s="91">
        <v>1</v>
      </c>
      <c r="E63" s="91">
        <v>1</v>
      </c>
      <c r="F63" s="91">
        <v>1</v>
      </c>
      <c r="G63" s="91">
        <v>1</v>
      </c>
      <c r="H63" s="91">
        <f>SUM(D63:G63)</f>
        <v>4</v>
      </c>
      <c r="I63" s="91">
        <f>IF(P63=0,1,0)</f>
        <v>0</v>
      </c>
      <c r="J63" s="91">
        <f>IF(S63=0,1,0)</f>
        <v>0</v>
      </c>
      <c r="K63" s="91">
        <f>IF(V63=0,1,0)</f>
        <v>0</v>
      </c>
      <c r="L63" s="91">
        <f>IF(Y63=0,1,0)</f>
        <v>0</v>
      </c>
      <c r="M63" s="114" t="str">
        <f>IF(I63+J63+K63+L63=0,"YES","NO")</f>
        <v>YES</v>
      </c>
      <c r="N63" s="69">
        <v>3580.1136054928729</v>
      </c>
      <c r="O63" s="69">
        <v>3024.0753969217203</v>
      </c>
      <c r="P63" s="74">
        <v>3302.0945012072966</v>
      </c>
      <c r="Q63" s="69">
        <v>2624.0143450713063</v>
      </c>
      <c r="R63" s="69">
        <v>4125.7353397305042</v>
      </c>
      <c r="S63" s="74">
        <v>3374.8748424009054</v>
      </c>
      <c r="T63" s="69">
        <v>2299.90545997143</v>
      </c>
      <c r="U63" s="69">
        <v>2970.415234110691</v>
      </c>
      <c r="V63" s="74">
        <v>2635.1603470410605</v>
      </c>
      <c r="W63" s="69">
        <v>2227.1623619990737</v>
      </c>
      <c r="X63" s="69">
        <v>2534.1352961902294</v>
      </c>
      <c r="Y63" s="74">
        <v>2380.6488290946518</v>
      </c>
      <c r="Z63" s="74">
        <v>2923.1946299359788</v>
      </c>
      <c r="AA63" s="6"/>
      <c r="AB63" s="6">
        <v>0</v>
      </c>
      <c r="AC63" s="6">
        <v>125.17</v>
      </c>
      <c r="AD63" s="6">
        <v>108780000000</v>
      </c>
      <c r="AE63" s="6">
        <v>50526000000</v>
      </c>
      <c r="AF63" s="6">
        <v>58253000000</v>
      </c>
      <c r="AG63" s="127">
        <v>10.2203696324514</v>
      </c>
      <c r="AH63" s="127">
        <v>10.3470957258947</v>
      </c>
      <c r="AI63" s="127">
        <v>10.2173523198814</v>
      </c>
      <c r="AJ63" s="127">
        <v>10.191199419701499</v>
      </c>
      <c r="AK63" s="127">
        <v>0.92191306956900998</v>
      </c>
      <c r="AL63" s="127">
        <v>0.89297273538504096</v>
      </c>
      <c r="AM63" s="127">
        <v>0.60677616312648797</v>
      </c>
      <c r="AN63" s="127">
        <v>0.34703112894614702</v>
      </c>
      <c r="AO63" s="127">
        <v>-2.569097E-2</v>
      </c>
      <c r="AP63" s="127">
        <v>1.6496319999999998E-2</v>
      </c>
      <c r="AQ63" s="127">
        <v>0.11490010000000001</v>
      </c>
      <c r="AR63" s="127">
        <v>0.2824991</v>
      </c>
      <c r="AS63" s="129">
        <v>1.0179671245191484</v>
      </c>
      <c r="AT63" s="129">
        <v>0.98863074634508008</v>
      </c>
      <c r="AU63" s="129">
        <v>0.92344625292376237</v>
      </c>
      <c r="AV63" s="129">
        <v>0.8221655915206213</v>
      </c>
      <c r="BA63" s="70">
        <f>IF(P63=0, "NaN",P63/P63)</f>
        <v>1</v>
      </c>
      <c r="BB63" s="129">
        <f>IF(P63=0, "NaN",S63/P63)</f>
        <v>1.0220406596985638</v>
      </c>
      <c r="BC63" s="129">
        <f>IF(P63=0, "NaN",V63/P63)</f>
        <v>0.79802693292926818</v>
      </c>
      <c r="BD63" s="129">
        <f>IF(P63=0, "NaN",Y63/P63)</f>
        <v>0.72095115031512569</v>
      </c>
      <c r="BE63" s="1" t="s">
        <v>5946</v>
      </c>
      <c r="BF63" s="1"/>
    </row>
    <row r="64" spans="2:58" x14ac:dyDescent="0.2">
      <c r="B64" s="1" t="s">
        <v>1188</v>
      </c>
      <c r="C64" s="6" t="s">
        <v>1187</v>
      </c>
      <c r="D64" s="91">
        <v>1</v>
      </c>
      <c r="E64" s="91">
        <v>1</v>
      </c>
      <c r="F64" s="91">
        <v>1</v>
      </c>
      <c r="G64" s="91">
        <v>1</v>
      </c>
      <c r="H64" s="91">
        <f>SUM(D64:G64)</f>
        <v>4</v>
      </c>
      <c r="I64" s="91">
        <f>IF(P64=0,1,0)</f>
        <v>0</v>
      </c>
      <c r="J64" s="91">
        <f>IF(S64=0,1,0)</f>
        <v>0</v>
      </c>
      <c r="K64" s="91">
        <f>IF(V64=0,1,0)</f>
        <v>0</v>
      </c>
      <c r="L64" s="91">
        <f>IF(Y64=0,1,0)</f>
        <v>0</v>
      </c>
      <c r="M64" s="114" t="str">
        <f>IF(I64+J64+K64+L64=0,"YES","NO")</f>
        <v>YES</v>
      </c>
      <c r="N64" s="69">
        <v>3533.788155196024</v>
      </c>
      <c r="O64" s="69">
        <v>3127.4161030595301</v>
      </c>
      <c r="P64" s="74">
        <v>3330.6021291277771</v>
      </c>
      <c r="Q64" s="69">
        <v>2704.1416069973725</v>
      </c>
      <c r="R64" s="69">
        <v>3410.8395564798871</v>
      </c>
      <c r="S64" s="74">
        <v>3057.4905817386298</v>
      </c>
      <c r="T64" s="69">
        <v>2625.0021976014964</v>
      </c>
      <c r="U64" s="69">
        <v>3050.867869761074</v>
      </c>
      <c r="V64" s="74">
        <v>2837.9350336812849</v>
      </c>
      <c r="W64" s="69">
        <v>2360.0571072589455</v>
      </c>
      <c r="X64" s="69">
        <v>2370.7576552011928</v>
      </c>
      <c r="Y64" s="74">
        <v>2365.4073812300694</v>
      </c>
      <c r="Z64" s="74">
        <v>2897.8587814444409</v>
      </c>
      <c r="AA64" s="6"/>
      <c r="AB64" s="6">
        <v>0</v>
      </c>
      <c r="AC64" s="6">
        <v>323.31</v>
      </c>
      <c r="AD64" s="6">
        <v>94737000000</v>
      </c>
      <c r="AE64" s="6">
        <v>51215000000</v>
      </c>
      <c r="AF64" s="6">
        <v>43522000000</v>
      </c>
      <c r="AG64" s="127">
        <v>10.181386195083199</v>
      </c>
      <c r="AH64" s="127">
        <v>10.235982703481801</v>
      </c>
      <c r="AI64" s="127">
        <v>10.201615582313901</v>
      </c>
      <c r="AJ64" s="127">
        <v>10.132323740041</v>
      </c>
      <c r="AK64" s="127">
        <v>3.6958191002012301E-3</v>
      </c>
      <c r="AL64" s="127">
        <v>5.95985796264085E-2</v>
      </c>
      <c r="AM64" s="127">
        <v>0.25667037520403901</v>
      </c>
      <c r="AN64" s="127">
        <v>0.478895912220002</v>
      </c>
      <c r="AO64" s="127">
        <v>-0.485398</v>
      </c>
      <c r="AP64" s="127">
        <v>-0.35540529999999998</v>
      </c>
      <c r="AQ64" s="127">
        <v>-0.29100939999999997</v>
      </c>
      <c r="AR64" s="127">
        <v>-0.2151276</v>
      </c>
      <c r="AS64" s="129">
        <v>1.3999720262189923</v>
      </c>
      <c r="AT64" s="129">
        <v>1.2793449404365869</v>
      </c>
      <c r="AU64" s="129">
        <v>1.2234960128963264</v>
      </c>
      <c r="AV64" s="129">
        <v>1.160806578054921</v>
      </c>
      <c r="AW64" s="70" t="s">
        <v>5989</v>
      </c>
      <c r="BA64" s="70">
        <f>IF(P64=0, "NaN",P64/P64)</f>
        <v>1</v>
      </c>
      <c r="BB64" s="129">
        <f>IF(P64=0, "NaN",S64/P64)</f>
        <v>0.91799934762526858</v>
      </c>
      <c r="BC64" s="129">
        <f>IF(P64=0, "NaN",V64/P64)</f>
        <v>0.85207867035877005</v>
      </c>
      <c r="BD64" s="129">
        <f>IF(P64=0, "NaN",Y64/P64)</f>
        <v>0.71020412811947786</v>
      </c>
      <c r="BE64" s="1" t="s">
        <v>1188</v>
      </c>
    </row>
    <row r="65" spans="2:57" x14ac:dyDescent="0.2">
      <c r="B65" s="1" t="s">
        <v>5493</v>
      </c>
      <c r="C65" s="6" t="s">
        <v>5492</v>
      </c>
      <c r="D65" s="91">
        <v>1</v>
      </c>
      <c r="E65" s="91">
        <v>1</v>
      </c>
      <c r="F65" s="91">
        <v>1</v>
      </c>
      <c r="G65" s="91">
        <v>1</v>
      </c>
      <c r="H65" s="91">
        <f>SUM(D65:G65)</f>
        <v>4</v>
      </c>
      <c r="I65" s="91">
        <f>IF(P65=0,1,0)</f>
        <v>0</v>
      </c>
      <c r="J65" s="91">
        <f>IF(S65=0,1,0)</f>
        <v>0</v>
      </c>
      <c r="K65" s="91">
        <f>IF(V65=0,1,0)</f>
        <v>0</v>
      </c>
      <c r="L65" s="91">
        <f>IF(Y65=0,1,0)</f>
        <v>0</v>
      </c>
      <c r="M65" s="114" t="str">
        <f>IF(I65+J65+K65+L65=0,"YES","NO")</f>
        <v>YES</v>
      </c>
      <c r="N65" s="69">
        <v>2420.464996373933</v>
      </c>
      <c r="O65" s="69">
        <v>1966.6461554084583</v>
      </c>
      <c r="P65" s="74">
        <v>2193.5555758911955</v>
      </c>
      <c r="Q65" s="69">
        <v>3342.396697874884</v>
      </c>
      <c r="R65" s="69">
        <v>2646.7493242787218</v>
      </c>
      <c r="S65" s="74">
        <v>2994.5730110768027</v>
      </c>
      <c r="T65" s="69">
        <v>3036.234984572538</v>
      </c>
      <c r="U65" s="69">
        <v>3760.3286014162873</v>
      </c>
      <c r="V65" s="74">
        <v>3398.2817929944126</v>
      </c>
      <c r="W65" s="69">
        <v>2560.1044468084292</v>
      </c>
      <c r="X65" s="69">
        <v>2981.107376950948</v>
      </c>
      <c r="Y65" s="74">
        <v>2770.6059118796884</v>
      </c>
      <c r="Z65" s="74">
        <v>2839.2540729605244</v>
      </c>
      <c r="AA65" s="6"/>
      <c r="AB65" s="6">
        <v>0</v>
      </c>
      <c r="AC65" s="6">
        <v>323.31</v>
      </c>
      <c r="AD65" s="6">
        <v>88377000000</v>
      </c>
      <c r="AE65" s="6">
        <v>42374000000</v>
      </c>
      <c r="AF65" s="6">
        <v>46003000000</v>
      </c>
      <c r="AG65" s="127">
        <v>10.0566380973797</v>
      </c>
      <c r="AH65" s="127">
        <v>10.232284402080399</v>
      </c>
      <c r="AI65" s="127">
        <v>10.307196421149399</v>
      </c>
      <c r="AJ65" s="127">
        <v>10.1890128046002</v>
      </c>
      <c r="AK65" s="127">
        <v>0.45514217780746902</v>
      </c>
      <c r="AL65" s="127">
        <v>0.748231070464214</v>
      </c>
      <c r="AM65" s="127">
        <v>0.62989173466523396</v>
      </c>
      <c r="AN65" s="127">
        <v>0.50847711935712403</v>
      </c>
      <c r="AO65" s="127">
        <v>0.12934889999999999</v>
      </c>
      <c r="AP65" s="127">
        <v>-6.7122409999999993E-2</v>
      </c>
      <c r="AQ65" s="127">
        <v>-0.12659629999999999</v>
      </c>
      <c r="AR65" s="127">
        <v>-0.2010122</v>
      </c>
      <c r="AS65" s="129">
        <v>0.91424396286981724</v>
      </c>
      <c r="AT65" s="129">
        <v>1.0476250123692616</v>
      </c>
      <c r="AU65" s="129">
        <v>1.0917150154654047</v>
      </c>
      <c r="AV65" s="129">
        <v>1.149504568658956</v>
      </c>
      <c r="BA65" s="70">
        <f>IF(P65=0, "NaN",P65/P65)</f>
        <v>1</v>
      </c>
      <c r="BB65" s="129">
        <f>IF(P65=0, "NaN",S65/P65)</f>
        <v>1.3651685163528033</v>
      </c>
      <c r="BC65" s="129">
        <f>IF(P65=0, "NaN",V65/P65)</f>
        <v>1.5492116226021591</v>
      </c>
      <c r="BD65" s="129">
        <f>IF(P65=0, "NaN",Y65/P65)</f>
        <v>1.2630662028036601</v>
      </c>
      <c r="BE65" s="1" t="s">
        <v>5493</v>
      </c>
    </row>
    <row r="66" spans="2:57" x14ac:dyDescent="0.2">
      <c r="B66" s="1" t="s">
        <v>5497</v>
      </c>
      <c r="C66" s="6" t="s">
        <v>5496</v>
      </c>
      <c r="D66" s="91">
        <v>1</v>
      </c>
      <c r="E66" s="91">
        <v>1</v>
      </c>
      <c r="F66" s="91">
        <v>1</v>
      </c>
      <c r="G66" s="91">
        <v>1</v>
      </c>
      <c r="H66" s="91">
        <f>SUM(D66:G66)</f>
        <v>4</v>
      </c>
      <c r="I66" s="91">
        <f>IF(P66=0,1,0)</f>
        <v>0</v>
      </c>
      <c r="J66" s="91">
        <f>IF(S66=0,1,0)</f>
        <v>0</v>
      </c>
      <c r="K66" s="91">
        <f>IF(V66=0,1,0)</f>
        <v>0</v>
      </c>
      <c r="L66" s="91">
        <f>IF(Y66=0,1,0)</f>
        <v>0</v>
      </c>
      <c r="M66" s="114" t="str">
        <f>IF(I66+J66+K66+L66=0,"YES","NO")</f>
        <v>YES</v>
      </c>
      <c r="N66" s="69">
        <v>4423.762147311897</v>
      </c>
      <c r="O66" s="69">
        <v>4231.3033375707582</v>
      </c>
      <c r="P66" s="74">
        <v>4327.5327424413281</v>
      </c>
      <c r="Q66" s="69">
        <v>1907.6274987237043</v>
      </c>
      <c r="R66" s="69">
        <v>2361.7001187803808</v>
      </c>
      <c r="S66" s="74">
        <v>2134.6638087520423</v>
      </c>
      <c r="T66" s="69">
        <v>2305.5776359482238</v>
      </c>
      <c r="U66" s="69">
        <v>2673.7715080673152</v>
      </c>
      <c r="V66" s="74">
        <v>2489.6745720077697</v>
      </c>
      <c r="W66" s="69">
        <v>2187.0431933784362</v>
      </c>
      <c r="X66" s="69">
        <v>2445.7545653920397</v>
      </c>
      <c r="Y66" s="74">
        <v>2316.3988793852377</v>
      </c>
      <c r="Z66" s="74">
        <v>2817.0675006465945</v>
      </c>
      <c r="AA66" s="6"/>
      <c r="AB66" s="6">
        <v>0</v>
      </c>
      <c r="AC66" s="6">
        <v>175.58</v>
      </c>
      <c r="AD66" s="6">
        <v>78550000000</v>
      </c>
      <c r="AE66" s="6">
        <v>38055000000</v>
      </c>
      <c r="AF66" s="6">
        <v>40495000000</v>
      </c>
      <c r="AG66" s="127">
        <v>10.295435142353099</v>
      </c>
      <c r="AH66" s="127">
        <v>10.0600553648248</v>
      </c>
      <c r="AI66" s="127">
        <v>10.193208108494501</v>
      </c>
      <c r="AJ66" s="127">
        <v>10.152685756036799</v>
      </c>
      <c r="AK66" s="127">
        <v>7.7895592071934305E-2</v>
      </c>
      <c r="AL66" s="127">
        <v>0.52208316505012298</v>
      </c>
      <c r="AM66" s="127">
        <v>0.49207063661983402</v>
      </c>
      <c r="AN66" s="127">
        <v>0.51698112124281004</v>
      </c>
      <c r="AO66" s="127">
        <v>-0.29856630000000001</v>
      </c>
      <c r="AP66" s="127">
        <v>0.1082234</v>
      </c>
      <c r="AQ66" s="127">
        <v>0.15510160000000001</v>
      </c>
      <c r="AR66" s="127">
        <v>0.19408710000000001</v>
      </c>
      <c r="AS66" s="129">
        <v>1.2299215526969172</v>
      </c>
      <c r="AT66" s="129">
        <v>0.92772980724077869</v>
      </c>
      <c r="AU66" s="129">
        <v>0.8980691252581493</v>
      </c>
      <c r="AV66" s="129">
        <v>0.87412584511324343</v>
      </c>
      <c r="BA66" s="70">
        <f>IF(P66=0, "NaN",P66/P66)</f>
        <v>1</v>
      </c>
      <c r="BB66" s="129">
        <f>IF(P66=0, "NaN",S66/P66)</f>
        <v>0.49327502200429246</v>
      </c>
      <c r="BC66" s="129">
        <f>IF(P66=0, "NaN",V66/P66)</f>
        <v>0.57531039513365956</v>
      </c>
      <c r="BD66" s="129">
        <f>IF(P66=0, "NaN",Y66/P66)</f>
        <v>0.53527009897987921</v>
      </c>
      <c r="BE66" s="1" t="s">
        <v>5497</v>
      </c>
    </row>
    <row r="67" spans="2:57" x14ac:dyDescent="0.2">
      <c r="B67" s="58" t="s">
        <v>116</v>
      </c>
      <c r="C67" s="65" t="s">
        <v>5421</v>
      </c>
      <c r="D67" s="91">
        <v>1</v>
      </c>
      <c r="E67" s="91">
        <v>1</v>
      </c>
      <c r="F67" s="91">
        <v>1</v>
      </c>
      <c r="G67" s="91">
        <v>1</v>
      </c>
      <c r="H67" s="91">
        <f>SUM(D67:G67)</f>
        <v>4</v>
      </c>
      <c r="I67" s="91">
        <f>IF(P67=0,1,0)</f>
        <v>0</v>
      </c>
      <c r="J67" s="91">
        <f>IF(S67=0,1,0)</f>
        <v>0</v>
      </c>
      <c r="K67" s="91">
        <f>IF(V67=0,1,0)</f>
        <v>0</v>
      </c>
      <c r="L67" s="91">
        <f>IF(Y67=0,1,0)</f>
        <v>0</v>
      </c>
      <c r="M67" s="114" t="str">
        <f>IF(I67+J67+K67+L67=0,"YES","NO")</f>
        <v>YES</v>
      </c>
      <c r="N67" s="69">
        <v>707.29093081123267</v>
      </c>
      <c r="O67" s="69">
        <v>654.23429709269419</v>
      </c>
      <c r="P67" s="74">
        <v>680.76261395196343</v>
      </c>
      <c r="Q67" s="69">
        <v>1609.9900235455166</v>
      </c>
      <c r="R67" s="69">
        <v>1696.5853059509188</v>
      </c>
      <c r="S67" s="74">
        <v>1653.2876647482176</v>
      </c>
      <c r="T67" s="69">
        <v>3801.4115783897796</v>
      </c>
      <c r="U67" s="69">
        <v>4637.6763680833183</v>
      </c>
      <c r="V67" s="74">
        <v>4219.5439732365485</v>
      </c>
      <c r="W67" s="69">
        <v>4442.8061334505965</v>
      </c>
      <c r="X67" s="69">
        <v>4602.6878731203351</v>
      </c>
      <c r="Y67" s="74">
        <v>4522.7470032854653</v>
      </c>
      <c r="Z67" s="74">
        <v>2769.0853138055486</v>
      </c>
      <c r="AA67" s="6"/>
      <c r="AB67" s="6">
        <v>0</v>
      </c>
      <c r="AC67" s="6">
        <v>323.31</v>
      </c>
      <c r="AD67" s="6">
        <v>62910000000</v>
      </c>
      <c r="AE67" s="6">
        <v>42702000000</v>
      </c>
      <c r="AF67" s="6">
        <v>20208000000</v>
      </c>
      <c r="AG67" s="127">
        <v>9.5258478330590197</v>
      </c>
      <c r="AH67" s="127">
        <v>9.8193793988920905</v>
      </c>
      <c r="AI67" s="127">
        <v>10.127493544756801</v>
      </c>
      <c r="AJ67" s="127">
        <v>10.148633498489399</v>
      </c>
      <c r="AK67" s="127">
        <v>0.96987695604937196</v>
      </c>
      <c r="AL67" s="127">
        <v>2.3155745819896198E-9</v>
      </c>
      <c r="AM67" s="127">
        <v>2.24540121806956E-21</v>
      </c>
      <c r="AN67" s="127">
        <v>9.2911404414577506E-19</v>
      </c>
      <c r="AO67" s="127">
        <v>-2.5991920000000002E-3</v>
      </c>
      <c r="AP67" s="127">
        <v>-1.1099190000000001</v>
      </c>
      <c r="AQ67" s="127">
        <v>-2.3974479999999998</v>
      </c>
      <c r="AR67" s="127">
        <v>-2.665203</v>
      </c>
      <c r="AS67" s="129">
        <v>1.0018032465036124</v>
      </c>
      <c r="AT67" s="129">
        <v>2.1583352900412818</v>
      </c>
      <c r="AU67" s="129">
        <v>5.2687035244087062</v>
      </c>
      <c r="AV67" s="129">
        <v>6.3431655697991882</v>
      </c>
      <c r="AX67" s="122" t="s">
        <v>5989</v>
      </c>
      <c r="AY67" s="122" t="s">
        <v>5989</v>
      </c>
      <c r="AZ67" s="122" t="s">
        <v>5989</v>
      </c>
      <c r="BA67" s="70">
        <f>IF(P67=0, "NaN",P67/P67)</f>
        <v>1</v>
      </c>
      <c r="BB67" s="129">
        <f>IF(P67=0, "NaN",S67/P67)</f>
        <v>2.4285817564959262</v>
      </c>
      <c r="BC67" s="129">
        <f>IF(P67=0, "NaN",V67/P67)</f>
        <v>6.1982604314024385</v>
      </c>
      <c r="BD67" s="129">
        <f>IF(P67=0, "NaN",Y67/P67)</f>
        <v>6.6436477423899829</v>
      </c>
      <c r="BE67" s="1" t="s">
        <v>116</v>
      </c>
    </row>
    <row r="68" spans="2:57" x14ac:dyDescent="0.2">
      <c r="B68" s="1" t="s">
        <v>5494</v>
      </c>
      <c r="C68" s="6" t="s">
        <v>141</v>
      </c>
      <c r="D68" s="91">
        <v>1</v>
      </c>
      <c r="E68" s="91">
        <v>1</v>
      </c>
      <c r="F68" s="91">
        <v>1</v>
      </c>
      <c r="G68" s="91">
        <v>1</v>
      </c>
      <c r="H68" s="91">
        <f>SUM(D68:G68)</f>
        <v>4</v>
      </c>
      <c r="I68" s="91">
        <f>IF(P68=0,1,0)</f>
        <v>0</v>
      </c>
      <c r="J68" s="91">
        <f>IF(S68=0,1,0)</f>
        <v>0</v>
      </c>
      <c r="K68" s="91">
        <f>IF(V68=0,1,0)</f>
        <v>0</v>
      </c>
      <c r="L68" s="91">
        <f>IF(Y68=0,1,0)</f>
        <v>0</v>
      </c>
      <c r="M68" s="114" t="str">
        <f>IF(I68+J68+K68+L68=0,"YES","NO")</f>
        <v>YES</v>
      </c>
      <c r="N68" s="69">
        <v>2662.8378437169686</v>
      </c>
      <c r="O68" s="69">
        <v>2571.8087247566395</v>
      </c>
      <c r="P68" s="74">
        <v>2617.3232842368043</v>
      </c>
      <c r="Q68" s="69">
        <v>2514.875487815937</v>
      </c>
      <c r="R68" s="69">
        <v>3882.2558093707621</v>
      </c>
      <c r="S68" s="74">
        <v>3198.5656485933496</v>
      </c>
      <c r="T68" s="69">
        <v>2364.6493018010779</v>
      </c>
      <c r="U68" s="69">
        <v>2393.5268067612983</v>
      </c>
      <c r="V68" s="74">
        <v>2379.0880542811883</v>
      </c>
      <c r="W68" s="69">
        <v>2934.3410656028245</v>
      </c>
      <c r="X68" s="69">
        <v>2463.0980961377695</v>
      </c>
      <c r="Y68" s="74">
        <v>2698.7195808702972</v>
      </c>
      <c r="Z68" s="74">
        <v>2723.4241419954096</v>
      </c>
      <c r="AA68" s="6"/>
      <c r="AB68" s="6">
        <v>0</v>
      </c>
      <c r="AC68" s="6">
        <v>323.31</v>
      </c>
      <c r="AD68" s="6">
        <v>91553000000</v>
      </c>
      <c r="AE68" s="6">
        <v>42927000000</v>
      </c>
      <c r="AF68" s="6">
        <v>48626000000</v>
      </c>
      <c r="AG68" s="127">
        <v>10.1300119496719</v>
      </c>
      <c r="AH68" s="127">
        <v>10.295281141116799</v>
      </c>
      <c r="AI68" s="127">
        <v>10.188787912637499</v>
      </c>
      <c r="AJ68" s="127">
        <v>10.2027606873932</v>
      </c>
      <c r="AK68" s="127">
        <v>0.572769865879726</v>
      </c>
      <c r="AL68" s="127">
        <v>0.71421664582549904</v>
      </c>
      <c r="AM68" s="127">
        <v>0.30846277733368599</v>
      </c>
      <c r="AN68" s="127">
        <v>0.79221255147056602</v>
      </c>
      <c r="AO68" s="127">
        <v>9.5316860000000003E-2</v>
      </c>
      <c r="AP68" s="127">
        <v>5.852425E-2</v>
      </c>
      <c r="AQ68" s="127">
        <v>0.23241519999999999</v>
      </c>
      <c r="AR68" s="127">
        <v>7.7789910000000004E-2</v>
      </c>
      <c r="AS68" s="129">
        <v>0.93606663596450224</v>
      </c>
      <c r="AT68" s="129">
        <v>0.96024586409139345</v>
      </c>
      <c r="AU68" s="129">
        <v>0.85120869913436537</v>
      </c>
      <c r="AV68" s="129">
        <v>0.9475080397924186</v>
      </c>
      <c r="BA68" s="70">
        <f>IF(P68=0, "NaN",P68/P68)</f>
        <v>1</v>
      </c>
      <c r="BB68" s="129">
        <f>IF(P68=0, "NaN",S68/P68)</f>
        <v>1.2220751130963297</v>
      </c>
      <c r="BC68" s="129">
        <f>IF(P68=0, "NaN",V68/P68)</f>
        <v>0.90897753006270909</v>
      </c>
      <c r="BD68" s="129">
        <f>IF(P68=0, "NaN",Y68/P68)</f>
        <v>1.0310990610612427</v>
      </c>
      <c r="BE68" s="1" t="s">
        <v>5494</v>
      </c>
    </row>
    <row r="69" spans="2:57" x14ac:dyDescent="0.2">
      <c r="B69" s="1" t="s">
        <v>264</v>
      </c>
      <c r="C69" s="6" t="s">
        <v>263</v>
      </c>
      <c r="D69" s="91">
        <v>1</v>
      </c>
      <c r="E69" s="91">
        <v>1</v>
      </c>
      <c r="F69" s="91">
        <v>1</v>
      </c>
      <c r="G69" s="91">
        <v>1</v>
      </c>
      <c r="H69" s="91">
        <f>SUM(D69:G69)</f>
        <v>4</v>
      </c>
      <c r="I69" s="91">
        <f>IF(P69=0,1,0)</f>
        <v>0</v>
      </c>
      <c r="J69" s="91">
        <f>IF(S69=0,1,0)</f>
        <v>0</v>
      </c>
      <c r="K69" s="91">
        <f>IF(V69=0,1,0)</f>
        <v>0</v>
      </c>
      <c r="L69" s="91">
        <f>IF(Y69=0,1,0)</f>
        <v>0</v>
      </c>
      <c r="M69" s="114" t="str">
        <f>IF(I69+J69+K69+L69=0,"YES","NO")</f>
        <v>YES</v>
      </c>
      <c r="N69" s="69">
        <v>3108.9789964889978</v>
      </c>
      <c r="O69" s="69">
        <v>3330.0182770187635</v>
      </c>
      <c r="P69" s="74">
        <v>3219.4986367538804</v>
      </c>
      <c r="Q69" s="69">
        <v>2926.4103354812542</v>
      </c>
      <c r="R69" s="69">
        <v>3240.6751515806659</v>
      </c>
      <c r="S69" s="74">
        <v>3083.5427435309603</v>
      </c>
      <c r="T69" s="69">
        <v>2710.3279366950674</v>
      </c>
      <c r="U69" s="69">
        <v>2191.0556931036763</v>
      </c>
      <c r="V69" s="74">
        <v>2450.6918148993718</v>
      </c>
      <c r="W69" s="69">
        <v>2096.3832748196555</v>
      </c>
      <c r="X69" s="69">
        <v>1929.8835286478809</v>
      </c>
      <c r="Y69" s="74">
        <v>2013.1334017337681</v>
      </c>
      <c r="Z69" s="74">
        <v>2691.7166492294955</v>
      </c>
      <c r="AA69" s="6"/>
      <c r="AB69" s="6">
        <v>0</v>
      </c>
      <c r="AC69" s="6">
        <v>323.31</v>
      </c>
      <c r="AD69" s="6">
        <v>96464000000</v>
      </c>
      <c r="AE69" s="6">
        <v>46085000000</v>
      </c>
      <c r="AF69" s="6">
        <v>50378000000</v>
      </c>
      <c r="AG69" s="127">
        <v>10.2488556801064</v>
      </c>
      <c r="AH69" s="127">
        <v>10.261643453311899</v>
      </c>
      <c r="AI69" s="127">
        <v>10.20523143882</v>
      </c>
      <c r="AJ69" s="127">
        <v>10.1167737269759</v>
      </c>
      <c r="AK69" s="127">
        <v>0.67076299811722595</v>
      </c>
      <c r="AL69" s="127">
        <v>0.80074970270861101</v>
      </c>
      <c r="AM69" s="127">
        <v>0.62651929485661495</v>
      </c>
      <c r="AN69" s="127">
        <v>0.23425232585469699</v>
      </c>
      <c r="AO69" s="127">
        <v>-7.9295149999999995E-2</v>
      </c>
      <c r="AP69" s="127">
        <v>3.7874169999999999E-2</v>
      </c>
      <c r="AQ69" s="127">
        <v>0.1083571</v>
      </c>
      <c r="AR69" s="127">
        <v>0.35783340000000002</v>
      </c>
      <c r="AS69" s="129">
        <v>1.0565017448963487</v>
      </c>
      <c r="AT69" s="129">
        <v>0.97408922364359796</v>
      </c>
      <c r="AU69" s="129">
        <v>0.92764383499828829</v>
      </c>
      <c r="AV69" s="129">
        <v>0.7803355868137426</v>
      </c>
      <c r="BA69" s="70">
        <f>IF(P69=0, "NaN",P69/P69)</f>
        <v>1</v>
      </c>
      <c r="BB69" s="129">
        <f>IF(P69=0, "NaN",S69/P69)</f>
        <v>0.9577710977507975</v>
      </c>
      <c r="BC69" s="129">
        <f>IF(P69=0, "NaN",V69/P69)</f>
        <v>0.7612029360479331</v>
      </c>
      <c r="BD69" s="129">
        <f>IF(P69=0, "NaN",Y69/P69)</f>
        <v>0.62529406869497772</v>
      </c>
      <c r="BE69" s="1" t="s">
        <v>264</v>
      </c>
    </row>
    <row r="70" spans="2:57" x14ac:dyDescent="0.2">
      <c r="B70" s="1" t="s">
        <v>153</v>
      </c>
      <c r="C70" s="65" t="s">
        <v>5422</v>
      </c>
      <c r="D70" s="91">
        <v>1</v>
      </c>
      <c r="E70" s="91">
        <v>1</v>
      </c>
      <c r="F70" s="91">
        <v>1</v>
      </c>
      <c r="G70" s="91">
        <v>1</v>
      </c>
      <c r="H70" s="91">
        <f>SUM(D70:G70)</f>
        <v>4</v>
      </c>
      <c r="I70" s="91">
        <f>IF(P70=0,1,0)</f>
        <v>0</v>
      </c>
      <c r="J70" s="91">
        <f>IF(S70=0,1,0)</f>
        <v>0</v>
      </c>
      <c r="K70" s="91">
        <f>IF(V70=0,1,0)</f>
        <v>0</v>
      </c>
      <c r="L70" s="91">
        <f>IF(Y70=0,1,0)</f>
        <v>0</v>
      </c>
      <c r="M70" s="114" t="str">
        <f>IF(I70+J70+K70+L70=0,"YES","NO")</f>
        <v>YES</v>
      </c>
      <c r="N70" s="69">
        <v>293.22736700783008</v>
      </c>
      <c r="O70" s="69">
        <v>275.03131757152892</v>
      </c>
      <c r="P70" s="74">
        <v>284.12934228967947</v>
      </c>
      <c r="Q70" s="69">
        <v>2053.7599771322812</v>
      </c>
      <c r="R70" s="69">
        <v>2064.2606566335135</v>
      </c>
      <c r="S70" s="74">
        <v>2059.0103168828973</v>
      </c>
      <c r="T70" s="69">
        <v>3501.3534486293238</v>
      </c>
      <c r="U70" s="69">
        <v>4004.5279242014717</v>
      </c>
      <c r="V70" s="74">
        <v>3752.940686415398</v>
      </c>
      <c r="W70" s="69">
        <v>4790.1660452126507</v>
      </c>
      <c r="X70" s="69">
        <v>4287.4949456802369</v>
      </c>
      <c r="Y70" s="74">
        <v>4538.8304954464438</v>
      </c>
      <c r="Z70" s="74">
        <v>2658.7277102586049</v>
      </c>
      <c r="AA70" s="6"/>
      <c r="AB70" s="6">
        <v>0</v>
      </c>
      <c r="AC70" s="6">
        <v>323.31</v>
      </c>
      <c r="AD70" s="6">
        <v>60769000000</v>
      </c>
      <c r="AE70" s="6">
        <v>43355000000</v>
      </c>
      <c r="AF70" s="6">
        <v>17414000000</v>
      </c>
      <c r="AG70" s="127">
        <v>9.1682027468426295</v>
      </c>
      <c r="AH70" s="127">
        <v>9.9415660886835902</v>
      </c>
      <c r="AI70" s="127">
        <v>10.1210343024723</v>
      </c>
      <c r="AJ70" s="127">
        <v>10.180928319994001</v>
      </c>
      <c r="AK70" s="127">
        <v>0.74271399826310003</v>
      </c>
      <c r="AL70" s="127">
        <v>1.5451670118381701E-17</v>
      </c>
      <c r="AM70" s="127">
        <v>1.11561306346988E-22</v>
      </c>
      <c r="AN70" s="127">
        <v>9.2037234019059096E-21</v>
      </c>
      <c r="AO70" s="127">
        <v>-6.3424240000000007E-2</v>
      </c>
      <c r="AP70" s="127">
        <v>-1.5802670000000001</v>
      </c>
      <c r="AQ70" s="127">
        <v>-2.4750540000000001</v>
      </c>
      <c r="AR70" s="127">
        <v>-2.8162400000000001</v>
      </c>
      <c r="AS70" s="129">
        <v>1.0449429944206166</v>
      </c>
      <c r="AT70" s="129">
        <v>2.9902518528625959</v>
      </c>
      <c r="AU70" s="129">
        <v>5.5598809815293322</v>
      </c>
      <c r="AV70" s="129">
        <v>7.0432436921346468</v>
      </c>
      <c r="AX70" s="122" t="s">
        <v>5989</v>
      </c>
      <c r="AY70" s="122" t="s">
        <v>5989</v>
      </c>
      <c r="AZ70" s="122" t="s">
        <v>5989</v>
      </c>
      <c r="BA70" s="70">
        <f>IF(P70=0, "NaN",P70/P70)</f>
        <v>1</v>
      </c>
      <c r="BB70" s="129">
        <f>IF(P70=0, "NaN",S70/P70)</f>
        <v>7.2467359417728376</v>
      </c>
      <c r="BC70" s="129">
        <f>IF(P70=0, "NaN",V70/P70)</f>
        <v>13.20856429741476</v>
      </c>
      <c r="BD70" s="129">
        <f>IF(P70=0, "NaN",Y70/P70)</f>
        <v>15.974522232972872</v>
      </c>
      <c r="BE70" s="1" t="s">
        <v>153</v>
      </c>
    </row>
    <row r="71" spans="2:57" x14ac:dyDescent="0.2">
      <c r="B71" s="1" t="s">
        <v>97</v>
      </c>
      <c r="C71" s="6" t="s">
        <v>96</v>
      </c>
      <c r="D71" s="91">
        <v>1</v>
      </c>
      <c r="E71" s="91">
        <v>1</v>
      </c>
      <c r="F71" s="91">
        <v>1</v>
      </c>
      <c r="G71" s="91">
        <v>1</v>
      </c>
      <c r="H71" s="91">
        <f>SUM(D71:G71)</f>
        <v>4</v>
      </c>
      <c r="I71" s="91">
        <f>IF(P71=0,1,0)</f>
        <v>0</v>
      </c>
      <c r="J71" s="91">
        <f>IF(S71=0,1,0)</f>
        <v>0</v>
      </c>
      <c r="K71" s="91">
        <f>IF(V71=0,1,0)</f>
        <v>0</v>
      </c>
      <c r="L71" s="91">
        <f>IF(Y71=0,1,0)</f>
        <v>0</v>
      </c>
      <c r="M71" s="114" t="str">
        <f>IF(I71+J71+K71+L71=0,"YES","NO")</f>
        <v>YES</v>
      </c>
      <c r="N71" s="69">
        <v>1981.72636516993</v>
      </c>
      <c r="O71" s="69">
        <v>1771.4470442865231</v>
      </c>
      <c r="P71" s="74">
        <v>1876.5867047282266</v>
      </c>
      <c r="Q71" s="69">
        <v>1856.9723328821105</v>
      </c>
      <c r="R71" s="69">
        <v>3590.3149821640272</v>
      </c>
      <c r="S71" s="74">
        <v>2723.6436575230691</v>
      </c>
      <c r="T71" s="69">
        <v>3257.3688325613625</v>
      </c>
      <c r="U71" s="69">
        <v>3093.5702784515429</v>
      </c>
      <c r="V71" s="74">
        <v>3175.4695555064527</v>
      </c>
      <c r="W71" s="69">
        <v>2937.0835876166161</v>
      </c>
      <c r="X71" s="69">
        <v>2580.3055155972847</v>
      </c>
      <c r="Y71" s="74">
        <v>2758.6945516069504</v>
      </c>
      <c r="Z71" s="74">
        <v>2633.5986173411748</v>
      </c>
      <c r="AA71" s="57"/>
      <c r="AB71" s="6">
        <v>0</v>
      </c>
      <c r="AC71" s="6">
        <v>323.31</v>
      </c>
      <c r="AD71" s="6">
        <v>95524000000</v>
      </c>
      <c r="AE71" s="57">
        <v>44058000000</v>
      </c>
      <c r="AF71" s="57">
        <v>51466000000</v>
      </c>
      <c r="AG71" s="128">
        <v>9.9906407133026196</v>
      </c>
      <c r="AH71" s="128">
        <v>10.2273209825488</v>
      </c>
      <c r="AI71" s="128">
        <v>10.2837081890475</v>
      </c>
      <c r="AJ71" s="128">
        <v>10.2281179241368</v>
      </c>
      <c r="AK71" s="128">
        <v>0.142835193238144</v>
      </c>
      <c r="AL71" s="128">
        <v>0.34366842364120498</v>
      </c>
      <c r="AM71" s="128">
        <v>0.86263271394746299</v>
      </c>
      <c r="AN71" s="128">
        <v>0.50018056263190103</v>
      </c>
      <c r="AO71" s="128">
        <v>0.2630345</v>
      </c>
      <c r="AP71" s="128">
        <v>0.16388520000000001</v>
      </c>
      <c r="AQ71" s="128">
        <v>3.5201660000000003E-2</v>
      </c>
      <c r="AR71" s="128">
        <v>0.2020102</v>
      </c>
      <c r="AS71" s="132">
        <v>0.83333327894080156</v>
      </c>
      <c r="AT71" s="132">
        <v>0.89261799720346291</v>
      </c>
      <c r="AU71" s="132">
        <v>0.97589534053235716</v>
      </c>
      <c r="AV71" s="132">
        <v>0.86933841375769549</v>
      </c>
      <c r="BA71" s="70">
        <f>IF(P71=0, "NaN",P71/P71)</f>
        <v>1</v>
      </c>
      <c r="BB71" s="129">
        <f>IF(P71=0, "NaN",S71/P71)</f>
        <v>1.4513817297440121</v>
      </c>
      <c r="BC71" s="129">
        <f>IF(P71=0, "NaN",V71/P71)</f>
        <v>1.6921517921370623</v>
      </c>
      <c r="BD71" s="129">
        <f>IF(P71=0, "NaN",Y71/P71)</f>
        <v>1.4700597338008283</v>
      </c>
      <c r="BE71" s="1" t="s">
        <v>97</v>
      </c>
    </row>
    <row r="72" spans="2:57" x14ac:dyDescent="0.2">
      <c r="B72" s="1" t="s">
        <v>199</v>
      </c>
      <c r="C72" s="6" t="s">
        <v>5489</v>
      </c>
      <c r="D72" s="91">
        <v>1</v>
      </c>
      <c r="E72" s="91">
        <v>1</v>
      </c>
      <c r="F72" s="91">
        <v>1</v>
      </c>
      <c r="G72" s="91">
        <v>1</v>
      </c>
      <c r="H72" s="91">
        <f>SUM(D72:G72)</f>
        <v>4</v>
      </c>
      <c r="I72" s="91">
        <f>IF(P72=0,1,0)</f>
        <v>0</v>
      </c>
      <c r="J72" s="91">
        <f>IF(S72=0,1,0)</f>
        <v>0</v>
      </c>
      <c r="K72" s="91">
        <f>IF(V72=0,1,0)</f>
        <v>0</v>
      </c>
      <c r="L72" s="91">
        <f>IF(Y72=0,1,0)</f>
        <v>0</v>
      </c>
      <c r="M72" s="114" t="str">
        <f>IF(I72+J72+K72+L72=0,"YES","NO")</f>
        <v>YES</v>
      </c>
      <c r="N72" s="69">
        <v>2749.3597774308409</v>
      </c>
      <c r="O72" s="69">
        <v>2484.9360554925429</v>
      </c>
      <c r="P72" s="74">
        <v>2617.1479164616921</v>
      </c>
      <c r="Q72" s="69">
        <v>2035.2631665556769</v>
      </c>
      <c r="R72" s="69">
        <v>2859.8030778907032</v>
      </c>
      <c r="S72" s="74">
        <v>2447.5331222231898</v>
      </c>
      <c r="T72" s="69">
        <v>2695.4182154079376</v>
      </c>
      <c r="U72" s="69">
        <v>2692.1189308691473</v>
      </c>
      <c r="V72" s="74">
        <v>2693.7685731385427</v>
      </c>
      <c r="W72" s="69">
        <v>2975.9490315545345</v>
      </c>
      <c r="X72" s="69">
        <v>2457.3169188687821</v>
      </c>
      <c r="Y72" s="74">
        <v>2716.632975211658</v>
      </c>
      <c r="Z72" s="74">
        <v>2618.7706467587705</v>
      </c>
      <c r="AA72" s="6"/>
      <c r="AB72" s="6">
        <v>0</v>
      </c>
      <c r="AC72" s="6">
        <v>243.3</v>
      </c>
      <c r="AD72" s="6">
        <v>94911000000</v>
      </c>
      <c r="AE72" s="6">
        <v>46929000000</v>
      </c>
      <c r="AF72" s="6">
        <v>47981000000</v>
      </c>
      <c r="AG72" s="127">
        <v>10.1446364675885</v>
      </c>
      <c r="AH72" s="127">
        <v>10.170701655816099</v>
      </c>
      <c r="AI72" s="127">
        <v>10.183924351757</v>
      </c>
      <c r="AJ72" s="127">
        <v>10.179551791165199</v>
      </c>
      <c r="AK72" s="127">
        <v>0.45300560355685798</v>
      </c>
      <c r="AL72" s="127">
        <v>0.96691800238845305</v>
      </c>
      <c r="AM72" s="127">
        <v>0.81232512056946304</v>
      </c>
      <c r="AN72" s="127">
        <v>0.705651370041816</v>
      </c>
      <c r="AO72" s="127">
        <v>0.13000829999999999</v>
      </c>
      <c r="AP72" s="127">
        <v>-1.5563810000000001E-2</v>
      </c>
      <c r="AQ72" s="127">
        <v>-6.4992900000000006E-2</v>
      </c>
      <c r="AR72" s="127">
        <v>-0.1156287</v>
      </c>
      <c r="AS72" s="129">
        <v>0.91382619286106992</v>
      </c>
      <c r="AT72" s="129">
        <v>1.0108464114303133</v>
      </c>
      <c r="AU72" s="129">
        <v>1.0460797916603279</v>
      </c>
      <c r="AV72" s="129">
        <v>1.0834470890056007</v>
      </c>
      <c r="BA72" s="70">
        <f>IF(P72=0, "NaN",P72/P72)</f>
        <v>1</v>
      </c>
      <c r="BB72" s="129">
        <f>IF(P72=0, "NaN",S72/P72)</f>
        <v>0.93519097901511938</v>
      </c>
      <c r="BC72" s="129">
        <f>IF(P72=0, "NaN",V72/P72)</f>
        <v>1.0292763951914645</v>
      </c>
      <c r="BD72" s="129">
        <f>IF(P72=0, "NaN",Y72/P72)</f>
        <v>1.0380127764748073</v>
      </c>
      <c r="BE72" s="1" t="s">
        <v>199</v>
      </c>
    </row>
    <row r="73" spans="2:57" x14ac:dyDescent="0.2">
      <c r="B73" s="1" t="s">
        <v>73</v>
      </c>
      <c r="C73" s="6" t="s">
        <v>72</v>
      </c>
      <c r="D73" s="91">
        <v>1</v>
      </c>
      <c r="E73" s="91">
        <v>1</v>
      </c>
      <c r="F73" s="91">
        <v>1</v>
      </c>
      <c r="G73" s="91">
        <v>1</v>
      </c>
      <c r="H73" s="91">
        <f>SUM(D73:G73)</f>
        <v>4</v>
      </c>
      <c r="I73" s="91">
        <f>IF(P73=0,1,0)</f>
        <v>0</v>
      </c>
      <c r="J73" s="91">
        <f>IF(S73=0,1,0)</f>
        <v>0</v>
      </c>
      <c r="K73" s="91">
        <f>IF(V73=0,1,0)</f>
        <v>0</v>
      </c>
      <c r="L73" s="91">
        <f>IF(Y73=0,1,0)</f>
        <v>0</v>
      </c>
      <c r="M73" s="114" t="str">
        <f>IF(I73+J73+K73+L73=0,"YES","NO")</f>
        <v>YES</v>
      </c>
      <c r="N73" s="69">
        <v>4467.3813001314356</v>
      </c>
      <c r="O73" s="69">
        <v>4349.1480021668331</v>
      </c>
      <c r="P73" s="74">
        <v>4408.2646511491348</v>
      </c>
      <c r="Q73" s="69">
        <v>790.60433966831624</v>
      </c>
      <c r="R73" s="69">
        <v>859.69315476172096</v>
      </c>
      <c r="S73" s="74">
        <v>825.1487472150186</v>
      </c>
      <c r="T73" s="69">
        <v>1657.6530315033049</v>
      </c>
      <c r="U73" s="69">
        <v>1937.763841772261</v>
      </c>
      <c r="V73" s="74">
        <v>1797.7084366377831</v>
      </c>
      <c r="W73" s="69">
        <v>3292.749419431766</v>
      </c>
      <c r="X73" s="69">
        <v>3585.7551148703956</v>
      </c>
      <c r="Y73" s="74">
        <v>3439.2522671510806</v>
      </c>
      <c r="Z73" s="74">
        <v>2617.5935255382542</v>
      </c>
      <c r="AA73" s="6"/>
      <c r="AB73" s="6">
        <v>0</v>
      </c>
      <c r="AC73" s="6">
        <v>39.482999999999997</v>
      </c>
      <c r="AD73" s="6">
        <v>58244000000</v>
      </c>
      <c r="AE73" s="6">
        <v>34261000000</v>
      </c>
      <c r="AF73" s="6">
        <v>23983000000</v>
      </c>
      <c r="AG73" s="127">
        <v>10.217562899669399</v>
      </c>
      <c r="AH73" s="127">
        <v>9.7783611086715592</v>
      </c>
      <c r="AI73" s="127">
        <v>9.9659116130845202</v>
      </c>
      <c r="AJ73" s="127">
        <v>10.1122362308689</v>
      </c>
      <c r="AK73" s="127">
        <v>1.21767208401694E-2</v>
      </c>
      <c r="AL73" s="127">
        <v>0.91042650087999599</v>
      </c>
      <c r="AM73" s="127">
        <v>0.25485313671274001</v>
      </c>
      <c r="AN73" s="127">
        <v>1.6088956591644699E-3</v>
      </c>
      <c r="AO73" s="127">
        <v>-0.42049160000000002</v>
      </c>
      <c r="AP73" s="127">
        <v>1.249718E-2</v>
      </c>
      <c r="AQ73" s="127">
        <v>-0.29210419999999998</v>
      </c>
      <c r="AR73" s="127">
        <v>-0.95184760000000002</v>
      </c>
      <c r="AS73" s="129">
        <v>1.3383835328274345</v>
      </c>
      <c r="AT73" s="129">
        <v>0.99137502527679444</v>
      </c>
      <c r="AU73" s="129">
        <v>1.2244248244358917</v>
      </c>
      <c r="AV73" s="129">
        <v>1.9343483123316709</v>
      </c>
      <c r="AW73" s="70" t="s">
        <v>5989</v>
      </c>
      <c r="AZ73" s="70" t="s">
        <v>5989</v>
      </c>
      <c r="BA73" s="70">
        <f>IF(P73=0, "NaN",P73/P73)</f>
        <v>1</v>
      </c>
      <c r="BB73" s="129">
        <f>IF(P73=0, "NaN",S73/P73)</f>
        <v>0.18718221624918119</v>
      </c>
      <c r="BC73" s="129">
        <f>IF(P73=0, "NaN",V73/P73)</f>
        <v>0.4078041086233698</v>
      </c>
      <c r="BD73" s="129">
        <f>IF(P73=0, "NaN",Y73/P73)</f>
        <v>0.78018280192287126</v>
      </c>
      <c r="BE73" s="1" t="s">
        <v>73</v>
      </c>
    </row>
    <row r="74" spans="2:57" x14ac:dyDescent="0.2">
      <c r="B74" s="1" t="s">
        <v>67</v>
      </c>
      <c r="C74" s="6" t="s">
        <v>5491</v>
      </c>
      <c r="D74" s="91">
        <v>1</v>
      </c>
      <c r="E74" s="91">
        <v>1</v>
      </c>
      <c r="F74" s="91">
        <v>1</v>
      </c>
      <c r="G74" s="91">
        <v>1</v>
      </c>
      <c r="H74" s="91">
        <f>SUM(D74:G74)</f>
        <v>4</v>
      </c>
      <c r="I74" s="91">
        <f>IF(P74=0,1,0)</f>
        <v>0</v>
      </c>
      <c r="J74" s="91">
        <f>IF(S74=0,1,0)</f>
        <v>0</v>
      </c>
      <c r="K74" s="91">
        <f>IF(V74=0,1,0)</f>
        <v>0</v>
      </c>
      <c r="L74" s="91">
        <f>IF(Y74=0,1,0)</f>
        <v>0</v>
      </c>
      <c r="M74" s="114" t="str">
        <f>IF(I74+J74+K74+L74=0,"YES","NO")</f>
        <v>YES</v>
      </c>
      <c r="N74" s="69">
        <v>2886.9829795827322</v>
      </c>
      <c r="O74" s="69">
        <v>2856.1467497131134</v>
      </c>
      <c r="P74" s="74">
        <v>2871.5648646479231</v>
      </c>
      <c r="Q74" s="69">
        <v>3226.6573191835023</v>
      </c>
      <c r="R74" s="69">
        <v>3181.2165848534078</v>
      </c>
      <c r="S74" s="74">
        <v>3203.936952018455</v>
      </c>
      <c r="T74" s="69">
        <v>2195.4563831205041</v>
      </c>
      <c r="U74" s="69">
        <v>2456.7685859434632</v>
      </c>
      <c r="V74" s="74">
        <v>2326.1124845319837</v>
      </c>
      <c r="W74" s="69">
        <v>1735.3107572339195</v>
      </c>
      <c r="X74" s="69">
        <v>2114.6436039597143</v>
      </c>
      <c r="Y74" s="74">
        <v>1924.9771805968169</v>
      </c>
      <c r="Z74" s="74">
        <v>2581.6478704487949</v>
      </c>
      <c r="AA74" s="6"/>
      <c r="AB74" s="6">
        <v>0</v>
      </c>
      <c r="AC74" s="6">
        <v>180.76</v>
      </c>
      <c r="AD74" s="6">
        <v>117600000000</v>
      </c>
      <c r="AE74" s="6">
        <v>42767000000</v>
      </c>
      <c r="AF74" s="6">
        <v>74838000000</v>
      </c>
      <c r="AG74" s="127">
        <v>10.2200295939924</v>
      </c>
      <c r="AH74" s="127">
        <v>10.3404044514325</v>
      </c>
      <c r="AI74" s="127">
        <v>10.3243236187006</v>
      </c>
      <c r="AJ74" s="127">
        <v>10.261191472050401</v>
      </c>
      <c r="AK74" s="127">
        <v>1.09633863185869E-2</v>
      </c>
      <c r="AL74" s="127">
        <v>9.5004617909966898E-4</v>
      </c>
      <c r="AM74" s="127">
        <v>3.14753171436057E-4</v>
      </c>
      <c r="AN74" s="127">
        <v>1.4872997930155199E-4</v>
      </c>
      <c r="AO74" s="127">
        <v>0.463727</v>
      </c>
      <c r="AP74" s="127">
        <v>0.59167939999999997</v>
      </c>
      <c r="AQ74" s="127">
        <v>0.8352773</v>
      </c>
      <c r="AR74" s="127">
        <v>1.145221</v>
      </c>
      <c r="AS74" s="129">
        <v>0.72511061554538059</v>
      </c>
      <c r="AT74" s="129">
        <v>0.66357001442532082</v>
      </c>
      <c r="AU74" s="129">
        <v>0.56047529986370526</v>
      </c>
      <c r="AV74" s="129">
        <v>0.45212042517003453</v>
      </c>
      <c r="AW74" s="70" t="s">
        <v>5989</v>
      </c>
      <c r="AX74" s="70" t="s">
        <v>5989</v>
      </c>
      <c r="AY74" s="70" t="s">
        <v>5989</v>
      </c>
      <c r="AZ74" s="70" t="s">
        <v>5989</v>
      </c>
      <c r="BA74" s="70">
        <f>IF(P74=0, "NaN",P74/P74)</f>
        <v>1</v>
      </c>
      <c r="BB74" s="129">
        <f>IF(P74=0, "NaN",S74/P74)</f>
        <v>1.1157459792959556</v>
      </c>
      <c r="BC74" s="129">
        <f>IF(P74=0, "NaN",V74/P74)</f>
        <v>0.81005047567232435</v>
      </c>
      <c r="BD74" s="129">
        <f>IF(P74=0, "NaN",Y74/P74)</f>
        <v>0.6703582441390662</v>
      </c>
      <c r="BE74" s="1" t="s">
        <v>67</v>
      </c>
    </row>
    <row r="75" spans="2:57" x14ac:dyDescent="0.2">
      <c r="B75" s="1" t="s">
        <v>5504</v>
      </c>
      <c r="C75" s="6" t="s">
        <v>74</v>
      </c>
      <c r="D75" s="91">
        <v>1</v>
      </c>
      <c r="E75" s="91">
        <v>1</v>
      </c>
      <c r="F75" s="91">
        <v>1</v>
      </c>
      <c r="G75" s="91">
        <v>1</v>
      </c>
      <c r="H75" s="91">
        <f>SUM(D75:G75)</f>
        <v>4</v>
      </c>
      <c r="I75" s="91">
        <f>IF(P75=0,1,0)</f>
        <v>0</v>
      </c>
      <c r="J75" s="91">
        <f>IF(S75=0,1,0)</f>
        <v>0</v>
      </c>
      <c r="K75" s="91">
        <f>IF(V75=0,1,0)</f>
        <v>0</v>
      </c>
      <c r="L75" s="91">
        <f>IF(Y75=0,1,0)</f>
        <v>0</v>
      </c>
      <c r="M75" s="114" t="str">
        <f>IF(I75+J75+K75+L75=0,"YES","NO")</f>
        <v>YES</v>
      </c>
      <c r="N75" s="69">
        <v>2125.0805512138181</v>
      </c>
      <c r="O75" s="69">
        <v>2419.0639101203665</v>
      </c>
      <c r="P75" s="74">
        <v>2272.0722306670923</v>
      </c>
      <c r="Q75" s="69">
        <v>784.38756928608814</v>
      </c>
      <c r="R75" s="69">
        <v>2251.3608561296028</v>
      </c>
      <c r="S75" s="74">
        <v>1517.8742127078453</v>
      </c>
      <c r="T75" s="69">
        <v>2742.6593420975209</v>
      </c>
      <c r="U75" s="69">
        <v>2976.3416132814732</v>
      </c>
      <c r="V75" s="74">
        <v>2859.5004776894971</v>
      </c>
      <c r="W75" s="69">
        <v>3249.1041525952805</v>
      </c>
      <c r="X75" s="69">
        <v>3909.1842395256863</v>
      </c>
      <c r="Y75" s="74">
        <v>3579.1441960604834</v>
      </c>
      <c r="Z75" s="74">
        <v>2557.1477792812293</v>
      </c>
      <c r="AA75" s="6"/>
      <c r="AB75" s="6">
        <v>0</v>
      </c>
      <c r="AC75" s="6">
        <v>323.31</v>
      </c>
      <c r="AD75" s="6">
        <v>76731000000</v>
      </c>
      <c r="AE75" s="6">
        <v>38172000000</v>
      </c>
      <c r="AF75" s="6">
        <v>38559000000</v>
      </c>
      <c r="AG75" s="127">
        <v>10.071403283531501</v>
      </c>
      <c r="AH75" s="127">
        <v>10.1364986081567</v>
      </c>
      <c r="AI75" s="127">
        <v>10.2458333350973</v>
      </c>
      <c r="AJ75" s="127">
        <v>10.250883327834</v>
      </c>
      <c r="AK75" s="127">
        <v>0.73701616815403603</v>
      </c>
      <c r="AL75" s="127">
        <v>0.58874133626297098</v>
      </c>
      <c r="AM75" s="127">
        <v>0.55761488444761897</v>
      </c>
      <c r="AN75" s="127">
        <v>0.13245559155900699</v>
      </c>
      <c r="AO75" s="127">
        <v>-6.4660919999999997E-2</v>
      </c>
      <c r="AP75" s="127">
        <v>9.0175909999999998E-2</v>
      </c>
      <c r="AQ75" s="127">
        <v>-0.15293309999999999</v>
      </c>
      <c r="AR75" s="127">
        <v>-0.45498050000000001</v>
      </c>
      <c r="AS75" s="129">
        <v>1.0458391048857401</v>
      </c>
      <c r="AT75" s="129">
        <v>0.93940819876042281</v>
      </c>
      <c r="AU75" s="129">
        <v>1.1118275991566153</v>
      </c>
      <c r="AV75" s="129">
        <v>1.3707642770973081</v>
      </c>
      <c r="BA75" s="70">
        <f>IF(P75=0, "NaN",P75/P75)</f>
        <v>1</v>
      </c>
      <c r="BB75" s="129">
        <f>IF(P75=0, "NaN",S75/P75)</f>
        <v>0.66805720003989022</v>
      </c>
      <c r="BC75" s="129">
        <f>IF(P75=0, "NaN",V75/P75)</f>
        <v>1.2585429455514858</v>
      </c>
      <c r="BD75" s="129">
        <f>IF(P75=0, "NaN",Y75/P75)</f>
        <v>1.5752774703864181</v>
      </c>
      <c r="BE75" s="1" t="s">
        <v>5504</v>
      </c>
    </row>
    <row r="76" spans="2:57" x14ac:dyDescent="0.2">
      <c r="B76" s="1" t="s">
        <v>5495</v>
      </c>
      <c r="C76" s="6" t="s">
        <v>171</v>
      </c>
      <c r="D76" s="91">
        <v>1</v>
      </c>
      <c r="E76" s="91">
        <v>1</v>
      </c>
      <c r="F76" s="91">
        <v>1</v>
      </c>
      <c r="G76" s="91">
        <v>1</v>
      </c>
      <c r="H76" s="91">
        <f>SUM(D76:G76)</f>
        <v>4</v>
      </c>
      <c r="I76" s="91">
        <f>IF(P76=0,1,0)</f>
        <v>0</v>
      </c>
      <c r="J76" s="91">
        <f>IF(S76=0,1,0)</f>
        <v>0</v>
      </c>
      <c r="K76" s="91">
        <f>IF(V76=0,1,0)</f>
        <v>0</v>
      </c>
      <c r="L76" s="91">
        <f>IF(Y76=0,1,0)</f>
        <v>0</v>
      </c>
      <c r="M76" s="114" t="str">
        <f>IF(I76+J76+K76+L76=0,"YES","NO")</f>
        <v>YES</v>
      </c>
      <c r="N76" s="69">
        <v>2899.0021258845377</v>
      </c>
      <c r="O76" s="69">
        <v>2727.424116273341</v>
      </c>
      <c r="P76" s="74">
        <v>2813.2131210789394</v>
      </c>
      <c r="Q76" s="69">
        <v>2813.5107162221138</v>
      </c>
      <c r="R76" s="69">
        <v>2619.6960435992778</v>
      </c>
      <c r="S76" s="74">
        <v>2716.6033799106958</v>
      </c>
      <c r="T76" s="69">
        <v>2530.8440693825323</v>
      </c>
      <c r="U76" s="69">
        <v>2142.7516377225015</v>
      </c>
      <c r="V76" s="74">
        <v>2336.7978535525172</v>
      </c>
      <c r="W76" s="69">
        <v>2430.5790832504108</v>
      </c>
      <c r="X76" s="69">
        <v>2274.2199216877234</v>
      </c>
      <c r="Y76" s="74">
        <v>2352.3995024690671</v>
      </c>
      <c r="Z76" s="74">
        <v>2554.7534642528049</v>
      </c>
      <c r="AA76" s="6"/>
      <c r="AB76" s="6">
        <v>0</v>
      </c>
      <c r="AC76" s="6">
        <v>318.20999999999998</v>
      </c>
      <c r="AD76" s="6">
        <v>83416000000</v>
      </c>
      <c r="AE76" s="6">
        <v>38947000000</v>
      </c>
      <c r="AF76" s="6">
        <v>44469000000</v>
      </c>
      <c r="AG76" s="127">
        <v>10.1728071883691</v>
      </c>
      <c r="AH76" s="127">
        <v>10.196148539699101</v>
      </c>
      <c r="AI76" s="127">
        <v>10.163578765188801</v>
      </c>
      <c r="AJ76" s="127">
        <v>10.1574567681342</v>
      </c>
      <c r="AK76" s="127">
        <v>0.577225420560873</v>
      </c>
      <c r="AL76" s="127">
        <v>0.75753238392768696</v>
      </c>
      <c r="AM76" s="127">
        <v>0.684899912118896</v>
      </c>
      <c r="AN76" s="127">
        <v>0.640524684011059</v>
      </c>
      <c r="AO76" s="127">
        <v>9.4100890000000006E-2</v>
      </c>
      <c r="AP76" s="127">
        <v>4.8096680000000003E-2</v>
      </c>
      <c r="AQ76" s="127">
        <v>8.9498159999999993E-2</v>
      </c>
      <c r="AR76" s="127">
        <v>0.1393385</v>
      </c>
      <c r="AS76" s="129">
        <v>0.93685592872964774</v>
      </c>
      <c r="AT76" s="129">
        <v>0.96721151124307636</v>
      </c>
      <c r="AU76" s="129">
        <v>0.9398496180922461</v>
      </c>
      <c r="AV76" s="129">
        <v>0.90793536356254967</v>
      </c>
      <c r="BA76" s="70">
        <f>IF(P76=0, "NaN",P76/P76)</f>
        <v>1</v>
      </c>
      <c r="BB76" s="129">
        <f>IF(P76=0, "NaN",S76/P76)</f>
        <v>0.9656585772175017</v>
      </c>
      <c r="BC76" s="129">
        <f>IF(P76=0, "NaN",V76/P76)</f>
        <v>0.83065084406271195</v>
      </c>
      <c r="BD76" s="129">
        <f>IF(P76=0, "NaN",Y76/P76)</f>
        <v>0.83619669083829007</v>
      </c>
      <c r="BE76" s="1" t="s">
        <v>5495</v>
      </c>
    </row>
    <row r="77" spans="2:57" x14ac:dyDescent="0.2">
      <c r="B77" s="1" t="s">
        <v>91</v>
      </c>
      <c r="C77" s="6" t="s">
        <v>90</v>
      </c>
      <c r="D77" s="91">
        <v>1</v>
      </c>
      <c r="E77" s="91">
        <v>1</v>
      </c>
      <c r="F77" s="91">
        <v>1</v>
      </c>
      <c r="G77" s="91">
        <v>1</v>
      </c>
      <c r="H77" s="91">
        <f>SUM(D77:G77)</f>
        <v>4</v>
      </c>
      <c r="I77" s="91">
        <f>IF(P77=0,1,0)</f>
        <v>0</v>
      </c>
      <c r="J77" s="91">
        <f>IF(S77=0,1,0)</f>
        <v>0</v>
      </c>
      <c r="K77" s="91">
        <f>IF(V77=0,1,0)</f>
        <v>0</v>
      </c>
      <c r="L77" s="91">
        <f>IF(Y77=0,1,0)</f>
        <v>0</v>
      </c>
      <c r="M77" s="114" t="str">
        <f>IF(I77+J77+K77+L77=0,"YES","NO")</f>
        <v>YES</v>
      </c>
      <c r="N77" s="69">
        <v>2090.9334406261655</v>
      </c>
      <c r="O77" s="69">
        <v>2145.7549376157563</v>
      </c>
      <c r="P77" s="74">
        <v>2118.3441891209609</v>
      </c>
      <c r="Q77" s="69">
        <v>3138.9317815322443</v>
      </c>
      <c r="R77" s="69">
        <v>3008.9260421435579</v>
      </c>
      <c r="S77" s="74">
        <v>3073.9289118379011</v>
      </c>
      <c r="T77" s="69">
        <v>2070.2633480174154</v>
      </c>
      <c r="U77" s="69">
        <v>2229.130653605006</v>
      </c>
      <c r="V77" s="74">
        <v>2149.6970008112107</v>
      </c>
      <c r="W77" s="69">
        <v>2161.4202089061755</v>
      </c>
      <c r="X77" s="69">
        <v>2216.6457367425191</v>
      </c>
      <c r="Y77" s="74">
        <v>2189.0329728243473</v>
      </c>
      <c r="Z77" s="74">
        <v>2382.7507686486051</v>
      </c>
      <c r="AA77" s="6"/>
      <c r="AB77" s="6">
        <v>0</v>
      </c>
      <c r="AC77" s="6">
        <v>322.83</v>
      </c>
      <c r="AD77" s="6">
        <v>82095000000</v>
      </c>
      <c r="AE77" s="6">
        <v>40087000000</v>
      </c>
      <c r="AF77" s="6">
        <v>42008000000</v>
      </c>
      <c r="AG77" s="127">
        <v>10.016824493667499</v>
      </c>
      <c r="AH77" s="127">
        <v>10.1982170722441</v>
      </c>
      <c r="AI77" s="127">
        <v>10.1051353376126</v>
      </c>
      <c r="AJ77" s="127">
        <v>10.074121305906299</v>
      </c>
      <c r="AK77" s="127">
        <v>0.72981297225890995</v>
      </c>
      <c r="AL77" s="127">
        <v>0.61006958040061299</v>
      </c>
      <c r="AM77" s="127">
        <v>0.95285964659446598</v>
      </c>
      <c r="AN77" s="127">
        <v>0.782488936155884</v>
      </c>
      <c r="AO77" s="127">
        <v>5.4640080000000001E-2</v>
      </c>
      <c r="AP77" s="127">
        <v>8.4608580000000003E-2</v>
      </c>
      <c r="AQ77" s="127">
        <v>8.6303649999999992E-3</v>
      </c>
      <c r="AR77" s="127">
        <v>-8.5022239999999999E-2</v>
      </c>
      <c r="AS77" s="129">
        <v>0.96283461874688259</v>
      </c>
      <c r="AT77" s="129">
        <v>0.94304035906691142</v>
      </c>
      <c r="AU77" s="129">
        <v>0.99403574404631723</v>
      </c>
      <c r="AV77" s="129">
        <v>1.0607040926250833</v>
      </c>
      <c r="BA77" s="70">
        <f>IF(P77=0, "NaN",P77/P77)</f>
        <v>1</v>
      </c>
      <c r="BB77" s="129">
        <f>IF(P77=0, "NaN",S77/P77)</f>
        <v>1.4510998390273275</v>
      </c>
      <c r="BC77" s="129">
        <f>IF(P77=0, "NaN",V77/P77)</f>
        <v>1.0148006220383194</v>
      </c>
      <c r="BD77" s="129">
        <f>IF(P77=0, "NaN",Y77/P77)</f>
        <v>1.0333698291648818</v>
      </c>
      <c r="BE77" s="1" t="s">
        <v>91</v>
      </c>
    </row>
    <row r="78" spans="2:57" x14ac:dyDescent="0.2">
      <c r="B78" s="1" t="s">
        <v>108</v>
      </c>
      <c r="C78" s="6" t="s">
        <v>107</v>
      </c>
      <c r="D78" s="91">
        <v>1</v>
      </c>
      <c r="E78" s="91">
        <v>1</v>
      </c>
      <c r="F78" s="91">
        <v>1</v>
      </c>
      <c r="G78" s="91">
        <v>1</v>
      </c>
      <c r="H78" s="91">
        <f>SUM(D78:G78)</f>
        <v>4</v>
      </c>
      <c r="I78" s="91">
        <f>IF(P78=0,1,0)</f>
        <v>0</v>
      </c>
      <c r="J78" s="91">
        <f>IF(S78=0,1,0)</f>
        <v>0</v>
      </c>
      <c r="K78" s="91">
        <f>IF(V78=0,1,0)</f>
        <v>0</v>
      </c>
      <c r="L78" s="91">
        <f>IF(Y78=0,1,0)</f>
        <v>0</v>
      </c>
      <c r="M78" s="114" t="str">
        <f>IF(I78+J78+K78+L78=0,"YES","NO")</f>
        <v>YES</v>
      </c>
      <c r="N78" s="69">
        <v>3389.0808193521834</v>
      </c>
      <c r="O78" s="69">
        <v>3170.6258133406686</v>
      </c>
      <c r="P78" s="74">
        <v>3279.8533163464263</v>
      </c>
      <c r="Q78" s="69">
        <v>1893.0449504025958</v>
      </c>
      <c r="R78" s="69">
        <v>2473.6523152100299</v>
      </c>
      <c r="S78" s="74">
        <v>2183.3486328063127</v>
      </c>
      <c r="T78" s="69">
        <v>1834.3008097662021</v>
      </c>
      <c r="U78" s="69">
        <v>1975.8388033349293</v>
      </c>
      <c r="V78" s="74">
        <v>1905.0698065505658</v>
      </c>
      <c r="W78" s="69">
        <v>1836.1571834005351</v>
      </c>
      <c r="X78" s="69">
        <v>2151.627296397553</v>
      </c>
      <c r="Y78" s="74">
        <v>1993.8922398990439</v>
      </c>
      <c r="Z78" s="74">
        <v>2340.5409989005871</v>
      </c>
      <c r="AA78" s="6"/>
      <c r="AB78" s="6">
        <v>0</v>
      </c>
      <c r="AC78" s="6">
        <v>73.834999999999994</v>
      </c>
      <c r="AD78" s="6">
        <v>75050000000</v>
      </c>
      <c r="AE78" s="6">
        <v>38970000000</v>
      </c>
      <c r="AF78" s="6">
        <v>36080000000</v>
      </c>
      <c r="AG78" s="127">
        <v>10.1762649421141</v>
      </c>
      <c r="AH78" s="127">
        <v>10.061791639183999</v>
      </c>
      <c r="AI78" s="127">
        <v>10.0559132239161</v>
      </c>
      <c r="AJ78" s="127">
        <v>10.038858501559799</v>
      </c>
      <c r="AK78" s="127">
        <v>0.50303808492633995</v>
      </c>
      <c r="AL78" s="127">
        <v>0.308941649521146</v>
      </c>
      <c r="AM78" s="127">
        <v>0.73039279173490301</v>
      </c>
      <c r="AN78" s="127">
        <v>0.81855322932043895</v>
      </c>
      <c r="AO78" s="127">
        <v>-0.11938500000000001</v>
      </c>
      <c r="AP78" s="127">
        <v>-0.19559940000000001</v>
      </c>
      <c r="AQ78" s="127">
        <v>-9.2001799999999995E-2</v>
      </c>
      <c r="AR78" s="127">
        <v>-7.0966489999999993E-2</v>
      </c>
      <c r="AS78" s="129">
        <v>1.0862717019207253</v>
      </c>
      <c r="AT78" s="129">
        <v>1.1451998607292522</v>
      </c>
      <c r="AU78" s="129">
        <v>1.06584806588836</v>
      </c>
      <c r="AV78" s="129">
        <v>1.0504201452384077</v>
      </c>
      <c r="BA78" s="70">
        <f>IF(P78=0, "NaN",P78/P78)</f>
        <v>1</v>
      </c>
      <c r="BB78" s="129">
        <f>IF(P78=0, "NaN",S78/P78)</f>
        <v>0.66568484082039414</v>
      </c>
      <c r="BC78" s="129">
        <f>IF(P78=0, "NaN",V78/P78)</f>
        <v>0.58083994093757441</v>
      </c>
      <c r="BD78" s="129">
        <f>IF(P78=0, "NaN",Y78/P78)</f>
        <v>0.60792116219396319</v>
      </c>
      <c r="BE78" s="1" t="s">
        <v>108</v>
      </c>
    </row>
    <row r="79" spans="2:57" x14ac:dyDescent="0.2">
      <c r="B79" s="1" t="s">
        <v>182</v>
      </c>
      <c r="C79" s="6" t="s">
        <v>5502</v>
      </c>
      <c r="D79" s="91">
        <v>1</v>
      </c>
      <c r="E79" s="91">
        <v>1</v>
      </c>
      <c r="F79" s="91">
        <v>1</v>
      </c>
      <c r="G79" s="91">
        <v>1</v>
      </c>
      <c r="H79" s="91">
        <f>SUM(D79:G79)</f>
        <v>4</v>
      </c>
      <c r="I79" s="91">
        <f>IF(P79=0,1,0)</f>
        <v>0</v>
      </c>
      <c r="J79" s="91">
        <f>IF(S79=0,1,0)</f>
        <v>0</v>
      </c>
      <c r="K79" s="91">
        <f>IF(V79=0,1,0)</f>
        <v>0</v>
      </c>
      <c r="L79" s="91">
        <f>IF(Y79=0,1,0)</f>
        <v>0</v>
      </c>
      <c r="M79" s="114" t="str">
        <f>IF(I79+J79+K79+L79=0,"YES","NO")</f>
        <v>YES</v>
      </c>
      <c r="N79" s="69">
        <v>2226.5667193485424</v>
      </c>
      <c r="O79" s="69">
        <v>2306.8848542970518</v>
      </c>
      <c r="P79" s="74">
        <v>2266.7257868227971</v>
      </c>
      <c r="Q79" s="69">
        <v>1191.1639017196451</v>
      </c>
      <c r="R79" s="69">
        <v>1597.3166263745059</v>
      </c>
      <c r="S79" s="74">
        <v>1394.2402640470755</v>
      </c>
      <c r="T79" s="69">
        <v>2980.7286880532265</v>
      </c>
      <c r="U79" s="69">
        <v>2726.0535445547994</v>
      </c>
      <c r="V79" s="74">
        <v>2853.3911163040129</v>
      </c>
      <c r="W79" s="69">
        <v>2843.0542862946627</v>
      </c>
      <c r="X79" s="69">
        <v>2748.7515854785584</v>
      </c>
      <c r="Y79" s="74">
        <v>2795.9029358866105</v>
      </c>
      <c r="Z79" s="74">
        <v>2327.5650257651241</v>
      </c>
      <c r="AA79" s="6"/>
      <c r="AB79" s="6">
        <v>0</v>
      </c>
      <c r="AC79" s="6">
        <v>323.31</v>
      </c>
      <c r="AD79" s="6">
        <v>77146000000</v>
      </c>
      <c r="AE79" s="6">
        <v>34545000000</v>
      </c>
      <c r="AF79" s="6">
        <v>42602000000</v>
      </c>
      <c r="AG79" s="127">
        <v>10.122117536313301</v>
      </c>
      <c r="AH79" s="127">
        <v>9.92433615423489</v>
      </c>
      <c r="AI79" s="127">
        <v>10.2327928841452</v>
      </c>
      <c r="AJ79" s="127">
        <v>10.2318771873465</v>
      </c>
      <c r="AK79" s="127">
        <v>1.03953197730467E-2</v>
      </c>
      <c r="AL79" s="127">
        <v>0.97041028767704995</v>
      </c>
      <c r="AM79" s="127">
        <v>0.90570053573260101</v>
      </c>
      <c r="AN79" s="127">
        <v>0.88954791032878</v>
      </c>
      <c r="AO79" s="127">
        <v>0.46717520000000001</v>
      </c>
      <c r="AP79" s="127">
        <v>-1.183468E-3</v>
      </c>
      <c r="AQ79" s="127">
        <v>2.2474319999999999E-2</v>
      </c>
      <c r="AR79" s="127">
        <v>4.0120959999999997E-2</v>
      </c>
      <c r="AS79" s="129">
        <v>0.72337959082763814</v>
      </c>
      <c r="AT79" s="129">
        <v>1.0008206540599098</v>
      </c>
      <c r="AU79" s="129">
        <v>0.98454269806076267</v>
      </c>
      <c r="AV79" s="129">
        <v>0.97257340044146012</v>
      </c>
      <c r="AW79" s="70" t="s">
        <v>5989</v>
      </c>
      <c r="BA79" s="70">
        <f>IF(P79=0, "NaN",P79/P79)</f>
        <v>1</v>
      </c>
      <c r="BB79" s="129">
        <f>IF(P79=0, "NaN",S79/P79)</f>
        <v>0.61508995580861192</v>
      </c>
      <c r="BC79" s="129">
        <f>IF(P79=0, "NaN",V79/P79)</f>
        <v>1.2588161889239931</v>
      </c>
      <c r="BD79" s="129">
        <f>IF(P79=0, "NaN",Y79/P79)</f>
        <v>1.2334544178833142</v>
      </c>
      <c r="BE79" s="1" t="s">
        <v>182</v>
      </c>
    </row>
    <row r="80" spans="2:57" x14ac:dyDescent="0.2">
      <c r="B80" s="1" t="s">
        <v>5498</v>
      </c>
      <c r="C80" s="6" t="s">
        <v>158</v>
      </c>
      <c r="D80" s="91">
        <v>1</v>
      </c>
      <c r="E80" s="91">
        <v>1</v>
      </c>
      <c r="F80" s="91">
        <v>1</v>
      </c>
      <c r="G80" s="91">
        <v>1</v>
      </c>
      <c r="H80" s="91">
        <f>SUM(D80:G80)</f>
        <v>4</v>
      </c>
      <c r="I80" s="91">
        <f>IF(P80=0,1,0)</f>
        <v>0</v>
      </c>
      <c r="J80" s="91">
        <f>IF(S80=0,1,0)</f>
        <v>0</v>
      </c>
      <c r="K80" s="91">
        <f>IF(V80=0,1,0)</f>
        <v>0</v>
      </c>
      <c r="L80" s="91">
        <f>IF(Y80=0,1,0)</f>
        <v>0</v>
      </c>
      <c r="M80" s="114" t="str">
        <f>IF(I80+J80+K80+L80=0,"YES","NO")</f>
        <v>YES</v>
      </c>
      <c r="N80" s="69">
        <v>2407.4110902708462</v>
      </c>
      <c r="O80" s="69">
        <v>2186.622862583708</v>
      </c>
      <c r="P80" s="74">
        <v>2297.0169764272769</v>
      </c>
      <c r="Q80" s="69">
        <v>2698.6155894458057</v>
      </c>
      <c r="R80" s="69">
        <v>2298.1359060036252</v>
      </c>
      <c r="S80" s="74">
        <v>2498.3757477247154</v>
      </c>
      <c r="T80" s="69">
        <v>2379.883147187169</v>
      </c>
      <c r="U80" s="69">
        <v>2179.202932639434</v>
      </c>
      <c r="V80" s="74">
        <v>2279.5430399133015</v>
      </c>
      <c r="W80" s="69">
        <v>1964.9773258295365</v>
      </c>
      <c r="X80" s="69">
        <v>2189.0861537124033</v>
      </c>
      <c r="Y80" s="74">
        <v>2077.03173977097</v>
      </c>
      <c r="Z80" s="74">
        <v>2287.991875959066</v>
      </c>
      <c r="AA80" s="6"/>
      <c r="AB80" s="6">
        <v>0</v>
      </c>
      <c r="AC80" s="6">
        <v>279.5</v>
      </c>
      <c r="AD80" s="6">
        <v>80847000000</v>
      </c>
      <c r="AE80" s="6">
        <v>37533000000</v>
      </c>
      <c r="AF80" s="6">
        <v>43314000000</v>
      </c>
      <c r="AG80" s="127">
        <v>10.099127927726499</v>
      </c>
      <c r="AH80" s="127">
        <v>10.1630718820038</v>
      </c>
      <c r="AI80" s="127">
        <v>10.1729530275464</v>
      </c>
      <c r="AJ80" s="127">
        <v>10.128431581093199</v>
      </c>
      <c r="AK80" s="127">
        <v>0.25566898884718198</v>
      </c>
      <c r="AL80" s="127">
        <v>0.42871018868789201</v>
      </c>
      <c r="AM80" s="127">
        <v>0.65243510935708304</v>
      </c>
      <c r="AN80" s="127">
        <v>0.44524632132846897</v>
      </c>
      <c r="AO80" s="127">
        <v>0.2018848</v>
      </c>
      <c r="AP80" s="127">
        <v>0.13566619999999999</v>
      </c>
      <c r="AQ80" s="127">
        <v>9.9901080000000003E-2</v>
      </c>
      <c r="AR80" s="127">
        <v>0.2289726</v>
      </c>
      <c r="AS80" s="129">
        <v>0.86941398050739793</v>
      </c>
      <c r="AT80" s="129">
        <v>0.91024940642554286</v>
      </c>
      <c r="AU80" s="129">
        <v>0.93309696818132037</v>
      </c>
      <c r="AV80" s="129">
        <v>0.85324230293459125</v>
      </c>
      <c r="BA80" s="70">
        <f>IF(P80=0, "NaN",P80/P80)</f>
        <v>1</v>
      </c>
      <c r="BB80" s="129">
        <f>IF(P80=0, "NaN",S80/P80)</f>
        <v>1.0876609852534165</v>
      </c>
      <c r="BC80" s="129">
        <f>IF(P80=0, "NaN",V80/P80)</f>
        <v>0.99239276997371006</v>
      </c>
      <c r="BD80" s="129">
        <f>IF(P80=0, "NaN",Y80/P80)</f>
        <v>0.9042300344691111</v>
      </c>
      <c r="BE80" s="1" t="s">
        <v>5498</v>
      </c>
    </row>
    <row r="81" spans="1:57" x14ac:dyDescent="0.2">
      <c r="B81" s="1" t="s">
        <v>208</v>
      </c>
      <c r="C81" s="6" t="s">
        <v>207</v>
      </c>
      <c r="D81" s="91">
        <v>1</v>
      </c>
      <c r="E81" s="91">
        <v>1</v>
      </c>
      <c r="F81" s="91">
        <v>1</v>
      </c>
      <c r="G81" s="91">
        <v>1</v>
      </c>
      <c r="H81" s="91">
        <f>SUM(D81:G81)</f>
        <v>4</v>
      </c>
      <c r="I81" s="91">
        <f>IF(P81=0,1,0)</f>
        <v>0</v>
      </c>
      <c r="J81" s="91">
        <f>IF(S81=0,1,0)</f>
        <v>0</v>
      </c>
      <c r="K81" s="91">
        <f>IF(V81=0,1,0)</f>
        <v>0</v>
      </c>
      <c r="L81" s="91">
        <f>IF(Y81=0,1,0)</f>
        <v>0</v>
      </c>
      <c r="M81" s="114" t="str">
        <f>IF(I81+J81+K81+L81=0,"YES","NO")</f>
        <v>YES</v>
      </c>
      <c r="N81" s="69">
        <v>2202.3692322762431</v>
      </c>
      <c r="O81" s="69">
        <v>2423.3697727876638</v>
      </c>
      <c r="P81" s="74">
        <v>2312.8695025319535</v>
      </c>
      <c r="Q81" s="69">
        <v>2425.3846946168833</v>
      </c>
      <c r="R81" s="69">
        <v>2839.0548974490471</v>
      </c>
      <c r="S81" s="74">
        <v>2632.219796032965</v>
      </c>
      <c r="T81" s="69">
        <v>1902.3669267939299</v>
      </c>
      <c r="U81" s="69">
        <v>2160.4495945028416</v>
      </c>
      <c r="V81" s="74">
        <v>2031.4082606483857</v>
      </c>
      <c r="W81" s="69">
        <v>1959.805714829942</v>
      </c>
      <c r="X81" s="69">
        <v>1957.9974699936888</v>
      </c>
      <c r="Y81" s="74">
        <v>1958.9015924118153</v>
      </c>
      <c r="Z81" s="74">
        <v>2233.8497879062802</v>
      </c>
      <c r="AA81" s="6"/>
      <c r="AB81" s="6">
        <v>0</v>
      </c>
      <c r="AC81" s="6">
        <v>323.31</v>
      </c>
      <c r="AD81" s="6">
        <v>72087000000</v>
      </c>
      <c r="AE81" s="6">
        <v>33454000000</v>
      </c>
      <c r="AF81" s="6">
        <v>38633000000</v>
      </c>
      <c r="AG81" s="127">
        <v>10.0810591230013</v>
      </c>
      <c r="AH81" s="127">
        <v>10.159326520197901</v>
      </c>
      <c r="AI81" s="127">
        <v>10.120343562438</v>
      </c>
      <c r="AJ81" s="127">
        <v>10.1094435470644</v>
      </c>
      <c r="AK81" s="127">
        <v>0.475546874856837</v>
      </c>
      <c r="AL81" s="127">
        <v>0.48826065920802803</v>
      </c>
      <c r="AM81" s="127">
        <v>0.346921517881357</v>
      </c>
      <c r="AN81" s="127">
        <v>0.39328066758997299</v>
      </c>
      <c r="AO81" s="127">
        <v>0.12313639999999999</v>
      </c>
      <c r="AP81" s="127">
        <v>0.11782810000000001</v>
      </c>
      <c r="AQ81" s="127">
        <v>0.2142491</v>
      </c>
      <c r="AR81" s="127">
        <v>0.25628600000000001</v>
      </c>
      <c r="AS81" s="129">
        <v>0.91818934773225802</v>
      </c>
      <c r="AT81" s="129">
        <v>0.92157398704109472</v>
      </c>
      <c r="AU81" s="129">
        <v>0.86199469760944702</v>
      </c>
      <c r="AV81" s="129">
        <v>0.83724049642151588</v>
      </c>
      <c r="BA81" s="70">
        <f>IF(P81=0, "NaN",P81/P81)</f>
        <v>1</v>
      </c>
      <c r="BB81" s="129">
        <f>IF(P81=0, "NaN",S81/P81)</f>
        <v>1.1380753618617094</v>
      </c>
      <c r="BC81" s="129">
        <f>IF(P81=0, "NaN",V81/P81)</f>
        <v>0.87830647532191275</v>
      </c>
      <c r="BD81" s="129">
        <f>IF(P81=0, "NaN",Y81/P81)</f>
        <v>0.84695724954103935</v>
      </c>
      <c r="BE81" s="1" t="s">
        <v>208</v>
      </c>
    </row>
    <row r="82" spans="1:57" x14ac:dyDescent="0.2">
      <c r="B82" s="1" t="s">
        <v>62</v>
      </c>
      <c r="C82" s="6" t="s">
        <v>61</v>
      </c>
      <c r="D82" s="91">
        <v>1</v>
      </c>
      <c r="E82" s="91">
        <v>1</v>
      </c>
      <c r="F82" s="91">
        <v>1</v>
      </c>
      <c r="G82" s="91">
        <v>1</v>
      </c>
      <c r="H82" s="91">
        <f>SUM(D82:G82)</f>
        <v>4</v>
      </c>
      <c r="I82" s="91">
        <f>IF(P82=0,1,0)</f>
        <v>0</v>
      </c>
      <c r="J82" s="91">
        <f>IF(S82=0,1,0)</f>
        <v>0</v>
      </c>
      <c r="K82" s="91">
        <f>IF(V82=0,1,0)</f>
        <v>0</v>
      </c>
      <c r="L82" s="91">
        <f>IF(Y82=0,1,0)</f>
        <v>0</v>
      </c>
      <c r="M82" s="114" t="str">
        <f>IF(I82+J82+K82+L82=0,"YES","NO")</f>
        <v>YES</v>
      </c>
      <c r="N82" s="69">
        <v>2685.1250024715023</v>
      </c>
      <c r="O82" s="69">
        <v>2362.0301133723569</v>
      </c>
      <c r="P82" s="74">
        <v>2523.5775579219298</v>
      </c>
      <c r="Q82" s="69">
        <v>2819.1134844301387</v>
      </c>
      <c r="R82" s="69">
        <v>2904.6719337811451</v>
      </c>
      <c r="S82" s="74">
        <v>2861.8927091056421</v>
      </c>
      <c r="T82" s="69">
        <v>1849.8587792512551</v>
      </c>
      <c r="U82" s="69">
        <v>1471.122316943226</v>
      </c>
      <c r="V82" s="74">
        <v>1660.4905480972407</v>
      </c>
      <c r="W82" s="69">
        <v>1946.5632543029653</v>
      </c>
      <c r="X82" s="69">
        <v>1707.7437894598772</v>
      </c>
      <c r="Y82" s="74">
        <v>1827.1535218814213</v>
      </c>
      <c r="Z82" s="74">
        <v>2218.2785842515582</v>
      </c>
      <c r="AA82" s="6"/>
      <c r="AB82" s="6">
        <v>0</v>
      </c>
      <c r="AC82" s="6">
        <v>117.87</v>
      </c>
      <c r="AD82" s="6">
        <v>77070000000</v>
      </c>
      <c r="AE82" s="6">
        <v>36230000000</v>
      </c>
      <c r="AF82" s="6">
        <v>40840000000</v>
      </c>
      <c r="AG82" s="127">
        <v>10.109207196320099</v>
      </c>
      <c r="AH82" s="127">
        <v>10.2150821150132</v>
      </c>
      <c r="AI82" s="127">
        <v>10.023170121121399</v>
      </c>
      <c r="AJ82" s="127">
        <v>10.0360697006977</v>
      </c>
      <c r="AK82" s="127">
        <v>0.57178236631628798</v>
      </c>
      <c r="AL82" s="127">
        <v>0.247237849523083</v>
      </c>
      <c r="AM82" s="127">
        <v>0.507987673927074</v>
      </c>
      <c r="AN82" s="127">
        <v>0.61029323333511698</v>
      </c>
      <c r="AO82" s="127">
        <v>9.5586959999999999E-2</v>
      </c>
      <c r="AP82" s="127">
        <v>0.2020102</v>
      </c>
      <c r="AQ82" s="127">
        <v>0.14925930000000001</v>
      </c>
      <c r="AR82" s="127">
        <v>0.1522483</v>
      </c>
      <c r="AS82" s="129">
        <v>0.9358914028589328</v>
      </c>
      <c r="AT82" s="129">
        <v>0.86933841375769549</v>
      </c>
      <c r="AU82" s="129">
        <v>0.90171329612342643</v>
      </c>
      <c r="AV82" s="129">
        <v>0.89984704518979508</v>
      </c>
      <c r="BA82" s="70">
        <f>IF(P82=0, "NaN",P82/P82)</f>
        <v>1</v>
      </c>
      <c r="BB82" s="129">
        <f>IF(P82=0, "NaN",S82/P82)</f>
        <v>1.1340617212741033</v>
      </c>
      <c r="BC82" s="129">
        <f>IF(P82=0, "NaN",V82/P82)</f>
        <v>0.65799069376119812</v>
      </c>
      <c r="BD82" s="129">
        <f>IF(P82=0, "NaN",Y82/P82)</f>
        <v>0.72403303641121797</v>
      </c>
      <c r="BE82" s="1" t="s">
        <v>62</v>
      </c>
    </row>
    <row r="83" spans="1:57" x14ac:dyDescent="0.2">
      <c r="B83" s="1" t="s">
        <v>50</v>
      </c>
      <c r="C83" s="6" t="s">
        <v>49</v>
      </c>
      <c r="D83" s="91">
        <v>1</v>
      </c>
      <c r="E83" s="91">
        <v>1</v>
      </c>
      <c r="F83" s="91">
        <v>1</v>
      </c>
      <c r="G83" s="91">
        <v>1</v>
      </c>
      <c r="H83" s="91">
        <f>SUM(D83:G83)</f>
        <v>4</v>
      </c>
      <c r="I83" s="91">
        <f>IF(P83=0,1,0)</f>
        <v>0</v>
      </c>
      <c r="J83" s="91">
        <f>IF(S83=0,1,0)</f>
        <v>0</v>
      </c>
      <c r="K83" s="91">
        <f>IF(V83=0,1,0)</f>
        <v>0</v>
      </c>
      <c r="L83" s="91">
        <f>IF(Y83=0,1,0)</f>
        <v>0</v>
      </c>
      <c r="M83" s="114" t="str">
        <f>IF(I83+J83+K83+L83=0,"YES","NO")</f>
        <v>YES</v>
      </c>
      <c r="N83" s="69">
        <v>1967.7172933160161</v>
      </c>
      <c r="O83" s="69">
        <v>1653.0735891845454</v>
      </c>
      <c r="P83" s="74">
        <v>1810.3954412502808</v>
      </c>
      <c r="Q83" s="69">
        <v>2056.5229859080646</v>
      </c>
      <c r="R83" s="69">
        <v>1737.42183004715</v>
      </c>
      <c r="S83" s="74">
        <v>1896.9724079776074</v>
      </c>
      <c r="T83" s="69">
        <v>2228.6791308563438</v>
      </c>
      <c r="U83" s="69">
        <v>2522.9329638143477</v>
      </c>
      <c r="V83" s="74">
        <v>2375.8060473353457</v>
      </c>
      <c r="W83" s="69">
        <v>2698.4842350345652</v>
      </c>
      <c r="X83" s="69">
        <v>2815.433103954299</v>
      </c>
      <c r="Y83" s="74">
        <v>2756.9586694944319</v>
      </c>
      <c r="Z83" s="74">
        <v>2210.0331415144165</v>
      </c>
      <c r="AA83" s="6"/>
      <c r="AB83" s="6">
        <v>0</v>
      </c>
      <c r="AC83" s="6">
        <v>47.168999999999997</v>
      </c>
      <c r="AD83" s="6">
        <v>69142000000</v>
      </c>
      <c r="AE83" s="6">
        <v>30615000000</v>
      </c>
      <c r="AF83" s="6">
        <v>38528000000</v>
      </c>
      <c r="AG83" s="127">
        <v>10.0022524799205</v>
      </c>
      <c r="AH83" s="127">
        <v>10.079940597152399</v>
      </c>
      <c r="AI83" s="127">
        <v>10.1810428340308</v>
      </c>
      <c r="AJ83" s="127">
        <v>10.203766974960599</v>
      </c>
      <c r="AK83" s="127">
        <v>0.155621052079989</v>
      </c>
      <c r="AL83" s="127">
        <v>0.23451034941816401</v>
      </c>
      <c r="AM83" s="127">
        <v>0.94992296163942203</v>
      </c>
      <c r="AN83" s="127">
        <v>0.74463467631691704</v>
      </c>
      <c r="AO83" s="127">
        <v>0.25459399999999999</v>
      </c>
      <c r="AP83" s="127">
        <v>0.20776790000000001</v>
      </c>
      <c r="AQ83" s="127">
        <v>9.4905349999999996E-3</v>
      </c>
      <c r="AR83" s="127">
        <v>-9.9973740000000005E-2</v>
      </c>
      <c r="AS83" s="129">
        <v>0.83822299231207109</v>
      </c>
      <c r="AT83" s="129">
        <v>0.8658758559555324</v>
      </c>
      <c r="AU83" s="129">
        <v>0.99344325231757136</v>
      </c>
      <c r="AV83" s="129">
        <v>1.0717539542450853</v>
      </c>
      <c r="BA83" s="70">
        <f>IF(P83=0, "NaN",P83/P83)</f>
        <v>1</v>
      </c>
      <c r="BB83" s="129">
        <f>IF(P83=0, "NaN",S83/P83)</f>
        <v>1.047822130322829</v>
      </c>
      <c r="BC83" s="129">
        <f>IF(P83=0, "NaN",V83/P83)</f>
        <v>1.3123133174123469</v>
      </c>
      <c r="BD83" s="129">
        <f>IF(P83=0, "NaN",Y83/P83)</f>
        <v>1.522848879684785</v>
      </c>
      <c r="BE83" s="1" t="s">
        <v>50</v>
      </c>
    </row>
    <row r="84" spans="1:57" x14ac:dyDescent="0.2">
      <c r="B84" s="1" t="s">
        <v>720</v>
      </c>
      <c r="C84" s="6" t="s">
        <v>719</v>
      </c>
      <c r="D84" s="91">
        <v>1</v>
      </c>
      <c r="E84" s="91">
        <v>1</v>
      </c>
      <c r="F84" s="91">
        <v>1</v>
      </c>
      <c r="G84" s="91">
        <v>1</v>
      </c>
      <c r="H84" s="91">
        <f>SUM(D84:G84)</f>
        <v>4</v>
      </c>
      <c r="I84" s="91">
        <f>IF(P84=0,1,0)</f>
        <v>0</v>
      </c>
      <c r="J84" s="91">
        <f>IF(S84=0,1,0)</f>
        <v>0</v>
      </c>
      <c r="K84" s="91">
        <f>IF(V84=0,1,0)</f>
        <v>0</v>
      </c>
      <c r="L84" s="91">
        <f>IF(Y84=0,1,0)</f>
        <v>0</v>
      </c>
      <c r="M84" s="114" t="str">
        <f>IF(I84+J84+K84+L84=0,"YES","NO")</f>
        <v>YES</v>
      </c>
      <c r="N84" s="69">
        <v>1934.7641380596283</v>
      </c>
      <c r="O84" s="69">
        <v>2257.4807447372505</v>
      </c>
      <c r="P84" s="74">
        <v>2096.1224413984392</v>
      </c>
      <c r="Q84" s="69">
        <v>1891.5866964194381</v>
      </c>
      <c r="R84" s="69">
        <v>2330.1013001525948</v>
      </c>
      <c r="S84" s="74">
        <v>2110.8439982860164</v>
      </c>
      <c r="T84" s="69">
        <v>2400.6271065005731</v>
      </c>
      <c r="U84" s="69">
        <v>2530.7265592562576</v>
      </c>
      <c r="V84" s="74">
        <v>2465.6768328784156</v>
      </c>
      <c r="W84" s="69">
        <v>1978.7682909715352</v>
      </c>
      <c r="X84" s="69">
        <v>2258.6978580725945</v>
      </c>
      <c r="Y84" s="74">
        <v>2118.7330745220647</v>
      </c>
      <c r="Z84" s="74">
        <v>2197.8440867712338</v>
      </c>
      <c r="AA84" s="57"/>
      <c r="AB84" s="6">
        <v>0</v>
      </c>
      <c r="AC84" s="6">
        <v>323.31</v>
      </c>
      <c r="AD84" s="6">
        <v>72663000000</v>
      </c>
      <c r="AE84" s="57">
        <v>36794000000</v>
      </c>
      <c r="AF84" s="57">
        <v>35868000000</v>
      </c>
      <c r="AG84" s="128">
        <v>10.0073636543123</v>
      </c>
      <c r="AH84" s="128">
        <v>10.1025023091855</v>
      </c>
      <c r="AI84" s="128">
        <v>10.1869280969348</v>
      </c>
      <c r="AJ84" s="128">
        <v>10.125448733060299</v>
      </c>
      <c r="AK84" s="128">
        <v>0.307597287674306</v>
      </c>
      <c r="AL84" s="128">
        <v>0.41823332337762198</v>
      </c>
      <c r="AM84" s="128">
        <v>0.31920086445075702</v>
      </c>
      <c r="AN84" s="128">
        <v>0.99682220813601596</v>
      </c>
      <c r="AO84" s="128">
        <v>-0.17683769999999999</v>
      </c>
      <c r="AP84" s="128">
        <v>-0.1572383</v>
      </c>
      <c r="AQ84" s="128">
        <v>-0.25618350000000001</v>
      </c>
      <c r="AR84" s="128">
        <v>-3.0761769999999998E-3</v>
      </c>
      <c r="AS84" s="132">
        <v>1.1304033920907859</v>
      </c>
      <c r="AT84" s="132">
        <v>1.1151504006837365</v>
      </c>
      <c r="AU84" s="132">
        <v>1.1943150853448323</v>
      </c>
      <c r="AV84" s="132">
        <v>1.0021345182619981</v>
      </c>
      <c r="BA84" s="70">
        <f>IF(P84=0, "NaN",P84/P84)</f>
        <v>1</v>
      </c>
      <c r="BB84" s="129">
        <f>IF(P84=0, "NaN",S84/P84)</f>
        <v>1.0070232332791378</v>
      </c>
      <c r="BC84" s="129">
        <f>IF(P84=0, "NaN",V84/P84)</f>
        <v>1.1763038189856057</v>
      </c>
      <c r="BD84" s="129">
        <f>IF(P84=0, "NaN",Y84/P84)</f>
        <v>1.010786885669017</v>
      </c>
      <c r="BE84" s="1" t="s">
        <v>720</v>
      </c>
    </row>
    <row r="85" spans="1:57" x14ac:dyDescent="0.2">
      <c r="B85" s="1" t="s">
        <v>197</v>
      </c>
      <c r="C85" s="6" t="s">
        <v>196</v>
      </c>
      <c r="D85" s="91">
        <v>1</v>
      </c>
      <c r="E85" s="91">
        <v>1</v>
      </c>
      <c r="F85" s="91">
        <v>1</v>
      </c>
      <c r="G85" s="91">
        <v>1</v>
      </c>
      <c r="H85" s="91">
        <f>SUM(D85:G85)</f>
        <v>4</v>
      </c>
      <c r="I85" s="91">
        <f>IF(P85=0,1,0)</f>
        <v>0</v>
      </c>
      <c r="J85" s="91">
        <f>IF(S85=0,1,0)</f>
        <v>0</v>
      </c>
      <c r="K85" s="91">
        <f>IF(V85=0,1,0)</f>
        <v>0</v>
      </c>
      <c r="L85" s="91">
        <f>IF(Y85=0,1,0)</f>
        <v>0</v>
      </c>
      <c r="M85" s="114" t="str">
        <f>IF(I85+J85+K85+L85=0,"YES","NO")</f>
        <v>YES</v>
      </c>
      <c r="N85" s="69">
        <v>2145.2981882431973</v>
      </c>
      <c r="O85" s="69">
        <v>2300.9170793692992</v>
      </c>
      <c r="P85" s="74">
        <v>2223.1076338062485</v>
      </c>
      <c r="Q85" s="69">
        <v>2673.0577556168282</v>
      </c>
      <c r="R85" s="69">
        <v>2814.4943301014159</v>
      </c>
      <c r="S85" s="74">
        <v>2743.7760428591218</v>
      </c>
      <c r="T85" s="69">
        <v>1585.4543290300924</v>
      </c>
      <c r="U85" s="69">
        <v>2057.9962874243943</v>
      </c>
      <c r="V85" s="74">
        <v>1821.7253082272432</v>
      </c>
      <c r="W85" s="69">
        <v>1748.8666486662457</v>
      </c>
      <c r="X85" s="69">
        <v>2121.8502758597374</v>
      </c>
      <c r="Y85" s="74">
        <v>1935.3584622629915</v>
      </c>
      <c r="Z85" s="74">
        <v>2180.9918617889011</v>
      </c>
      <c r="AA85" s="6"/>
      <c r="AB85" s="6">
        <v>0</v>
      </c>
      <c r="AC85" s="6">
        <v>312.05</v>
      </c>
      <c r="AD85" s="6">
        <v>72035000000</v>
      </c>
      <c r="AE85" s="6">
        <v>35024000000</v>
      </c>
      <c r="AF85" s="6">
        <v>37011000000</v>
      </c>
      <c r="AG85" s="127">
        <v>10.053308981124101</v>
      </c>
      <c r="AH85" s="127">
        <v>10.230321168919099</v>
      </c>
      <c r="AI85" s="127">
        <v>10.0520780304842</v>
      </c>
      <c r="AJ85" s="127">
        <v>10.0381033103059</v>
      </c>
      <c r="AK85" s="127">
        <v>0.535482099438224</v>
      </c>
      <c r="AL85" s="127">
        <v>0.90231115566003195</v>
      </c>
      <c r="AM85" s="127">
        <v>0.93534521382909497</v>
      </c>
      <c r="AN85" s="127">
        <v>0.80834819931458901</v>
      </c>
      <c r="AO85" s="127">
        <v>0.10567799999999999</v>
      </c>
      <c r="AP85" s="127">
        <v>1.435528E-2</v>
      </c>
      <c r="AQ85" s="127">
        <v>-2.560283E-2</v>
      </c>
      <c r="AR85" s="127">
        <v>-7.4927250000000001E-2</v>
      </c>
      <c r="AS85" s="129">
        <v>0.92936807991856896</v>
      </c>
      <c r="AT85" s="129">
        <v>0.99009901880695006</v>
      </c>
      <c r="AU85" s="129">
        <v>1.0179049347430136</v>
      </c>
      <c r="AV85" s="129">
        <v>1.0533079200286797</v>
      </c>
      <c r="BA85" s="70">
        <f>IF(P85=0, "NaN",P85/P85)</f>
        <v>1</v>
      </c>
      <c r="BB85" s="129">
        <f>IF(P85=0, "NaN",S85/P85)</f>
        <v>1.234207467571609</v>
      </c>
      <c r="BC85" s="129">
        <f>IF(P85=0, "NaN",V85/P85)</f>
        <v>0.81944989101054599</v>
      </c>
      <c r="BD85" s="129">
        <f>IF(P85=0, "NaN",Y85/P85)</f>
        <v>0.8705644444886399</v>
      </c>
      <c r="BE85" s="1" t="s">
        <v>197</v>
      </c>
    </row>
    <row r="86" spans="1:57" x14ac:dyDescent="0.2">
      <c r="B86" s="1" t="s">
        <v>860</v>
      </c>
      <c r="C86" s="6" t="s">
        <v>859</v>
      </c>
      <c r="D86" s="91">
        <v>1</v>
      </c>
      <c r="E86" s="91">
        <v>1</v>
      </c>
      <c r="F86" s="91">
        <v>1</v>
      </c>
      <c r="G86" s="91">
        <v>1</v>
      </c>
      <c r="H86" s="91">
        <f>SUM(D86:G86)</f>
        <v>4</v>
      </c>
      <c r="I86" s="91">
        <f>IF(P86=0,1,0)</f>
        <v>0</v>
      </c>
      <c r="J86" s="91">
        <f>IF(S86=0,1,0)</f>
        <v>0</v>
      </c>
      <c r="K86" s="91">
        <f>IF(V86=0,1,0)</f>
        <v>0</v>
      </c>
      <c r="L86" s="91">
        <f>IF(Y86=0,1,0)</f>
        <v>0</v>
      </c>
      <c r="M86" s="114" t="str">
        <f>IF(I86+J86+K86+L86=0,"YES","NO")</f>
        <v>YES</v>
      </c>
      <c r="N86" s="69">
        <v>1456.8637853624757</v>
      </c>
      <c r="O86" s="69">
        <v>1572.4708599418561</v>
      </c>
      <c r="P86" s="74">
        <v>1514.6673226521659</v>
      </c>
      <c r="Q86" s="69">
        <v>1816.2179486639402</v>
      </c>
      <c r="R86" s="69">
        <v>1815.7223832324842</v>
      </c>
      <c r="S86" s="74">
        <v>1815.9701659482121</v>
      </c>
      <c r="T86" s="69">
        <v>2038.4991597881451</v>
      </c>
      <c r="U86" s="69">
        <v>2071.5538963277186</v>
      </c>
      <c r="V86" s="74">
        <v>2055.026528057932</v>
      </c>
      <c r="W86" s="69">
        <v>3338.7454201810147</v>
      </c>
      <c r="X86" s="69">
        <v>3246.4871496615565</v>
      </c>
      <c r="Y86" s="74">
        <v>3292.6162849212856</v>
      </c>
      <c r="Z86" s="74">
        <v>2169.5700753948986</v>
      </c>
      <c r="AA86" s="6"/>
      <c r="AB86" s="6">
        <v>0</v>
      </c>
      <c r="AC86" s="6">
        <v>323.31</v>
      </c>
      <c r="AD86" s="6">
        <v>71148000000</v>
      </c>
      <c r="AE86" s="6">
        <v>38973000000</v>
      </c>
      <c r="AF86" s="6">
        <v>32175000000</v>
      </c>
      <c r="AG86" s="127">
        <v>9.8783149393496892</v>
      </c>
      <c r="AH86" s="127">
        <v>10.0105967362065</v>
      </c>
      <c r="AI86" s="127">
        <v>10.0901522005974</v>
      </c>
      <c r="AJ86" s="127">
        <v>10.197363273006699</v>
      </c>
      <c r="AK86" s="127">
        <v>0.13010752779970799</v>
      </c>
      <c r="AL86" s="127">
        <v>2.3836757141845799E-2</v>
      </c>
      <c r="AM86" s="127">
        <v>0.113205634423915</v>
      </c>
      <c r="AN86" s="127">
        <v>6.62596092551035E-3</v>
      </c>
      <c r="AO86" s="127">
        <v>-0.2577005</v>
      </c>
      <c r="AP86" s="127">
        <v>-0.42476510000000001</v>
      </c>
      <c r="AQ86" s="127">
        <v>-0.40432439999999997</v>
      </c>
      <c r="AR86" s="127">
        <v>-0.81957210000000003</v>
      </c>
      <c r="AS86" s="129">
        <v>1.1955715732457002</v>
      </c>
      <c r="AT86" s="129">
        <v>1.3423539225543519</v>
      </c>
      <c r="AU86" s="129">
        <v>1.3234689976490119</v>
      </c>
      <c r="AV86" s="129">
        <v>1.7648824549060589</v>
      </c>
      <c r="AX86" s="70" t="s">
        <v>5989</v>
      </c>
      <c r="AZ86" s="122" t="s">
        <v>5989</v>
      </c>
      <c r="BA86" s="70">
        <f>IF(P86=0, "NaN",P86/P86)</f>
        <v>1</v>
      </c>
      <c r="BB86" s="129">
        <f>IF(P86=0, "NaN",S86/P86)</f>
        <v>1.1989234459541045</v>
      </c>
      <c r="BC86" s="129">
        <f>IF(P86=0, "NaN",V86/P86)</f>
        <v>1.3567510814583383</v>
      </c>
      <c r="BD86" s="129">
        <f>IF(P86=0, "NaN",Y86/P86)</f>
        <v>2.1738214297486462</v>
      </c>
      <c r="BE86" s="1" t="s">
        <v>860</v>
      </c>
    </row>
    <row r="87" spans="1:57" x14ac:dyDescent="0.2">
      <c r="B87" s="1" t="s">
        <v>5500</v>
      </c>
      <c r="C87" s="6" t="s">
        <v>5499</v>
      </c>
      <c r="D87" s="91">
        <v>1</v>
      </c>
      <c r="E87" s="91">
        <v>1</v>
      </c>
      <c r="F87" s="91">
        <v>1</v>
      </c>
      <c r="G87" s="91">
        <v>1</v>
      </c>
      <c r="H87" s="91">
        <f>SUM(D87:G87)</f>
        <v>4</v>
      </c>
      <c r="I87" s="91">
        <f>IF(P87=0,1,0)</f>
        <v>0</v>
      </c>
      <c r="J87" s="91">
        <f>IF(S87=0,1,0)</f>
        <v>0</v>
      </c>
      <c r="K87" s="91">
        <f>IF(V87=0,1,0)</f>
        <v>0</v>
      </c>
      <c r="L87" s="91">
        <f>IF(Y87=0,1,0)</f>
        <v>0</v>
      </c>
      <c r="M87" s="114" t="str">
        <f>IF(I87+J87+K87+L87=0,"YES","NO")</f>
        <v>YES</v>
      </c>
      <c r="N87" s="69">
        <v>1858.5898150941241</v>
      </c>
      <c r="O87" s="69">
        <v>2246.2250679344761</v>
      </c>
      <c r="P87" s="74">
        <v>2052.4074415143</v>
      </c>
      <c r="Q87" s="69">
        <v>3225.1223134826964</v>
      </c>
      <c r="R87" s="69">
        <v>3216.1878995495099</v>
      </c>
      <c r="S87" s="74">
        <v>3220.6551065161029</v>
      </c>
      <c r="T87" s="69">
        <v>1704.9751881563877</v>
      </c>
      <c r="U87" s="69">
        <v>1785.8699151017024</v>
      </c>
      <c r="V87" s="74">
        <v>1745.4225516290451</v>
      </c>
      <c r="W87" s="69">
        <v>1404.0141852083116</v>
      </c>
      <c r="X87" s="69">
        <v>1677.333216106457</v>
      </c>
      <c r="Y87" s="74">
        <v>1540.6737006573844</v>
      </c>
      <c r="Z87" s="74">
        <v>2139.7897000792082</v>
      </c>
      <c r="AA87" s="6"/>
      <c r="AB87" s="6">
        <v>0</v>
      </c>
      <c r="AC87" s="6">
        <v>123.32</v>
      </c>
      <c r="AD87" s="6">
        <v>69568000000</v>
      </c>
      <c r="AE87" s="6">
        <v>34234000000</v>
      </c>
      <c r="AF87" s="6">
        <v>35334000000</v>
      </c>
      <c r="AG87" s="127">
        <v>10.007790437445999</v>
      </c>
      <c r="AH87" s="127">
        <v>10.178804345655401</v>
      </c>
      <c r="AI87" s="127">
        <v>10.041550581717599</v>
      </c>
      <c r="AJ87" s="127">
        <v>9.9964284827844203</v>
      </c>
      <c r="AK87" s="127">
        <v>0.81546192640761495</v>
      </c>
      <c r="AL87" s="127">
        <v>0.39091639047152699</v>
      </c>
      <c r="AM87" s="127">
        <v>0.810595425996814</v>
      </c>
      <c r="AN87" s="127">
        <v>0.41450637882450903</v>
      </c>
      <c r="AO87" s="127">
        <v>-4.7875180000000003E-2</v>
      </c>
      <c r="AP87" s="127">
        <v>-0.16617889999999999</v>
      </c>
      <c r="AQ87" s="127">
        <v>5.0745440000000003E-2</v>
      </c>
      <c r="AR87" s="127">
        <v>0.24488699999999999</v>
      </c>
      <c r="AS87" s="129">
        <v>1.0337412944971429</v>
      </c>
      <c r="AT87" s="129">
        <v>1.1220826146705969</v>
      </c>
      <c r="AU87" s="129">
        <v>0.96543735889687232</v>
      </c>
      <c r="AV87" s="129">
        <v>0.84388189112347012</v>
      </c>
      <c r="BA87" s="70">
        <f>IF(P87=0, "NaN",P87/P87)</f>
        <v>1</v>
      </c>
      <c r="BB87" s="129">
        <f>IF(P87=0, "NaN",S87/P87)</f>
        <v>1.5692084531421551</v>
      </c>
      <c r="BC87" s="129">
        <f>IF(P87=0, "NaN",V87/P87)</f>
        <v>0.85042692611816084</v>
      </c>
      <c r="BD87" s="129">
        <f>IF(P87=0, "NaN",Y87/P87)</f>
        <v>0.75066659255564283</v>
      </c>
      <c r="BE87" s="1" t="s">
        <v>5500</v>
      </c>
    </row>
    <row r="88" spans="1:57" x14ac:dyDescent="0.2">
      <c r="B88" s="1" t="s">
        <v>340</v>
      </c>
      <c r="C88" s="6" t="s">
        <v>5501</v>
      </c>
      <c r="D88" s="91">
        <v>1</v>
      </c>
      <c r="E88" s="91">
        <v>1</v>
      </c>
      <c r="F88" s="91">
        <v>1</v>
      </c>
      <c r="G88" s="91">
        <v>1</v>
      </c>
      <c r="H88" s="91">
        <f>SUM(D88:G88)</f>
        <v>4</v>
      </c>
      <c r="I88" s="91">
        <f>IF(P88=0,1,0)</f>
        <v>0</v>
      </c>
      <c r="J88" s="91">
        <f>IF(S88=0,1,0)</f>
        <v>0</v>
      </c>
      <c r="K88" s="91">
        <f>IF(V88=0,1,0)</f>
        <v>0</v>
      </c>
      <c r="L88" s="91">
        <f>IF(Y88=0,1,0)</f>
        <v>0</v>
      </c>
      <c r="M88" s="114" t="str">
        <f>IF(I88+J88+K88+L88=0,"YES","NO")</f>
        <v>YES</v>
      </c>
      <c r="N88" s="69">
        <v>1903.5621166523179</v>
      </c>
      <c r="O88" s="69">
        <v>2106.0201333410187</v>
      </c>
      <c r="P88" s="74">
        <v>2004.7911249966683</v>
      </c>
      <c r="Q88" s="69">
        <v>2501.5976942874545</v>
      </c>
      <c r="R88" s="69">
        <v>2642.057156758618</v>
      </c>
      <c r="S88" s="74">
        <v>2571.8274255230363</v>
      </c>
      <c r="T88" s="69">
        <v>1869.8734593419954</v>
      </c>
      <c r="U88" s="69">
        <v>1864.861251938396</v>
      </c>
      <c r="V88" s="74">
        <v>1867.3673556401957</v>
      </c>
      <c r="W88" s="69">
        <v>2236.878723248883</v>
      </c>
      <c r="X88" s="69">
        <v>1971.6188730395374</v>
      </c>
      <c r="Y88" s="74">
        <v>2104.24879814421</v>
      </c>
      <c r="Z88" s="74">
        <v>2137.0586760760275</v>
      </c>
      <c r="AA88" s="6"/>
      <c r="AB88" s="6">
        <v>0</v>
      </c>
      <c r="AC88" s="6">
        <v>323.31</v>
      </c>
      <c r="AD88" s="6">
        <v>71229000000</v>
      </c>
      <c r="AE88" s="6">
        <v>34954000000</v>
      </c>
      <c r="AF88" s="6">
        <v>36275000000</v>
      </c>
      <c r="AG88" s="127">
        <v>9.9983770529009792</v>
      </c>
      <c r="AH88" s="127">
        <v>10.2003853242324</v>
      </c>
      <c r="AI88" s="127">
        <v>10.072470482303901</v>
      </c>
      <c r="AJ88" s="127">
        <v>10.080121199509501</v>
      </c>
      <c r="AK88" s="127">
        <v>0.89199184204205695</v>
      </c>
      <c r="AL88" s="127">
        <v>0.75774216796119498</v>
      </c>
      <c r="AM88" s="127">
        <v>0.94698870486263198</v>
      </c>
      <c r="AN88" s="127">
        <v>0.86809942895543302</v>
      </c>
      <c r="AO88" s="127">
        <v>1.5640319999999999E-2</v>
      </c>
      <c r="AP88" s="127">
        <v>-6.4811830000000001E-2</v>
      </c>
      <c r="AQ88" s="127">
        <v>1.035019E-2</v>
      </c>
      <c r="AR88" s="127">
        <v>-5.1892590000000002E-2</v>
      </c>
      <c r="AS88" s="129">
        <v>0.98921750862283087</v>
      </c>
      <c r="AT88" s="129">
        <v>1.0459485083492159</v>
      </c>
      <c r="AU88" s="129">
        <v>0.99285146816048508</v>
      </c>
      <c r="AV88" s="129">
        <v>1.0366239205227517</v>
      </c>
      <c r="BA88" s="70">
        <f>IF(P88=0, "NaN",P88/P88)</f>
        <v>1</v>
      </c>
      <c r="BB88" s="129">
        <f>IF(P88=0, "NaN",S88/P88)</f>
        <v>1.2828405879576659</v>
      </c>
      <c r="BC88" s="129">
        <f>IF(P88=0, "NaN",V88/P88)</f>
        <v>0.93145232556000024</v>
      </c>
      <c r="BD88" s="129">
        <f>IF(P88=0, "NaN",Y88/P88)</f>
        <v>1.0496099927356308</v>
      </c>
      <c r="BE88" s="1" t="s">
        <v>340</v>
      </c>
    </row>
    <row r="89" spans="1:57" x14ac:dyDescent="0.2">
      <c r="B89" s="1" t="s">
        <v>106</v>
      </c>
      <c r="C89" s="6" t="s">
        <v>105</v>
      </c>
      <c r="D89" s="91">
        <v>1</v>
      </c>
      <c r="E89" s="91">
        <v>1</v>
      </c>
      <c r="F89" s="91">
        <v>1</v>
      </c>
      <c r="G89" s="91">
        <v>1</v>
      </c>
      <c r="H89" s="91">
        <f>SUM(D89:G89)</f>
        <v>4</v>
      </c>
      <c r="I89" s="91">
        <f>IF(P89=0,1,0)</f>
        <v>0</v>
      </c>
      <c r="J89" s="91">
        <f>IF(S89=0,1,0)</f>
        <v>0</v>
      </c>
      <c r="K89" s="91">
        <f>IF(V89=0,1,0)</f>
        <v>0</v>
      </c>
      <c r="L89" s="91">
        <f>IF(Y89=0,1,0)</f>
        <v>0</v>
      </c>
      <c r="M89" s="114" t="str">
        <f>IF(I89+J89+K89+L89=0,"YES","NO")</f>
        <v>YES</v>
      </c>
      <c r="N89" s="69">
        <v>2047.1550943992368</v>
      </c>
      <c r="O89" s="69">
        <v>1967.3260284611895</v>
      </c>
      <c r="P89" s="74">
        <v>2007.2405614302131</v>
      </c>
      <c r="Q89" s="69">
        <v>2002.4140585661453</v>
      </c>
      <c r="R89" s="69">
        <v>1481.1121532624111</v>
      </c>
      <c r="S89" s="74">
        <v>1741.7631059142782</v>
      </c>
      <c r="T89" s="69">
        <v>2349.0103012912841</v>
      </c>
      <c r="U89" s="69">
        <v>2321.5172325743165</v>
      </c>
      <c r="V89" s="74">
        <v>2335.2637669328005</v>
      </c>
      <c r="W89" s="69">
        <v>2304.5798200308786</v>
      </c>
      <c r="X89" s="69">
        <v>2479.253713629736</v>
      </c>
      <c r="Y89" s="74">
        <v>2391.9167668303071</v>
      </c>
      <c r="Z89" s="74">
        <v>2119.0460502768997</v>
      </c>
      <c r="AA89" s="6"/>
      <c r="AB89" s="6">
        <v>0</v>
      </c>
      <c r="AC89" s="6">
        <v>195.88</v>
      </c>
      <c r="AD89" s="6">
        <v>76372000000</v>
      </c>
      <c r="AE89" s="6">
        <v>33841000000</v>
      </c>
      <c r="AF89" s="6">
        <v>42531000000</v>
      </c>
      <c r="AG89" s="127">
        <v>10.0340666785976</v>
      </c>
      <c r="AH89" s="127">
        <v>10.072764421050801</v>
      </c>
      <c r="AI89" s="127">
        <v>10.2037941395881</v>
      </c>
      <c r="AJ89" s="127">
        <v>10.187971701647401</v>
      </c>
      <c r="AK89" s="127">
        <v>0.153551069797809</v>
      </c>
      <c r="AL89" s="127">
        <v>0.256403962928412</v>
      </c>
      <c r="AM89" s="127">
        <v>0.36247940224402803</v>
      </c>
      <c r="AN89" s="127">
        <v>0.43705043222908402</v>
      </c>
      <c r="AO89" s="127">
        <v>0.25592369999999998</v>
      </c>
      <c r="AP89" s="127">
        <v>0.1979911</v>
      </c>
      <c r="AQ89" s="127">
        <v>0.20726820000000001</v>
      </c>
      <c r="AR89" s="127">
        <v>0.23315179999999999</v>
      </c>
      <c r="AS89" s="129">
        <v>0.83745077670524493</v>
      </c>
      <c r="AT89" s="129">
        <v>0.87176361743886654</v>
      </c>
      <c r="AU89" s="129">
        <v>0.86617581755104234</v>
      </c>
      <c r="AV89" s="129">
        <v>0.85077420655431069</v>
      </c>
      <c r="BA89" s="70">
        <f>IF(P89=0, "NaN",P89/P89)</f>
        <v>1</v>
      </c>
      <c r="BB89" s="129">
        <f>IF(P89=0, "NaN",S89/P89)</f>
        <v>0.86774009024270859</v>
      </c>
      <c r="BC89" s="129">
        <f>IF(P89=0, "NaN",V89/P89)</f>
        <v>1.1634199765616842</v>
      </c>
      <c r="BD89" s="129">
        <f>IF(P89=0, "NaN",Y89/P89)</f>
        <v>1.1916442965490901</v>
      </c>
      <c r="BE89" s="1" t="s">
        <v>106</v>
      </c>
    </row>
    <row r="90" spans="1:57" x14ac:dyDescent="0.2">
      <c r="B90" s="1" t="s">
        <v>99</v>
      </c>
      <c r="C90" s="6" t="s">
        <v>98</v>
      </c>
      <c r="D90" s="91">
        <v>1</v>
      </c>
      <c r="E90" s="91">
        <v>1</v>
      </c>
      <c r="F90" s="91">
        <v>1</v>
      </c>
      <c r="G90" s="91">
        <v>1</v>
      </c>
      <c r="H90" s="91">
        <f>SUM(D90:G90)</f>
        <v>4</v>
      </c>
      <c r="I90" s="91">
        <f>IF(P90=0,1,0)</f>
        <v>0</v>
      </c>
      <c r="J90" s="91">
        <f>IF(S90=0,1,0)</f>
        <v>0</v>
      </c>
      <c r="K90" s="91">
        <f>IF(V90=0,1,0)</f>
        <v>0</v>
      </c>
      <c r="L90" s="91">
        <f>IF(Y90=0,1,0)</f>
        <v>0</v>
      </c>
      <c r="M90" s="114" t="str">
        <f>IF(I90+J90+K90+L90=0,"YES","NO")</f>
        <v>YES</v>
      </c>
      <c r="N90" s="69">
        <v>2610.7018133550755</v>
      </c>
      <c r="O90" s="69">
        <v>2469.3745170838092</v>
      </c>
      <c r="P90" s="74">
        <v>2540.0381652194424</v>
      </c>
      <c r="Q90" s="69">
        <v>1874.6248904824495</v>
      </c>
      <c r="R90" s="69">
        <v>2085.7419891787249</v>
      </c>
      <c r="S90" s="74">
        <v>1980.1834398305873</v>
      </c>
      <c r="T90" s="69">
        <v>1389.9263060840617</v>
      </c>
      <c r="U90" s="69">
        <v>2337.99743910502</v>
      </c>
      <c r="V90" s="74">
        <v>1863.9618725945409</v>
      </c>
      <c r="W90" s="69">
        <v>1920.5484817296765</v>
      </c>
      <c r="X90" s="69">
        <v>2218.4672038731196</v>
      </c>
      <c r="Y90" s="74">
        <v>2069.5078428013981</v>
      </c>
      <c r="Z90" s="74">
        <v>2113.4228301114922</v>
      </c>
      <c r="AA90" s="6"/>
      <c r="AB90" s="6">
        <v>0</v>
      </c>
      <c r="AC90" s="6">
        <v>323.31</v>
      </c>
      <c r="AD90" s="6">
        <v>71348000000</v>
      </c>
      <c r="AE90" s="6">
        <v>35759000000</v>
      </c>
      <c r="AF90" s="6">
        <v>35589000000</v>
      </c>
      <c r="AG90" s="127">
        <v>10.101024940352699</v>
      </c>
      <c r="AH90" s="127">
        <v>10.028205119905399</v>
      </c>
      <c r="AI90" s="127">
        <v>10.076931574555701</v>
      </c>
      <c r="AJ90" s="127">
        <v>10.079543007402901</v>
      </c>
      <c r="AK90" s="127">
        <v>0.55287707854176904</v>
      </c>
      <c r="AL90" s="127">
        <v>0.65895752162874699</v>
      </c>
      <c r="AM90" s="127">
        <v>0.76293794720395902</v>
      </c>
      <c r="AN90" s="127">
        <v>0.99003674845184098</v>
      </c>
      <c r="AO90" s="127">
        <v>-0.1068863</v>
      </c>
      <c r="AP90" s="127">
        <v>-8.9328729999999995E-2</v>
      </c>
      <c r="AQ90" s="127">
        <v>-8.1171060000000003E-2</v>
      </c>
      <c r="AR90" s="127">
        <v>-5.6374989999999998E-3</v>
      </c>
      <c r="AS90" s="129">
        <v>1.0769015013426442</v>
      </c>
      <c r="AT90" s="129">
        <v>1.063875058010459</v>
      </c>
      <c r="AU90" s="129">
        <v>1.0578763883284814</v>
      </c>
      <c r="AV90" s="129">
        <v>1.00391526122502</v>
      </c>
      <c r="BA90" s="70">
        <f>IF(P90=0, "NaN",P90/P90)</f>
        <v>1</v>
      </c>
      <c r="BB90" s="129">
        <f>IF(P90=0, "NaN",S90/P90)</f>
        <v>0.77958806562243632</v>
      </c>
      <c r="BC90" s="129">
        <f>IF(P90=0, "NaN",V90/P90)</f>
        <v>0.73383223060095515</v>
      </c>
      <c r="BD90" s="129">
        <f>IF(P90=0, "NaN",Y90/P90)</f>
        <v>0.81475462500485951</v>
      </c>
      <c r="BE90" s="1" t="s">
        <v>99</v>
      </c>
    </row>
    <row r="91" spans="1:57" x14ac:dyDescent="0.2">
      <c r="B91" s="1" t="s">
        <v>125</v>
      </c>
      <c r="C91" s="6" t="s">
        <v>124</v>
      </c>
      <c r="D91" s="91">
        <v>1</v>
      </c>
      <c r="E91" s="91">
        <v>1</v>
      </c>
      <c r="F91" s="91">
        <v>1</v>
      </c>
      <c r="G91" s="91">
        <v>1</v>
      </c>
      <c r="H91" s="91">
        <f>SUM(D91:G91)</f>
        <v>4</v>
      </c>
      <c r="I91" s="91">
        <f>IF(P91=0,1,0)</f>
        <v>0</v>
      </c>
      <c r="J91" s="91">
        <f>IF(S91=0,1,0)</f>
        <v>0</v>
      </c>
      <c r="K91" s="91">
        <f>IF(V91=0,1,0)</f>
        <v>0</v>
      </c>
      <c r="L91" s="91">
        <f>IF(Y91=0,1,0)</f>
        <v>0</v>
      </c>
      <c r="M91" s="114" t="str">
        <f>IF(I91+J91+K91+L91=0,"YES","NO")</f>
        <v>YES</v>
      </c>
      <c r="N91" s="69">
        <v>1679.3373835522098</v>
      </c>
      <c r="O91" s="69">
        <v>2135.8590069184447</v>
      </c>
      <c r="P91" s="74">
        <v>1907.5981952353272</v>
      </c>
      <c r="Q91" s="69">
        <v>2255.3828872706681</v>
      </c>
      <c r="R91" s="69">
        <v>2636.6318371349598</v>
      </c>
      <c r="S91" s="74">
        <v>2446.007362202814</v>
      </c>
      <c r="T91" s="69">
        <v>2193.5926684902338</v>
      </c>
      <c r="U91" s="69">
        <v>1945.638621130194</v>
      </c>
      <c r="V91" s="74">
        <v>2069.6156448102138</v>
      </c>
      <c r="W91" s="69">
        <v>2107.5100751435398</v>
      </c>
      <c r="X91" s="69">
        <v>1829.1485025575184</v>
      </c>
      <c r="Y91" s="74">
        <v>1968.3292888505291</v>
      </c>
      <c r="Z91" s="74">
        <v>2097.887622774721</v>
      </c>
      <c r="AA91" s="6"/>
      <c r="AB91" s="6">
        <v>0</v>
      </c>
      <c r="AC91" s="6">
        <v>296.25</v>
      </c>
      <c r="AD91" s="6">
        <v>71191000000</v>
      </c>
      <c r="AE91" s="6">
        <v>34008000000</v>
      </c>
      <c r="AF91" s="6">
        <v>37182000000</v>
      </c>
      <c r="AG91" s="127">
        <v>9.9956132599788994</v>
      </c>
      <c r="AH91" s="127">
        <v>10.1377970430582</v>
      </c>
      <c r="AI91" s="127">
        <v>10.084683497903301</v>
      </c>
      <c r="AJ91" s="127">
        <v>10.0882069881345</v>
      </c>
      <c r="AK91" s="127">
        <v>0.31072164532319102</v>
      </c>
      <c r="AL91" s="127">
        <v>0.53756815796480995</v>
      </c>
      <c r="AM91" s="127">
        <v>0.73139088418765497</v>
      </c>
      <c r="AN91" s="127">
        <v>0.355353484386776</v>
      </c>
      <c r="AO91" s="127">
        <v>0.1790014</v>
      </c>
      <c r="AP91" s="127">
        <v>0.103934</v>
      </c>
      <c r="AQ91" s="127">
        <v>7.4916440000000001E-2</v>
      </c>
      <c r="AR91" s="127">
        <v>0.27762779999999998</v>
      </c>
      <c r="AS91" s="129">
        <v>0.8833141943076086</v>
      </c>
      <c r="AT91" s="129">
        <v>0.93049222462143222</v>
      </c>
      <c r="AU91" s="129">
        <v>0.94939710784844888</v>
      </c>
      <c r="AV91" s="129">
        <v>0.82494634855633386</v>
      </c>
      <c r="BA91" s="70">
        <f>IF(P91=0, "NaN",P91/P91)</f>
        <v>1</v>
      </c>
      <c r="BB91" s="129">
        <f>IF(P91=0, "NaN",S91/P91)</f>
        <v>1.2822445357268053</v>
      </c>
      <c r="BC91" s="129">
        <f>IF(P91=0, "NaN",V91/P91)</f>
        <v>1.0849326917898974</v>
      </c>
      <c r="BD91" s="129">
        <f>IF(P91=0, "NaN",Y91/P91)</f>
        <v>1.0318364180501387</v>
      </c>
      <c r="BE91" s="1" t="s">
        <v>125</v>
      </c>
    </row>
    <row r="92" spans="1:57" x14ac:dyDescent="0.2">
      <c r="B92" s="1" t="s">
        <v>396</v>
      </c>
      <c r="C92" s="6" t="s">
        <v>395</v>
      </c>
      <c r="D92" s="91">
        <v>1</v>
      </c>
      <c r="E92" s="91">
        <v>1</v>
      </c>
      <c r="F92" s="91">
        <v>1</v>
      </c>
      <c r="G92" s="91">
        <v>1</v>
      </c>
      <c r="H92" s="91">
        <f>SUM(D92:G92)</f>
        <v>4</v>
      </c>
      <c r="I92" s="91">
        <f>IF(P92=0,1,0)</f>
        <v>0</v>
      </c>
      <c r="J92" s="91">
        <f>IF(S92=0,1,0)</f>
        <v>0</v>
      </c>
      <c r="K92" s="91">
        <f>IF(V92=0,1,0)</f>
        <v>0</v>
      </c>
      <c r="L92" s="91">
        <f>IF(Y92=0,1,0)</f>
        <v>0</v>
      </c>
      <c r="M92" s="114" t="str">
        <f>IF(I92+J92+K92+L92=0,"YES","NO")</f>
        <v>YES</v>
      </c>
      <c r="N92" s="69">
        <v>2081.6205928629674</v>
      </c>
      <c r="O92" s="69">
        <v>2174.762854532285</v>
      </c>
      <c r="P92" s="74">
        <v>2128.191723697626</v>
      </c>
      <c r="Q92" s="69">
        <v>2766.0023103162071</v>
      </c>
      <c r="R92" s="69">
        <v>2324.9692417948336</v>
      </c>
      <c r="S92" s="74">
        <v>2545.4857760555205</v>
      </c>
      <c r="T92" s="69">
        <v>1836.5696805814162</v>
      </c>
      <c r="U92" s="69">
        <v>1816.9631129533204</v>
      </c>
      <c r="V92" s="74">
        <v>1826.7663967673684</v>
      </c>
      <c r="W92" s="69">
        <v>1643.5538305064133</v>
      </c>
      <c r="X92" s="69">
        <v>1797.7084038889286</v>
      </c>
      <c r="Y92" s="74">
        <v>1720.6311171976708</v>
      </c>
      <c r="Z92" s="74">
        <v>2055.2687534295465</v>
      </c>
      <c r="AA92" s="6"/>
      <c r="AB92" s="6">
        <v>0</v>
      </c>
      <c r="AC92" s="6">
        <v>315.8</v>
      </c>
      <c r="AD92" s="6">
        <v>76334000000</v>
      </c>
      <c r="AE92" s="6">
        <v>36570000000</v>
      </c>
      <c r="AF92" s="6">
        <v>39764000000</v>
      </c>
      <c r="AG92" s="127">
        <v>10.0394934351259</v>
      </c>
      <c r="AH92" s="127">
        <v>10.155123393710699</v>
      </c>
      <c r="AI92" s="127">
        <v>10.0902933313101</v>
      </c>
      <c r="AJ92" s="127">
        <v>10.0354697634813</v>
      </c>
      <c r="AK92" s="127">
        <v>0.48753278308894799</v>
      </c>
      <c r="AL92" s="127">
        <v>0.97743670031837904</v>
      </c>
      <c r="AM92" s="127">
        <v>0.87308151055811101</v>
      </c>
      <c r="AN92" s="127">
        <v>0.63773917012732095</v>
      </c>
      <c r="AO92" s="127">
        <v>0.11955540000000001</v>
      </c>
      <c r="AP92" s="127">
        <v>-1.313042E-2</v>
      </c>
      <c r="AQ92" s="127">
        <v>-4.541655E-2</v>
      </c>
      <c r="AR92" s="127">
        <v>0.140517</v>
      </c>
      <c r="AS92" s="129">
        <v>0.92047127153127595</v>
      </c>
      <c r="AT92" s="129">
        <v>1.0091428564931935</v>
      </c>
      <c r="AU92" s="129">
        <v>1.03198110066571</v>
      </c>
      <c r="AV92" s="129">
        <v>0.9071939976561666</v>
      </c>
      <c r="BA92" s="70">
        <f>IF(P92=0, "NaN",P92/P92)</f>
        <v>1</v>
      </c>
      <c r="BB92" s="129">
        <f>IF(P92=0, "NaN",S92/P92)</f>
        <v>1.1960791632216607</v>
      </c>
      <c r="BC92" s="129">
        <f>IF(P92=0, "NaN",V92/P92)</f>
        <v>0.85836552056196036</v>
      </c>
      <c r="BD92" s="129">
        <f>IF(P92=0, "NaN",Y92/P92)</f>
        <v>0.80849441243393283</v>
      </c>
      <c r="BE92" s="1" t="s">
        <v>396</v>
      </c>
    </row>
    <row r="93" spans="1:57" x14ac:dyDescent="0.2">
      <c r="B93" s="58" t="s">
        <v>86</v>
      </c>
      <c r="C93" s="65" t="s">
        <v>85</v>
      </c>
      <c r="D93" s="91">
        <v>1</v>
      </c>
      <c r="E93" s="91">
        <v>1</v>
      </c>
      <c r="F93" s="91">
        <v>1</v>
      </c>
      <c r="G93" s="91">
        <v>1</v>
      </c>
      <c r="H93" s="91">
        <f>SUM(D93:G93)</f>
        <v>4</v>
      </c>
      <c r="I93" s="91">
        <f>IF(P93=0,1,0)</f>
        <v>0</v>
      </c>
      <c r="J93" s="91">
        <f>IF(S93=0,1,0)</f>
        <v>0</v>
      </c>
      <c r="K93" s="91">
        <f>IF(V93=0,1,0)</f>
        <v>0</v>
      </c>
      <c r="L93" s="91">
        <f>IF(Y93=0,1,0)</f>
        <v>0</v>
      </c>
      <c r="M93" s="114" t="str">
        <f>IF(I93+J93+K93+L93=0,"YES","NO")</f>
        <v>YES</v>
      </c>
      <c r="N93" s="69">
        <v>1883.3444796229387</v>
      </c>
      <c r="O93" s="69">
        <v>1535.0023002375606</v>
      </c>
      <c r="P93" s="74">
        <v>1709.1733899302496</v>
      </c>
      <c r="Q93" s="69">
        <v>2561.6931409973026</v>
      </c>
      <c r="R93" s="69">
        <v>2395.0585007587988</v>
      </c>
      <c r="S93" s="74">
        <v>2478.3758208780509</v>
      </c>
      <c r="T93" s="69">
        <v>1911.5234400182849</v>
      </c>
      <c r="U93" s="69">
        <v>2405.2983833095172</v>
      </c>
      <c r="V93" s="74">
        <v>2158.4109116639011</v>
      </c>
      <c r="W93" s="69">
        <v>1778.2508050640265</v>
      </c>
      <c r="X93" s="69">
        <v>1822.3378010345943</v>
      </c>
      <c r="Y93" s="74">
        <v>1800.2943030493104</v>
      </c>
      <c r="Z93" s="74">
        <v>2036.5636063803781</v>
      </c>
      <c r="AA93" s="6"/>
      <c r="AB93" s="6">
        <v>0</v>
      </c>
      <c r="AC93" s="6">
        <v>61.905000000000001</v>
      </c>
      <c r="AD93" s="6">
        <v>71751000000</v>
      </c>
      <c r="AE93" s="6">
        <v>37090000000</v>
      </c>
      <c r="AF93" s="6">
        <v>34660000000</v>
      </c>
      <c r="AG93" s="127">
        <v>9.9486281034426298</v>
      </c>
      <c r="AH93" s="127">
        <v>10.1377337947537</v>
      </c>
      <c r="AI93" s="127">
        <v>10.0801934194285</v>
      </c>
      <c r="AJ93" s="127">
        <v>10.039176084376001</v>
      </c>
      <c r="AK93" s="127">
        <v>0.74111472350143404</v>
      </c>
      <c r="AL93" s="127">
        <v>0.275726538654818</v>
      </c>
      <c r="AM93" s="127">
        <v>0.400031796170295</v>
      </c>
      <c r="AN93" s="127">
        <v>0.77846993367045403</v>
      </c>
      <c r="AO93" s="127">
        <v>-6.3771040000000001E-2</v>
      </c>
      <c r="AP93" s="127">
        <v>-0.20897779999999999</v>
      </c>
      <c r="AQ93" s="127">
        <v>-0.21723919999999999</v>
      </c>
      <c r="AR93" s="127">
        <v>-8.6599319999999994E-2</v>
      </c>
      <c r="AS93" s="129">
        <v>1.0451942116075537</v>
      </c>
      <c r="AT93" s="129">
        <v>1.1558689200602674</v>
      </c>
      <c r="AU93" s="129">
        <v>1.1625068361103288</v>
      </c>
      <c r="AV93" s="129">
        <v>1.0618642337595425</v>
      </c>
      <c r="BA93" s="70">
        <f>IF(P93=0, "NaN",P93/P93)</f>
        <v>1</v>
      </c>
      <c r="BB93" s="129">
        <f>IF(P93=0, "NaN",S93/P93)</f>
        <v>1.4500435330198957</v>
      </c>
      <c r="BC93" s="129">
        <f>IF(P93=0, "NaN",V93/P93)</f>
        <v>1.262839056809786</v>
      </c>
      <c r="BD93" s="129">
        <f>IF(P93=0, "NaN",Y93/P93)</f>
        <v>1.0533128550069337</v>
      </c>
      <c r="BE93" s="1" t="s">
        <v>86</v>
      </c>
    </row>
    <row r="94" spans="1:57" x14ac:dyDescent="0.2">
      <c r="B94" s="1" t="s">
        <v>321</v>
      </c>
      <c r="C94" s="6" t="s">
        <v>320</v>
      </c>
      <c r="D94" s="91">
        <v>1</v>
      </c>
      <c r="E94" s="91">
        <v>1</v>
      </c>
      <c r="F94" s="91">
        <v>1</v>
      </c>
      <c r="G94" s="91">
        <v>1</v>
      </c>
      <c r="H94" s="91">
        <f>SUM(D94:G94)</f>
        <v>4</v>
      </c>
      <c r="I94" s="91">
        <f>IF(P94=0,1,0)</f>
        <v>0</v>
      </c>
      <c r="J94" s="91">
        <f>IF(S94=0,1,0)</f>
        <v>0</v>
      </c>
      <c r="K94" s="91">
        <f>IF(V94=0,1,0)</f>
        <v>0</v>
      </c>
      <c r="L94" s="91">
        <f>IF(Y94=0,1,0)</f>
        <v>0</v>
      </c>
      <c r="M94" s="114" t="str">
        <f>IF(I94+J94+K94+L94=0,"YES","NO")</f>
        <v>YES</v>
      </c>
      <c r="N94" s="69">
        <v>1931.819049940583</v>
      </c>
      <c r="O94" s="69">
        <v>1907.0439500576899</v>
      </c>
      <c r="P94" s="74">
        <v>1919.4314999991366</v>
      </c>
      <c r="Q94" s="69">
        <v>2248.9358660863786</v>
      </c>
      <c r="R94" s="69">
        <v>3269.6346262436909</v>
      </c>
      <c r="S94" s="74">
        <v>2759.2852461650346</v>
      </c>
      <c r="T94" s="69">
        <v>1917.4387101305404</v>
      </c>
      <c r="U94" s="69">
        <v>1559.8556483476423</v>
      </c>
      <c r="V94" s="74">
        <v>1738.6471792390912</v>
      </c>
      <c r="W94" s="69">
        <v>2086.1967672118212</v>
      </c>
      <c r="X94" s="69">
        <v>1308.2882303598028</v>
      </c>
      <c r="Y94" s="74">
        <v>1697.2424987858121</v>
      </c>
      <c r="Z94" s="74">
        <v>2028.6516060472686</v>
      </c>
      <c r="AA94" s="6"/>
      <c r="AB94" s="6">
        <v>0</v>
      </c>
      <c r="AC94" s="6">
        <v>307.74</v>
      </c>
      <c r="AD94" s="6">
        <v>78981000000</v>
      </c>
      <c r="AE94" s="6">
        <v>38548000000</v>
      </c>
      <c r="AF94" s="6">
        <v>40433000000</v>
      </c>
      <c r="AG94" s="127">
        <v>10.046417116983999</v>
      </c>
      <c r="AH94" s="127">
        <v>10.2469906992416</v>
      </c>
      <c r="AI94" s="127">
        <v>10.173361116894201</v>
      </c>
      <c r="AJ94" s="127">
        <v>10.160978460120001</v>
      </c>
      <c r="AK94" s="127">
        <v>1</v>
      </c>
      <c r="AL94" s="127">
        <v>0.75313925533229897</v>
      </c>
      <c r="AM94" s="127">
        <v>0.95640250819851302</v>
      </c>
      <c r="AN94" s="127">
        <v>0.97739457918892003</v>
      </c>
      <c r="AO94" s="127">
        <v>-9.6259220000000003E-3</v>
      </c>
      <c r="AP94" s="127">
        <v>-6.5928909999999993E-2</v>
      </c>
      <c r="AQ94" s="127">
        <v>-1.893649E-2</v>
      </c>
      <c r="AR94" s="127">
        <v>-1.041043E-2</v>
      </c>
      <c r="AS94" s="129">
        <v>1.0066944892802394</v>
      </c>
      <c r="AT94" s="129">
        <v>1.0467587007967325</v>
      </c>
      <c r="AU94" s="129">
        <v>1.0132122957711294</v>
      </c>
      <c r="AV94" s="129">
        <v>1.0072420579794816</v>
      </c>
      <c r="BA94" s="70">
        <f>IF(P94=0, "NaN",P94/P94)</f>
        <v>1</v>
      </c>
      <c r="BB94" s="129">
        <f>IF(P94=0, "NaN",S94/P94)</f>
        <v>1.4375533829502516</v>
      </c>
      <c r="BC94" s="129">
        <f>IF(P94=0, "NaN",V94/P94)</f>
        <v>0.90581361160316132</v>
      </c>
      <c r="BD94" s="129">
        <f>IF(P94=0, "NaN",Y94/P94)</f>
        <v>0.88424228673259531</v>
      </c>
      <c r="BE94" s="1" t="s">
        <v>321</v>
      </c>
    </row>
    <row r="95" spans="1:57" x14ac:dyDescent="0.2">
      <c r="A95" s="57"/>
      <c r="B95" s="99" t="s">
        <v>114</v>
      </c>
      <c r="C95" s="57" t="s">
        <v>113</v>
      </c>
      <c r="D95" s="91">
        <v>1</v>
      </c>
      <c r="E95" s="91">
        <v>1</v>
      </c>
      <c r="F95" s="91">
        <v>1</v>
      </c>
      <c r="G95" s="91">
        <v>1</v>
      </c>
      <c r="H95" s="91">
        <f>SUM(D95:G95)</f>
        <v>4</v>
      </c>
      <c r="I95" s="91">
        <f>IF(P95=0,1,0)</f>
        <v>0</v>
      </c>
      <c r="J95" s="91">
        <f>IF(S95=0,1,0)</f>
        <v>0</v>
      </c>
      <c r="K95" s="91">
        <f>IF(V95=0,1,0)</f>
        <v>0</v>
      </c>
      <c r="L95" s="91">
        <f>IF(Y95=0,1,0)</f>
        <v>0</v>
      </c>
      <c r="M95" s="114" t="str">
        <f>IF(I95+J95+K95+L95=0,"YES","NO")</f>
        <v>YES</v>
      </c>
      <c r="N95" s="92">
        <v>1689.8289838933019</v>
      </c>
      <c r="O95" s="92">
        <v>1862.1055482864008</v>
      </c>
      <c r="P95" s="74">
        <v>1775.9672660898514</v>
      </c>
      <c r="Q95" s="92">
        <v>1933.722583964309</v>
      </c>
      <c r="R95" s="92">
        <v>1904.8420502594531</v>
      </c>
      <c r="S95" s="74">
        <v>1919.2823171118812</v>
      </c>
      <c r="T95" s="92">
        <v>2216.4969164333634</v>
      </c>
      <c r="U95" s="92">
        <v>2515.7888343939285</v>
      </c>
      <c r="V95" s="74">
        <v>2366.1428754136459</v>
      </c>
      <c r="W95" s="92">
        <v>1788.4647382953001</v>
      </c>
      <c r="X95" s="92">
        <v>1995.0603569314405</v>
      </c>
      <c r="Y95" s="74">
        <v>1891.7625476133703</v>
      </c>
      <c r="Z95" s="74">
        <v>1988.2887515571874</v>
      </c>
      <c r="AA95" s="6"/>
      <c r="AB95" s="57">
        <v>0</v>
      </c>
      <c r="AC95" s="57">
        <v>323.31</v>
      </c>
      <c r="AD95" s="6">
        <v>61180000000</v>
      </c>
      <c r="AE95" s="6">
        <v>31790000000</v>
      </c>
      <c r="AF95" s="6">
        <v>29390000000</v>
      </c>
      <c r="AG95" s="127">
        <v>9.9567205557512697</v>
      </c>
      <c r="AH95" s="127">
        <v>10.0026843129897</v>
      </c>
      <c r="AI95" s="127">
        <v>10.1378918982474</v>
      </c>
      <c r="AJ95" s="127">
        <v>10.023622789878999</v>
      </c>
      <c r="AK95" s="127">
        <v>0.34266097435616799</v>
      </c>
      <c r="AL95" s="127">
        <v>0.15950835282781101</v>
      </c>
      <c r="AM95" s="127">
        <v>0.33236474953058298</v>
      </c>
      <c r="AN95" s="127">
        <v>0.67499715896476598</v>
      </c>
      <c r="AO95" s="127">
        <v>-0.16514319999999999</v>
      </c>
      <c r="AP95" s="127">
        <v>-0.26740950000000002</v>
      </c>
      <c r="AQ95" s="127">
        <v>-0.2494449</v>
      </c>
      <c r="AR95" s="127">
        <v>-0.1281563</v>
      </c>
      <c r="AS95" s="129">
        <v>1.1212773690124838</v>
      </c>
      <c r="AT95" s="129">
        <v>1.2036446245453991</v>
      </c>
      <c r="AU95" s="129">
        <v>1.1887496365547148</v>
      </c>
      <c r="AV95" s="129">
        <v>1.0928961358572453</v>
      </c>
      <c r="AW95" s="120"/>
      <c r="AX95" s="120"/>
      <c r="AY95" s="120"/>
      <c r="AZ95" s="120"/>
      <c r="BA95" s="70">
        <f>IF(P95=0, "NaN",P95/P95)</f>
        <v>1</v>
      </c>
      <c r="BB95" s="129">
        <f>IF(P95=0, "NaN",S95/P95)</f>
        <v>1.0806968989566832</v>
      </c>
      <c r="BC95" s="129">
        <f>IF(P95=0, "NaN",V95/P95)</f>
        <v>1.3323122112623083</v>
      </c>
      <c r="BD95" s="129">
        <f>IF(P95=0, "NaN",Y95/P95)</f>
        <v>1.0652012476437505</v>
      </c>
      <c r="BE95" s="99" t="s">
        <v>114</v>
      </c>
    </row>
    <row r="96" spans="1:57" x14ac:dyDescent="0.2">
      <c r="B96" s="1" t="s">
        <v>43</v>
      </c>
      <c r="C96" s="6" t="s">
        <v>42</v>
      </c>
      <c r="D96" s="91">
        <v>1</v>
      </c>
      <c r="E96" s="91">
        <v>1</v>
      </c>
      <c r="F96" s="91">
        <v>1</v>
      </c>
      <c r="G96" s="91">
        <v>1</v>
      </c>
      <c r="H96" s="91">
        <f>SUM(D96:G96)</f>
        <v>4</v>
      </c>
      <c r="I96" s="91">
        <f>IF(P96=0,1,0)</f>
        <v>0</v>
      </c>
      <c r="J96" s="91">
        <f>IF(S96=0,1,0)</f>
        <v>0</v>
      </c>
      <c r="K96" s="91">
        <f>IF(V96=0,1,0)</f>
        <v>0</v>
      </c>
      <c r="L96" s="91">
        <f>IF(Y96=0,1,0)</f>
        <v>0</v>
      </c>
      <c r="M96" s="114" t="str">
        <f>IF(I96+J96+K96+L96=0,"YES","NO")</f>
        <v>YES</v>
      </c>
      <c r="N96" s="69">
        <v>2458.3531663627705</v>
      </c>
      <c r="O96" s="69">
        <v>1623.9901304639336</v>
      </c>
      <c r="P96" s="74">
        <v>2041.1716484133522</v>
      </c>
      <c r="Q96" s="69">
        <v>1955.4429051330571</v>
      </c>
      <c r="R96" s="69">
        <v>1834.0511645976144</v>
      </c>
      <c r="S96" s="74">
        <v>1894.7470348653358</v>
      </c>
      <c r="T96" s="69">
        <v>2004.22300873068</v>
      </c>
      <c r="U96" s="69">
        <v>2262.091067727752</v>
      </c>
      <c r="V96" s="74">
        <v>2133.1570382292161</v>
      </c>
      <c r="W96" s="69">
        <v>1504.1553913072298</v>
      </c>
      <c r="X96" s="69">
        <v>2245.4724264650777</v>
      </c>
      <c r="Y96" s="74">
        <v>1874.8139088861537</v>
      </c>
      <c r="Z96" s="74">
        <v>1985.9724075985146</v>
      </c>
      <c r="AA96" s="6"/>
      <c r="AB96" s="6">
        <v>0</v>
      </c>
      <c r="AC96" s="6">
        <v>317.25</v>
      </c>
      <c r="AD96" s="6">
        <v>54110000000</v>
      </c>
      <c r="AE96" s="6">
        <v>27640000000</v>
      </c>
      <c r="AF96" s="6">
        <v>26470000000</v>
      </c>
      <c r="AG96" s="127">
        <v>10.014100321519599</v>
      </c>
      <c r="AH96" s="127">
        <v>9.9523661702070694</v>
      </c>
      <c r="AI96" s="127">
        <v>10.051499819132699</v>
      </c>
      <c r="AJ96" s="127">
        <v>10.0194071080189</v>
      </c>
      <c r="AK96" s="127">
        <v>0.48453508982086202</v>
      </c>
      <c r="AL96" s="127">
        <v>4.0304903077850701E-2</v>
      </c>
      <c r="AM96" s="127">
        <v>0.19755116001238801</v>
      </c>
      <c r="AN96" s="127">
        <v>0.43830971922467998</v>
      </c>
      <c r="AO96" s="127">
        <v>-0.12418849999999999</v>
      </c>
      <c r="AP96" s="127">
        <v>-0.38618550000000001</v>
      </c>
      <c r="AQ96" s="127">
        <v>-0.32988479999999998</v>
      </c>
      <c r="AR96" s="127">
        <v>-0.23529710000000001</v>
      </c>
      <c r="AS96" s="129">
        <v>1.0898945066124976</v>
      </c>
      <c r="AT96" s="129">
        <v>1.3069332870065229</v>
      </c>
      <c r="AU96" s="129">
        <v>1.2569130053133002</v>
      </c>
      <c r="AV96" s="129">
        <v>1.1771491273202999</v>
      </c>
      <c r="AX96" s="70" t="s">
        <v>5989</v>
      </c>
      <c r="BA96" s="70">
        <f>IF(P96=0, "NaN",P96/P96)</f>
        <v>1</v>
      </c>
      <c r="BB96" s="129">
        <f>IF(P96=0, "NaN",S96/P96)</f>
        <v>0.92826442907835038</v>
      </c>
      <c r="BC96" s="129">
        <f>IF(P96=0, "NaN",V96/P96)</f>
        <v>1.0450649948461543</v>
      </c>
      <c r="BD96" s="129">
        <f>IF(P96=0, "NaN",Y96/P96)</f>
        <v>0.91849889760299586</v>
      </c>
      <c r="BE96" s="1" t="s">
        <v>43</v>
      </c>
    </row>
    <row r="97" spans="1:57" x14ac:dyDescent="0.2">
      <c r="B97" s="1" t="s">
        <v>353</v>
      </c>
      <c r="C97" s="6" t="s">
        <v>352</v>
      </c>
      <c r="D97" s="91">
        <v>1</v>
      </c>
      <c r="E97" s="91">
        <v>1</v>
      </c>
      <c r="F97" s="91">
        <v>1</v>
      </c>
      <c r="G97" s="91">
        <v>1</v>
      </c>
      <c r="H97" s="91">
        <f>SUM(D97:G97)</f>
        <v>4</v>
      </c>
      <c r="I97" s="91">
        <f>IF(P97=0,1,0)</f>
        <v>0</v>
      </c>
      <c r="J97" s="91">
        <f>IF(S97=0,1,0)</f>
        <v>0</v>
      </c>
      <c r="K97" s="91">
        <f>IF(V97=0,1,0)</f>
        <v>0</v>
      </c>
      <c r="L97" s="91">
        <f>IF(Y97=0,1,0)</f>
        <v>0</v>
      </c>
      <c r="M97" s="114" t="str">
        <f>IF(I97+J97+K97+L97=0,"YES","NO")</f>
        <v>YES</v>
      </c>
      <c r="N97" s="69">
        <v>1665.8058951043579</v>
      </c>
      <c r="O97" s="69">
        <v>1872.2948815029808</v>
      </c>
      <c r="P97" s="74">
        <v>1769.0503883036695</v>
      </c>
      <c r="Q97" s="69">
        <v>2893.8682290563602</v>
      </c>
      <c r="R97" s="69">
        <v>2324.456035640701</v>
      </c>
      <c r="S97" s="74">
        <v>2609.1621323485306</v>
      </c>
      <c r="T97" s="69">
        <v>2041.3352477765416</v>
      </c>
      <c r="U97" s="69">
        <v>2051.8263586282201</v>
      </c>
      <c r="V97" s="74">
        <v>2046.5808032023808</v>
      </c>
      <c r="W97" s="69">
        <v>1264.0672424554252</v>
      </c>
      <c r="X97" s="69">
        <v>1689.2915399602982</v>
      </c>
      <c r="Y97" s="74">
        <v>1476.6793912078617</v>
      </c>
      <c r="Z97" s="74">
        <v>1975.3681787656105</v>
      </c>
      <c r="AA97" s="6"/>
      <c r="AB97" s="6">
        <v>0</v>
      </c>
      <c r="AC97" s="6">
        <v>323.31</v>
      </c>
      <c r="AD97" s="6">
        <v>65869000000</v>
      </c>
      <c r="AE97" s="6">
        <v>33517000000</v>
      </c>
      <c r="AF97" s="6">
        <v>32351000000</v>
      </c>
      <c r="AG97" s="127">
        <v>9.9458278865432206</v>
      </c>
      <c r="AH97" s="127">
        <v>10.1273963907766</v>
      </c>
      <c r="AI97" s="127">
        <v>10.0850407067422</v>
      </c>
      <c r="AJ97" s="127">
        <v>10.0367087215699</v>
      </c>
      <c r="AK97" s="127">
        <v>0.95380339688507798</v>
      </c>
      <c r="AL97" s="127">
        <v>0.44506826434922098</v>
      </c>
      <c r="AM97" s="127">
        <v>0.76677143298648498</v>
      </c>
      <c r="AN97" s="127">
        <v>0.64611776277115196</v>
      </c>
      <c r="AO97" s="127">
        <v>1.1537139999999999E-3</v>
      </c>
      <c r="AP97" s="127">
        <v>-0.14878459999999999</v>
      </c>
      <c r="AQ97" s="127">
        <v>-7.9904879999999998E-2</v>
      </c>
      <c r="AR97" s="127">
        <v>0.13697880000000001</v>
      </c>
      <c r="AS97" s="129">
        <v>0.99920062606344118</v>
      </c>
      <c r="AT97" s="129">
        <v>1.1086351076975571</v>
      </c>
      <c r="AU97" s="129">
        <v>1.0569483513764073</v>
      </c>
      <c r="AV97" s="129">
        <v>0.90942161539875321</v>
      </c>
      <c r="BA97" s="70">
        <f>IF(P97=0, "NaN",P97/P97)</f>
        <v>1</v>
      </c>
      <c r="BB97" s="129">
        <f>IF(P97=0, "NaN",S97/P97)</f>
        <v>1.4748941859425715</v>
      </c>
      <c r="BC97" s="129">
        <f>IF(P97=0, "NaN",V97/P97)</f>
        <v>1.1568810118319091</v>
      </c>
      <c r="BD97" s="129">
        <f>IF(P97=0, "NaN",Y97/P97)</f>
        <v>0.83472997771637225</v>
      </c>
      <c r="BE97" s="1" t="s">
        <v>353</v>
      </c>
    </row>
    <row r="98" spans="1:57" x14ac:dyDescent="0.2">
      <c r="B98" s="1" t="s">
        <v>89</v>
      </c>
      <c r="C98" s="6" t="s">
        <v>88</v>
      </c>
      <c r="D98" s="91">
        <v>1</v>
      </c>
      <c r="E98" s="91">
        <v>1</v>
      </c>
      <c r="F98" s="91">
        <v>1</v>
      </c>
      <c r="G98" s="91">
        <v>1</v>
      </c>
      <c r="H98" s="91">
        <f>SUM(D98:G98)</f>
        <v>4</v>
      </c>
      <c r="I98" s="91">
        <f>IF(P98=0,1,0)</f>
        <v>0</v>
      </c>
      <c r="J98" s="91">
        <f>IF(S98=0,1,0)</f>
        <v>0</v>
      </c>
      <c r="K98" s="91">
        <f>IF(V98=0,1,0)</f>
        <v>0</v>
      </c>
      <c r="L98" s="91">
        <f>IF(Y98=0,1,0)</f>
        <v>0</v>
      </c>
      <c r="M98" s="114" t="str">
        <f>IF(I98+J98+K98+L98=0,"YES","NO")</f>
        <v>YES</v>
      </c>
      <c r="N98" s="69">
        <v>2804.4408969730757</v>
      </c>
      <c r="O98" s="69">
        <v>2849.7257260835399</v>
      </c>
      <c r="P98" s="74">
        <v>2827.0833115283076</v>
      </c>
      <c r="Q98" s="69">
        <v>1653.7376663864598</v>
      </c>
      <c r="R98" s="69">
        <v>1255.3015685419066</v>
      </c>
      <c r="S98" s="74">
        <v>1454.5196174641833</v>
      </c>
      <c r="T98" s="69">
        <v>1958.5214725724059</v>
      </c>
      <c r="U98" s="69">
        <v>942.132028472775</v>
      </c>
      <c r="V98" s="74">
        <v>1450.3267505225904</v>
      </c>
      <c r="W98" s="69">
        <v>1879.6457347843448</v>
      </c>
      <c r="X98" s="69">
        <v>2451.6941305996206</v>
      </c>
      <c r="Y98" s="74">
        <v>2165.6699326919825</v>
      </c>
      <c r="Z98" s="74">
        <v>1974.3999030517659</v>
      </c>
      <c r="AA98" s="6"/>
      <c r="AB98" s="6">
        <v>0</v>
      </c>
      <c r="AC98" s="6">
        <v>212.21</v>
      </c>
      <c r="AD98" s="6">
        <v>76613000000</v>
      </c>
      <c r="AE98" s="6">
        <v>36777000000</v>
      </c>
      <c r="AF98" s="6">
        <v>39836000000</v>
      </c>
      <c r="AG98" s="127">
        <v>10.1542413301673</v>
      </c>
      <c r="AH98" s="127">
        <v>9.8690262615868196</v>
      </c>
      <c r="AI98" s="127">
        <v>10.119057837523201</v>
      </c>
      <c r="AJ98" s="127">
        <v>10.0985398979929</v>
      </c>
      <c r="AK98" s="127">
        <v>0.86964435259469897</v>
      </c>
      <c r="AL98" s="127">
        <v>0.79059765258687098</v>
      </c>
      <c r="AM98" s="127">
        <v>0.75408501903314495</v>
      </c>
      <c r="AN98" s="127">
        <v>0.86620648660787802</v>
      </c>
      <c r="AO98" s="127">
        <v>2.0911119999999998E-2</v>
      </c>
      <c r="AP98" s="127">
        <v>4.0261289999999998E-2</v>
      </c>
      <c r="AQ98" s="127">
        <v>6.791403E-2</v>
      </c>
      <c r="AR98" s="127">
        <v>4.9073119999999998E-2</v>
      </c>
      <c r="AS98" s="129">
        <v>0.98561005547023717</v>
      </c>
      <c r="AT98" s="129">
        <v>0.97247880346572269</v>
      </c>
      <c r="AU98" s="129">
        <v>0.95401639856035614</v>
      </c>
      <c r="AV98" s="129">
        <v>0.96655710788517102</v>
      </c>
      <c r="BA98" s="70">
        <f>IF(P98=0, "NaN",P98/P98)</f>
        <v>1</v>
      </c>
      <c r="BB98" s="129">
        <f>IF(P98=0, "NaN",S98/P98)</f>
        <v>0.51449478391136516</v>
      </c>
      <c r="BC98" s="129">
        <f>IF(P98=0, "NaN",V98/P98)</f>
        <v>0.51301167694932581</v>
      </c>
      <c r="BD98" s="129">
        <f>IF(P98=0, "NaN",Y98/P98)</f>
        <v>0.76604390251280985</v>
      </c>
      <c r="BE98" s="1" t="s">
        <v>89</v>
      </c>
    </row>
    <row r="99" spans="1:57" x14ac:dyDescent="0.2">
      <c r="B99" s="1" t="s">
        <v>160</v>
      </c>
      <c r="C99" s="6" t="s">
        <v>5503</v>
      </c>
      <c r="D99" s="91">
        <v>1</v>
      </c>
      <c r="E99" s="91">
        <v>1</v>
      </c>
      <c r="F99" s="91">
        <v>1</v>
      </c>
      <c r="G99" s="91">
        <v>1</v>
      </c>
      <c r="H99" s="91">
        <f>SUM(D99:G99)</f>
        <v>4</v>
      </c>
      <c r="I99" s="91">
        <f>IF(P99=0,1,0)</f>
        <v>0</v>
      </c>
      <c r="J99" s="91">
        <f>IF(S99=0,1,0)</f>
        <v>0</v>
      </c>
      <c r="K99" s="91">
        <f>IF(V99=0,1,0)</f>
        <v>0</v>
      </c>
      <c r="L99" s="91">
        <f>IF(Y99=0,1,0)</f>
        <v>0</v>
      </c>
      <c r="M99" s="114" t="str">
        <f>IF(I99+J99+K99+L99=0,"YES","NO")</f>
        <v>YES</v>
      </c>
      <c r="N99" s="69">
        <v>1757.0240497250568</v>
      </c>
      <c r="O99" s="69">
        <v>2019.902878933736</v>
      </c>
      <c r="P99" s="74">
        <v>1888.4634643293964</v>
      </c>
      <c r="Q99" s="69">
        <v>2815.7364725250786</v>
      </c>
      <c r="R99" s="69">
        <v>2643.7434047927763</v>
      </c>
      <c r="S99" s="74">
        <v>2729.7399386589277</v>
      </c>
      <c r="T99" s="69">
        <v>1864.1202512792206</v>
      </c>
      <c r="U99" s="69">
        <v>1691.2102034651653</v>
      </c>
      <c r="V99" s="74">
        <v>1777.6652273721929</v>
      </c>
      <c r="W99" s="69">
        <v>1424.4655586809774</v>
      </c>
      <c r="X99" s="69">
        <v>1571.2129841854392</v>
      </c>
      <c r="Y99" s="74">
        <v>1497.8392714332083</v>
      </c>
      <c r="Z99" s="74">
        <v>1973.4269754484314</v>
      </c>
      <c r="AA99" s="6"/>
      <c r="AB99" s="6">
        <v>0</v>
      </c>
      <c r="AC99" s="6">
        <v>323.31</v>
      </c>
      <c r="AD99" s="6">
        <v>68421000000</v>
      </c>
      <c r="AE99" s="6">
        <v>33800000000</v>
      </c>
      <c r="AF99" s="6">
        <v>34621000000</v>
      </c>
      <c r="AG99" s="127">
        <v>9.9669344765333108</v>
      </c>
      <c r="AH99" s="127">
        <v>10.1576682727388</v>
      </c>
      <c r="AI99" s="127">
        <v>10.0631080829986</v>
      </c>
      <c r="AJ99" s="127">
        <v>9.9333607267282105</v>
      </c>
      <c r="AK99" s="127">
        <v>0.81122368402373801</v>
      </c>
      <c r="AL99" s="127">
        <v>0.74910050264593897</v>
      </c>
      <c r="AM99" s="127">
        <v>0.99950471187345002</v>
      </c>
      <c r="AN99" s="127">
        <v>0.92734820417626695</v>
      </c>
      <c r="AO99" s="127">
        <v>-4.8770340000000002E-2</v>
      </c>
      <c r="AP99" s="127">
        <v>-6.6910819999999996E-2</v>
      </c>
      <c r="AQ99" s="127">
        <v>-5.0148629999999996E-3</v>
      </c>
      <c r="AR99" s="127">
        <v>-2.9337700000000001E-2</v>
      </c>
      <c r="AS99" s="129">
        <v>1.0343829068782211</v>
      </c>
      <c r="AT99" s="129">
        <v>1.0474713757962464</v>
      </c>
      <c r="AU99" s="129">
        <v>1.0034820865761092</v>
      </c>
      <c r="AV99" s="129">
        <v>1.0205435158349314</v>
      </c>
      <c r="BA99" s="70">
        <f>IF(P99=0, "NaN",P99/P99)</f>
        <v>1</v>
      </c>
      <c r="BB99" s="129">
        <f>IF(P99=0, "NaN",S99/P99)</f>
        <v>1.4454819964591019</v>
      </c>
      <c r="BC99" s="129">
        <f>IF(P99=0, "NaN",V99/P99)</f>
        <v>0.94132889566039424</v>
      </c>
      <c r="BD99" s="129">
        <f>IF(P99=0, "NaN",Y99/P99)</f>
        <v>0.79315236949267598</v>
      </c>
      <c r="BE99" s="1" t="s">
        <v>160</v>
      </c>
    </row>
    <row r="100" spans="1:57" x14ac:dyDescent="0.2">
      <c r="B100" s="1" t="s">
        <v>104</v>
      </c>
      <c r="C100" s="6" t="s">
        <v>5505</v>
      </c>
      <c r="D100" s="91">
        <v>1</v>
      </c>
      <c r="E100" s="91">
        <v>1</v>
      </c>
      <c r="F100" s="91">
        <v>1</v>
      </c>
      <c r="G100" s="91">
        <v>1</v>
      </c>
      <c r="H100" s="91">
        <f>SUM(D100:G100)</f>
        <v>4</v>
      </c>
      <c r="I100" s="91">
        <f>IF(P100=0,1,0)</f>
        <v>0</v>
      </c>
      <c r="J100" s="91">
        <f>IF(S100=0,1,0)</f>
        <v>0</v>
      </c>
      <c r="K100" s="91">
        <f>IF(V100=0,1,0)</f>
        <v>0</v>
      </c>
      <c r="L100" s="91">
        <f>IF(Y100=0,1,0)</f>
        <v>0</v>
      </c>
      <c r="M100" s="114" t="str">
        <f>IF(I100+J100+K100+L100=0,"YES","NO")</f>
        <v>YES</v>
      </c>
      <c r="N100" s="69">
        <v>1945.032150512357</v>
      </c>
      <c r="O100" s="69">
        <v>2085.7750243059122</v>
      </c>
      <c r="P100" s="74">
        <v>2015.4035874091346</v>
      </c>
      <c r="Q100" s="69">
        <v>2288.5389957636467</v>
      </c>
      <c r="R100" s="69">
        <v>2289.1181454234147</v>
      </c>
      <c r="S100" s="74">
        <v>2288.8285705935305</v>
      </c>
      <c r="T100" s="69">
        <v>1640.5554714869425</v>
      </c>
      <c r="U100" s="69">
        <v>1928.5901303713451</v>
      </c>
      <c r="V100" s="74">
        <v>1784.5728009291438</v>
      </c>
      <c r="W100" s="69">
        <v>1733.9003181598443</v>
      </c>
      <c r="X100" s="69">
        <v>1833.3457951344114</v>
      </c>
      <c r="Y100" s="74">
        <v>1783.6230566471279</v>
      </c>
      <c r="Z100" s="74">
        <v>1968.1070038947341</v>
      </c>
      <c r="AA100" s="6"/>
      <c r="AB100" s="6">
        <v>0</v>
      </c>
      <c r="AC100" s="6">
        <v>40.219000000000001</v>
      </c>
      <c r="AD100" s="6">
        <v>74867000000</v>
      </c>
      <c r="AE100" s="6">
        <v>31782000000</v>
      </c>
      <c r="AF100" s="6">
        <v>43085000000</v>
      </c>
      <c r="AG100" s="127">
        <v>10.0210238220316</v>
      </c>
      <c r="AH100" s="127">
        <v>10.124797567960499</v>
      </c>
      <c r="AI100" s="127">
        <v>10.1401307783711</v>
      </c>
      <c r="AJ100" s="127">
        <v>10.1014033505553</v>
      </c>
      <c r="AK100" s="127">
        <v>0.40689884413027699</v>
      </c>
      <c r="AL100" s="127">
        <v>0.38788645967737101</v>
      </c>
      <c r="AM100" s="127">
        <v>4.4330325700391603E-2</v>
      </c>
      <c r="AN100" s="127">
        <v>0.117381492621973</v>
      </c>
      <c r="AO100" s="127">
        <v>0.14469899999999999</v>
      </c>
      <c r="AP100" s="127">
        <v>0.14873890000000001</v>
      </c>
      <c r="AQ100" s="127">
        <v>0.46393630000000002</v>
      </c>
      <c r="AR100" s="127">
        <v>0.47165580000000001</v>
      </c>
      <c r="AS100" s="129">
        <v>0.90456808451878834</v>
      </c>
      <c r="AT100" s="129">
        <v>0.90203861521647088</v>
      </c>
      <c r="AU100" s="129">
        <v>0.72500542724202444</v>
      </c>
      <c r="AV100" s="129">
        <v>0.72113646485392524</v>
      </c>
      <c r="AY100" s="70" t="s">
        <v>5989</v>
      </c>
      <c r="BA100" s="70">
        <f>IF(P100=0, "NaN",P100/P100)</f>
        <v>1</v>
      </c>
      <c r="BB100" s="129">
        <f>IF(P100=0, "NaN",S100/P100)</f>
        <v>1.1356676076655656</v>
      </c>
      <c r="BC100" s="129">
        <f>IF(P100=0, "NaN",V100/P100)</f>
        <v>0.88546671846668135</v>
      </c>
      <c r="BD100" s="129">
        <f>IF(P100=0, "NaN",Y100/P100)</f>
        <v>0.88499547573993953</v>
      </c>
      <c r="BE100" s="1" t="s">
        <v>104</v>
      </c>
    </row>
    <row r="101" spans="1:57" x14ac:dyDescent="0.2">
      <c r="B101" s="1" t="s">
        <v>5519</v>
      </c>
      <c r="C101" s="6" t="s">
        <v>5518</v>
      </c>
      <c r="D101" s="91">
        <v>1</v>
      </c>
      <c r="E101" s="91">
        <v>1</v>
      </c>
      <c r="F101" s="91">
        <v>1</v>
      </c>
      <c r="G101" s="91">
        <v>1</v>
      </c>
      <c r="H101" s="91">
        <f>SUM(D101:G101)</f>
        <v>4</v>
      </c>
      <c r="I101" s="91">
        <f>IF(P101=0,1,0)</f>
        <v>0</v>
      </c>
      <c r="J101" s="91">
        <f>IF(S101=0,1,0)</f>
        <v>0</v>
      </c>
      <c r="K101" s="91">
        <f>IF(V101=0,1,0)</f>
        <v>0</v>
      </c>
      <c r="L101" s="91">
        <f>IF(Y101=0,1,0)</f>
        <v>0</v>
      </c>
      <c r="M101" s="114" t="str">
        <f>IF(I101+J101+K101+L101=0,"YES","NO")</f>
        <v>YES</v>
      </c>
      <c r="N101" s="69">
        <v>2612.691737845887</v>
      </c>
      <c r="O101" s="69">
        <v>2606.1800853522727</v>
      </c>
      <c r="P101" s="74">
        <v>2609.4359115990801</v>
      </c>
      <c r="Q101" s="69">
        <v>1561.2536135034416</v>
      </c>
      <c r="R101" s="69">
        <v>1463.6631535725971</v>
      </c>
      <c r="S101" s="74">
        <v>1512.4583835380195</v>
      </c>
      <c r="T101" s="69">
        <v>1757.8074597980242</v>
      </c>
      <c r="U101" s="69">
        <v>1704.3618959723897</v>
      </c>
      <c r="V101" s="74">
        <v>1731.0846778852069</v>
      </c>
      <c r="W101" s="69">
        <v>1736.7995545649919</v>
      </c>
      <c r="X101" s="69">
        <v>1877.4569660335933</v>
      </c>
      <c r="Y101" s="74">
        <v>1807.1282602992926</v>
      </c>
      <c r="Z101" s="74">
        <v>1915.0268083303995</v>
      </c>
      <c r="AA101" s="6"/>
      <c r="AB101" s="6">
        <v>0</v>
      </c>
      <c r="AC101" s="6">
        <v>11.603999999999999</v>
      </c>
      <c r="AD101" s="6">
        <v>42076000000</v>
      </c>
      <c r="AE101" s="6">
        <v>20538000000</v>
      </c>
      <c r="AF101" s="6">
        <v>21538000000</v>
      </c>
      <c r="AG101" s="127">
        <v>10.0662140754712</v>
      </c>
      <c r="AH101" s="127">
        <v>9.9026717772573694</v>
      </c>
      <c r="AI101" s="127">
        <v>10.018575683467301</v>
      </c>
      <c r="AJ101" s="127">
        <v>10.028571252692499</v>
      </c>
      <c r="AK101" s="127">
        <v>0.10088750376414</v>
      </c>
      <c r="AL101" s="127">
        <v>0.82846948521497998</v>
      </c>
      <c r="AM101" s="127">
        <v>0.85297441025142196</v>
      </c>
      <c r="AN101" s="127">
        <v>0.77819694427016095</v>
      </c>
      <c r="AO101" s="127">
        <v>-0.27849610000000002</v>
      </c>
      <c r="AP101" s="127">
        <v>3.139513E-2</v>
      </c>
      <c r="AQ101" s="127">
        <v>-5.1862640000000002E-2</v>
      </c>
      <c r="AR101" s="127">
        <v>-8.6706530000000004E-2</v>
      </c>
      <c r="AS101" s="129">
        <v>1.2129298379244111</v>
      </c>
      <c r="AT101" s="129">
        <v>0.97847362616311229</v>
      </c>
      <c r="AU101" s="129">
        <v>1.0366024006843388</v>
      </c>
      <c r="AV101" s="129">
        <v>1.0619431462748889</v>
      </c>
      <c r="BA101" s="70">
        <f>IF(P101=0, "NaN",P101/P101)</f>
        <v>1</v>
      </c>
      <c r="BB101" s="129">
        <f>IF(P101=0, "NaN",S101/P101)</f>
        <v>0.57961123966105554</v>
      </c>
      <c r="BC101" s="129">
        <f>IF(P101=0, "NaN",V101/P101)</f>
        <v>0.66339421105934981</v>
      </c>
      <c r="BD101" s="129">
        <f>IF(P101=0, "NaN",Y101/P101)</f>
        <v>0.69253598153781526</v>
      </c>
      <c r="BE101" s="1" t="s">
        <v>5519</v>
      </c>
    </row>
    <row r="102" spans="1:57" x14ac:dyDescent="0.2">
      <c r="B102" s="1" t="s">
        <v>81</v>
      </c>
      <c r="C102" s="6" t="s">
        <v>80</v>
      </c>
      <c r="D102" s="91">
        <v>1</v>
      </c>
      <c r="E102" s="91">
        <v>1</v>
      </c>
      <c r="F102" s="91">
        <v>1</v>
      </c>
      <c r="G102" s="91">
        <v>1</v>
      </c>
      <c r="H102" s="91">
        <f>SUM(D102:G102)</f>
        <v>4</v>
      </c>
      <c r="I102" s="91">
        <f>IF(P102=0,1,0)</f>
        <v>0</v>
      </c>
      <c r="J102" s="91">
        <f>IF(S102=0,1,0)</f>
        <v>0</v>
      </c>
      <c r="K102" s="91">
        <f>IF(V102=0,1,0)</f>
        <v>0</v>
      </c>
      <c r="L102" s="91">
        <f>IF(Y102=0,1,0)</f>
        <v>0</v>
      </c>
      <c r="M102" s="114" t="str">
        <f>IF(I102+J102+K102+L102=0,"YES","NO")</f>
        <v>YES</v>
      </c>
      <c r="N102" s="69">
        <v>2132.7218623622825</v>
      </c>
      <c r="O102" s="69">
        <v>1865.6472345838351</v>
      </c>
      <c r="P102" s="74">
        <v>1999.1845484730588</v>
      </c>
      <c r="Q102" s="69">
        <v>2767.9210661157258</v>
      </c>
      <c r="R102" s="69">
        <v>1418.0611466397879</v>
      </c>
      <c r="S102" s="74">
        <v>2092.9911063777568</v>
      </c>
      <c r="T102" s="69">
        <v>1912.1716882162084</v>
      </c>
      <c r="U102" s="69">
        <v>1822.1588432479273</v>
      </c>
      <c r="V102" s="74">
        <v>1867.1652657320678</v>
      </c>
      <c r="W102" s="69">
        <v>1392.8090276887492</v>
      </c>
      <c r="X102" s="69">
        <v>1942.3170184399669</v>
      </c>
      <c r="Y102" s="74">
        <v>1667.563023064358</v>
      </c>
      <c r="Z102" s="74">
        <v>1906.7259859118103</v>
      </c>
      <c r="AA102" s="6"/>
      <c r="AB102" s="6">
        <v>0</v>
      </c>
      <c r="AC102" s="6">
        <v>175.27</v>
      </c>
      <c r="AD102" s="6">
        <v>65182000000</v>
      </c>
      <c r="AE102" s="6">
        <v>32640000000</v>
      </c>
      <c r="AF102" s="6">
        <v>32542000000</v>
      </c>
      <c r="AG102" s="127">
        <v>10.0068082084926</v>
      </c>
      <c r="AH102" s="127">
        <v>10.1210343024723</v>
      </c>
      <c r="AI102" s="127">
        <v>10.043165720207501</v>
      </c>
      <c r="AJ102" s="127">
        <v>10.0302758028893</v>
      </c>
      <c r="AK102" s="127">
        <v>0.667308200675227</v>
      </c>
      <c r="AL102" s="127">
        <v>0.82635147184250402</v>
      </c>
      <c r="AM102" s="127">
        <v>0.98867254018703499</v>
      </c>
      <c r="AN102" s="127">
        <v>0.87784603319356203</v>
      </c>
      <c r="AO102" s="127">
        <v>-8.0072669999999999E-2</v>
      </c>
      <c r="AP102" s="127">
        <v>-4.8382410000000001E-2</v>
      </c>
      <c r="AQ102" s="127">
        <v>-1.8478469999999999E-3</v>
      </c>
      <c r="AR102" s="127">
        <v>4.4603900000000002E-2</v>
      </c>
      <c r="AS102" s="129">
        <v>1.0570712849640085</v>
      </c>
      <c r="AT102" s="129">
        <v>1.0341048063749876</v>
      </c>
      <c r="AU102" s="129">
        <v>1.0012816505511393</v>
      </c>
      <c r="AV102" s="129">
        <v>0.96955597741685517</v>
      </c>
      <c r="BA102" s="70">
        <f>IF(P102=0, "NaN",P102/P102)</f>
        <v>1</v>
      </c>
      <c r="BB102" s="129">
        <f>IF(P102=0, "NaN",S102/P102)</f>
        <v>1.0469224104279646</v>
      </c>
      <c r="BC102" s="129">
        <f>IF(P102=0, "NaN",V102/P102)</f>
        <v>0.9339634338201418</v>
      </c>
      <c r="BD102" s="129">
        <f>IF(P102=0, "NaN",Y102/P102)</f>
        <v>0.83412160440016037</v>
      </c>
      <c r="BE102" s="1" t="s">
        <v>81</v>
      </c>
    </row>
    <row r="103" spans="1:57" x14ac:dyDescent="0.2">
      <c r="B103" s="1" t="s">
        <v>66</v>
      </c>
      <c r="C103" s="6" t="s">
        <v>65</v>
      </c>
      <c r="D103" s="91">
        <v>1</v>
      </c>
      <c r="E103" s="91">
        <v>1</v>
      </c>
      <c r="F103" s="91">
        <v>1</v>
      </c>
      <c r="G103" s="91">
        <v>1</v>
      </c>
      <c r="H103" s="91">
        <f>SUM(D103:G103)</f>
        <v>4</v>
      </c>
      <c r="I103" s="91">
        <f>IF(P103=0,1,0)</f>
        <v>0</v>
      </c>
      <c r="J103" s="91">
        <f>IF(S103=0,1,0)</f>
        <v>0</v>
      </c>
      <c r="K103" s="91">
        <f>IF(V103=0,1,0)</f>
        <v>0</v>
      </c>
      <c r="L103" s="91">
        <f>IF(Y103=0,1,0)</f>
        <v>0</v>
      </c>
      <c r="M103" s="114" t="str">
        <f>IF(I103+J103+K103+L103=0,"YES","NO")</f>
        <v>YES</v>
      </c>
      <c r="N103" s="69">
        <v>1740.7066665655502</v>
      </c>
      <c r="O103" s="69">
        <v>1709.0498049207474</v>
      </c>
      <c r="P103" s="74">
        <v>1724.8782357431487</v>
      </c>
      <c r="Q103" s="69">
        <v>2813.2037146574758</v>
      </c>
      <c r="R103" s="69">
        <v>2509.6500411532097</v>
      </c>
      <c r="S103" s="74">
        <v>2661.4268779053427</v>
      </c>
      <c r="T103" s="69">
        <v>1488.7032058969528</v>
      </c>
      <c r="U103" s="69">
        <v>1805.6786367172235</v>
      </c>
      <c r="V103" s="74">
        <v>1647.190921307088</v>
      </c>
      <c r="W103" s="69">
        <v>1378.2344852833758</v>
      </c>
      <c r="X103" s="69">
        <v>1662.1279283685139</v>
      </c>
      <c r="Y103" s="74">
        <v>1520.1812068259449</v>
      </c>
      <c r="Z103" s="74">
        <v>1888.4193104453814</v>
      </c>
      <c r="AA103" s="6"/>
      <c r="AB103" s="6">
        <v>0</v>
      </c>
      <c r="AC103" s="6">
        <v>129.80000000000001</v>
      </c>
      <c r="AD103" s="6">
        <v>62544000000</v>
      </c>
      <c r="AE103" s="6">
        <v>30021000000</v>
      </c>
      <c r="AF103" s="6">
        <v>32523000000</v>
      </c>
      <c r="AG103" s="127">
        <v>9.9423057528958907</v>
      </c>
      <c r="AH103" s="127">
        <v>10.1522577591877</v>
      </c>
      <c r="AI103" s="127">
        <v>10.004149341900099</v>
      </c>
      <c r="AJ103" s="127">
        <v>9.9493216852852608</v>
      </c>
      <c r="AK103" s="127">
        <v>0.60948078019791496</v>
      </c>
      <c r="AL103" s="127">
        <v>0.93300127951061895</v>
      </c>
      <c r="AM103" s="127">
        <v>0.82385060659542997</v>
      </c>
      <c r="AN103" s="127">
        <v>0.89799650606954096</v>
      </c>
      <c r="AO103" s="127">
        <v>8.5424639999999996E-2</v>
      </c>
      <c r="AP103" s="127">
        <v>7.3390629999999998E-3</v>
      </c>
      <c r="AQ103" s="127">
        <v>-6.1255039999999997E-2</v>
      </c>
      <c r="AR103" s="127">
        <v>3.6890119999999998E-2</v>
      </c>
      <c r="AS103" s="129">
        <v>0.94250707942082734</v>
      </c>
      <c r="AT103" s="129">
        <v>0.99492586630400492</v>
      </c>
      <c r="AU103" s="129">
        <v>1.043373024978888</v>
      </c>
      <c r="AV103" s="129">
        <v>0.97475386825520227</v>
      </c>
      <c r="BA103" s="70">
        <f>IF(P103=0, "NaN",P103/P103)</f>
        <v>1</v>
      </c>
      <c r="BB103" s="129">
        <f>IF(P103=0, "NaN",S103/P103)</f>
        <v>1.5429650758847278</v>
      </c>
      <c r="BC103" s="129">
        <f>IF(P103=0, "NaN",V103/P103)</f>
        <v>0.95496069645600823</v>
      </c>
      <c r="BD103" s="129">
        <f>IF(P103=0, "NaN",Y103/P103)</f>
        <v>0.88132667879074267</v>
      </c>
      <c r="BE103" s="1" t="s">
        <v>66</v>
      </c>
    </row>
    <row r="104" spans="1:57" x14ac:dyDescent="0.2">
      <c r="A104" s="57"/>
      <c r="B104" s="99" t="s">
        <v>232</v>
      </c>
      <c r="C104" s="57" t="s">
        <v>231</v>
      </c>
      <c r="D104" s="91">
        <v>1</v>
      </c>
      <c r="E104" s="91">
        <v>1</v>
      </c>
      <c r="F104" s="91">
        <v>1</v>
      </c>
      <c r="G104" s="91">
        <v>1</v>
      </c>
      <c r="H104" s="91">
        <f>SUM(D104:G104)</f>
        <v>4</v>
      </c>
      <c r="I104" s="91">
        <f>IF(P104=0,1,0)</f>
        <v>0</v>
      </c>
      <c r="J104" s="91">
        <f>IF(S104=0,1,0)</f>
        <v>0</v>
      </c>
      <c r="K104" s="91">
        <f>IF(V104=0,1,0)</f>
        <v>0</v>
      </c>
      <c r="L104" s="91">
        <f>IF(Y104=0,1,0)</f>
        <v>0</v>
      </c>
      <c r="M104" s="114" t="str">
        <f>IF(I104+J104+K104+L104=0,"YES","NO")</f>
        <v>YES</v>
      </c>
      <c r="N104" s="92">
        <v>1824.0447193960501</v>
      </c>
      <c r="O104" s="92">
        <v>2017.6366354246325</v>
      </c>
      <c r="P104" s="74">
        <v>1920.8406774103414</v>
      </c>
      <c r="Q104" s="92">
        <v>2436.743731284656</v>
      </c>
      <c r="R104" s="92">
        <v>1239.2572865379118</v>
      </c>
      <c r="S104" s="74">
        <v>1838.0005089112838</v>
      </c>
      <c r="T104" s="92">
        <v>1996.606086037634</v>
      </c>
      <c r="U104" s="92">
        <v>2187.0890770875808</v>
      </c>
      <c r="V104" s="74">
        <v>2091.8475815626075</v>
      </c>
      <c r="W104" s="92">
        <v>1693.6244340865321</v>
      </c>
      <c r="X104" s="92">
        <v>1616.9872332153955</v>
      </c>
      <c r="Y104" s="74">
        <v>1655.3058336509639</v>
      </c>
      <c r="Z104" s="74">
        <v>1876.498650383799</v>
      </c>
      <c r="AA104" s="6"/>
      <c r="AB104" s="57">
        <v>0</v>
      </c>
      <c r="AC104" s="57">
        <v>284.16000000000003</v>
      </c>
      <c r="AD104" s="6">
        <v>65238000000</v>
      </c>
      <c r="AE104" s="6">
        <v>30188000000</v>
      </c>
      <c r="AF104" s="6">
        <v>35050000000</v>
      </c>
      <c r="AG104" s="127">
        <v>9.9789698406971006</v>
      </c>
      <c r="AH104" s="127">
        <v>10.0620175988571</v>
      </c>
      <c r="AI104" s="127">
        <v>10.1261963679205</v>
      </c>
      <c r="AJ104" s="127">
        <v>10.0884196170161</v>
      </c>
      <c r="AK104" s="127">
        <v>0.87807924325736098</v>
      </c>
      <c r="AL104" s="127">
        <v>0.73125629964524497</v>
      </c>
      <c r="AM104" s="127">
        <v>0.71557578439611902</v>
      </c>
      <c r="AN104" s="127">
        <v>0.16206622450873401</v>
      </c>
      <c r="AO104" s="127">
        <v>1.891905E-2</v>
      </c>
      <c r="AP104" s="127">
        <v>-7.1269650000000004E-2</v>
      </c>
      <c r="AQ104" s="127">
        <v>7.9838919999999994E-2</v>
      </c>
      <c r="AR104" s="127">
        <v>0.42094039999999999</v>
      </c>
      <c r="AS104" s="129">
        <v>0.98697192358765451</v>
      </c>
      <c r="AT104" s="129">
        <v>1.0506408979427055</v>
      </c>
      <c r="AU104" s="129">
        <v>0.94616328199093003</v>
      </c>
      <c r="AV104" s="129">
        <v>0.74693758508459784</v>
      </c>
      <c r="AW104" s="120"/>
      <c r="AX104" s="120"/>
      <c r="AY104" s="120"/>
      <c r="AZ104" s="120"/>
      <c r="BA104" s="70">
        <f>IF(P104=0, "NaN",P104/P104)</f>
        <v>1</v>
      </c>
      <c r="BB104" s="129">
        <f>IF(P104=0, "NaN",S104/P104)</f>
        <v>0.95687296220176787</v>
      </c>
      <c r="BC104" s="129">
        <f>IF(P104=0, "NaN",V104/P104)</f>
        <v>1.0890271151394064</v>
      </c>
      <c r="BD104" s="129">
        <f>IF(P104=0, "NaN",Y104/P104)</f>
        <v>0.86176113048721514</v>
      </c>
      <c r="BE104" s="99" t="s">
        <v>232</v>
      </c>
    </row>
    <row r="105" spans="1:57" x14ac:dyDescent="0.2">
      <c r="B105" s="1" t="s">
        <v>46</v>
      </c>
      <c r="C105" s="6" t="s">
        <v>45</v>
      </c>
      <c r="D105" s="91">
        <v>1</v>
      </c>
      <c r="E105" s="91">
        <v>1</v>
      </c>
      <c r="F105" s="91">
        <v>1</v>
      </c>
      <c r="G105" s="91">
        <v>1</v>
      </c>
      <c r="H105" s="91">
        <f>SUM(D105:G105)</f>
        <v>4</v>
      </c>
      <c r="I105" s="91">
        <f>IF(P105=0,1,0)</f>
        <v>0</v>
      </c>
      <c r="J105" s="91">
        <f>IF(S105=0,1,0)</f>
        <v>0</v>
      </c>
      <c r="K105" s="91">
        <f>IF(V105=0,1,0)</f>
        <v>0</v>
      </c>
      <c r="L105" s="91">
        <f>IF(Y105=0,1,0)</f>
        <v>0</v>
      </c>
      <c r="M105" s="114" t="str">
        <f>IF(I105+J105+K105+L105=0,"YES","NO")</f>
        <v>YES</v>
      </c>
      <c r="N105" s="69">
        <v>1920.277484922246</v>
      </c>
      <c r="O105" s="69">
        <v>1867.2336050402077</v>
      </c>
      <c r="P105" s="74">
        <v>1893.7555449812269</v>
      </c>
      <c r="Q105" s="69">
        <v>2107.5619029095624</v>
      </c>
      <c r="R105" s="69">
        <v>2485.1627891220528</v>
      </c>
      <c r="S105" s="74">
        <v>2296.3623460158078</v>
      </c>
      <c r="T105" s="69">
        <v>1620.2166672972405</v>
      </c>
      <c r="U105" s="69">
        <v>1633.651254889729</v>
      </c>
      <c r="V105" s="74">
        <v>1626.9339610934849</v>
      </c>
      <c r="W105" s="69">
        <v>1667.0611558369019</v>
      </c>
      <c r="X105" s="69">
        <v>1527.3393957247631</v>
      </c>
      <c r="Y105" s="74">
        <v>1597.2002757808325</v>
      </c>
      <c r="Z105" s="74">
        <v>1853.563031967838</v>
      </c>
      <c r="AA105" s="6"/>
      <c r="AB105" s="6">
        <v>0</v>
      </c>
      <c r="AC105" s="6">
        <v>221.13</v>
      </c>
      <c r="AD105" s="6">
        <v>63371000000</v>
      </c>
      <c r="AE105" s="6">
        <v>31680000000</v>
      </c>
      <c r="AF105" s="6">
        <v>31691000000</v>
      </c>
      <c r="AG105" s="127">
        <v>9.9685203056123104</v>
      </c>
      <c r="AH105" s="127">
        <v>10.085361943686101</v>
      </c>
      <c r="AI105" s="127">
        <v>9.9890625177693995</v>
      </c>
      <c r="AJ105" s="127">
        <v>9.9717395908877808</v>
      </c>
      <c r="AK105" s="127">
        <v>0.96412097779659101</v>
      </c>
      <c r="AL105" s="127">
        <v>0.514175459249542</v>
      </c>
      <c r="AM105" s="127">
        <v>0.57796460999121901</v>
      </c>
      <c r="AN105" s="127">
        <v>0.81804486901738105</v>
      </c>
      <c r="AO105" s="127">
        <v>-1.2556760000000001E-3</v>
      </c>
      <c r="AP105" s="127">
        <v>-0.128251</v>
      </c>
      <c r="AQ105" s="127">
        <v>-0.14536589999999999</v>
      </c>
      <c r="AR105" s="127">
        <v>-7.1163509999999999E-2</v>
      </c>
      <c r="AS105" s="129">
        <v>1.0008707471594813</v>
      </c>
      <c r="AT105" s="129">
        <v>1.0929678770485853</v>
      </c>
      <c r="AU105" s="129">
        <v>1.1060111271176369</v>
      </c>
      <c r="AV105" s="129">
        <v>1.050563604460901</v>
      </c>
      <c r="BA105" s="70">
        <f>IF(P105=0, "NaN",P105/P105)</f>
        <v>1</v>
      </c>
      <c r="BB105" s="129">
        <f>IF(P105=0, "NaN",S105/P105)</f>
        <v>1.2125970282181124</v>
      </c>
      <c r="BC105" s="129">
        <f>IF(P105=0, "NaN",V105/P105)</f>
        <v>0.85910452666667336</v>
      </c>
      <c r="BD105" s="129">
        <f>IF(P105=0, "NaN",Y105/P105)</f>
        <v>0.8434036166989366</v>
      </c>
      <c r="BE105" s="1" t="s">
        <v>46</v>
      </c>
    </row>
    <row r="106" spans="1:57" x14ac:dyDescent="0.2">
      <c r="B106" s="1" t="s">
        <v>220</v>
      </c>
      <c r="C106" s="6" t="s">
        <v>5507</v>
      </c>
      <c r="D106" s="91">
        <v>1</v>
      </c>
      <c r="E106" s="91">
        <v>1</v>
      </c>
      <c r="F106" s="91">
        <v>1</v>
      </c>
      <c r="G106" s="91">
        <v>1</v>
      </c>
      <c r="H106" s="91">
        <f>SUM(D106:G106)</f>
        <v>4</v>
      </c>
      <c r="I106" s="91">
        <f>IF(P106=0,1,0)</f>
        <v>0</v>
      </c>
      <c r="J106" s="91">
        <f>IF(S106=0,1,0)</f>
        <v>0</v>
      </c>
      <c r="K106" s="91">
        <f>IF(V106=0,1,0)</f>
        <v>0</v>
      </c>
      <c r="L106" s="91">
        <f>IF(Y106=0,1,0)</f>
        <v>0</v>
      </c>
      <c r="M106" s="114" t="str">
        <f>IF(I106+J106+K106+L106=0,"YES","NO")</f>
        <v>YES</v>
      </c>
      <c r="N106" s="69">
        <v>1307.6194209579035</v>
      </c>
      <c r="O106" s="69">
        <v>1809.7465595903775</v>
      </c>
      <c r="P106" s="74">
        <v>1558.6829902741406</v>
      </c>
      <c r="Q106" s="69">
        <v>2217.1612619812918</v>
      </c>
      <c r="R106" s="69">
        <v>2299.4555774554124</v>
      </c>
      <c r="S106" s="74">
        <v>2258.3084197183521</v>
      </c>
      <c r="T106" s="69">
        <v>2133.5486292792534</v>
      </c>
      <c r="U106" s="69">
        <v>1626.9130418654092</v>
      </c>
      <c r="V106" s="74">
        <v>1880.2308355723312</v>
      </c>
      <c r="W106" s="69">
        <v>1231.6271331385026</v>
      </c>
      <c r="X106" s="69">
        <v>1605.1872973001475</v>
      </c>
      <c r="Y106" s="74">
        <v>1418.4072152193251</v>
      </c>
      <c r="Z106" s="74">
        <v>1778.9073651960373</v>
      </c>
      <c r="AA106" s="6"/>
      <c r="AB106" s="6">
        <v>0</v>
      </c>
      <c r="AC106" s="6">
        <v>127.99</v>
      </c>
      <c r="AD106" s="6">
        <v>60406000000</v>
      </c>
      <c r="AE106" s="6">
        <v>30548000000</v>
      </c>
      <c r="AF106" s="6">
        <v>29858000000</v>
      </c>
      <c r="AG106" s="127">
        <v>9.9237257249740995</v>
      </c>
      <c r="AH106" s="127">
        <v>10.0693720543085</v>
      </c>
      <c r="AI106" s="127">
        <v>10.0645328611316</v>
      </c>
      <c r="AJ106" s="127">
        <v>9.8802188875726298</v>
      </c>
      <c r="AK106" s="127">
        <v>0.558278785029795</v>
      </c>
      <c r="AL106" s="127">
        <v>0.183577103573002</v>
      </c>
      <c r="AM106" s="127">
        <v>0.61943734524410998</v>
      </c>
      <c r="AN106" s="127">
        <v>0.47761906001471299</v>
      </c>
      <c r="AO106" s="127">
        <v>-0.1055663</v>
      </c>
      <c r="AP106" s="127">
        <v>-0.25322289999999997</v>
      </c>
      <c r="AQ106" s="127">
        <v>-0.13031809999999999</v>
      </c>
      <c r="AR106" s="127">
        <v>-0.2157473</v>
      </c>
      <c r="AS106" s="129">
        <v>1.0759166363285759</v>
      </c>
      <c r="AT106" s="129">
        <v>1.1918667067429005</v>
      </c>
      <c r="AU106" s="129">
        <v>1.0945350088101935</v>
      </c>
      <c r="AV106" s="129">
        <v>1.161305301856234</v>
      </c>
      <c r="BA106" s="70">
        <f>IF(P106=0, "NaN",P106/P106)</f>
        <v>1</v>
      </c>
      <c r="BB106" s="129">
        <f>IF(P106=0, "NaN",S106/P106)</f>
        <v>1.4488567808911301</v>
      </c>
      <c r="BC106" s="129">
        <f>IF(P106=0, "NaN",V106/P106)</f>
        <v>1.2062945751667162</v>
      </c>
      <c r="BD106" s="129">
        <f>IF(P106=0, "NaN",Y106/P106)</f>
        <v>0.91000365312888676</v>
      </c>
      <c r="BE106" s="1" t="s">
        <v>220</v>
      </c>
    </row>
    <row r="107" spans="1:57" x14ac:dyDescent="0.2">
      <c r="B107" s="1" t="s">
        <v>704</v>
      </c>
      <c r="C107" s="6" t="s">
        <v>703</v>
      </c>
      <c r="D107" s="91">
        <v>1</v>
      </c>
      <c r="E107" s="91">
        <v>1</v>
      </c>
      <c r="F107" s="91">
        <v>1</v>
      </c>
      <c r="G107" s="91">
        <v>1</v>
      </c>
      <c r="H107" s="91">
        <f>SUM(D107:G107)</f>
        <v>4</v>
      </c>
      <c r="I107" s="91">
        <f>IF(P107=0,1,0)</f>
        <v>0</v>
      </c>
      <c r="J107" s="91">
        <f>IF(S107=0,1,0)</f>
        <v>0</v>
      </c>
      <c r="K107" s="91">
        <f>IF(V107=0,1,0)</f>
        <v>0</v>
      </c>
      <c r="L107" s="91">
        <f>IF(Y107=0,1,0)</f>
        <v>0</v>
      </c>
      <c r="M107" s="114" t="str">
        <f>IF(I107+J107+K107+L107=0,"YES","NO")</f>
        <v>YES</v>
      </c>
      <c r="N107" s="69">
        <v>2315.7949494784293</v>
      </c>
      <c r="O107" s="69">
        <v>2636.8499155905947</v>
      </c>
      <c r="P107" s="74">
        <v>2476.3224325345118</v>
      </c>
      <c r="Q107" s="69">
        <v>1996.5810394499401</v>
      </c>
      <c r="R107" s="69">
        <v>2682.3804757619046</v>
      </c>
      <c r="S107" s="74">
        <v>2339.4807576059225</v>
      </c>
      <c r="T107" s="69">
        <v>1353.7864393350851</v>
      </c>
      <c r="U107" s="69">
        <v>933.44541685331239</v>
      </c>
      <c r="V107" s="74">
        <v>1143.6159280941988</v>
      </c>
      <c r="W107" s="69">
        <v>1099.8293960473561</v>
      </c>
      <c r="X107" s="69">
        <v>827.50022516583215</v>
      </c>
      <c r="Y107" s="74">
        <v>963.66481060659407</v>
      </c>
      <c r="Z107" s="74">
        <v>1730.7709822103068</v>
      </c>
      <c r="AA107" s="6"/>
      <c r="AB107" s="6">
        <v>0</v>
      </c>
      <c r="AC107" s="6">
        <v>323.31</v>
      </c>
      <c r="AD107" s="6">
        <v>81384000000</v>
      </c>
      <c r="AE107" s="6">
        <v>31365000000</v>
      </c>
      <c r="AF107" s="6">
        <v>50019000000</v>
      </c>
      <c r="AG107" s="127">
        <v>10.145320738918301</v>
      </c>
      <c r="AH107" s="127">
        <v>10.2438562328065</v>
      </c>
      <c r="AI107" s="127">
        <v>10.0753644463733</v>
      </c>
      <c r="AJ107" s="127">
        <v>9.9941763251439699</v>
      </c>
      <c r="AK107" s="127">
        <v>4.9333673423049E-2</v>
      </c>
      <c r="AL107" s="127">
        <v>7.11149921578027E-4</v>
      </c>
      <c r="AM107" s="127">
        <v>1.6107468932099899E-6</v>
      </c>
      <c r="AN107" s="127">
        <v>1.8753578382603E-4</v>
      </c>
      <c r="AO107" s="127">
        <v>0.35614380000000001</v>
      </c>
      <c r="AP107" s="127">
        <v>0.60625269999999998</v>
      </c>
      <c r="AQ107" s="127">
        <v>1.113834</v>
      </c>
      <c r="AR107" s="127">
        <v>1.127699</v>
      </c>
      <c r="AS107" s="129">
        <v>0.7812500055372037</v>
      </c>
      <c r="AT107" s="129">
        <v>0.65690074188479075</v>
      </c>
      <c r="AU107" s="129">
        <v>0.46206444942408847</v>
      </c>
      <c r="AV107" s="129">
        <v>0.45764505593356675</v>
      </c>
      <c r="AW107" s="70" t="s">
        <v>5989</v>
      </c>
      <c r="AX107" s="70" t="s">
        <v>5989</v>
      </c>
      <c r="AY107" s="123" t="s">
        <v>5989</v>
      </c>
      <c r="AZ107" s="123" t="s">
        <v>5989</v>
      </c>
      <c r="BA107" s="70">
        <f>IF(P107=0, "NaN",P107/P107)</f>
        <v>1</v>
      </c>
      <c r="BB107" s="129">
        <f>IF(P107=0, "NaN",S107/P107)</f>
        <v>0.94473996070514443</v>
      </c>
      <c r="BC107" s="129">
        <f>IF(P107=0, "NaN",V107/P107)</f>
        <v>0.46182028360648891</v>
      </c>
      <c r="BD107" s="129">
        <f>IF(P107=0, "NaN",Y107/P107)</f>
        <v>0.38915158944802064</v>
      </c>
      <c r="BE107" s="1" t="s">
        <v>704</v>
      </c>
    </row>
    <row r="108" spans="1:57" x14ac:dyDescent="0.2">
      <c r="B108" s="1" t="s">
        <v>57</v>
      </c>
      <c r="C108" s="6" t="s">
        <v>5506</v>
      </c>
      <c r="D108" s="91">
        <v>1</v>
      </c>
      <c r="E108" s="91">
        <v>1</v>
      </c>
      <c r="F108" s="91">
        <v>1</v>
      </c>
      <c r="G108" s="91">
        <v>1</v>
      </c>
      <c r="H108" s="91">
        <f>SUM(D108:G108)</f>
        <v>4</v>
      </c>
      <c r="I108" s="91">
        <f>IF(P108=0,1,0)</f>
        <v>0</v>
      </c>
      <c r="J108" s="91">
        <f>IF(S108=0,1,0)</f>
        <v>0</v>
      </c>
      <c r="K108" s="91">
        <f>IF(V108=0,1,0)</f>
        <v>0</v>
      </c>
      <c r="L108" s="91">
        <f>IF(Y108=0,1,0)</f>
        <v>0</v>
      </c>
      <c r="M108" s="114" t="str">
        <f>IF(I108+J108+K108+L108=0,"YES","NO")</f>
        <v>YES</v>
      </c>
      <c r="N108" s="69">
        <v>1267.5821330708638</v>
      </c>
      <c r="O108" s="69">
        <v>1610.0149614502348</v>
      </c>
      <c r="P108" s="74">
        <v>1438.7985472605492</v>
      </c>
      <c r="Q108" s="69">
        <v>2208.9489852492075</v>
      </c>
      <c r="R108" s="69">
        <v>2303.1213337284385</v>
      </c>
      <c r="S108" s="74">
        <v>2256.035159488823</v>
      </c>
      <c r="T108" s="69">
        <v>1676.0470889767548</v>
      </c>
      <c r="U108" s="69">
        <v>1434.2651056301945</v>
      </c>
      <c r="V108" s="74">
        <v>1555.1560973034748</v>
      </c>
      <c r="W108" s="69">
        <v>1727.7100561872019</v>
      </c>
      <c r="X108" s="69">
        <v>1359.4476852204148</v>
      </c>
      <c r="Y108" s="74">
        <v>1543.5788707038082</v>
      </c>
      <c r="Z108" s="74">
        <v>1698.3921686891638</v>
      </c>
      <c r="AA108" s="6"/>
      <c r="AB108" s="6">
        <v>0</v>
      </c>
      <c r="AC108" s="6">
        <v>235.3</v>
      </c>
      <c r="AD108" s="6">
        <v>62194000000</v>
      </c>
      <c r="AE108" s="6">
        <v>29923000000</v>
      </c>
      <c r="AF108" s="6">
        <v>32271000000</v>
      </c>
      <c r="AG108" s="127">
        <v>9.8824846925966305</v>
      </c>
      <c r="AH108" s="127">
        <v>10.084325995016799</v>
      </c>
      <c r="AI108" s="127">
        <v>9.9591988551773891</v>
      </c>
      <c r="AJ108" s="127">
        <v>9.9437615397457204</v>
      </c>
      <c r="AK108" s="127">
        <v>0.35252476180456499</v>
      </c>
      <c r="AL108" s="127">
        <v>0.44669198012126599</v>
      </c>
      <c r="AM108" s="127">
        <v>0.72901641222701696</v>
      </c>
      <c r="AN108" s="127">
        <v>0.89265956845258898</v>
      </c>
      <c r="AO108" s="127">
        <v>0.16336990000000001</v>
      </c>
      <c r="AP108" s="127">
        <v>0.13014020000000001</v>
      </c>
      <c r="AQ108" s="127">
        <v>-9.2463260000000005E-2</v>
      </c>
      <c r="AR108" s="127">
        <v>-4.2516199999999997E-2</v>
      </c>
      <c r="AS108" s="129">
        <v>0.89293687832230617</v>
      </c>
      <c r="AT108" s="129">
        <v>0.91374264910329184</v>
      </c>
      <c r="AU108" s="129">
        <v>1.0661890422581586</v>
      </c>
      <c r="AV108" s="129">
        <v>1.0299085214366113</v>
      </c>
      <c r="BA108" s="70">
        <f>IF(P108=0, "NaN",P108/P108)</f>
        <v>1</v>
      </c>
      <c r="BB108" s="129">
        <f>IF(P108=0, "NaN",S108/P108)</f>
        <v>1.5679993309586531</v>
      </c>
      <c r="BC108" s="129">
        <f>IF(P108=0, "NaN",V108/P108)</f>
        <v>1.0808713285570579</v>
      </c>
      <c r="BD108" s="129">
        <f>IF(P108=0, "NaN",Y108/P108)</f>
        <v>1.0728248743667133</v>
      </c>
      <c r="BE108" s="1" t="s">
        <v>57</v>
      </c>
    </row>
    <row r="109" spans="1:57" x14ac:dyDescent="0.2">
      <c r="B109" s="1" t="s">
        <v>179</v>
      </c>
      <c r="C109" s="6" t="s">
        <v>178</v>
      </c>
      <c r="D109" s="91">
        <v>1</v>
      </c>
      <c r="E109" s="91">
        <v>1</v>
      </c>
      <c r="F109" s="91">
        <v>1</v>
      </c>
      <c r="G109" s="91">
        <v>1</v>
      </c>
      <c r="H109" s="91">
        <f>SUM(D109:G109)</f>
        <v>4</v>
      </c>
      <c r="I109" s="91">
        <f>IF(P109=0,1,0)</f>
        <v>0</v>
      </c>
      <c r="J109" s="91">
        <f>IF(S109=0,1,0)</f>
        <v>0</v>
      </c>
      <c r="K109" s="91">
        <f>IF(V109=0,1,0)</f>
        <v>0</v>
      </c>
      <c r="L109" s="91">
        <f>IF(Y109=0,1,0)</f>
        <v>0</v>
      </c>
      <c r="M109" s="114" t="str">
        <f>IF(I109+J109+K109+L109=0,"YES","NO")</f>
        <v>YES</v>
      </c>
      <c r="N109" s="69">
        <v>1268.2189088230195</v>
      </c>
      <c r="O109" s="69">
        <v>1308.6801101754822</v>
      </c>
      <c r="P109" s="74">
        <v>1288.4495094992508</v>
      </c>
      <c r="Q109" s="69">
        <v>1351.2649263812457</v>
      </c>
      <c r="R109" s="69">
        <v>1441.155410841496</v>
      </c>
      <c r="S109" s="74">
        <v>1396.2101686113708</v>
      </c>
      <c r="T109" s="69">
        <v>2162.7198225943489</v>
      </c>
      <c r="U109" s="69">
        <v>1753.6401509164707</v>
      </c>
      <c r="V109" s="74">
        <v>1958.1799867554098</v>
      </c>
      <c r="W109" s="69">
        <v>2058.4581235977876</v>
      </c>
      <c r="X109" s="69">
        <v>2188.4526008967982</v>
      </c>
      <c r="Y109" s="74">
        <v>2123.4553622472931</v>
      </c>
      <c r="Z109" s="74">
        <v>1691.5737567783312</v>
      </c>
      <c r="AA109" s="6"/>
      <c r="AB109" s="6">
        <v>0</v>
      </c>
      <c r="AC109" s="6">
        <v>209.51</v>
      </c>
      <c r="AD109" s="6">
        <v>67895000000</v>
      </c>
      <c r="AE109" s="6">
        <v>26244000000</v>
      </c>
      <c r="AF109" s="6">
        <v>41651000000</v>
      </c>
      <c r="AG109" s="127">
        <v>9.9783631470838792</v>
      </c>
      <c r="AH109" s="127">
        <v>10.0243625043533</v>
      </c>
      <c r="AI109" s="127">
        <v>10.1313619891159</v>
      </c>
      <c r="AJ109" s="127">
        <v>10.145165317350701</v>
      </c>
      <c r="AK109" s="127">
        <v>1.8564037148999199E-8</v>
      </c>
      <c r="AL109" s="127">
        <v>8.8893423147691898E-5</v>
      </c>
      <c r="AM109" s="127">
        <v>0.34013876929796</v>
      </c>
      <c r="AN109" s="127">
        <v>0.37522954669955799</v>
      </c>
      <c r="AO109" s="127">
        <v>1.037031</v>
      </c>
      <c r="AP109" s="127">
        <v>0.70310070000000002</v>
      </c>
      <c r="AQ109" s="127">
        <v>0.21735489999999999</v>
      </c>
      <c r="AR109" s="127">
        <v>0.26627679999999998</v>
      </c>
      <c r="AS109" s="129">
        <v>0.48732934381348919</v>
      </c>
      <c r="AT109" s="129">
        <v>0.61425061408207904</v>
      </c>
      <c r="AU109" s="129">
        <v>0.86014101167144852</v>
      </c>
      <c r="AV109" s="129">
        <v>0.83146255605380359</v>
      </c>
      <c r="AW109" s="70" t="s">
        <v>5989</v>
      </c>
      <c r="AX109" s="70" t="s">
        <v>5989</v>
      </c>
      <c r="BA109" s="70">
        <f>IF(P109=0, "NaN",P109/P109)</f>
        <v>1</v>
      </c>
      <c r="BB109" s="129">
        <f>IF(P109=0, "NaN",S109/P109)</f>
        <v>1.0836359192328775</v>
      </c>
      <c r="BC109" s="129">
        <f>IF(P109=0, "NaN",V109/P109)</f>
        <v>1.5197956709350964</v>
      </c>
      <c r="BD109" s="129">
        <f>IF(P109=0, "NaN",Y109/P109)</f>
        <v>1.6480702942504615</v>
      </c>
      <c r="BE109" s="1" t="s">
        <v>179</v>
      </c>
    </row>
    <row r="110" spans="1:57" x14ac:dyDescent="0.2">
      <c r="B110" s="1" t="s">
        <v>316</v>
      </c>
      <c r="C110" s="6" t="s">
        <v>315</v>
      </c>
      <c r="D110" s="91">
        <v>1</v>
      </c>
      <c r="E110" s="91">
        <v>1</v>
      </c>
      <c r="F110" s="91">
        <v>1</v>
      </c>
      <c r="G110" s="91">
        <v>1</v>
      </c>
      <c r="H110" s="91">
        <f>SUM(D110:G110)</f>
        <v>4</v>
      </c>
      <c r="I110" s="91">
        <f>IF(P110=0,1,0)</f>
        <v>0</v>
      </c>
      <c r="J110" s="91">
        <f>IF(S110=0,1,0)</f>
        <v>0</v>
      </c>
      <c r="K110" s="91">
        <f>IF(V110=0,1,0)</f>
        <v>0</v>
      </c>
      <c r="L110" s="91">
        <f>IF(Y110=0,1,0)</f>
        <v>0</v>
      </c>
      <c r="M110" s="114" t="str">
        <f>IF(I110+J110+K110+L110=0,"YES","NO")</f>
        <v>YES</v>
      </c>
      <c r="N110" s="69">
        <v>1907.3031749922066</v>
      </c>
      <c r="O110" s="69">
        <v>1873.201378906622</v>
      </c>
      <c r="P110" s="74">
        <v>1890.2522769494144</v>
      </c>
      <c r="Q110" s="69">
        <v>1935.104088352201</v>
      </c>
      <c r="R110" s="69">
        <v>1522.6085141457238</v>
      </c>
      <c r="S110" s="74">
        <v>1728.8563012489624</v>
      </c>
      <c r="T110" s="69">
        <v>1664.9458300973886</v>
      </c>
      <c r="U110" s="69">
        <v>1750.3928186863375</v>
      </c>
      <c r="V110" s="74">
        <v>1707.669324391863</v>
      </c>
      <c r="W110" s="69">
        <v>1292.1193169748087</v>
      </c>
      <c r="X110" s="69">
        <v>1539.8520800167621</v>
      </c>
      <c r="Y110" s="74">
        <v>1415.9856984957855</v>
      </c>
      <c r="Z110" s="74">
        <v>1685.6909002715065</v>
      </c>
      <c r="AA110" s="6"/>
      <c r="AB110" s="6">
        <v>0</v>
      </c>
      <c r="AC110" s="6">
        <v>283.94</v>
      </c>
      <c r="AD110" s="6">
        <v>55597000000</v>
      </c>
      <c r="AE110" s="6">
        <v>25677000000</v>
      </c>
      <c r="AF110" s="6">
        <v>29920000000</v>
      </c>
      <c r="AG110" s="127">
        <v>9.9979060034333198</v>
      </c>
      <c r="AH110" s="127">
        <v>10.012457578200801</v>
      </c>
      <c r="AI110" s="127">
        <v>10.0543448887676</v>
      </c>
      <c r="AJ110" s="127">
        <v>9.9529279876145296</v>
      </c>
      <c r="AK110" s="127">
        <v>0.535007653787407</v>
      </c>
      <c r="AL110" s="127">
        <v>0.824833281050667</v>
      </c>
      <c r="AM110" s="127">
        <v>0.64414391962640005</v>
      </c>
      <c r="AN110" s="127">
        <v>0.768698858415091</v>
      </c>
      <c r="AO110" s="127">
        <v>0.10581210000000001</v>
      </c>
      <c r="AP110" s="127">
        <v>3.2242010000000002E-2</v>
      </c>
      <c r="AQ110" s="127">
        <v>0.1025909</v>
      </c>
      <c r="AR110" s="127">
        <v>8.7055370000000007E-2</v>
      </c>
      <c r="AS110" s="129">
        <v>0.9292816982065637</v>
      </c>
      <c r="AT110" s="129">
        <v>0.97789941847905115</v>
      </c>
      <c r="AU110" s="129">
        <v>0.93135888457841676</v>
      </c>
      <c r="AV110" s="129">
        <v>0.94144233170594982</v>
      </c>
      <c r="BA110" s="70">
        <f>IF(P110=0, "NaN",P110/P110)</f>
        <v>1</v>
      </c>
      <c r="BB110" s="129">
        <f>IF(P110=0, "NaN",S110/P110)</f>
        <v>0.91461670081364954</v>
      </c>
      <c r="BC110" s="129">
        <f>IF(P110=0, "NaN",V110/P110)</f>
        <v>0.90340815626355808</v>
      </c>
      <c r="BD110" s="129">
        <f>IF(P110=0, "NaN",Y110/P110)</f>
        <v>0.74909879266537671</v>
      </c>
      <c r="BE110" s="1" t="s">
        <v>316</v>
      </c>
    </row>
    <row r="111" spans="1:57" x14ac:dyDescent="0.2">
      <c r="B111" s="1" t="s">
        <v>126</v>
      </c>
      <c r="C111" s="6" t="s">
        <v>5512</v>
      </c>
      <c r="D111" s="91">
        <v>1</v>
      </c>
      <c r="E111" s="91">
        <v>1</v>
      </c>
      <c r="F111" s="91">
        <v>1</v>
      </c>
      <c r="G111" s="91">
        <v>1</v>
      </c>
      <c r="H111" s="91">
        <f>SUM(D111:G111)</f>
        <v>4</v>
      </c>
      <c r="I111" s="91">
        <f>IF(P111=0,1,0)</f>
        <v>0</v>
      </c>
      <c r="J111" s="91">
        <f>IF(S111=0,1,0)</f>
        <v>0</v>
      </c>
      <c r="K111" s="91">
        <f>IF(V111=0,1,0)</f>
        <v>0</v>
      </c>
      <c r="L111" s="91">
        <f>IF(Y111=0,1,0)</f>
        <v>0</v>
      </c>
      <c r="M111" s="114" t="str">
        <f>IF(I111+J111+K111+L111=0,"YES","NO")</f>
        <v>YES</v>
      </c>
      <c r="N111" s="69">
        <v>2212.0004689768157</v>
      </c>
      <c r="O111" s="69">
        <v>1952.9731525497527</v>
      </c>
      <c r="P111" s="74">
        <v>2082.4868107632842</v>
      </c>
      <c r="Q111" s="69">
        <v>1911.8487625438372</v>
      </c>
      <c r="R111" s="69">
        <v>1081.4714073696596</v>
      </c>
      <c r="S111" s="74">
        <v>1496.6600849567485</v>
      </c>
      <c r="T111" s="69">
        <v>1356.8656214589441</v>
      </c>
      <c r="U111" s="69">
        <v>1716.6205717713926</v>
      </c>
      <c r="V111" s="74">
        <v>1536.7430966151683</v>
      </c>
      <c r="W111" s="69">
        <v>1503.920318658877</v>
      </c>
      <c r="X111" s="69">
        <v>1748.1328326591781</v>
      </c>
      <c r="Y111" s="74">
        <v>1626.0265756590275</v>
      </c>
      <c r="Z111" s="74">
        <v>1685.4791419985572</v>
      </c>
      <c r="AA111" s="6"/>
      <c r="AB111" s="6">
        <v>0</v>
      </c>
      <c r="AC111" s="6">
        <v>190.39</v>
      </c>
      <c r="AD111" s="6">
        <v>54396000000</v>
      </c>
      <c r="AE111" s="6">
        <v>27379000000</v>
      </c>
      <c r="AF111" s="6">
        <v>27017000000</v>
      </c>
      <c r="AG111" s="127">
        <v>9.9953499581074006</v>
      </c>
      <c r="AH111" s="127">
        <v>10.061979947074899</v>
      </c>
      <c r="AI111" s="127">
        <v>9.97719756193076</v>
      </c>
      <c r="AJ111" s="127">
        <v>9.9977357765978994</v>
      </c>
      <c r="AK111" s="127">
        <v>0.57061935158572596</v>
      </c>
      <c r="AL111" s="127">
        <v>0.55193481265553002</v>
      </c>
      <c r="AM111" s="127">
        <v>0.60080612279185996</v>
      </c>
      <c r="AN111" s="127">
        <v>0.75435364234264402</v>
      </c>
      <c r="AO111" s="127">
        <v>-0.1025736</v>
      </c>
      <c r="AP111" s="127">
        <v>-0.1176465</v>
      </c>
      <c r="AQ111" s="127">
        <v>0.1168971</v>
      </c>
      <c r="AR111" s="127">
        <v>9.2748750000000005E-2</v>
      </c>
      <c r="AS111" s="129">
        <v>1.0736870879567781</v>
      </c>
      <c r="AT111" s="129">
        <v>1.0849634933862515</v>
      </c>
      <c r="AU111" s="129">
        <v>0.92216888912001205</v>
      </c>
      <c r="AV111" s="129">
        <v>0.93773439170986839</v>
      </c>
      <c r="BA111" s="70">
        <f>IF(P111=0, "NaN",P111/P111)</f>
        <v>1</v>
      </c>
      <c r="BB111" s="129">
        <f>IF(P111=0, "NaN",S111/P111)</f>
        <v>0.71868886622536865</v>
      </c>
      <c r="BC111" s="129">
        <f>IF(P111=0, "NaN",V111/P111)</f>
        <v>0.73793653274179105</v>
      </c>
      <c r="BD111" s="129">
        <f>IF(P111=0, "NaN",Y111/P111)</f>
        <v>0.78081002350408524</v>
      </c>
      <c r="BE111" s="1" t="s">
        <v>126</v>
      </c>
    </row>
    <row r="112" spans="1:57" x14ac:dyDescent="0.2">
      <c r="B112" s="1" t="s">
        <v>215</v>
      </c>
      <c r="C112" s="6" t="s">
        <v>214</v>
      </c>
      <c r="D112" s="91">
        <v>1</v>
      </c>
      <c r="E112" s="91">
        <v>1</v>
      </c>
      <c r="F112" s="91">
        <v>1</v>
      </c>
      <c r="G112" s="91">
        <v>1</v>
      </c>
      <c r="H112" s="91">
        <f>SUM(D112:G112)</f>
        <v>4</v>
      </c>
      <c r="I112" s="91">
        <f>IF(P112=0,1,0)</f>
        <v>0</v>
      </c>
      <c r="J112" s="91">
        <f>IF(S112=0,1,0)</f>
        <v>0</v>
      </c>
      <c r="K112" s="91">
        <f>IF(V112=0,1,0)</f>
        <v>0</v>
      </c>
      <c r="L112" s="91">
        <f>IF(Y112=0,1,0)</f>
        <v>0</v>
      </c>
      <c r="M112" s="114" t="str">
        <f>IF(I112+J112+K112+L112=0,"YES","NO")</f>
        <v>YES</v>
      </c>
      <c r="N112" s="69">
        <v>1894.8860446412757</v>
      </c>
      <c r="O112" s="69">
        <v>1713.4312083307893</v>
      </c>
      <c r="P112" s="74">
        <v>1804.1586264860325</v>
      </c>
      <c r="Q112" s="69">
        <v>1686.6635250324487</v>
      </c>
      <c r="R112" s="69">
        <v>1887.0580004541373</v>
      </c>
      <c r="S112" s="74">
        <v>1786.860762743293</v>
      </c>
      <c r="T112" s="69">
        <v>1311.0830542759293</v>
      </c>
      <c r="U112" s="69">
        <v>1637.4668692253304</v>
      </c>
      <c r="V112" s="74">
        <v>1474.2749617506297</v>
      </c>
      <c r="W112" s="69">
        <v>1736.9562700176668</v>
      </c>
      <c r="X112" s="69">
        <v>1520.449499701926</v>
      </c>
      <c r="Y112" s="74">
        <v>1628.7028848597965</v>
      </c>
      <c r="Z112" s="74">
        <v>1673.4993089599379</v>
      </c>
      <c r="AA112" s="6"/>
      <c r="AB112" s="6">
        <v>0</v>
      </c>
      <c r="AC112" s="6">
        <v>236.84</v>
      </c>
      <c r="AD112" s="6">
        <v>51215000000</v>
      </c>
      <c r="AE112" s="6">
        <v>25691000000</v>
      </c>
      <c r="AF112" s="6">
        <v>25524000000</v>
      </c>
      <c r="AG112" s="127">
        <v>9.9617437285643096</v>
      </c>
      <c r="AH112" s="127">
        <v>9.9661041705108602</v>
      </c>
      <c r="AI112" s="127">
        <v>9.9785867644000401</v>
      </c>
      <c r="AJ112" s="127">
        <v>9.9399732772546194</v>
      </c>
      <c r="AK112" s="127">
        <v>0.16787867743079399</v>
      </c>
      <c r="AL112" s="127">
        <v>0.53748826302923702</v>
      </c>
      <c r="AM112" s="127">
        <v>0.72346211136995997</v>
      </c>
      <c r="AN112" s="127">
        <v>0.254452733226189</v>
      </c>
      <c r="AO112" s="127">
        <v>-0.23563690000000001</v>
      </c>
      <c r="AP112" s="127">
        <v>-0.12165910000000001</v>
      </c>
      <c r="AQ112" s="127">
        <v>7.7379690000000001E-2</v>
      </c>
      <c r="AR112" s="127">
        <v>-0.3450879</v>
      </c>
      <c r="AS112" s="129">
        <v>1.1774264155701029</v>
      </c>
      <c r="AT112" s="129">
        <v>1.0879853270270741</v>
      </c>
      <c r="AU112" s="129">
        <v>0.94777749522301913</v>
      </c>
      <c r="AV112" s="129">
        <v>1.2702283721945669</v>
      </c>
      <c r="BA112" s="70">
        <f>IF(P112=0, "NaN",P112/P112)</f>
        <v>1</v>
      </c>
      <c r="BB112" s="129">
        <f>IF(P112=0, "NaN",S112/P112)</f>
        <v>0.9904122267915928</v>
      </c>
      <c r="BC112" s="129">
        <f>IF(P112=0, "NaN",V112/P112)</f>
        <v>0.81715373587858031</v>
      </c>
      <c r="BD112" s="129">
        <f>IF(P112=0, "NaN",Y112/P112)</f>
        <v>0.90274927101727642</v>
      </c>
      <c r="BE112" s="1" t="s">
        <v>215</v>
      </c>
    </row>
    <row r="113" spans="1:57" x14ac:dyDescent="0.2">
      <c r="B113" s="1" t="s">
        <v>83</v>
      </c>
      <c r="C113" s="6" t="s">
        <v>82</v>
      </c>
      <c r="D113" s="91">
        <v>1</v>
      </c>
      <c r="E113" s="91">
        <v>1</v>
      </c>
      <c r="F113" s="91">
        <v>1</v>
      </c>
      <c r="G113" s="91">
        <v>1</v>
      </c>
      <c r="H113" s="91">
        <f>SUM(D113:G113)</f>
        <v>4</v>
      </c>
      <c r="I113" s="91">
        <f>IF(P113=0,1,0)</f>
        <v>0</v>
      </c>
      <c r="J113" s="91">
        <f>IF(S113=0,1,0)</f>
        <v>0</v>
      </c>
      <c r="K113" s="91">
        <f>IF(V113=0,1,0)</f>
        <v>0</v>
      </c>
      <c r="L113" s="91">
        <f>IF(Y113=0,1,0)</f>
        <v>0</v>
      </c>
      <c r="M113" s="114" t="str">
        <f>IF(I113+J113+K113+L113=0,"YES","NO")</f>
        <v>YES</v>
      </c>
      <c r="N113" s="69">
        <v>1551.5046115082816</v>
      </c>
      <c r="O113" s="69">
        <v>1964.9842431480029</v>
      </c>
      <c r="P113" s="74">
        <v>1758.2444273281421</v>
      </c>
      <c r="Q113" s="69">
        <v>2276.6427076842465</v>
      </c>
      <c r="R113" s="69">
        <v>1927.2346888244756</v>
      </c>
      <c r="S113" s="74">
        <v>2101.938698254361</v>
      </c>
      <c r="T113" s="69">
        <v>1062.5606976387814</v>
      </c>
      <c r="U113" s="69">
        <v>1834.5798858176377</v>
      </c>
      <c r="V113" s="74">
        <v>1448.5702917282097</v>
      </c>
      <c r="W113" s="69">
        <v>1159.302928910615</v>
      </c>
      <c r="X113" s="69">
        <v>1412.3494127117146</v>
      </c>
      <c r="Y113" s="74">
        <v>1285.826170811165</v>
      </c>
      <c r="Z113" s="74">
        <v>1648.6448970304693</v>
      </c>
      <c r="AA113" s="6"/>
      <c r="AB113" s="6">
        <v>0</v>
      </c>
      <c r="AC113" s="6">
        <v>122.53</v>
      </c>
      <c r="AD113" s="6">
        <v>68719000000</v>
      </c>
      <c r="AE113" s="6">
        <v>26931000000</v>
      </c>
      <c r="AF113" s="6">
        <v>41788000000</v>
      </c>
      <c r="AG113" s="127">
        <v>10.0803739167013</v>
      </c>
      <c r="AH113" s="127">
        <v>10.1445430742728</v>
      </c>
      <c r="AI113" s="127">
        <v>10.0636335452308</v>
      </c>
      <c r="AJ113" s="127">
        <v>9.8678738962762491</v>
      </c>
      <c r="AK113" s="127">
        <v>1.7203748575871801E-3</v>
      </c>
      <c r="AL113" s="127">
        <v>8.9776900086886591E-3</v>
      </c>
      <c r="AM113" s="127">
        <v>2.7779769372729801E-2</v>
      </c>
      <c r="AN113" s="127">
        <v>1.5251377063156799E-2</v>
      </c>
      <c r="AO113" s="127">
        <v>0.57366530000000004</v>
      </c>
      <c r="AP113" s="127">
        <v>0.46613110000000002</v>
      </c>
      <c r="AQ113" s="127">
        <v>0.50812440000000003</v>
      </c>
      <c r="AR113" s="127">
        <v>0.73187829999999998</v>
      </c>
      <c r="AS113" s="129">
        <v>0.67190757489276465</v>
      </c>
      <c r="AT113" s="129">
        <v>0.72390330095296784</v>
      </c>
      <c r="AU113" s="129">
        <v>0.70313596767934672</v>
      </c>
      <c r="AV113" s="129">
        <v>0.60211948087152412</v>
      </c>
      <c r="AW113" s="70" t="s">
        <v>5989</v>
      </c>
      <c r="AX113" s="70" t="s">
        <v>5989</v>
      </c>
      <c r="AY113" s="70" t="s">
        <v>5989</v>
      </c>
      <c r="AZ113" s="70" t="s">
        <v>5989</v>
      </c>
      <c r="BA113" s="70">
        <f>IF(P113=0, "NaN",P113/P113)</f>
        <v>1</v>
      </c>
      <c r="BB113" s="129">
        <f>IF(P113=0, "NaN",S113/P113)</f>
        <v>1.1954758198486104</v>
      </c>
      <c r="BC113" s="129">
        <f>IF(P113=0, "NaN",V113/P113)</f>
        <v>0.8238731027457209</v>
      </c>
      <c r="BD113" s="129">
        <f>IF(P113=0, "NaN",Y113/P113)</f>
        <v>0.73131252448507855</v>
      </c>
      <c r="BE113" s="1" t="s">
        <v>83</v>
      </c>
    </row>
    <row r="114" spans="1:57" x14ac:dyDescent="0.2">
      <c r="B114" s="1" t="s">
        <v>77</v>
      </c>
      <c r="C114" s="6" t="s">
        <v>5510</v>
      </c>
      <c r="D114" s="91">
        <v>1</v>
      </c>
      <c r="E114" s="91">
        <v>1</v>
      </c>
      <c r="F114" s="91">
        <v>1</v>
      </c>
      <c r="G114" s="91">
        <v>1</v>
      </c>
      <c r="H114" s="91">
        <f>SUM(D114:G114)</f>
        <v>4</v>
      </c>
      <c r="I114" s="91">
        <f>IF(P114=0,1,0)</f>
        <v>0</v>
      </c>
      <c r="J114" s="91">
        <f>IF(S114=0,1,0)</f>
        <v>0</v>
      </c>
      <c r="K114" s="91">
        <f>IF(V114=0,1,0)</f>
        <v>0</v>
      </c>
      <c r="L114" s="91">
        <f>IF(Y114=0,1,0)</f>
        <v>0</v>
      </c>
      <c r="M114" s="114" t="str">
        <f>IF(I114+J114+K114+L114=0,"YES","NO")</f>
        <v>YES</v>
      </c>
      <c r="N114" s="69">
        <v>1783.7686398059793</v>
      </c>
      <c r="O114" s="69">
        <v>1960.3762143257125</v>
      </c>
      <c r="P114" s="74">
        <v>1872.0724270658459</v>
      </c>
      <c r="Q114" s="69">
        <v>1436.1507046002632</v>
      </c>
      <c r="R114" s="69">
        <v>1947.762923316709</v>
      </c>
      <c r="S114" s="74">
        <v>1691.9568139584862</v>
      </c>
      <c r="T114" s="69">
        <v>1562.1984058272531</v>
      </c>
      <c r="U114" s="69">
        <v>1751.7729346453427</v>
      </c>
      <c r="V114" s="74">
        <v>1656.9856702362979</v>
      </c>
      <c r="W114" s="69">
        <v>1510.5023697938664</v>
      </c>
      <c r="X114" s="69">
        <v>1179.2808739238064</v>
      </c>
      <c r="Y114" s="74">
        <v>1344.8916218588365</v>
      </c>
      <c r="Z114" s="74">
        <v>1641.4766332798665</v>
      </c>
      <c r="AA114" s="6"/>
      <c r="AB114" s="6">
        <v>0</v>
      </c>
      <c r="AC114" s="6">
        <v>323.31</v>
      </c>
      <c r="AD114" s="6">
        <v>58547000000</v>
      </c>
      <c r="AE114" s="6">
        <v>27614000000</v>
      </c>
      <c r="AF114" s="6">
        <v>30933000000</v>
      </c>
      <c r="AG114" s="127">
        <v>9.9766983754481497</v>
      </c>
      <c r="AH114" s="127">
        <v>10.0276757159049</v>
      </c>
      <c r="AI114" s="127">
        <v>10.018825278004</v>
      </c>
      <c r="AJ114" s="127">
        <v>9.9733080022394702</v>
      </c>
      <c r="AK114" s="127">
        <v>0.84331028353700199</v>
      </c>
      <c r="AL114" s="127">
        <v>0.73824720559840495</v>
      </c>
      <c r="AM114" s="127">
        <v>0.93928323991405105</v>
      </c>
      <c r="AN114" s="127">
        <v>0.64767644184304196</v>
      </c>
      <c r="AO114" s="127">
        <v>2.7154129999999999E-2</v>
      </c>
      <c r="AP114" s="127">
        <v>-6.9557889999999997E-2</v>
      </c>
      <c r="AQ114" s="127">
        <v>-2.4355180000000001E-2</v>
      </c>
      <c r="AR114" s="127">
        <v>0.13632259999999999</v>
      </c>
      <c r="AS114" s="129">
        <v>0.98135421549610502</v>
      </c>
      <c r="AT114" s="129">
        <v>1.0493950500639937</v>
      </c>
      <c r="AU114" s="129">
        <v>1.0170250259143201</v>
      </c>
      <c r="AV114" s="129">
        <v>0.90983535370404622</v>
      </c>
      <c r="BA114" s="70">
        <f>IF(P114=0, "NaN",P114/P114)</f>
        <v>1</v>
      </c>
      <c r="BB114" s="129">
        <f>IF(P114=0, "NaN",S114/P114)</f>
        <v>0.90378811711379126</v>
      </c>
      <c r="BC114" s="129">
        <f>IF(P114=0, "NaN",V114/P114)</f>
        <v>0.88510767333576945</v>
      </c>
      <c r="BD114" s="129">
        <f>IF(P114=0, "NaN",Y114/P114)</f>
        <v>0.71839721712408566</v>
      </c>
      <c r="BE114" s="1" t="s">
        <v>77</v>
      </c>
    </row>
    <row r="115" spans="1:57" x14ac:dyDescent="0.2">
      <c r="B115" s="1" t="s">
        <v>5516</v>
      </c>
      <c r="C115" s="6" t="s">
        <v>5515</v>
      </c>
      <c r="D115" s="91">
        <v>1</v>
      </c>
      <c r="E115" s="91">
        <v>1</v>
      </c>
      <c r="F115" s="91">
        <v>1</v>
      </c>
      <c r="G115" s="91">
        <v>1</v>
      </c>
      <c r="H115" s="91">
        <f>SUM(D115:G115)</f>
        <v>4</v>
      </c>
      <c r="I115" s="91">
        <f>IF(P115=0,1,0)</f>
        <v>0</v>
      </c>
      <c r="J115" s="91">
        <f>IF(S115=0,1,0)</f>
        <v>0</v>
      </c>
      <c r="K115" s="91">
        <f>IF(V115=0,1,0)</f>
        <v>0</v>
      </c>
      <c r="L115" s="91">
        <f>IF(Y115=0,1,0)</f>
        <v>0</v>
      </c>
      <c r="M115" s="114" t="str">
        <f>IF(I115+J115+K115+L115=0,"YES","NO")</f>
        <v>YES</v>
      </c>
      <c r="N115" s="69">
        <v>1751.1338724256693</v>
      </c>
      <c r="O115" s="69">
        <v>1468.3747389472323</v>
      </c>
      <c r="P115" s="74">
        <v>1609.7543056864508</v>
      </c>
      <c r="Q115" s="69">
        <v>1573.6871551168506</v>
      </c>
      <c r="R115" s="69">
        <v>1864.8435168665585</v>
      </c>
      <c r="S115" s="74">
        <v>1719.2653359917044</v>
      </c>
      <c r="T115" s="69">
        <v>1559.2812868141159</v>
      </c>
      <c r="U115" s="69">
        <v>1541.6705923165184</v>
      </c>
      <c r="V115" s="74">
        <v>1550.4759395653173</v>
      </c>
      <c r="W115" s="69">
        <v>1347.7533207168697</v>
      </c>
      <c r="X115" s="69">
        <v>1997.1194065005468</v>
      </c>
      <c r="Y115" s="74">
        <v>1672.4363636087082</v>
      </c>
      <c r="Z115" s="74">
        <v>1637.9829862130453</v>
      </c>
      <c r="AA115" s="6"/>
      <c r="AB115" s="6">
        <v>0</v>
      </c>
      <c r="AC115" s="6">
        <v>288.26</v>
      </c>
      <c r="AD115" s="6">
        <v>52982000000</v>
      </c>
      <c r="AE115" s="6">
        <v>25704000000</v>
      </c>
      <c r="AF115" s="6">
        <v>27278000000</v>
      </c>
      <c r="AG115" s="127">
        <v>9.9625682036343797</v>
      </c>
      <c r="AH115" s="127">
        <v>9.9905519531637594</v>
      </c>
      <c r="AI115" s="127">
        <v>10.029911104912401</v>
      </c>
      <c r="AJ115" s="127">
        <v>10.001127700276999</v>
      </c>
      <c r="AK115" s="127">
        <v>0.633855177068534</v>
      </c>
      <c r="AL115" s="127">
        <v>0.50675558512966601</v>
      </c>
      <c r="AM115" s="127">
        <v>0.24541597641551599</v>
      </c>
      <c r="AN115" s="127">
        <v>0.73042427569143498</v>
      </c>
      <c r="AO115" s="127">
        <v>-8.7687340000000003E-2</v>
      </c>
      <c r="AP115" s="127">
        <v>-0.1303812</v>
      </c>
      <c r="AQ115" s="127">
        <v>0.2657969</v>
      </c>
      <c r="AR115" s="127">
        <v>0.1023222</v>
      </c>
      <c r="AS115" s="129">
        <v>1.0626653492072942</v>
      </c>
      <c r="AT115" s="129">
        <v>1.0945828821773933</v>
      </c>
      <c r="AU115" s="129">
        <v>0.83173918087178977</v>
      </c>
      <c r="AV115" s="129">
        <v>0.93153236506568038</v>
      </c>
      <c r="BA115" s="70">
        <f>IF(P115=0, "NaN",P115/P115)</f>
        <v>1</v>
      </c>
      <c r="BB115" s="129">
        <f>IF(P115=0, "NaN",S115/P115)</f>
        <v>1.0680296551581856</v>
      </c>
      <c r="BC115" s="129">
        <f>IF(P115=0, "NaN",V115/P115)</f>
        <v>0.96317551944931412</v>
      </c>
      <c r="BD115" s="129">
        <f>IF(P115=0, "NaN",Y115/P115)</f>
        <v>1.038938897508044</v>
      </c>
      <c r="BE115" s="1" t="s">
        <v>5516</v>
      </c>
    </row>
    <row r="116" spans="1:57" x14ac:dyDescent="0.2">
      <c r="A116" s="57"/>
      <c r="B116" s="99" t="s">
        <v>910</v>
      </c>
      <c r="C116" s="57" t="s">
        <v>909</v>
      </c>
      <c r="D116" s="91">
        <v>1</v>
      </c>
      <c r="E116" s="91">
        <v>1</v>
      </c>
      <c r="F116" s="91">
        <v>1</v>
      </c>
      <c r="G116" s="91">
        <v>1</v>
      </c>
      <c r="H116" s="91">
        <f>SUM(D116:G116)</f>
        <v>4</v>
      </c>
      <c r="I116" s="91">
        <f>IF(P116=0,1,0)</f>
        <v>0</v>
      </c>
      <c r="J116" s="91">
        <f>IF(S116=0,1,0)</f>
        <v>0</v>
      </c>
      <c r="K116" s="91">
        <f>IF(V116=0,1,0)</f>
        <v>0</v>
      </c>
      <c r="L116" s="91">
        <f>IF(Y116=0,1,0)</f>
        <v>0</v>
      </c>
      <c r="M116" s="114" t="str">
        <f>IF(I116+J116+K116+L116=0,"YES","NO")</f>
        <v>YES</v>
      </c>
      <c r="N116" s="92">
        <v>1735.2144733152879</v>
      </c>
      <c r="O116" s="92">
        <v>1591.4317646755835</v>
      </c>
      <c r="P116" s="74">
        <v>1663.3231189954358</v>
      </c>
      <c r="Q116" s="92">
        <v>1838.0239999668195</v>
      </c>
      <c r="R116" s="92">
        <v>1522.9541950659482</v>
      </c>
      <c r="S116" s="74">
        <v>1680.4890975163839</v>
      </c>
      <c r="T116" s="92">
        <v>1737.7117497437841</v>
      </c>
      <c r="U116" s="92">
        <v>1475.6685812163419</v>
      </c>
      <c r="V116" s="74">
        <v>1606.6901654800631</v>
      </c>
      <c r="W116" s="92">
        <v>1357.7047546150318</v>
      </c>
      <c r="X116" s="92">
        <v>1734.7490131130687</v>
      </c>
      <c r="Y116" s="74">
        <v>1546.2268838640503</v>
      </c>
      <c r="Z116" s="74">
        <v>1624.1823164639832</v>
      </c>
      <c r="AA116" s="6"/>
      <c r="AB116" s="57">
        <v>0</v>
      </c>
      <c r="AC116" s="57">
        <v>323.31</v>
      </c>
      <c r="AD116" s="6">
        <v>54307000000</v>
      </c>
      <c r="AE116" s="6">
        <v>28197000000</v>
      </c>
      <c r="AF116" s="6">
        <v>26110000000</v>
      </c>
      <c r="AG116" s="127">
        <v>9.8951351314508305</v>
      </c>
      <c r="AH116" s="127">
        <v>9.9855611877733494</v>
      </c>
      <c r="AI116" s="127">
        <v>10.0147304950018</v>
      </c>
      <c r="AJ116" s="127">
        <v>9.9582484393637394</v>
      </c>
      <c r="AK116" s="127">
        <v>0.239156769858031</v>
      </c>
      <c r="AL116" s="127">
        <v>0.30979398434813998</v>
      </c>
      <c r="AM116" s="127">
        <v>0.48475258943101301</v>
      </c>
      <c r="AN116" s="127">
        <v>0.98326791765881305</v>
      </c>
      <c r="AO116" s="127">
        <v>-0.20253869999999999</v>
      </c>
      <c r="AP116" s="127">
        <v>-0.1952691</v>
      </c>
      <c r="AQ116" s="127">
        <v>-0.18123120000000001</v>
      </c>
      <c r="AR116" s="127">
        <v>4.4654910000000003E-3</v>
      </c>
      <c r="AS116" s="129">
        <v>1.1507214906876888</v>
      </c>
      <c r="AT116" s="129">
        <v>1.144937701225001</v>
      </c>
      <c r="AU116" s="129">
        <v>1.1338511042404273</v>
      </c>
      <c r="AV116" s="129">
        <v>0.99690954282807032</v>
      </c>
      <c r="AW116" s="120"/>
      <c r="AX116" s="120"/>
      <c r="AY116" s="120"/>
      <c r="AZ116" s="120"/>
      <c r="BA116" s="70">
        <f>IF(P116=0, "NaN",P116/P116)</f>
        <v>1</v>
      </c>
      <c r="BB116" s="129">
        <f>IF(P116=0, "NaN",S116/P116)</f>
        <v>1.010320290943419</v>
      </c>
      <c r="BC116" s="129">
        <f>IF(P116=0, "NaN",V116/P116)</f>
        <v>0.9659519230697784</v>
      </c>
      <c r="BD116" s="129">
        <f>IF(P116=0, "NaN",Y116/P116)</f>
        <v>0.92960102953291124</v>
      </c>
      <c r="BE116" s="99" t="s">
        <v>910</v>
      </c>
    </row>
    <row r="117" spans="1:57" x14ac:dyDescent="0.2">
      <c r="B117" s="1" t="s">
        <v>123</v>
      </c>
      <c r="C117" s="6" t="s">
        <v>5509</v>
      </c>
      <c r="D117" s="91">
        <v>1</v>
      </c>
      <c r="E117" s="91">
        <v>1</v>
      </c>
      <c r="F117" s="91">
        <v>1</v>
      </c>
      <c r="G117" s="91">
        <v>1</v>
      </c>
      <c r="H117" s="91">
        <f>SUM(D117:G117)</f>
        <v>4</v>
      </c>
      <c r="I117" s="91">
        <f>IF(P117=0,1,0)</f>
        <v>0</v>
      </c>
      <c r="J117" s="91">
        <f>IF(S117=0,1,0)</f>
        <v>0</v>
      </c>
      <c r="K117" s="91">
        <f>IF(V117=0,1,0)</f>
        <v>0</v>
      </c>
      <c r="L117" s="91">
        <f>IF(Y117=0,1,0)</f>
        <v>0</v>
      </c>
      <c r="M117" s="114" t="str">
        <f>IF(I117+J117+K117+L117=0,"YES","NO")</f>
        <v>YES</v>
      </c>
      <c r="N117" s="69">
        <v>1630.1464413093624</v>
      </c>
      <c r="O117" s="69">
        <v>1357.6309710334624</v>
      </c>
      <c r="P117" s="74">
        <v>1493.8887061714124</v>
      </c>
      <c r="Q117" s="69">
        <v>2300.8957867205982</v>
      </c>
      <c r="R117" s="69">
        <v>2422.6983029088487</v>
      </c>
      <c r="S117" s="74">
        <v>2361.7970448147234</v>
      </c>
      <c r="T117" s="69">
        <v>1863.8771582049994</v>
      </c>
      <c r="U117" s="69">
        <v>1000.5839939687008</v>
      </c>
      <c r="V117" s="74">
        <v>1432.2305760868501</v>
      </c>
      <c r="W117" s="69">
        <v>1476.1816739835244</v>
      </c>
      <c r="X117" s="69">
        <v>782.28825485666857</v>
      </c>
      <c r="Y117" s="74">
        <v>1129.2349644200965</v>
      </c>
      <c r="Z117" s="74">
        <v>1604.2878228732707</v>
      </c>
      <c r="AA117" s="6"/>
      <c r="AB117" s="6">
        <v>0</v>
      </c>
      <c r="AC117" s="6">
        <v>306.07</v>
      </c>
      <c r="AD117" s="6">
        <v>58274000000</v>
      </c>
      <c r="AE117" s="6">
        <v>26668000000</v>
      </c>
      <c r="AF117" s="6">
        <v>31606000000</v>
      </c>
      <c r="AG117" s="127">
        <v>9.8829455368699204</v>
      </c>
      <c r="AH117" s="127">
        <v>10.126618375523</v>
      </c>
      <c r="AI117" s="127">
        <v>10.0085575917842</v>
      </c>
      <c r="AJ117" s="127">
        <v>9.9331936095552198</v>
      </c>
      <c r="AK117" s="127">
        <v>0.577225420560873</v>
      </c>
      <c r="AL117" s="127">
        <v>0.92546073039266996</v>
      </c>
      <c r="AM117" s="127">
        <v>0.79537986242228298</v>
      </c>
      <c r="AN117" s="127">
        <v>0.48789664347410799</v>
      </c>
      <c r="AO117" s="127">
        <v>9.4100890000000006E-2</v>
      </c>
      <c r="AP117" s="127">
        <v>9.0604280000000006E-3</v>
      </c>
      <c r="AQ117" s="127">
        <v>5.533457E-2</v>
      </c>
      <c r="AR117" s="127">
        <v>0.20789279999999999</v>
      </c>
      <c r="AS117" s="129">
        <v>0.93685592872964774</v>
      </c>
      <c r="AT117" s="129">
        <v>0.99373946917846023</v>
      </c>
      <c r="AU117" s="129">
        <v>0.96237123731447227</v>
      </c>
      <c r="AV117" s="129">
        <v>0.8658008967922467</v>
      </c>
      <c r="BA117" s="70">
        <f>IF(P117=0, "NaN",P117/P117)</f>
        <v>1</v>
      </c>
      <c r="BB117" s="129">
        <f>IF(P117=0, "NaN",S117/P117)</f>
        <v>1.5809725550892042</v>
      </c>
      <c r="BC117" s="129">
        <f>IF(P117=0, "NaN",V117/P117)</f>
        <v>0.95872642330727442</v>
      </c>
      <c r="BD117" s="129">
        <f>IF(P117=0, "NaN",Y117/P117)</f>
        <v>0.7559030065326201</v>
      </c>
      <c r="BE117" s="1" t="s">
        <v>123</v>
      </c>
    </row>
    <row r="118" spans="1:57" x14ac:dyDescent="0.2">
      <c r="B118" s="1" t="s">
        <v>5514</v>
      </c>
      <c r="C118" s="6" t="s">
        <v>5513</v>
      </c>
      <c r="D118" s="91">
        <v>1</v>
      </c>
      <c r="E118" s="91">
        <v>1</v>
      </c>
      <c r="F118" s="91">
        <v>1</v>
      </c>
      <c r="G118" s="91">
        <v>1</v>
      </c>
      <c r="H118" s="91">
        <f>SUM(D118:G118)</f>
        <v>4</v>
      </c>
      <c r="I118" s="91">
        <f>IF(P118=0,1,0)</f>
        <v>0</v>
      </c>
      <c r="J118" s="91">
        <f>IF(S118=0,1,0)</f>
        <v>0</v>
      </c>
      <c r="K118" s="91">
        <f>IF(V118=0,1,0)</f>
        <v>0</v>
      </c>
      <c r="L118" s="91">
        <f>IF(Y118=0,1,0)</f>
        <v>0</v>
      </c>
      <c r="M118" s="114" t="str">
        <f>IF(I118+J118+K118+L118=0,"YES","NO")</f>
        <v>YES</v>
      </c>
      <c r="N118" s="69">
        <v>1955.3001629650853</v>
      </c>
      <c r="O118" s="69">
        <v>1567.1829580668345</v>
      </c>
      <c r="P118" s="74">
        <v>1761.2415605159599</v>
      </c>
      <c r="Q118" s="69">
        <v>1482.9683577816279</v>
      </c>
      <c r="R118" s="69">
        <v>1290.1262536662475</v>
      </c>
      <c r="S118" s="74">
        <v>1386.5473057239378</v>
      </c>
      <c r="T118" s="69">
        <v>1575.973691706776</v>
      </c>
      <c r="U118" s="69">
        <v>1786.8441146646085</v>
      </c>
      <c r="V118" s="74">
        <v>1681.4089031856922</v>
      </c>
      <c r="W118" s="69">
        <v>1204.5937085308476</v>
      </c>
      <c r="X118" s="69">
        <v>1864.1523399261637</v>
      </c>
      <c r="Y118" s="74">
        <v>1534.3730242285055</v>
      </c>
      <c r="Z118" s="74">
        <v>1590.8926984135239</v>
      </c>
      <c r="AA118" s="57"/>
      <c r="AB118" s="6">
        <v>0</v>
      </c>
      <c r="AC118" s="6">
        <v>130.32</v>
      </c>
      <c r="AD118" s="6">
        <v>43661000000</v>
      </c>
      <c r="AE118" s="57">
        <v>23205000000</v>
      </c>
      <c r="AF118" s="57">
        <v>20456000000</v>
      </c>
      <c r="AG118" s="128">
        <v>9.9173426842455505</v>
      </c>
      <c r="AH118" s="128">
        <v>9.8131204323277892</v>
      </c>
      <c r="AI118" s="128">
        <v>9.9500921175104509</v>
      </c>
      <c r="AJ118" s="128">
        <v>9.8895874023002595</v>
      </c>
      <c r="AK118" s="128">
        <v>0.51271137612367501</v>
      </c>
      <c r="AL118" s="128">
        <v>5.5054293910316798E-2</v>
      </c>
      <c r="AM118" s="128">
        <v>0.27965214781478098</v>
      </c>
      <c r="AN118" s="128">
        <v>0.37093386534575201</v>
      </c>
      <c r="AO118" s="128">
        <v>-0.116911</v>
      </c>
      <c r="AP118" s="128">
        <v>-0.3618056</v>
      </c>
      <c r="AQ118" s="128">
        <v>-0.27760390000000001</v>
      </c>
      <c r="AR118" s="128">
        <v>-0.27133940000000001</v>
      </c>
      <c r="AS118" s="132">
        <v>1.0844105093878111</v>
      </c>
      <c r="AT118" s="132">
        <v>1.2850331703947619</v>
      </c>
      <c r="AU118" s="132">
        <v>1.2121799625752474</v>
      </c>
      <c r="AV118" s="132">
        <v>1.2069278211073489</v>
      </c>
      <c r="BA118" s="70">
        <f>IF(P118=0, "NaN",P118/P118)</f>
        <v>1</v>
      </c>
      <c r="BB118" s="129">
        <f>IF(P118=0, "NaN",S118/P118)</f>
        <v>0.78725561377154052</v>
      </c>
      <c r="BC118" s="129">
        <f>IF(P118=0, "NaN",V118/P118)</f>
        <v>0.95467251107401729</v>
      </c>
      <c r="BD118" s="129">
        <f>IF(P118=0, "NaN",Y118/P118)</f>
        <v>0.87118829048015833</v>
      </c>
      <c r="BE118" s="1" t="s">
        <v>5514</v>
      </c>
    </row>
    <row r="119" spans="1:57" x14ac:dyDescent="0.2">
      <c r="A119" s="57"/>
      <c r="B119" s="99" t="s">
        <v>314</v>
      </c>
      <c r="C119" s="57" t="s">
        <v>313</v>
      </c>
      <c r="D119" s="91">
        <v>1</v>
      </c>
      <c r="E119" s="91">
        <v>1</v>
      </c>
      <c r="F119" s="91">
        <v>1</v>
      </c>
      <c r="G119" s="91">
        <v>1</v>
      </c>
      <c r="H119" s="91">
        <f>SUM(D119:G119)</f>
        <v>4</v>
      </c>
      <c r="I119" s="91">
        <f>IF(P119=0,1,0)</f>
        <v>0</v>
      </c>
      <c r="J119" s="91">
        <f>IF(S119=0,1,0)</f>
        <v>0</v>
      </c>
      <c r="K119" s="91">
        <f>IF(V119=0,1,0)</f>
        <v>0</v>
      </c>
      <c r="L119" s="91">
        <f>IF(Y119=0,1,0)</f>
        <v>0</v>
      </c>
      <c r="M119" s="114" t="str">
        <f>IF(I119+J119+K119+L119=0,"YES","NO")</f>
        <v>YES</v>
      </c>
      <c r="N119" s="92">
        <v>1159.927198058396</v>
      </c>
      <c r="O119" s="92">
        <v>1438.7126329366397</v>
      </c>
      <c r="P119" s="74">
        <v>1299.3199154975177</v>
      </c>
      <c r="Q119" s="92">
        <v>1664.3652746678224</v>
      </c>
      <c r="R119" s="92">
        <v>2001.4222636115512</v>
      </c>
      <c r="S119" s="74">
        <v>1832.8937691396868</v>
      </c>
      <c r="T119" s="92">
        <v>1741.1393649768795</v>
      </c>
      <c r="U119" s="92">
        <v>1479.2284676917316</v>
      </c>
      <c r="V119" s="74">
        <v>1610.1839163343056</v>
      </c>
      <c r="W119" s="92">
        <v>1868.1075566572117</v>
      </c>
      <c r="X119" s="92">
        <v>1307.1977265744044</v>
      </c>
      <c r="Y119" s="74">
        <v>1587.6526416158081</v>
      </c>
      <c r="Z119" s="74">
        <v>1582.5125606468296</v>
      </c>
      <c r="AA119" s="6"/>
      <c r="AB119" s="57">
        <v>0</v>
      </c>
      <c r="AC119" s="57">
        <v>286.86</v>
      </c>
      <c r="AD119" s="6">
        <v>58264000000</v>
      </c>
      <c r="AE119" s="6">
        <v>27569000000</v>
      </c>
      <c r="AF119" s="6">
        <v>30695000000</v>
      </c>
      <c r="AG119" s="127">
        <v>9.8393649023810994</v>
      </c>
      <c r="AH119" s="127">
        <v>10.029911104912401</v>
      </c>
      <c r="AI119" s="127">
        <v>10.0532705666814</v>
      </c>
      <c r="AJ119" s="127">
        <v>10.0559132239161</v>
      </c>
      <c r="AK119" s="127">
        <v>0.46635749614397098</v>
      </c>
      <c r="AL119" s="127">
        <v>0.97718494250190902</v>
      </c>
      <c r="AM119" s="127">
        <v>0.83481440101989102</v>
      </c>
      <c r="AN119" s="127">
        <v>0.54220297976999199</v>
      </c>
      <c r="AO119" s="127">
        <v>0.12591550000000001</v>
      </c>
      <c r="AP119" s="127">
        <v>-1.318865E-2</v>
      </c>
      <c r="AQ119" s="127">
        <v>4.3484429999999998E-2</v>
      </c>
      <c r="AR119" s="127">
        <v>0.18243799999999999</v>
      </c>
      <c r="AS119" s="129">
        <v>0.91642231881714198</v>
      </c>
      <c r="AT119" s="129">
        <v>1.0091835882991307</v>
      </c>
      <c r="AU119" s="129">
        <v>0.97030860358939608</v>
      </c>
      <c r="AV119" s="129">
        <v>0.88121258250402246</v>
      </c>
      <c r="AW119" s="120"/>
      <c r="AX119" s="120"/>
      <c r="AY119" s="120"/>
      <c r="AZ119" s="120"/>
      <c r="BA119" s="70">
        <f>IF(P119=0, "NaN",P119/P119)</f>
        <v>1</v>
      </c>
      <c r="BB119" s="129">
        <f>IF(P119=0, "NaN",S119/P119)</f>
        <v>1.410656257383587</v>
      </c>
      <c r="BC119" s="129">
        <f>IF(P119=0, "NaN",V119/P119)</f>
        <v>1.2392513168843071</v>
      </c>
      <c r="BD119" s="129">
        <f>IF(P119=0, "NaN",Y119/P119)</f>
        <v>1.2219104953901103</v>
      </c>
      <c r="BE119" s="99" t="s">
        <v>314</v>
      </c>
    </row>
    <row r="120" spans="1:57" x14ac:dyDescent="0.2">
      <c r="B120" s="1" t="s">
        <v>746</v>
      </c>
      <c r="C120" s="6" t="s">
        <v>745</v>
      </c>
      <c r="D120" s="91">
        <v>1</v>
      </c>
      <c r="E120" s="91">
        <v>1</v>
      </c>
      <c r="F120" s="91">
        <v>1</v>
      </c>
      <c r="G120" s="91">
        <v>1</v>
      </c>
      <c r="H120" s="91">
        <f>SUM(D120:G120)</f>
        <v>4</v>
      </c>
      <c r="I120" s="91">
        <f>IF(P120=0,1,0)</f>
        <v>0</v>
      </c>
      <c r="J120" s="91">
        <f>IF(S120=0,1,0)</f>
        <v>0</v>
      </c>
      <c r="K120" s="91">
        <f>IF(V120=0,1,0)</f>
        <v>0</v>
      </c>
      <c r="L120" s="91">
        <f>IF(Y120=0,1,0)</f>
        <v>0</v>
      </c>
      <c r="M120" s="114" t="str">
        <f>IF(I120+J120+K120+L120=0,"YES","NO")</f>
        <v>YES</v>
      </c>
      <c r="N120" s="69">
        <v>1665.4079099939363</v>
      </c>
      <c r="O120" s="69">
        <v>1294.4783178722109</v>
      </c>
      <c r="P120" s="74">
        <v>1479.9431139330736</v>
      </c>
      <c r="Q120" s="69">
        <v>1991.2852728065532</v>
      </c>
      <c r="R120" s="69">
        <v>1785.8098126388566</v>
      </c>
      <c r="S120" s="74">
        <v>1888.5475427227047</v>
      </c>
      <c r="T120" s="69">
        <v>1783.1701917665964</v>
      </c>
      <c r="U120" s="69">
        <v>1547.5969714873006</v>
      </c>
      <c r="V120" s="74">
        <v>1665.3835816269484</v>
      </c>
      <c r="W120" s="69">
        <v>1259.7575659148833</v>
      </c>
      <c r="X120" s="69">
        <v>1236.4590884919123</v>
      </c>
      <c r="Y120" s="74">
        <v>1248.1083272033979</v>
      </c>
      <c r="Z120" s="74">
        <v>1570.4956413715313</v>
      </c>
      <c r="AA120" s="6"/>
      <c r="AB120" s="6">
        <v>0</v>
      </c>
      <c r="AC120" s="6">
        <v>323.31</v>
      </c>
      <c r="AD120" s="6">
        <v>53922000000</v>
      </c>
      <c r="AE120" s="6">
        <v>27141000000</v>
      </c>
      <c r="AF120" s="6">
        <v>26780000000</v>
      </c>
      <c r="AG120" s="127">
        <v>9.9093313360490107</v>
      </c>
      <c r="AH120" s="127">
        <v>10.0117395613883</v>
      </c>
      <c r="AI120" s="127">
        <v>9.9943611519080005</v>
      </c>
      <c r="AJ120" s="127">
        <v>9.8689910304290205</v>
      </c>
      <c r="AK120" s="127">
        <v>0.73215964806632505</v>
      </c>
      <c r="AL120" s="127">
        <v>0.57976147248427101</v>
      </c>
      <c r="AM120" s="127">
        <v>0.61369946436376199</v>
      </c>
      <c r="AN120" s="127">
        <v>0.79928093932706201</v>
      </c>
      <c r="AO120" s="127">
        <v>-6.5717479999999995E-2</v>
      </c>
      <c r="AP120" s="127">
        <v>-0.1100593</v>
      </c>
      <c r="AQ120" s="127">
        <v>-0.1323724</v>
      </c>
      <c r="AR120" s="127">
        <v>-7.8457029999999997E-2</v>
      </c>
      <c r="AS120" s="129">
        <v>1.0466053073425012</v>
      </c>
      <c r="AT120" s="129">
        <v>1.0792725976118744</v>
      </c>
      <c r="AU120" s="129">
        <v>1.0960946626684915</v>
      </c>
      <c r="AV120" s="129">
        <v>1.0558881584744635</v>
      </c>
      <c r="BA120" s="70">
        <f>IF(P120=0, "NaN",P120/P120)</f>
        <v>1</v>
      </c>
      <c r="BB120" s="129">
        <f>IF(P120=0, "NaN",S120/P120)</f>
        <v>1.2760946856286459</v>
      </c>
      <c r="BC120" s="129">
        <f>IF(P120=0, "NaN",V120/P120)</f>
        <v>1.1253024294974765</v>
      </c>
      <c r="BD120" s="129">
        <f>IF(P120=0, "NaN",Y120/P120)</f>
        <v>0.84334885270451021</v>
      </c>
      <c r="BE120" s="1" t="s">
        <v>746</v>
      </c>
    </row>
    <row r="121" spans="1:57" x14ac:dyDescent="0.2">
      <c r="B121" s="1" t="s">
        <v>210</v>
      </c>
      <c r="C121" s="6" t="s">
        <v>209</v>
      </c>
      <c r="D121" s="91">
        <v>1</v>
      </c>
      <c r="E121" s="91">
        <v>1</v>
      </c>
      <c r="F121" s="91">
        <v>1</v>
      </c>
      <c r="G121" s="91">
        <v>1</v>
      </c>
      <c r="H121" s="91">
        <f>SUM(D121:G121)</f>
        <v>4</v>
      </c>
      <c r="I121" s="91">
        <f>IF(P121=0,1,0)</f>
        <v>0</v>
      </c>
      <c r="J121" s="91">
        <f>IF(S121=0,1,0)</f>
        <v>0</v>
      </c>
      <c r="K121" s="91">
        <f>IF(V121=0,1,0)</f>
        <v>0</v>
      </c>
      <c r="L121" s="91">
        <f>IF(Y121=0,1,0)</f>
        <v>0</v>
      </c>
      <c r="M121" s="114" t="str">
        <f>IF(I121+J121+K121+L121=0,"YES","NO")</f>
        <v>YES</v>
      </c>
      <c r="N121" s="69">
        <v>1620.356011201399</v>
      </c>
      <c r="O121" s="69">
        <v>1731.7122400117855</v>
      </c>
      <c r="P121" s="74">
        <v>1676.0341256065922</v>
      </c>
      <c r="Q121" s="69">
        <v>956.69188369784536</v>
      </c>
      <c r="R121" s="69">
        <v>1276.4163245047462</v>
      </c>
      <c r="S121" s="74">
        <v>1116.5541041012957</v>
      </c>
      <c r="T121" s="69">
        <v>2185.2464655132835</v>
      </c>
      <c r="U121" s="69">
        <v>1409.9913025962417</v>
      </c>
      <c r="V121" s="74">
        <v>1797.6188840547625</v>
      </c>
      <c r="W121" s="69">
        <v>1679.4416808435058</v>
      </c>
      <c r="X121" s="69">
        <v>1659.3561314838898</v>
      </c>
      <c r="Y121" s="74">
        <v>1669.3989061636978</v>
      </c>
      <c r="Z121" s="74">
        <v>1564.9015049815869</v>
      </c>
      <c r="AA121" s="6"/>
      <c r="AB121" s="6">
        <v>0</v>
      </c>
      <c r="AC121" s="6">
        <v>58.697000000000003</v>
      </c>
      <c r="AD121" s="6">
        <v>50745000000</v>
      </c>
      <c r="AE121" s="6">
        <v>23059000000</v>
      </c>
      <c r="AF121" s="6">
        <v>27686000000</v>
      </c>
      <c r="AG121" s="127">
        <v>9.96857166632131</v>
      </c>
      <c r="AH121" s="127">
        <v>9.7965882082118494</v>
      </c>
      <c r="AI121" s="127">
        <v>10.048130927029</v>
      </c>
      <c r="AJ121" s="127">
        <v>10.0133850177497</v>
      </c>
      <c r="AK121" s="127">
        <v>0.42054190628233501</v>
      </c>
      <c r="AL121" s="127">
        <v>0.95507873676888899</v>
      </c>
      <c r="AM121" s="127">
        <v>0.90859655309766796</v>
      </c>
      <c r="AN121" s="127">
        <v>0.68769399510530105</v>
      </c>
      <c r="AO121" s="127">
        <v>0.1402552</v>
      </c>
      <c r="AP121" s="127">
        <v>2.3065070000000002E-3</v>
      </c>
      <c r="AQ121" s="127">
        <v>2.162186E-2</v>
      </c>
      <c r="AR121" s="127">
        <v>0.11968819999999999</v>
      </c>
      <c r="AS121" s="129">
        <v>0.90735863739813905</v>
      </c>
      <c r="AT121" s="129">
        <v>0.99840252849411504</v>
      </c>
      <c r="AU121" s="129">
        <v>0.98512461679714958</v>
      </c>
      <c r="AV121" s="129">
        <v>0.92038654610037052</v>
      </c>
      <c r="BA121" s="70">
        <f>IF(P121=0, "NaN",P121/P121)</f>
        <v>1</v>
      </c>
      <c r="BB121" s="129">
        <f>IF(P121=0, "NaN",S121/P121)</f>
        <v>0.66618816827323912</v>
      </c>
      <c r="BC121" s="129">
        <f>IF(P121=0, "NaN",V121/P121)</f>
        <v>1.0725431282040072</v>
      </c>
      <c r="BD121" s="129">
        <f>IF(P121=0, "NaN",Y121/P121)</f>
        <v>0.9960411191266807</v>
      </c>
      <c r="BE121" s="1" t="s">
        <v>210</v>
      </c>
    </row>
    <row r="122" spans="1:57" x14ac:dyDescent="0.2">
      <c r="B122" s="1" t="s">
        <v>792</v>
      </c>
      <c r="C122" s="6" t="s">
        <v>791</v>
      </c>
      <c r="D122" s="91">
        <v>1</v>
      </c>
      <c r="E122" s="91">
        <v>1</v>
      </c>
      <c r="F122" s="91">
        <v>1</v>
      </c>
      <c r="G122" s="91">
        <v>1</v>
      </c>
      <c r="H122" s="91">
        <f>SUM(D122:G122)</f>
        <v>4</v>
      </c>
      <c r="I122" s="91">
        <f>IF(P122=0,1,0)</f>
        <v>0</v>
      </c>
      <c r="J122" s="91">
        <f>IF(S122=0,1,0)</f>
        <v>0</v>
      </c>
      <c r="K122" s="91">
        <f>IF(V122=0,1,0)</f>
        <v>0</v>
      </c>
      <c r="L122" s="91">
        <f>IF(Y122=0,1,0)</f>
        <v>0</v>
      </c>
      <c r="M122" s="114" t="str">
        <f>IF(I122+J122+K122+L122=0,"YES","NO")</f>
        <v>YES</v>
      </c>
      <c r="N122" s="69">
        <v>1403.3746052006309</v>
      </c>
      <c r="O122" s="69">
        <v>1980.3191582671641</v>
      </c>
      <c r="P122" s="74">
        <v>1691.8468817338976</v>
      </c>
      <c r="Q122" s="69">
        <v>1966.0344394810227</v>
      </c>
      <c r="R122" s="69">
        <v>1875.914101002111</v>
      </c>
      <c r="S122" s="74">
        <v>1920.974270241567</v>
      </c>
      <c r="T122" s="69">
        <v>1221.7057607616146</v>
      </c>
      <c r="U122" s="69">
        <v>1333.5978309068516</v>
      </c>
      <c r="V122" s="74">
        <v>1277.6517958342331</v>
      </c>
      <c r="W122" s="69">
        <v>1204.9071394361974</v>
      </c>
      <c r="X122" s="69">
        <v>1512.8468563635711</v>
      </c>
      <c r="Y122" s="74">
        <v>1358.8769978998844</v>
      </c>
      <c r="Z122" s="74">
        <v>1562.3374864273956</v>
      </c>
      <c r="AA122" s="6"/>
      <c r="AB122" s="6">
        <v>0</v>
      </c>
      <c r="AC122" s="6">
        <v>323.31</v>
      </c>
      <c r="AD122" s="6">
        <v>50419000000</v>
      </c>
      <c r="AE122" s="6">
        <v>23392000000</v>
      </c>
      <c r="AF122" s="6">
        <v>27027000000</v>
      </c>
      <c r="AG122" s="127">
        <v>9.9484325281525106</v>
      </c>
      <c r="AH122" s="127">
        <v>10.0242393060691</v>
      </c>
      <c r="AI122" s="127">
        <v>9.9728644249407203</v>
      </c>
      <c r="AJ122" s="127">
        <v>9.9240724299103604</v>
      </c>
      <c r="AK122" s="127">
        <v>0.95924298290124999</v>
      </c>
      <c r="AL122" s="127">
        <v>0.79799452719906405</v>
      </c>
      <c r="AM122" s="127">
        <v>0.12037334633098799</v>
      </c>
      <c r="AN122" s="127">
        <v>0.57169116372130802</v>
      </c>
      <c r="AO122" s="127">
        <v>-1.8001219999999998E-2</v>
      </c>
      <c r="AP122" s="127">
        <v>-5.5126580000000001E-2</v>
      </c>
      <c r="AQ122" s="127">
        <v>0.35715789999999997</v>
      </c>
      <c r="AR122" s="127">
        <v>0.16915540000000001</v>
      </c>
      <c r="AS122" s="129">
        <v>1.012555663607257</v>
      </c>
      <c r="AT122" s="129">
        <v>1.038950255308654</v>
      </c>
      <c r="AU122" s="129">
        <v>0.7807010418106356</v>
      </c>
      <c r="AV122" s="129">
        <v>0.88936319055829816</v>
      </c>
      <c r="BA122" s="70">
        <f>IF(P122=0, "NaN",P122/P122)</f>
        <v>1</v>
      </c>
      <c r="BB122" s="129">
        <f>IF(P122=0, "NaN",S122/P122)</f>
        <v>1.1354303341404317</v>
      </c>
      <c r="BC122" s="129">
        <f>IF(P122=0, "NaN",V122/P122)</f>
        <v>0.75518169500352506</v>
      </c>
      <c r="BD122" s="129">
        <f>IF(P122=0, "NaN",Y122/P122)</f>
        <v>0.803191478242542</v>
      </c>
      <c r="BE122" s="1" t="s">
        <v>792</v>
      </c>
    </row>
    <row r="123" spans="1:57" x14ac:dyDescent="0.2">
      <c r="B123" s="1" t="s">
        <v>5526</v>
      </c>
      <c r="C123" s="6" t="s">
        <v>51</v>
      </c>
      <c r="D123" s="91">
        <v>1</v>
      </c>
      <c r="E123" s="91">
        <v>1</v>
      </c>
      <c r="F123" s="91">
        <v>1</v>
      </c>
      <c r="G123" s="91">
        <v>1</v>
      </c>
      <c r="H123" s="91">
        <f>SUM(D123:G123)</f>
        <v>4</v>
      </c>
      <c r="I123" s="91">
        <f>IF(P123=0,1,0)</f>
        <v>0</v>
      </c>
      <c r="J123" s="91">
        <f>IF(S123=0,1,0)</f>
        <v>0</v>
      </c>
      <c r="K123" s="91">
        <f>IF(V123=0,1,0)</f>
        <v>0</v>
      </c>
      <c r="L123" s="91">
        <f>IF(Y123=0,1,0)</f>
        <v>0</v>
      </c>
      <c r="M123" s="114" t="str">
        <f>IF(I123+J123+K123+L123=0,"YES","NO")</f>
        <v>YES</v>
      </c>
      <c r="N123" s="69">
        <v>2967.057556418109</v>
      </c>
      <c r="O123" s="69">
        <v>2726.2154527147063</v>
      </c>
      <c r="P123" s="74">
        <v>2846.6365045664079</v>
      </c>
      <c r="Q123" s="69">
        <v>546.73041578813388</v>
      </c>
      <c r="R123" s="69">
        <v>787.99096265559649</v>
      </c>
      <c r="S123" s="74">
        <v>667.36068922186519</v>
      </c>
      <c r="T123" s="69">
        <v>1058.5091435364093</v>
      </c>
      <c r="U123" s="69">
        <v>1277.8249136251814</v>
      </c>
      <c r="V123" s="74">
        <v>1168.1670285807954</v>
      </c>
      <c r="W123" s="69">
        <v>1589.0168359943966</v>
      </c>
      <c r="X123" s="69">
        <v>1417.7346185423701</v>
      </c>
      <c r="Y123" s="74">
        <v>1503.3757272683833</v>
      </c>
      <c r="Z123" s="74">
        <v>1546.384987409363</v>
      </c>
      <c r="AA123" s="6"/>
      <c r="AB123" s="6">
        <v>0</v>
      </c>
      <c r="AC123" s="6">
        <v>160.97</v>
      </c>
      <c r="AD123" s="6">
        <v>37644000000</v>
      </c>
      <c r="AE123" s="6">
        <v>19262000000</v>
      </c>
      <c r="AF123" s="6">
        <v>18383000000</v>
      </c>
      <c r="AG123" s="127">
        <v>10.066512277856599</v>
      </c>
      <c r="AH123" s="127">
        <v>9.5291479198008293</v>
      </c>
      <c r="AI123" s="127">
        <v>9.8994703002253495</v>
      </c>
      <c r="AJ123" s="127">
        <v>9.9351040211514494</v>
      </c>
      <c r="AK123" s="127">
        <v>4.5017848996059301E-4</v>
      </c>
      <c r="AL123" s="127">
        <v>9.2349132251623903E-2</v>
      </c>
      <c r="AM123" s="127">
        <v>0.31731050863888299</v>
      </c>
      <c r="AN123" s="127">
        <v>0.96371276946772899</v>
      </c>
      <c r="AO123" s="127">
        <v>-0.58467389999999997</v>
      </c>
      <c r="AP123" s="127">
        <v>-0.31839780000000001</v>
      </c>
      <c r="AQ123" s="127">
        <v>0.2281107</v>
      </c>
      <c r="AR123" s="127">
        <v>-1.557832E-2</v>
      </c>
      <c r="AS123" s="129">
        <v>1.4996999658465675</v>
      </c>
      <c r="AT123" s="129">
        <v>1.2469449719379164</v>
      </c>
      <c r="AU123" s="129">
        <v>0.85375220228219706</v>
      </c>
      <c r="AV123" s="129">
        <v>1.0108565781355237</v>
      </c>
      <c r="AW123" s="70" t="s">
        <v>5989</v>
      </c>
      <c r="BA123" s="70">
        <f>IF(P123=0, "NaN",P123/P123)</f>
        <v>1</v>
      </c>
      <c r="BB123" s="129">
        <f>IF(P123=0, "NaN",S123/P123)</f>
        <v>0.2344383233164207</v>
      </c>
      <c r="BC123" s="129">
        <f>IF(P123=0, "NaN",V123/P123)</f>
        <v>0.41036747287786485</v>
      </c>
      <c r="BD123" s="129">
        <f>IF(P123=0, "NaN",Y123/P123)</f>
        <v>0.52812353275760915</v>
      </c>
      <c r="BE123" s="1" t="s">
        <v>5526</v>
      </c>
    </row>
    <row r="124" spans="1:57" x14ac:dyDescent="0.2">
      <c r="B124" s="1" t="s">
        <v>273</v>
      </c>
      <c r="C124" s="6" t="s">
        <v>272</v>
      </c>
      <c r="D124" s="91">
        <v>1</v>
      </c>
      <c r="E124" s="91">
        <v>1</v>
      </c>
      <c r="F124" s="91">
        <v>1</v>
      </c>
      <c r="G124" s="91">
        <v>1</v>
      </c>
      <c r="H124" s="91">
        <f>SUM(D124:G124)</f>
        <v>4</v>
      </c>
      <c r="I124" s="91">
        <f>IF(P124=0,1,0)</f>
        <v>0</v>
      </c>
      <c r="J124" s="91">
        <f>IF(S124=0,1,0)</f>
        <v>0</v>
      </c>
      <c r="K124" s="91">
        <f>IF(V124=0,1,0)</f>
        <v>0</v>
      </c>
      <c r="L124" s="91">
        <f>IF(Y124=0,1,0)</f>
        <v>0</v>
      </c>
      <c r="M124" s="114" t="str">
        <f>IF(I124+J124+K124+L124=0,"YES","NO")</f>
        <v>YES</v>
      </c>
      <c r="N124" s="69">
        <v>1042.481833152347</v>
      </c>
      <c r="O124" s="69">
        <v>1125.9453383536179</v>
      </c>
      <c r="P124" s="74">
        <v>1084.2135857529825</v>
      </c>
      <c r="Q124" s="69">
        <v>1731.0251699414762</v>
      </c>
      <c r="R124" s="69">
        <v>1573.8557866516142</v>
      </c>
      <c r="S124" s="74">
        <v>1652.4404782965453</v>
      </c>
      <c r="T124" s="69">
        <v>1453.2926194318813</v>
      </c>
      <c r="U124" s="69">
        <v>1860.9644536867715</v>
      </c>
      <c r="V124" s="74">
        <v>1657.1285365593264</v>
      </c>
      <c r="W124" s="69">
        <v>1514.2635417193865</v>
      </c>
      <c r="X124" s="69">
        <v>1797.2332390119166</v>
      </c>
      <c r="Y124" s="74">
        <v>1655.7483903656516</v>
      </c>
      <c r="Z124" s="74">
        <v>1512.3827477436266</v>
      </c>
      <c r="AA124" s="6"/>
      <c r="AB124" s="6">
        <v>0</v>
      </c>
      <c r="AC124" s="6">
        <v>323.31</v>
      </c>
      <c r="AD124" s="6">
        <v>42743000000</v>
      </c>
      <c r="AE124" s="6">
        <v>24088000000</v>
      </c>
      <c r="AF124" s="6">
        <v>18655000000</v>
      </c>
      <c r="AG124" s="127">
        <v>9.7310647173889198</v>
      </c>
      <c r="AH124" s="127">
        <v>9.87993268171161</v>
      </c>
      <c r="AI124" s="127">
        <v>9.8793023641093196</v>
      </c>
      <c r="AJ124" s="127">
        <v>9.8556766118703507</v>
      </c>
      <c r="AK124" s="127">
        <v>0.90668439172699999</v>
      </c>
      <c r="AL124" s="127">
        <v>1.10997562016046E-2</v>
      </c>
      <c r="AM124" s="127">
        <v>8.3830311413486799E-4</v>
      </c>
      <c r="AN124" s="127">
        <v>1.5604892502302701E-3</v>
      </c>
      <c r="AO124" s="127">
        <v>-2.883722E-2</v>
      </c>
      <c r="AP124" s="127">
        <v>-0.47637790000000002</v>
      </c>
      <c r="AQ124" s="127">
        <v>-0.8468173</v>
      </c>
      <c r="AR124" s="127">
        <v>-0.95452910000000002</v>
      </c>
      <c r="AS124" s="129">
        <v>1.0201895442599533</v>
      </c>
      <c r="AT124" s="129">
        <v>1.391246347498363</v>
      </c>
      <c r="AU124" s="129">
        <v>1.7985288477951882</v>
      </c>
      <c r="AV124" s="129">
        <v>1.9379469789035533</v>
      </c>
      <c r="AX124" s="70" t="s">
        <v>5989</v>
      </c>
      <c r="AY124" s="70" t="s">
        <v>5989</v>
      </c>
      <c r="AZ124" s="70" t="s">
        <v>5989</v>
      </c>
      <c r="BA124" s="70">
        <f>IF(P124=0, "NaN",P124/P124)</f>
        <v>1</v>
      </c>
      <c r="BB124" s="129">
        <f>IF(P124=0, "NaN",S124/P124)</f>
        <v>1.524091286080806</v>
      </c>
      <c r="BC124" s="129">
        <f>IF(P124=0, "NaN",V124/P124)</f>
        <v>1.5284152111121689</v>
      </c>
      <c r="BD124" s="129">
        <f>IF(P124=0, "NaN",Y124/P124)</f>
        <v>1.5271422643313775</v>
      </c>
      <c r="BE124" s="1" t="s">
        <v>273</v>
      </c>
    </row>
    <row r="125" spans="1:57" x14ac:dyDescent="0.2">
      <c r="B125" s="1" t="s">
        <v>1267</v>
      </c>
      <c r="C125" s="6" t="s">
        <v>1266</v>
      </c>
      <c r="D125" s="91">
        <v>1</v>
      </c>
      <c r="E125" s="91">
        <v>1</v>
      </c>
      <c r="F125" s="91">
        <v>1</v>
      </c>
      <c r="G125" s="91">
        <v>1</v>
      </c>
      <c r="H125" s="91">
        <f>SUM(D125:G125)</f>
        <v>4</v>
      </c>
      <c r="I125" s="91">
        <f>IF(P125=0,1,0)</f>
        <v>0</v>
      </c>
      <c r="J125" s="91">
        <f>IF(S125=0,1,0)</f>
        <v>0</v>
      </c>
      <c r="K125" s="91">
        <f>IF(V125=0,1,0)</f>
        <v>0</v>
      </c>
      <c r="L125" s="91">
        <f>IF(Y125=0,1,0)</f>
        <v>0</v>
      </c>
      <c r="M125" s="114" t="str">
        <f>IF(I125+J125+K125+L125=0,"YES","NO")</f>
        <v>YES</v>
      </c>
      <c r="N125" s="69">
        <v>1367.7947486399789</v>
      </c>
      <c r="O125" s="69">
        <v>1414.3626016264786</v>
      </c>
      <c r="P125" s="74">
        <v>1391.0786751332289</v>
      </c>
      <c r="Q125" s="69">
        <v>1381.9650266018871</v>
      </c>
      <c r="R125" s="69">
        <v>1539.1777321602215</v>
      </c>
      <c r="S125" s="74">
        <v>1460.5713793810542</v>
      </c>
      <c r="T125" s="69">
        <v>1324.4531850317501</v>
      </c>
      <c r="U125" s="69">
        <v>1705.9855615567872</v>
      </c>
      <c r="V125" s="74">
        <v>1515.2193732942687</v>
      </c>
      <c r="W125" s="69">
        <v>1573.8937900353201</v>
      </c>
      <c r="X125" s="69">
        <v>1755.5770880589403</v>
      </c>
      <c r="Y125" s="74">
        <v>1664.7354390471301</v>
      </c>
      <c r="Z125" s="74">
        <v>1507.9012167139203</v>
      </c>
      <c r="AA125" s="6"/>
      <c r="AB125" s="6">
        <v>0</v>
      </c>
      <c r="AC125" s="6">
        <v>323.31</v>
      </c>
      <c r="AD125" s="6">
        <v>48276000000</v>
      </c>
      <c r="AE125" s="6">
        <v>23944000000</v>
      </c>
      <c r="AF125" s="6">
        <v>24332000000</v>
      </c>
      <c r="AG125" s="127">
        <v>9.8560760521889996</v>
      </c>
      <c r="AH125" s="127">
        <v>9.9290202136938603</v>
      </c>
      <c r="AI125" s="127">
        <v>9.9772204466353909</v>
      </c>
      <c r="AJ125" s="127">
        <v>9.9854399473325994</v>
      </c>
      <c r="AK125" s="127">
        <v>0.71390947497439705</v>
      </c>
      <c r="AL125" s="127">
        <v>0.39455957478340198</v>
      </c>
      <c r="AM125" s="127">
        <v>0.52055933435268598</v>
      </c>
      <c r="AN125" s="127">
        <v>0.481384608417048</v>
      </c>
      <c r="AO125" s="127">
        <v>-6.9709229999999997E-2</v>
      </c>
      <c r="AP125" s="127">
        <v>-0.16496520000000001</v>
      </c>
      <c r="AQ125" s="127">
        <v>-0.16706950000000001</v>
      </c>
      <c r="AR125" s="127">
        <v>-0.21392220000000001</v>
      </c>
      <c r="AS125" s="129">
        <v>1.0495051383173029</v>
      </c>
      <c r="AT125" s="129">
        <v>1.121139034122594</v>
      </c>
      <c r="AU125" s="129">
        <v>1.1227755090539682</v>
      </c>
      <c r="AV125" s="129">
        <v>1.1598371064565245</v>
      </c>
      <c r="BA125" s="70">
        <f>IF(P125=0, "NaN",P125/P125)</f>
        <v>1</v>
      </c>
      <c r="BB125" s="129">
        <f>IF(P125=0, "NaN",S125/P125)</f>
        <v>1.0499559841510544</v>
      </c>
      <c r="BC125" s="129">
        <f>IF(P125=0, "NaN",V125/P125)</f>
        <v>1.0892406018294762</v>
      </c>
      <c r="BD125" s="129">
        <f>IF(P125=0, "NaN",Y125/P125)</f>
        <v>1.1967227079285736</v>
      </c>
      <c r="BE125" s="1" t="s">
        <v>1267</v>
      </c>
    </row>
    <row r="126" spans="1:57" x14ac:dyDescent="0.2">
      <c r="B126" s="1" t="s">
        <v>164</v>
      </c>
      <c r="C126" s="6" t="s">
        <v>163</v>
      </c>
      <c r="D126" s="91">
        <v>1</v>
      </c>
      <c r="E126" s="91">
        <v>1</v>
      </c>
      <c r="F126" s="91">
        <v>1</v>
      </c>
      <c r="G126" s="91">
        <v>1</v>
      </c>
      <c r="H126" s="91">
        <f>SUM(D126:G126)</f>
        <v>4</v>
      </c>
      <c r="I126" s="91">
        <f>IF(P126=0,1,0)</f>
        <v>0</v>
      </c>
      <c r="J126" s="91">
        <f>IF(S126=0,1,0)</f>
        <v>0</v>
      </c>
      <c r="K126" s="91">
        <f>IF(V126=0,1,0)</f>
        <v>0</v>
      </c>
      <c r="L126" s="91">
        <f>IF(Y126=0,1,0)</f>
        <v>0</v>
      </c>
      <c r="M126" s="114" t="str">
        <f>IF(I126+J126+K126+L126=0,"YES","NO")</f>
        <v>YES</v>
      </c>
      <c r="N126" s="69">
        <v>1252.1403163052476</v>
      </c>
      <c r="O126" s="69">
        <v>1059.2422366389465</v>
      </c>
      <c r="P126" s="74">
        <v>1155.6912764720969</v>
      </c>
      <c r="Q126" s="69">
        <v>1420.8774046158044</v>
      </c>
      <c r="R126" s="69">
        <v>1730.6035236552304</v>
      </c>
      <c r="S126" s="74">
        <v>1575.7404641355174</v>
      </c>
      <c r="T126" s="69">
        <v>2476.1480831106251</v>
      </c>
      <c r="U126" s="69">
        <v>1380.8465038704358</v>
      </c>
      <c r="V126" s="74">
        <v>1928.4972934905304</v>
      </c>
      <c r="W126" s="69">
        <v>1219.0898926792238</v>
      </c>
      <c r="X126" s="69">
        <v>1173.816473593238</v>
      </c>
      <c r="Y126" s="74">
        <v>1196.453183136231</v>
      </c>
      <c r="Z126" s="74">
        <v>1464.0955543085938</v>
      </c>
      <c r="AA126" s="6"/>
      <c r="AB126" s="6">
        <v>0</v>
      </c>
      <c r="AC126" s="6">
        <v>284.02</v>
      </c>
      <c r="AD126" s="6">
        <v>46761000000</v>
      </c>
      <c r="AE126" s="6">
        <v>22250000000</v>
      </c>
      <c r="AF126" s="6">
        <v>24510000000</v>
      </c>
      <c r="AG126" s="127">
        <v>9.7791489807414393</v>
      </c>
      <c r="AH126" s="127">
        <v>9.9769136913629808</v>
      </c>
      <c r="AI126" s="127">
        <v>10.066698550423</v>
      </c>
      <c r="AJ126" s="127">
        <v>9.8279827974620506</v>
      </c>
      <c r="AK126" s="127">
        <v>0.38053644160571598</v>
      </c>
      <c r="AL126" s="127">
        <v>0.77045188755800098</v>
      </c>
      <c r="AM126" s="127">
        <v>0.81831895966677104</v>
      </c>
      <c r="AN126" s="127">
        <v>0.79658513431252298</v>
      </c>
      <c r="AO126" s="127">
        <v>0.15354599999999999</v>
      </c>
      <c r="AP126" s="127">
        <v>4.5023540000000001E-2</v>
      </c>
      <c r="AQ126" s="127">
        <v>-6.3047430000000002E-2</v>
      </c>
      <c r="AR126" s="127">
        <v>-7.9508480000000006E-2</v>
      </c>
      <c r="AS126" s="129">
        <v>0.89903799930737194</v>
      </c>
      <c r="AT126" s="129">
        <v>0.96927400146783493</v>
      </c>
      <c r="AU126" s="129">
        <v>1.0446701068435837</v>
      </c>
      <c r="AV126" s="129">
        <v>1.056657980396783</v>
      </c>
      <c r="BA126" s="70">
        <f>IF(P126=0, "NaN",P126/P126)</f>
        <v>1</v>
      </c>
      <c r="BB126" s="129">
        <f>IF(P126=0, "NaN",S126/P126)</f>
        <v>1.3634614158771512</v>
      </c>
      <c r="BC126" s="129">
        <f>IF(P126=0, "NaN",V126/P126)</f>
        <v>1.6686958989406997</v>
      </c>
      <c r="BD126" s="129">
        <f>IF(P126=0, "NaN",Y126/P126)</f>
        <v>1.0352705843627767</v>
      </c>
      <c r="BE126" s="1" t="s">
        <v>164</v>
      </c>
    </row>
    <row r="127" spans="1:57" x14ac:dyDescent="0.2">
      <c r="B127" s="1" t="s">
        <v>493</v>
      </c>
      <c r="C127" s="6" t="s">
        <v>492</v>
      </c>
      <c r="D127" s="91">
        <v>1</v>
      </c>
      <c r="E127" s="91">
        <v>1</v>
      </c>
      <c r="F127" s="91">
        <v>1</v>
      </c>
      <c r="G127" s="91">
        <v>1</v>
      </c>
      <c r="H127" s="91">
        <f>SUM(D127:G127)</f>
        <v>4</v>
      </c>
      <c r="I127" s="91">
        <f>IF(P127=0,1,0)</f>
        <v>0</v>
      </c>
      <c r="J127" s="91">
        <f>IF(S127=0,1,0)</f>
        <v>0</v>
      </c>
      <c r="K127" s="91">
        <f>IF(V127=0,1,0)</f>
        <v>0</v>
      </c>
      <c r="L127" s="91">
        <f>IF(Y127=0,1,0)</f>
        <v>0</v>
      </c>
      <c r="M127" s="114" t="str">
        <f>IF(I127+J127+K127+L127=0,"YES","NO")</f>
        <v>YES</v>
      </c>
      <c r="N127" s="69">
        <v>1411.7322893355949</v>
      </c>
      <c r="O127" s="69">
        <v>1707.8411413621127</v>
      </c>
      <c r="P127" s="74">
        <v>1559.7867153488537</v>
      </c>
      <c r="Q127" s="69">
        <v>1611.5250281851318</v>
      </c>
      <c r="R127" s="69">
        <v>1518.7228129844623</v>
      </c>
      <c r="S127" s="74">
        <v>1565.1239205847969</v>
      </c>
      <c r="T127" s="69">
        <v>1199.3411798921607</v>
      </c>
      <c r="U127" s="69">
        <v>1605.9677539162744</v>
      </c>
      <c r="V127" s="74">
        <v>1402.6544669042175</v>
      </c>
      <c r="W127" s="69">
        <v>1112.836781803341</v>
      </c>
      <c r="X127" s="69">
        <v>1482.3570885102374</v>
      </c>
      <c r="Y127" s="74">
        <v>1297.5969351567892</v>
      </c>
      <c r="Z127" s="74">
        <v>1456.2905094986643</v>
      </c>
      <c r="AA127" s="6"/>
      <c r="AB127" s="6">
        <v>0</v>
      </c>
      <c r="AC127" s="6">
        <v>310.55</v>
      </c>
      <c r="AD127" s="6">
        <v>51825000000</v>
      </c>
      <c r="AE127" s="6">
        <v>26819000000</v>
      </c>
      <c r="AF127" s="6">
        <v>25005000000</v>
      </c>
      <c r="AG127" s="127">
        <v>9.8716254679913895</v>
      </c>
      <c r="AH127" s="127">
        <v>9.9465455988198208</v>
      </c>
      <c r="AI127" s="127">
        <v>9.9712016040192495</v>
      </c>
      <c r="AJ127" s="127">
        <v>9.9077713319740699</v>
      </c>
      <c r="AK127" s="127">
        <v>0.154252164604265</v>
      </c>
      <c r="AL127" s="127">
        <v>0.39817116861245599</v>
      </c>
      <c r="AM127" s="127">
        <v>0.60240226360406302</v>
      </c>
      <c r="AN127" s="127">
        <v>0.50706545585690199</v>
      </c>
      <c r="AO127" s="127">
        <v>-0.24311340000000001</v>
      </c>
      <c r="AP127" s="127">
        <v>-0.16376879999999999</v>
      </c>
      <c r="AQ127" s="127">
        <v>-0.13644210000000001</v>
      </c>
      <c r="AR127" s="127">
        <v>-0.20167570000000001</v>
      </c>
      <c r="AS127" s="129">
        <v>1.1835440480794017</v>
      </c>
      <c r="AT127" s="129">
        <v>1.1202096799029624</v>
      </c>
      <c r="AU127" s="129">
        <v>1.0991910024678773</v>
      </c>
      <c r="AV127" s="129">
        <v>1.1500333510209841</v>
      </c>
      <c r="BA127" s="70">
        <f>IF(P127=0, "NaN",P127/P127)</f>
        <v>1</v>
      </c>
      <c r="BB127" s="129">
        <f>IF(P127=0, "NaN",S127/P127)</f>
        <v>1.0034217532329408</v>
      </c>
      <c r="BC127" s="129">
        <f>IF(P127=0, "NaN",V127/P127)</f>
        <v>0.89926042650677862</v>
      </c>
      <c r="BD127" s="129">
        <f>IF(P127=0, "NaN",Y127/P127)</f>
        <v>0.83190664620231458</v>
      </c>
      <c r="BE127" s="1" t="s">
        <v>493</v>
      </c>
    </row>
    <row r="128" spans="1:57" x14ac:dyDescent="0.2">
      <c r="B128" s="1" t="s">
        <v>363</v>
      </c>
      <c r="C128" s="6" t="s">
        <v>362</v>
      </c>
      <c r="D128" s="91">
        <v>1</v>
      </c>
      <c r="E128" s="91">
        <v>1</v>
      </c>
      <c r="F128" s="91">
        <v>1</v>
      </c>
      <c r="G128" s="91">
        <v>1</v>
      </c>
      <c r="H128" s="91">
        <f>SUM(D128:G128)</f>
        <v>4</v>
      </c>
      <c r="I128" s="91">
        <f>IF(P128=0,1,0)</f>
        <v>0</v>
      </c>
      <c r="J128" s="91">
        <f>IF(S128=0,1,0)</f>
        <v>0</v>
      </c>
      <c r="K128" s="91">
        <f>IF(V128=0,1,0)</f>
        <v>0</v>
      </c>
      <c r="L128" s="91">
        <f>IF(Y128=0,1,0)</f>
        <v>0</v>
      </c>
      <c r="M128" s="114" t="str">
        <f>IF(I128+J128+K128+L128=0,"YES","NO")</f>
        <v>YES</v>
      </c>
      <c r="N128" s="69">
        <v>1530.3318108506687</v>
      </c>
      <c r="O128" s="69">
        <v>1380.4444897326666</v>
      </c>
      <c r="P128" s="74">
        <v>1455.3881502916677</v>
      </c>
      <c r="Q128" s="69">
        <v>1237.2908032376597</v>
      </c>
      <c r="R128" s="69">
        <v>1641.5989618555279</v>
      </c>
      <c r="S128" s="74">
        <v>1439.4448825465938</v>
      </c>
      <c r="T128" s="69">
        <v>1423.7973020178244</v>
      </c>
      <c r="U128" s="69">
        <v>1480.9454943656331</v>
      </c>
      <c r="V128" s="74">
        <v>1452.3713981917288</v>
      </c>
      <c r="W128" s="69">
        <v>1406.4432763167533</v>
      </c>
      <c r="X128" s="69">
        <v>1383.3643350505629</v>
      </c>
      <c r="Y128" s="74">
        <v>1394.903805683658</v>
      </c>
      <c r="Z128" s="74">
        <v>1435.5270591784122</v>
      </c>
      <c r="AA128" s="6"/>
      <c r="AB128" s="6">
        <v>0</v>
      </c>
      <c r="AC128" s="6">
        <v>207.1</v>
      </c>
      <c r="AD128" s="6">
        <v>47781000000</v>
      </c>
      <c r="AE128" s="6">
        <v>24995000000</v>
      </c>
      <c r="AF128" s="6">
        <v>22787000000</v>
      </c>
      <c r="AG128" s="127">
        <v>9.8431517687028602</v>
      </c>
      <c r="AH128" s="127">
        <v>9.8832638595849698</v>
      </c>
      <c r="AI128" s="127">
        <v>9.90228035931937</v>
      </c>
      <c r="AJ128" s="127">
        <v>9.8680857845717291</v>
      </c>
      <c r="AK128" s="127">
        <v>0.26200706813339703</v>
      </c>
      <c r="AL128" s="127">
        <v>0.218602381951438</v>
      </c>
      <c r="AM128" s="127">
        <v>0.384893060851002</v>
      </c>
      <c r="AN128" s="127">
        <v>0.30203432393438301</v>
      </c>
      <c r="AO128" s="127">
        <v>-0.19345319999999999</v>
      </c>
      <c r="AP128" s="127">
        <v>-0.2348557</v>
      </c>
      <c r="AQ128" s="127">
        <v>-0.224132</v>
      </c>
      <c r="AR128" s="127">
        <v>-0.3127064</v>
      </c>
      <c r="AS128" s="129">
        <v>1.1434974907859412</v>
      </c>
      <c r="AT128" s="129">
        <v>1.1767890275542341</v>
      </c>
      <c r="AU128" s="129">
        <v>1.1680742631785019</v>
      </c>
      <c r="AV128" s="129">
        <v>1.2420354918888756</v>
      </c>
      <c r="BA128" s="70">
        <f>IF(P128=0, "NaN",P128/P128)</f>
        <v>1</v>
      </c>
      <c r="BB128" s="129">
        <f>IF(P128=0, "NaN",S128/P128)</f>
        <v>0.98904535003814709</v>
      </c>
      <c r="BC128" s="129">
        <f>IF(P128=0, "NaN",V128/P128)</f>
        <v>0.99792718382423662</v>
      </c>
      <c r="BD128" s="129">
        <f>IF(P128=0, "NaN",Y128/P128)</f>
        <v>0.95844109037448988</v>
      </c>
      <c r="BE128" s="1" t="s">
        <v>363</v>
      </c>
    </row>
    <row r="129" spans="1:58" x14ac:dyDescent="0.2">
      <c r="B129" s="1" t="s">
        <v>252</v>
      </c>
      <c r="C129" s="6" t="s">
        <v>5520</v>
      </c>
      <c r="D129" s="91">
        <v>1</v>
      </c>
      <c r="E129" s="91">
        <v>1</v>
      </c>
      <c r="F129" s="91">
        <v>1</v>
      </c>
      <c r="G129" s="91">
        <v>1</v>
      </c>
      <c r="H129" s="91">
        <f>SUM(D129:G129)</f>
        <v>4</v>
      </c>
      <c r="I129" s="91">
        <f>IF(P129=0,1,0)</f>
        <v>0</v>
      </c>
      <c r="J129" s="91">
        <f>IF(S129=0,1,0)</f>
        <v>0</v>
      </c>
      <c r="K129" s="91">
        <f>IF(V129=0,1,0)</f>
        <v>0</v>
      </c>
      <c r="L129" s="91">
        <f>IF(Y129=0,1,0)</f>
        <v>0</v>
      </c>
      <c r="M129" s="114" t="str">
        <f>IF(I129+J129+K129+L129=0,"YES","NO")</f>
        <v>YES</v>
      </c>
      <c r="N129" s="69">
        <v>1033.8057608229158</v>
      </c>
      <c r="O129" s="69">
        <v>1718.5680276589833</v>
      </c>
      <c r="P129" s="74">
        <v>1376.1868942409496</v>
      </c>
      <c r="Q129" s="69">
        <v>1421.2611557757079</v>
      </c>
      <c r="R129" s="69">
        <v>2249.527977462496</v>
      </c>
      <c r="S129" s="74">
        <v>1835.3945666191021</v>
      </c>
      <c r="T129" s="69">
        <v>1336.9319723929445</v>
      </c>
      <c r="U129" s="69">
        <v>1460.7308563540125</v>
      </c>
      <c r="V129" s="74">
        <v>1398.8314143734785</v>
      </c>
      <c r="W129" s="69">
        <v>1196.9930074841297</v>
      </c>
      <c r="X129" s="69">
        <v>1051.4614307415732</v>
      </c>
      <c r="Y129" s="74">
        <v>1124.2272191128513</v>
      </c>
      <c r="Z129" s="74">
        <v>1433.6600235865953</v>
      </c>
      <c r="AA129" s="6"/>
      <c r="AB129" s="6">
        <v>0</v>
      </c>
      <c r="AC129" s="6">
        <v>323.31</v>
      </c>
      <c r="AD129" s="6">
        <v>51070000000</v>
      </c>
      <c r="AE129" s="6">
        <v>25531000000</v>
      </c>
      <c r="AF129" s="6">
        <v>25539000000</v>
      </c>
      <c r="AG129" s="127">
        <v>9.8863440555186894</v>
      </c>
      <c r="AH129" s="127">
        <v>10.0588813393496</v>
      </c>
      <c r="AI129" s="127">
        <v>9.9704584579072097</v>
      </c>
      <c r="AJ129" s="127">
        <v>9.9191356456624007</v>
      </c>
      <c r="AK129" s="127">
        <v>0.36151862461988599</v>
      </c>
      <c r="AL129" s="127">
        <v>0.13023865528593301</v>
      </c>
      <c r="AM129" s="127">
        <v>0.65223999688768097</v>
      </c>
      <c r="AN129" s="127">
        <v>0.152886057628282</v>
      </c>
      <c r="AO129" s="127">
        <v>-0.15917020000000001</v>
      </c>
      <c r="AP129" s="127">
        <v>-0.2870433</v>
      </c>
      <c r="AQ129" s="127">
        <v>-0.1187269</v>
      </c>
      <c r="AR129" s="127">
        <v>0.43039230000000001</v>
      </c>
      <c r="AS129" s="129">
        <v>1.1166446888621142</v>
      </c>
      <c r="AT129" s="129">
        <v>1.2201371300313624</v>
      </c>
      <c r="AU129" s="129">
        <v>1.0857763010475492</v>
      </c>
      <c r="AV129" s="129">
        <v>0.74205997571278637</v>
      </c>
      <c r="BA129" s="70">
        <f>IF(P129=0, "NaN",P129/P129)</f>
        <v>1</v>
      </c>
      <c r="BB129" s="129">
        <f>IF(P129=0, "NaN",S129/P129)</f>
        <v>1.3336811840745173</v>
      </c>
      <c r="BC129" s="129">
        <f>IF(P129=0, "NaN",V129/P129)</f>
        <v>1.0164545384259154</v>
      </c>
      <c r="BD129" s="129">
        <f>IF(P129=0, "NaN",Y129/P129)</f>
        <v>0.81691463842411516</v>
      </c>
      <c r="BE129" s="1" t="s">
        <v>252</v>
      </c>
    </row>
    <row r="130" spans="1:58" x14ac:dyDescent="0.2">
      <c r="B130" s="1" t="s">
        <v>333</v>
      </c>
      <c r="C130" s="6" t="s">
        <v>5511</v>
      </c>
      <c r="D130" s="91">
        <v>1</v>
      </c>
      <c r="E130" s="91">
        <v>1</v>
      </c>
      <c r="F130" s="91">
        <v>1</v>
      </c>
      <c r="G130" s="91">
        <v>1</v>
      </c>
      <c r="H130" s="91">
        <f>SUM(D130:G130)</f>
        <v>4</v>
      </c>
      <c r="I130" s="91">
        <f>IF(P130=0,1,0)</f>
        <v>0</v>
      </c>
      <c r="J130" s="91">
        <f>IF(S130=0,1,0)</f>
        <v>0</v>
      </c>
      <c r="K130" s="91">
        <f>IF(V130=0,1,0)</f>
        <v>0</v>
      </c>
      <c r="L130" s="91">
        <f>IF(Y130=0,1,0)</f>
        <v>0</v>
      </c>
      <c r="M130" s="114" t="str">
        <f>IF(I130+J130+K130+L130=0,"YES","NO")</f>
        <v>YES</v>
      </c>
      <c r="N130" s="69">
        <v>1479.0713468826661</v>
      </c>
      <c r="O130" s="69">
        <v>1611.6768737106904</v>
      </c>
      <c r="P130" s="74">
        <v>1545.3741102966783</v>
      </c>
      <c r="Q130" s="69">
        <v>1613.2135341376611</v>
      </c>
      <c r="R130" s="69">
        <v>1989.1126546282603</v>
      </c>
      <c r="S130" s="74">
        <v>1801.1630943829607</v>
      </c>
      <c r="T130" s="69">
        <v>1319.1051331539181</v>
      </c>
      <c r="U130" s="69">
        <v>1337.9005455545755</v>
      </c>
      <c r="V130" s="74">
        <v>1328.5028393542468</v>
      </c>
      <c r="W130" s="69">
        <v>1072.7959714397009</v>
      </c>
      <c r="X130" s="69">
        <v>939.8767990206029</v>
      </c>
      <c r="Y130" s="74">
        <v>1006.3363852301519</v>
      </c>
      <c r="Z130" s="74">
        <v>1420.3441073160095</v>
      </c>
      <c r="AA130" s="6"/>
      <c r="AB130" s="6">
        <v>0</v>
      </c>
      <c r="AC130" s="6">
        <v>120.7</v>
      </c>
      <c r="AD130" s="6">
        <v>57203000000</v>
      </c>
      <c r="AE130" s="6">
        <v>25664000000</v>
      </c>
      <c r="AF130" s="6">
        <v>31539000000</v>
      </c>
      <c r="AG130" s="127">
        <v>9.9301897526149094</v>
      </c>
      <c r="AH130" s="127">
        <v>10.003977241845501</v>
      </c>
      <c r="AI130" s="127">
        <v>9.9946206567180802</v>
      </c>
      <c r="AJ130" s="127">
        <v>9.9268104502691603</v>
      </c>
      <c r="AK130" s="127">
        <v>0.197442091417732</v>
      </c>
      <c r="AL130" s="127">
        <v>0.81149861501500797</v>
      </c>
      <c r="AM130" s="127">
        <v>0.180725051075175</v>
      </c>
      <c r="AN130" s="127">
        <v>1.3734957781667299E-2</v>
      </c>
      <c r="AO130" s="127">
        <v>0.23020299999999999</v>
      </c>
      <c r="AP130" s="127">
        <v>-5.190757E-2</v>
      </c>
      <c r="AQ130" s="127">
        <v>0.30707879999999999</v>
      </c>
      <c r="AR130" s="127">
        <v>0.7432995</v>
      </c>
      <c r="AS130" s="129">
        <v>0.85251492690954589</v>
      </c>
      <c r="AT130" s="129">
        <v>1.0366346842021914</v>
      </c>
      <c r="AU130" s="129">
        <v>0.80827671952719615</v>
      </c>
      <c r="AV130" s="129">
        <v>0.5973715766610912</v>
      </c>
      <c r="AZ130" s="70" t="s">
        <v>5989</v>
      </c>
      <c r="BA130" s="70">
        <f>IF(P130=0, "NaN",P130/P130)</f>
        <v>1</v>
      </c>
      <c r="BB130" s="129">
        <f>IF(P130=0, "NaN",S130/P130)</f>
        <v>1.1655191337696065</v>
      </c>
      <c r="BC130" s="129">
        <f>IF(P130=0, "NaN",V130/P130)</f>
        <v>0.8596642266118999</v>
      </c>
      <c r="BD130" s="129">
        <f>IF(P130=0, "NaN",Y130/P130)</f>
        <v>0.65119272966010622</v>
      </c>
      <c r="BE130" s="1" t="s">
        <v>333</v>
      </c>
    </row>
    <row r="131" spans="1:58" x14ac:dyDescent="0.2">
      <c r="B131" s="1" t="s">
        <v>177</v>
      </c>
      <c r="C131" s="6" t="s">
        <v>176</v>
      </c>
      <c r="D131" s="91">
        <v>1</v>
      </c>
      <c r="E131" s="91">
        <v>1</v>
      </c>
      <c r="F131" s="91">
        <v>1</v>
      </c>
      <c r="G131" s="91">
        <v>1</v>
      </c>
      <c r="H131" s="91">
        <f>SUM(D131:G131)</f>
        <v>4</v>
      </c>
      <c r="I131" s="91">
        <f>IF(P131=0,1,0)</f>
        <v>0</v>
      </c>
      <c r="J131" s="91">
        <f>IF(S131=0,1,0)</f>
        <v>0</v>
      </c>
      <c r="K131" s="91">
        <f>IF(V131=0,1,0)</f>
        <v>0</v>
      </c>
      <c r="L131" s="91">
        <f>IF(Y131=0,1,0)</f>
        <v>0</v>
      </c>
      <c r="M131" s="114" t="str">
        <f>IF(I131+J131+K131+L131=0,"YES","NO")</f>
        <v>YES</v>
      </c>
      <c r="N131" s="69">
        <v>1467.0522005808605</v>
      </c>
      <c r="O131" s="69">
        <v>1569.9779920818421</v>
      </c>
      <c r="P131" s="74">
        <v>1518.5150963313513</v>
      </c>
      <c r="Q131" s="69">
        <v>1507.2981874744369</v>
      </c>
      <c r="R131" s="69">
        <v>1800.0329468933026</v>
      </c>
      <c r="S131" s="74">
        <v>1653.6655671838698</v>
      </c>
      <c r="T131" s="69">
        <v>1307.3556239541472</v>
      </c>
      <c r="U131" s="69">
        <v>1307.7003633498405</v>
      </c>
      <c r="V131" s="74">
        <v>1307.5279936519937</v>
      </c>
      <c r="W131" s="69">
        <v>1128.9784787354649</v>
      </c>
      <c r="X131" s="69">
        <v>1232.6577662921181</v>
      </c>
      <c r="Y131" s="74">
        <v>1180.8181225137914</v>
      </c>
      <c r="Z131" s="74">
        <v>1415.1316949202517</v>
      </c>
      <c r="AA131" s="6"/>
      <c r="AB131" s="6">
        <v>0</v>
      </c>
      <c r="AC131" s="6">
        <v>88.468999999999994</v>
      </c>
      <c r="AD131" s="6">
        <v>49052000000</v>
      </c>
      <c r="AE131" s="6">
        <v>23827000000</v>
      </c>
      <c r="AF131" s="6">
        <v>25224000000</v>
      </c>
      <c r="AG131" s="127">
        <v>9.8634239854171799</v>
      </c>
      <c r="AH131" s="127">
        <v>9.9926109487067301</v>
      </c>
      <c r="AI131" s="127">
        <v>9.9204259741775207</v>
      </c>
      <c r="AJ131" s="127">
        <v>9.85468246963746</v>
      </c>
      <c r="AK131" s="127">
        <v>0.80353229838010298</v>
      </c>
      <c r="AL131" s="127">
        <v>0.96584658009591495</v>
      </c>
      <c r="AM131" s="127">
        <v>0.75812430794883801</v>
      </c>
      <c r="AN131" s="127">
        <v>0.768698858415091</v>
      </c>
      <c r="AO131" s="127">
        <v>-5.0397850000000001E-2</v>
      </c>
      <c r="AP131" s="127">
        <v>-1.5811740000000001E-2</v>
      </c>
      <c r="AQ131" s="127">
        <v>6.6674739999999996E-2</v>
      </c>
      <c r="AR131" s="127">
        <v>8.7055370000000007E-2</v>
      </c>
      <c r="AS131" s="129">
        <v>1.0355504567747442</v>
      </c>
      <c r="AT131" s="129">
        <v>1.0110201423156457</v>
      </c>
      <c r="AU131" s="129">
        <v>0.95483626062388594</v>
      </c>
      <c r="AV131" s="129">
        <v>0.94144233170594982</v>
      </c>
      <c r="BA131" s="70">
        <f>IF(P131=0, "NaN",P131/P131)</f>
        <v>1</v>
      </c>
      <c r="BB131" s="129">
        <f>IF(P131=0, "NaN",S131/P131)</f>
        <v>1.0890017301632593</v>
      </c>
      <c r="BC131" s="129">
        <f>IF(P131=0, "NaN",V131/P131)</f>
        <v>0.86105696071834203</v>
      </c>
      <c r="BD131" s="129">
        <f>IF(P131=0, "NaN",Y131/P131)</f>
        <v>0.77761368679612264</v>
      </c>
      <c r="BE131" s="1" t="s">
        <v>177</v>
      </c>
    </row>
    <row r="132" spans="1:58" x14ac:dyDescent="0.2">
      <c r="B132" s="1" t="s">
        <v>275</v>
      </c>
      <c r="C132" s="6" t="s">
        <v>274</v>
      </c>
      <c r="D132" s="91">
        <v>1</v>
      </c>
      <c r="E132" s="91">
        <v>1</v>
      </c>
      <c r="F132" s="91">
        <v>1</v>
      </c>
      <c r="G132" s="91">
        <v>1</v>
      </c>
      <c r="H132" s="91">
        <f>SUM(D132:G132)</f>
        <v>4</v>
      </c>
      <c r="I132" s="91">
        <f>IF(P132=0,1,0)</f>
        <v>0</v>
      </c>
      <c r="J132" s="91">
        <f>IF(S132=0,1,0)</f>
        <v>0</v>
      </c>
      <c r="K132" s="91">
        <f>IF(V132=0,1,0)</f>
        <v>0</v>
      </c>
      <c r="L132" s="91">
        <f>IF(Y132=0,1,0)</f>
        <v>0</v>
      </c>
      <c r="M132" s="114" t="str">
        <f>IF(I132+J132+K132+L132=0,"YES","NO")</f>
        <v>YES</v>
      </c>
      <c r="N132" s="69">
        <v>1299.3413329959867</v>
      </c>
      <c r="O132" s="69">
        <v>1189.702323824856</v>
      </c>
      <c r="P132" s="74">
        <v>1244.5218284104212</v>
      </c>
      <c r="Q132" s="69">
        <v>1576.0664127327307</v>
      </c>
      <c r="R132" s="69">
        <v>1299.290643818219</v>
      </c>
      <c r="S132" s="74">
        <v>1437.6785282754749</v>
      </c>
      <c r="T132" s="69">
        <v>1525.8154460040555</v>
      </c>
      <c r="U132" s="69">
        <v>1131.1267172492301</v>
      </c>
      <c r="V132" s="74">
        <v>1328.4710816266429</v>
      </c>
      <c r="W132" s="69">
        <v>1604.4533128588234</v>
      </c>
      <c r="X132" s="69">
        <v>1518.7072270712383</v>
      </c>
      <c r="Y132" s="74">
        <v>1561.5802699650308</v>
      </c>
      <c r="Z132" s="74">
        <v>1393.0629270693926</v>
      </c>
      <c r="AA132" s="6"/>
      <c r="AB132" s="6">
        <v>0</v>
      </c>
      <c r="AC132" s="6">
        <v>323.31</v>
      </c>
      <c r="AD132" s="6">
        <v>51992000000</v>
      </c>
      <c r="AE132" s="6">
        <v>24411000000</v>
      </c>
      <c r="AF132" s="6">
        <v>27580000000</v>
      </c>
      <c r="AG132" s="127">
        <v>9.8335040942453897</v>
      </c>
      <c r="AH132" s="127">
        <v>9.9199928095408598</v>
      </c>
      <c r="AI132" s="127">
        <v>9.9778652993183297</v>
      </c>
      <c r="AJ132" s="127">
        <v>9.9853815602319997</v>
      </c>
      <c r="AK132" s="127">
        <v>0.39433955848431101</v>
      </c>
      <c r="AL132" s="127">
        <v>0.959508181310185</v>
      </c>
      <c r="AM132" s="127">
        <v>0.87977260014363101</v>
      </c>
      <c r="AN132" s="127">
        <v>0.67069015133854903</v>
      </c>
      <c r="AO132" s="127">
        <v>0.1488691</v>
      </c>
      <c r="AP132" s="127">
        <v>1.2978849999999999E-3</v>
      </c>
      <c r="AQ132" s="127">
        <v>3.012422E-2</v>
      </c>
      <c r="AR132" s="127">
        <v>0.1267086</v>
      </c>
      <c r="AS132" s="129">
        <v>0.90195721192267797</v>
      </c>
      <c r="AT132" s="129">
        <v>0.9991007792131037</v>
      </c>
      <c r="AU132" s="129">
        <v>0.97933597044343212</v>
      </c>
      <c r="AV132" s="129">
        <v>0.9159186678172031</v>
      </c>
      <c r="BA132" s="70">
        <f>IF(P132=0, "NaN",P132/P132)</f>
        <v>1</v>
      </c>
      <c r="BB132" s="129">
        <f>IF(P132=0, "NaN",S132/P132)</f>
        <v>1.155205554017293</v>
      </c>
      <c r="BC132" s="129">
        <f>IF(P132=0, "NaN",V132/P132)</f>
        <v>1.0674550267418346</v>
      </c>
      <c r="BD132" s="129">
        <f>IF(P132=0, "NaN",Y132/P132)</f>
        <v>1.2547632627380878</v>
      </c>
      <c r="BE132" s="1" t="s">
        <v>275</v>
      </c>
    </row>
    <row r="133" spans="1:58" x14ac:dyDescent="0.2">
      <c r="A133" s="57"/>
      <c r="B133" s="99" t="s">
        <v>238</v>
      </c>
      <c r="C133" s="57" t="s">
        <v>237</v>
      </c>
      <c r="D133" s="91">
        <v>1</v>
      </c>
      <c r="E133" s="91">
        <v>1</v>
      </c>
      <c r="F133" s="91">
        <v>1</v>
      </c>
      <c r="G133" s="91">
        <v>1</v>
      </c>
      <c r="H133" s="91">
        <f>SUM(D133:G133)</f>
        <v>4</v>
      </c>
      <c r="I133" s="91">
        <f>IF(P133=0,1,0)</f>
        <v>0</v>
      </c>
      <c r="J133" s="91">
        <f>IF(S133=0,1,0)</f>
        <v>0</v>
      </c>
      <c r="K133" s="91">
        <f>IF(V133=0,1,0)</f>
        <v>0</v>
      </c>
      <c r="L133" s="91">
        <f>IF(Y133=0,1,0)</f>
        <v>0</v>
      </c>
      <c r="M133" s="114" t="str">
        <f>IF(I133+J133+K133+L133=0,"YES","NO")</f>
        <v>YES</v>
      </c>
      <c r="N133" s="92">
        <v>1517.1006414137807</v>
      </c>
      <c r="O133" s="92">
        <v>1741.8347950600082</v>
      </c>
      <c r="P133" s="74">
        <v>1629.4677182368946</v>
      </c>
      <c r="Q133" s="92">
        <v>426.59324736103474</v>
      </c>
      <c r="R133" s="92">
        <v>578.74153139636439</v>
      </c>
      <c r="S133" s="74">
        <v>502.66738937869957</v>
      </c>
      <c r="T133" s="92">
        <v>1318.6975461125196</v>
      </c>
      <c r="U133" s="92">
        <v>1208.4968237961257</v>
      </c>
      <c r="V133" s="74">
        <v>1263.5971849543225</v>
      </c>
      <c r="W133" s="92">
        <v>2298.3010133551879</v>
      </c>
      <c r="X133" s="92">
        <v>2045.3542193888479</v>
      </c>
      <c r="Y133" s="74">
        <v>2171.8276163720179</v>
      </c>
      <c r="Z133" s="74">
        <v>1391.8899772354837</v>
      </c>
      <c r="AA133" s="6"/>
      <c r="AB133" s="57">
        <v>0</v>
      </c>
      <c r="AC133" s="57">
        <v>320.13</v>
      </c>
      <c r="AD133" s="6">
        <v>36711000000</v>
      </c>
      <c r="AE133" s="6">
        <v>18802000000</v>
      </c>
      <c r="AF133" s="6">
        <v>17909000000</v>
      </c>
      <c r="AG133" s="127">
        <v>9.8719113665502594</v>
      </c>
      <c r="AH133" s="127">
        <v>9.5820065143636999</v>
      </c>
      <c r="AI133" s="127">
        <v>9.8762178405916394</v>
      </c>
      <c r="AJ133" s="127">
        <v>9.9837615602861707</v>
      </c>
      <c r="AK133" s="127">
        <v>0.16269448930341901</v>
      </c>
      <c r="AL133" s="127">
        <v>5.6702504097310901E-3</v>
      </c>
      <c r="AM133" s="127">
        <v>0.87312811493042997</v>
      </c>
      <c r="AN133" s="127">
        <v>9.1274746468364195E-3</v>
      </c>
      <c r="AO133" s="127">
        <v>-0.23842530000000001</v>
      </c>
      <c r="AP133" s="127">
        <v>0.49395470000000002</v>
      </c>
      <c r="AQ133" s="127">
        <v>-4.540164E-2</v>
      </c>
      <c r="AR133" s="127">
        <v>-0.78709459999999998</v>
      </c>
      <c r="AS133" s="129">
        <v>1.1797043125233306</v>
      </c>
      <c r="AT133" s="129">
        <v>0.71007597500002417</v>
      </c>
      <c r="AU133" s="129">
        <v>1.0319704353772985</v>
      </c>
      <c r="AV133" s="129">
        <v>1.7255958356682943</v>
      </c>
      <c r="AW133" s="120"/>
      <c r="AX133" s="123" t="s">
        <v>5989</v>
      </c>
      <c r="AY133" s="120"/>
      <c r="AZ133" s="120" t="s">
        <v>5989</v>
      </c>
      <c r="BA133" s="70">
        <f>IF(P133=0, "NaN",P133/P133)</f>
        <v>1</v>
      </c>
      <c r="BB133" s="129">
        <f>IF(P133=0, "NaN",S133/P133)</f>
        <v>0.30848563844062665</v>
      </c>
      <c r="BC133" s="129">
        <f>IF(P133=0, "NaN",V133/P133)</f>
        <v>0.77546622790511688</v>
      </c>
      <c r="BD133" s="129">
        <f>IF(P133=0, "NaN",Y133/P133)</f>
        <v>1.3328448253776783</v>
      </c>
      <c r="BE133" s="99" t="s">
        <v>238</v>
      </c>
    </row>
    <row r="134" spans="1:58" x14ac:dyDescent="0.2">
      <c r="B134" s="1" t="s">
        <v>5508</v>
      </c>
      <c r="C134" s="6" t="s">
        <v>183</v>
      </c>
      <c r="D134" s="91">
        <v>1</v>
      </c>
      <c r="E134" s="91">
        <v>1</v>
      </c>
      <c r="F134" s="91">
        <v>1</v>
      </c>
      <c r="G134" s="91">
        <v>1</v>
      </c>
      <c r="H134" s="91">
        <f>SUM(D134:G134)</f>
        <v>4</v>
      </c>
      <c r="I134" s="91">
        <f>IF(P134=0,1,0)</f>
        <v>0</v>
      </c>
      <c r="J134" s="91">
        <f>IF(S134=0,1,0)</f>
        <v>0</v>
      </c>
      <c r="K134" s="91">
        <f>IF(V134=0,1,0)</f>
        <v>0</v>
      </c>
      <c r="L134" s="91">
        <f>IF(Y134=0,1,0)</f>
        <v>0</v>
      </c>
      <c r="M134" s="114" t="str">
        <f>IF(I134+J134+K134+L134=0,"YES","NO")</f>
        <v>YES</v>
      </c>
      <c r="N134" s="69">
        <v>1420.9655409257459</v>
      </c>
      <c r="O134" s="69">
        <v>1550.6393804503768</v>
      </c>
      <c r="P134" s="74">
        <v>1485.8024606880613</v>
      </c>
      <c r="Q134" s="69">
        <v>1502.3094213344966</v>
      </c>
      <c r="R134" s="69">
        <v>1499.734194832251</v>
      </c>
      <c r="S134" s="74">
        <v>1501.0218080833738</v>
      </c>
      <c r="T134" s="69">
        <v>1212.792340611481</v>
      </c>
      <c r="U134" s="69">
        <v>1421.5193295190691</v>
      </c>
      <c r="V134" s="74">
        <v>1317.1558350652749</v>
      </c>
      <c r="W134" s="69">
        <v>1227.6308875033108</v>
      </c>
      <c r="X134" s="69">
        <v>1203.3559116925474</v>
      </c>
      <c r="Y134" s="74">
        <v>1215.4933995979291</v>
      </c>
      <c r="Z134" s="74">
        <v>1379.8683758586596</v>
      </c>
      <c r="AA134" s="6"/>
      <c r="AB134" s="6">
        <v>0</v>
      </c>
      <c r="AC134" s="6">
        <v>95.082999999999998</v>
      </c>
      <c r="AD134" s="6">
        <v>57401000000</v>
      </c>
      <c r="AE134" s="6">
        <v>26639000000</v>
      </c>
      <c r="AF134" s="6">
        <v>30762000000</v>
      </c>
      <c r="AG134" s="127">
        <v>9.9202172740692696</v>
      </c>
      <c r="AH134" s="127">
        <v>9.9466487339066791</v>
      </c>
      <c r="AI134" s="127">
        <v>9.9191513406896004</v>
      </c>
      <c r="AJ134" s="127">
        <v>9.8833547660939907</v>
      </c>
      <c r="AK134" s="127">
        <v>0.20609419230405701</v>
      </c>
      <c r="AL134" s="127">
        <v>0.15476786809839399</v>
      </c>
      <c r="AM134" s="127">
        <v>0.47272961491146198</v>
      </c>
      <c r="AN134" s="127">
        <v>0.42379272837059401</v>
      </c>
      <c r="AO134" s="127">
        <v>0.22564509999999999</v>
      </c>
      <c r="AP134" s="127">
        <v>0.25023390000000001</v>
      </c>
      <c r="AQ134" s="127">
        <v>0.16233890000000001</v>
      </c>
      <c r="AR134" s="127">
        <v>0.240009</v>
      </c>
      <c r="AS134" s="129">
        <v>0.85521253253396812</v>
      </c>
      <c r="AT134" s="129">
        <v>0.8407600941860085</v>
      </c>
      <c r="AU134" s="129">
        <v>0.89357523010601581</v>
      </c>
      <c r="AV134" s="129">
        <v>0.84674003010687016</v>
      </c>
      <c r="BA134" s="70">
        <f>IF(P134=0, "NaN",P134/P134)</f>
        <v>1</v>
      </c>
      <c r="BB134" s="129">
        <f>IF(P134=0, "NaN",S134/P134)</f>
        <v>1.0102431835980838</v>
      </c>
      <c r="BC134" s="129">
        <f>IF(P134=0, "NaN",V134/P134)</f>
        <v>0.88649458451920471</v>
      </c>
      <c r="BD134" s="129">
        <f>IF(P134=0, "NaN",Y134/P134)</f>
        <v>0.81807200604247576</v>
      </c>
      <c r="BE134" s="1" t="s">
        <v>5508</v>
      </c>
    </row>
    <row r="135" spans="1:58" x14ac:dyDescent="0.2">
      <c r="B135" s="1" t="s">
        <v>156</v>
      </c>
      <c r="C135" s="6" t="s">
        <v>155</v>
      </c>
      <c r="D135" s="91">
        <v>1</v>
      </c>
      <c r="E135" s="91">
        <v>1</v>
      </c>
      <c r="F135" s="91">
        <v>1</v>
      </c>
      <c r="G135" s="91">
        <v>1</v>
      </c>
      <c r="H135" s="91">
        <f>SUM(D135:G135)</f>
        <v>4</v>
      </c>
      <c r="I135" s="91">
        <f>IF(P135=0,1,0)</f>
        <v>0</v>
      </c>
      <c r="J135" s="91">
        <f>IF(S135=0,1,0)</f>
        <v>0</v>
      </c>
      <c r="K135" s="91">
        <f>IF(V135=0,1,0)</f>
        <v>0</v>
      </c>
      <c r="L135" s="91">
        <f>IF(Y135=0,1,0)</f>
        <v>0</v>
      </c>
      <c r="M135" s="114" t="str">
        <f>IF(I135+J135+K135+L135=0,"YES","NO")</f>
        <v>YES</v>
      </c>
      <c r="N135" s="69">
        <v>1292.8143799444431</v>
      </c>
      <c r="O135" s="69">
        <v>1158.9569528437889</v>
      </c>
      <c r="P135" s="74">
        <v>1225.885666394116</v>
      </c>
      <c r="Q135" s="69">
        <v>1614.4415382738296</v>
      </c>
      <c r="R135" s="69">
        <v>1835.3708371105888</v>
      </c>
      <c r="S135" s="74">
        <v>1724.9061876922092</v>
      </c>
      <c r="T135" s="69">
        <v>1527.111943461143</v>
      </c>
      <c r="U135" s="69">
        <v>1132.1820996668205</v>
      </c>
      <c r="V135" s="74">
        <v>1329.6470215639818</v>
      </c>
      <c r="W135" s="69">
        <v>1430.9692515589697</v>
      </c>
      <c r="X135" s="69">
        <v>914.21787730263054</v>
      </c>
      <c r="Y135" s="74">
        <v>1172.5935644308001</v>
      </c>
      <c r="Z135" s="74">
        <v>1363.2581100202767</v>
      </c>
      <c r="AA135" s="6"/>
      <c r="AB135" s="6">
        <v>0</v>
      </c>
      <c r="AC135" s="6">
        <v>323.31</v>
      </c>
      <c r="AD135" s="6">
        <v>50543000000</v>
      </c>
      <c r="AE135" s="6">
        <v>23703000000</v>
      </c>
      <c r="AF135" s="6">
        <v>26840000000</v>
      </c>
      <c r="AG135" s="127">
        <v>9.8341599215391202</v>
      </c>
      <c r="AH135" s="127">
        <v>9.9914786021125295</v>
      </c>
      <c r="AI135" s="127">
        <v>9.9667469755398095</v>
      </c>
      <c r="AJ135" s="127">
        <v>9.8645110810583905</v>
      </c>
      <c r="AK135" s="127">
        <v>0.37264363878842399</v>
      </c>
      <c r="AL135" s="127">
        <v>0.30886419425143402</v>
      </c>
      <c r="AM135" s="127">
        <v>0.74960879037439199</v>
      </c>
      <c r="AN135" s="127">
        <v>0.84886960105376397</v>
      </c>
      <c r="AO135" s="127">
        <v>0.15626719999999999</v>
      </c>
      <c r="AP135" s="127">
        <v>0.1767058</v>
      </c>
      <c r="AQ135" s="127">
        <v>6.9289799999999999E-2</v>
      </c>
      <c r="AR135" s="127">
        <v>5.5750939999999999E-2</v>
      </c>
      <c r="AS135" s="129">
        <v>0.89734383918652383</v>
      </c>
      <c r="AT135" s="129">
        <v>0.88472083266031998</v>
      </c>
      <c r="AU135" s="129">
        <v>0.95310707157741226</v>
      </c>
      <c r="AV135" s="129">
        <v>0.96209353157363664</v>
      </c>
      <c r="BA135" s="70">
        <f>IF(P135=0, "NaN",P135/P135)</f>
        <v>1</v>
      </c>
      <c r="BB135" s="129">
        <f>IF(P135=0, "NaN",S135/P135)</f>
        <v>1.4070693825517497</v>
      </c>
      <c r="BC135" s="129">
        <f>IF(P135=0, "NaN",V135/P135)</f>
        <v>1.0846419515411048</v>
      </c>
      <c r="BD135" s="129">
        <f>IF(P135=0, "NaN",Y135/P135)</f>
        <v>0.95652767348192258</v>
      </c>
      <c r="BE135" s="1" t="s">
        <v>156</v>
      </c>
    </row>
    <row r="136" spans="1:58" x14ac:dyDescent="0.2">
      <c r="B136" s="1" t="s">
        <v>139</v>
      </c>
      <c r="C136" s="6" t="s">
        <v>138</v>
      </c>
      <c r="D136" s="91">
        <v>1</v>
      </c>
      <c r="E136" s="91">
        <v>1</v>
      </c>
      <c r="F136" s="91">
        <v>1</v>
      </c>
      <c r="G136" s="91">
        <v>1</v>
      </c>
      <c r="H136" s="91">
        <f>SUM(D136:G136)</f>
        <v>4</v>
      </c>
      <c r="I136" s="91">
        <f>IF(P136=0,1,0)</f>
        <v>0</v>
      </c>
      <c r="J136" s="91">
        <f>IF(S136=0,1,0)</f>
        <v>0</v>
      </c>
      <c r="K136" s="91">
        <f>IF(V136=0,1,0)</f>
        <v>0</v>
      </c>
      <c r="L136" s="91">
        <f>IF(Y136=0,1,0)</f>
        <v>0</v>
      </c>
      <c r="M136" s="114" t="str">
        <f>IF(I136+J136+K136+L136=0,"YES","NO")</f>
        <v>YES</v>
      </c>
      <c r="N136" s="69">
        <v>1379.9730883491754</v>
      </c>
      <c r="O136" s="69">
        <v>978.4884246371621</v>
      </c>
      <c r="P136" s="74">
        <v>1179.2307564931689</v>
      </c>
      <c r="Q136" s="69">
        <v>1597.786733901479</v>
      </c>
      <c r="R136" s="69">
        <v>1370.8462059281076</v>
      </c>
      <c r="S136" s="74">
        <v>1484.3164699147933</v>
      </c>
      <c r="T136" s="69">
        <v>1780.0099786179971</v>
      </c>
      <c r="U136" s="69">
        <v>1358.7646495876872</v>
      </c>
      <c r="V136" s="74">
        <v>1569.3873141028421</v>
      </c>
      <c r="W136" s="69">
        <v>1084.8630655409547</v>
      </c>
      <c r="X136" s="69">
        <v>1346.7766129898232</v>
      </c>
      <c r="Y136" s="74">
        <v>1215.819839265389</v>
      </c>
      <c r="Z136" s="74">
        <v>1362.1885949440484</v>
      </c>
      <c r="AA136" s="6"/>
      <c r="AB136" s="6">
        <v>0</v>
      </c>
      <c r="AC136" s="6">
        <v>226.67</v>
      </c>
      <c r="AD136" s="6">
        <v>45269000000</v>
      </c>
      <c r="AE136" s="6">
        <v>21829000000</v>
      </c>
      <c r="AF136" s="6">
        <v>23440000000</v>
      </c>
      <c r="AG136" s="127">
        <v>9.7770931793018097</v>
      </c>
      <c r="AH136" s="127">
        <v>9.9028130359722102</v>
      </c>
      <c r="AI136" s="127">
        <v>9.9612834270035702</v>
      </c>
      <c r="AJ136" s="127">
        <v>9.8892568697941901</v>
      </c>
      <c r="AK136" s="127">
        <v>0.83736476104008395</v>
      </c>
      <c r="AL136" s="127">
        <v>0.88584254189304601</v>
      </c>
      <c r="AM136" s="127">
        <v>0.79983564783628303</v>
      </c>
      <c r="AN136" s="127">
        <v>0.76116757491186804</v>
      </c>
      <c r="AO136" s="127">
        <v>2.856912E-2</v>
      </c>
      <c r="AP136" s="127">
        <v>-3.4396679999999999E-2</v>
      </c>
      <c r="AQ136" s="127">
        <v>-6.9058330000000001E-2</v>
      </c>
      <c r="AR136" s="127">
        <v>9.004036E-2</v>
      </c>
      <c r="AS136" s="129">
        <v>0.98039217874225615</v>
      </c>
      <c r="AT136" s="129">
        <v>1.0241284536449264</v>
      </c>
      <c r="AU136" s="129">
        <v>1.049031740408362</v>
      </c>
      <c r="AV136" s="129">
        <v>0.93949646603795123</v>
      </c>
      <c r="BA136" s="70">
        <f>IF(P136=0, "NaN",P136/P136)</f>
        <v>1</v>
      </c>
      <c r="BB136" s="129">
        <f>IF(P136=0, "NaN",S136/P136)</f>
        <v>1.2587158719714004</v>
      </c>
      <c r="BC136" s="129">
        <f>IF(P136=0, "NaN",V136/P136)</f>
        <v>1.3308568365108897</v>
      </c>
      <c r="BD136" s="129">
        <f>IF(P136=0, "NaN",Y136/P136)</f>
        <v>1.0310279244081368</v>
      </c>
      <c r="BE136" s="1" t="s">
        <v>139</v>
      </c>
    </row>
    <row r="137" spans="1:58" s="57" customFormat="1" x14ac:dyDescent="0.2">
      <c r="A137" s="6"/>
      <c r="B137" s="1" t="s">
        <v>219</v>
      </c>
      <c r="C137" s="6" t="s">
        <v>5534</v>
      </c>
      <c r="D137" s="91">
        <v>1</v>
      </c>
      <c r="E137" s="91">
        <v>1</v>
      </c>
      <c r="F137" s="91">
        <v>1</v>
      </c>
      <c r="G137" s="91">
        <v>1</v>
      </c>
      <c r="H137" s="91">
        <f>SUM(D137:G137)</f>
        <v>4</v>
      </c>
      <c r="I137" s="91">
        <f>IF(P137=0,1,0)</f>
        <v>0</v>
      </c>
      <c r="J137" s="91">
        <f>IF(S137=0,1,0)</f>
        <v>0</v>
      </c>
      <c r="K137" s="91">
        <f>IF(V137=0,1,0)</f>
        <v>0</v>
      </c>
      <c r="L137" s="91">
        <f>IF(Y137=0,1,0)</f>
        <v>0</v>
      </c>
      <c r="M137" s="114" t="str">
        <f>IF(I137+J137+K137+L137=0,"YES","NO")</f>
        <v>YES</v>
      </c>
      <c r="N137" s="69">
        <v>1506.7711005918225</v>
      </c>
      <c r="O137" s="69">
        <v>1334.6663697874314</v>
      </c>
      <c r="P137" s="74">
        <v>1420.7187351896268</v>
      </c>
      <c r="Q137" s="69">
        <v>662.96099655845956</v>
      </c>
      <c r="R137" s="69">
        <v>1042.9076519292432</v>
      </c>
      <c r="S137" s="74">
        <v>852.93432424385139</v>
      </c>
      <c r="T137" s="69">
        <v>1974.0794420574593</v>
      </c>
      <c r="U137" s="69">
        <v>1932.1621950815545</v>
      </c>
      <c r="V137" s="74">
        <v>1953.1208185695068</v>
      </c>
      <c r="W137" s="69">
        <v>1201.4593984160276</v>
      </c>
      <c r="X137" s="69">
        <v>1127.6462541861827</v>
      </c>
      <c r="Y137" s="74">
        <v>1164.5528263011051</v>
      </c>
      <c r="Z137" s="74">
        <v>1347.8316760760226</v>
      </c>
      <c r="AA137" s="6"/>
      <c r="AB137" s="6">
        <v>0</v>
      </c>
      <c r="AC137" s="6">
        <v>213.85</v>
      </c>
      <c r="AD137" s="6">
        <v>35773000000</v>
      </c>
      <c r="AE137" s="6">
        <v>19738000000</v>
      </c>
      <c r="AF137" s="6">
        <v>16035000000</v>
      </c>
      <c r="AG137" s="127">
        <v>9.7588589264265799</v>
      </c>
      <c r="AH137" s="127">
        <v>9.7264337778125896</v>
      </c>
      <c r="AI137" s="127">
        <v>9.9396939336548602</v>
      </c>
      <c r="AJ137" s="127">
        <v>9.7874392197822306</v>
      </c>
      <c r="AK137" s="127">
        <v>5.7667110483619502E-4</v>
      </c>
      <c r="AL137" s="127">
        <v>0.59857202848687496</v>
      </c>
      <c r="AM137" s="127">
        <v>4.12129916720413E-3</v>
      </c>
      <c r="AN137" s="127">
        <v>0.440778221222627</v>
      </c>
      <c r="AO137" s="127">
        <v>-0.57378890000000005</v>
      </c>
      <c r="AP137" s="127">
        <v>8.7598640000000005E-2</v>
      </c>
      <c r="AQ137" s="127">
        <v>-0.72809639999999998</v>
      </c>
      <c r="AR137" s="127">
        <v>-0.234041</v>
      </c>
      <c r="AS137" s="129">
        <v>1.4884274475119064</v>
      </c>
      <c r="AT137" s="129">
        <v>0.94108788320894055</v>
      </c>
      <c r="AU137" s="129">
        <v>1.6564520020806563</v>
      </c>
      <c r="AV137" s="129">
        <v>1.1761246741436024</v>
      </c>
      <c r="AW137" s="70" t="s">
        <v>5989</v>
      </c>
      <c r="AX137" s="70"/>
      <c r="AY137" s="70" t="s">
        <v>5989</v>
      </c>
      <c r="AZ137" s="70"/>
      <c r="BA137" s="70">
        <f>IF(P137=0, "NaN",P137/P137)</f>
        <v>1</v>
      </c>
      <c r="BB137" s="129">
        <f>IF(P137=0, "NaN",S137/P137)</f>
        <v>0.60035410466379757</v>
      </c>
      <c r="BC137" s="129">
        <f>IF(P137=0, "NaN",V137/P137)</f>
        <v>1.3747413687120968</v>
      </c>
      <c r="BD137" s="129">
        <f>IF(P137=0, "NaN",Y137/P137)</f>
        <v>0.81969273541371956</v>
      </c>
      <c r="BE137" s="1" t="s">
        <v>219</v>
      </c>
      <c r="BF137" s="6"/>
    </row>
    <row r="138" spans="1:58" x14ac:dyDescent="0.2">
      <c r="B138" s="1" t="s">
        <v>135</v>
      </c>
      <c r="C138" s="6" t="s">
        <v>5524</v>
      </c>
      <c r="D138" s="91">
        <v>1</v>
      </c>
      <c r="E138" s="91">
        <v>1</v>
      </c>
      <c r="F138" s="91">
        <v>1</v>
      </c>
      <c r="G138" s="91">
        <v>1</v>
      </c>
      <c r="H138" s="91">
        <f>SUM(D138:G138)</f>
        <v>4</v>
      </c>
      <c r="I138" s="91">
        <f>IF(P138=0,1,0)</f>
        <v>0</v>
      </c>
      <c r="J138" s="91">
        <f>IF(S138=0,1,0)</f>
        <v>0</v>
      </c>
      <c r="K138" s="91">
        <f>IF(V138=0,1,0)</f>
        <v>0</v>
      </c>
      <c r="L138" s="91">
        <f>IF(Y138=0,1,0)</f>
        <v>0</v>
      </c>
      <c r="M138" s="114" t="str">
        <f>IF(I138+J138+K138+L138=0,"YES","NO")</f>
        <v>YES</v>
      </c>
      <c r="N138" s="69">
        <v>1515.1287847267868</v>
      </c>
      <c r="O138" s="69">
        <v>1498.4402368755682</v>
      </c>
      <c r="P138" s="74">
        <v>1506.7845108011775</v>
      </c>
      <c r="Q138" s="69">
        <v>1406.4483565464193</v>
      </c>
      <c r="R138" s="69">
        <v>1336.6080422743728</v>
      </c>
      <c r="S138" s="74">
        <v>1371.5281994103962</v>
      </c>
      <c r="T138" s="69">
        <v>1766.7208799481577</v>
      </c>
      <c r="U138" s="69">
        <v>1240.2370523746354</v>
      </c>
      <c r="V138" s="74">
        <v>1503.4789661613966</v>
      </c>
      <c r="W138" s="69">
        <v>1025.4678896611099</v>
      </c>
      <c r="X138" s="69">
        <v>919.36550048253355</v>
      </c>
      <c r="Y138" s="74">
        <v>972.41669507182178</v>
      </c>
      <c r="Z138" s="74">
        <v>1338.5520928611979</v>
      </c>
      <c r="AA138" s="6"/>
      <c r="AB138" s="6">
        <v>0</v>
      </c>
      <c r="AC138" s="6">
        <v>53.15</v>
      </c>
      <c r="AD138" s="6">
        <v>45575000000</v>
      </c>
      <c r="AE138" s="6">
        <v>21537000000</v>
      </c>
      <c r="AF138" s="6">
        <v>24038000000</v>
      </c>
      <c r="AG138" s="127">
        <v>9.8552828642745691</v>
      </c>
      <c r="AH138" s="127">
        <v>9.9074919772674495</v>
      </c>
      <c r="AI138" s="127">
        <v>10.0386996230206</v>
      </c>
      <c r="AJ138" s="127">
        <v>9.7560119796483402</v>
      </c>
      <c r="AK138" s="127">
        <v>0.72516498947207197</v>
      </c>
      <c r="AL138" s="127">
        <v>0.30255779817107298</v>
      </c>
      <c r="AM138" s="127">
        <v>0.60117508656404905</v>
      </c>
      <c r="AN138" s="127">
        <v>0.96868898555646699</v>
      </c>
      <c r="AO138" s="127">
        <v>-6.7243319999999995E-2</v>
      </c>
      <c r="AP138" s="127">
        <v>0.1791288</v>
      </c>
      <c r="AQ138" s="127">
        <v>-0.13688620000000001</v>
      </c>
      <c r="AR138" s="127">
        <v>-1.369832E-2</v>
      </c>
      <c r="AS138" s="129">
        <v>1.0477128158514537</v>
      </c>
      <c r="AT138" s="129">
        <v>0.88323619496850059</v>
      </c>
      <c r="AU138" s="129">
        <v>1.0995294148495469</v>
      </c>
      <c r="AV138" s="129">
        <v>1.0095401719495296</v>
      </c>
      <c r="BA138" s="70">
        <f>IF(P138=0, "NaN",P138/P138)</f>
        <v>1</v>
      </c>
      <c r="BB138" s="129">
        <f>IF(P138=0, "NaN",S138/P138)</f>
        <v>0.91023513287984115</v>
      </c>
      <c r="BC138" s="129">
        <f>IF(P138=0, "NaN",V138/P138)</f>
        <v>0.99780622602894731</v>
      </c>
      <c r="BD138" s="129">
        <f>IF(P138=0, "NaN",Y138/P138)</f>
        <v>0.6453588340609997</v>
      </c>
      <c r="BE138" s="1" t="s">
        <v>135</v>
      </c>
    </row>
    <row r="139" spans="1:58" x14ac:dyDescent="0.2">
      <c r="B139" s="1" t="s">
        <v>236</v>
      </c>
      <c r="C139" s="6" t="s">
        <v>235</v>
      </c>
      <c r="D139" s="91">
        <v>1</v>
      </c>
      <c r="E139" s="91">
        <v>1</v>
      </c>
      <c r="F139" s="91">
        <v>1</v>
      </c>
      <c r="G139" s="91">
        <v>1</v>
      </c>
      <c r="H139" s="91">
        <f>SUM(D139:G139)</f>
        <v>4</v>
      </c>
      <c r="I139" s="91">
        <f>IF(P139=0,1,0)</f>
        <v>0</v>
      </c>
      <c r="J139" s="91">
        <f>IF(S139=0,1,0)</f>
        <v>0</v>
      </c>
      <c r="K139" s="91">
        <f>IF(V139=0,1,0)</f>
        <v>0</v>
      </c>
      <c r="L139" s="91">
        <f>IF(Y139=0,1,0)</f>
        <v>0</v>
      </c>
      <c r="M139" s="114" t="str">
        <f>IF(I139+J139+K139+L139=0,"YES","NO")</f>
        <v>YES</v>
      </c>
      <c r="N139" s="69">
        <v>958.90498925559405</v>
      </c>
      <c r="O139" s="69">
        <v>741.57532363169594</v>
      </c>
      <c r="P139" s="74">
        <v>850.24015644364499</v>
      </c>
      <c r="Q139" s="69">
        <v>1464.0110453886634</v>
      </c>
      <c r="R139" s="69">
        <v>1290.2728832380087</v>
      </c>
      <c r="S139" s="74">
        <v>1377.1419643133361</v>
      </c>
      <c r="T139" s="69">
        <v>1805.4537416113096</v>
      </c>
      <c r="U139" s="69">
        <v>1648.7513454614273</v>
      </c>
      <c r="V139" s="74">
        <v>1727.1025435363686</v>
      </c>
      <c r="W139" s="69">
        <v>1600.3003517709562</v>
      </c>
      <c r="X139" s="69">
        <v>1146.0193091858491</v>
      </c>
      <c r="Y139" s="74">
        <v>1373.1598304784027</v>
      </c>
      <c r="Z139" s="74">
        <v>1331.911123692938</v>
      </c>
      <c r="AA139" s="6"/>
      <c r="AB139" s="6">
        <v>0</v>
      </c>
      <c r="AC139" s="6">
        <v>187.05</v>
      </c>
      <c r="AD139" s="6">
        <v>45600000000</v>
      </c>
      <c r="AE139" s="6">
        <v>21290000000</v>
      </c>
      <c r="AF139" s="6">
        <v>24310000000</v>
      </c>
      <c r="AG139" s="127">
        <v>9.7097023436837908</v>
      </c>
      <c r="AH139" s="127">
        <v>9.8740583336292396</v>
      </c>
      <c r="AI139" s="127">
        <v>10.0828212609393</v>
      </c>
      <c r="AJ139" s="127">
        <v>9.9514638053158802</v>
      </c>
      <c r="AK139" s="127">
        <v>0.37451258371353902</v>
      </c>
      <c r="AL139" s="127">
        <v>0.85407771018697698</v>
      </c>
      <c r="AM139" s="127">
        <v>0.74737571120693602</v>
      </c>
      <c r="AN139" s="127">
        <v>0.75911983751006595</v>
      </c>
      <c r="AO139" s="127">
        <v>0.1556197</v>
      </c>
      <c r="AP139" s="127">
        <v>2.5454060000000001E-2</v>
      </c>
      <c r="AQ139" s="127">
        <v>6.99771E-2</v>
      </c>
      <c r="AR139" s="127">
        <v>9.0853500000000004E-2</v>
      </c>
      <c r="AS139" s="129">
        <v>0.89774666897784594</v>
      </c>
      <c r="AT139" s="129">
        <v>0.98251132368814298</v>
      </c>
      <c r="AU139" s="129">
        <v>0.95265311945399056</v>
      </c>
      <c r="AV139" s="129">
        <v>0.93896709088487007</v>
      </c>
      <c r="BA139" s="70">
        <f>IF(P139=0, "NaN",P139/P139)</f>
        <v>1</v>
      </c>
      <c r="BB139" s="129">
        <f>IF(P139=0, "NaN",S139/P139)</f>
        <v>1.6197093890196832</v>
      </c>
      <c r="BC139" s="129">
        <f>IF(P139=0, "NaN",V139/P139)</f>
        <v>2.0313114247160864</v>
      </c>
      <c r="BD139" s="129">
        <f>IF(P139=0, "NaN",Y139/P139)</f>
        <v>1.6150258489577909</v>
      </c>
      <c r="BE139" s="1" t="s">
        <v>236</v>
      </c>
    </row>
    <row r="140" spans="1:58" x14ac:dyDescent="0.2">
      <c r="B140" s="1" t="s">
        <v>563</v>
      </c>
      <c r="C140" s="6" t="s">
        <v>562</v>
      </c>
      <c r="D140" s="91">
        <v>1</v>
      </c>
      <c r="E140" s="91">
        <v>1</v>
      </c>
      <c r="F140" s="91">
        <v>1</v>
      </c>
      <c r="G140" s="91">
        <v>1</v>
      </c>
      <c r="H140" s="91">
        <f>SUM(D140:G140)</f>
        <v>4</v>
      </c>
      <c r="I140" s="91">
        <f>IF(P140=0,1,0)</f>
        <v>0</v>
      </c>
      <c r="J140" s="91">
        <f>IF(S140=0,1,0)</f>
        <v>0</v>
      </c>
      <c r="K140" s="91">
        <f>IF(V140=0,1,0)</f>
        <v>0</v>
      </c>
      <c r="L140" s="91">
        <f>IF(Y140=0,1,0)</f>
        <v>0</v>
      </c>
      <c r="M140" s="114" t="str">
        <f>IF(I140+J140+K140+L140=0,"YES","NO")</f>
        <v>YES</v>
      </c>
      <c r="N140" s="69">
        <v>1461.1620222201766</v>
      </c>
      <c r="O140" s="69">
        <v>1110.7615068426223</v>
      </c>
      <c r="P140" s="74">
        <v>1285.9617645313995</v>
      </c>
      <c r="Q140" s="69">
        <v>1676.302240531473</v>
      </c>
      <c r="R140" s="69">
        <v>1742.1873128837281</v>
      </c>
      <c r="S140" s="74">
        <v>1709.2447767076005</v>
      </c>
      <c r="T140" s="69">
        <v>1087.4372434589111</v>
      </c>
      <c r="U140" s="69">
        <v>1175.3716076080725</v>
      </c>
      <c r="V140" s="74">
        <v>1131.4044255334918</v>
      </c>
      <c r="W140" s="69">
        <v>1013.7142269958658</v>
      </c>
      <c r="X140" s="69">
        <v>1379.3254304122629</v>
      </c>
      <c r="Y140" s="74">
        <v>1196.5198287040644</v>
      </c>
      <c r="Z140" s="74">
        <v>1330.782698869139</v>
      </c>
      <c r="AA140" s="6"/>
      <c r="AB140" s="6">
        <v>0</v>
      </c>
      <c r="AC140" s="6">
        <v>301.44</v>
      </c>
      <c r="AD140" s="6">
        <v>49947000000</v>
      </c>
      <c r="AE140" s="6">
        <v>21119000000</v>
      </c>
      <c r="AF140" s="6">
        <v>28828000000</v>
      </c>
      <c r="AG140" s="127">
        <v>9.8627930547777094</v>
      </c>
      <c r="AH140" s="127">
        <v>10.0019499410843</v>
      </c>
      <c r="AI140" s="127">
        <v>9.9555097637264893</v>
      </c>
      <c r="AJ140" s="127">
        <v>9.9529086266943008</v>
      </c>
      <c r="AK140" s="127">
        <v>0.141956530569045</v>
      </c>
      <c r="AL140" s="127">
        <v>0.261968893007679</v>
      </c>
      <c r="AM140" s="127">
        <v>0.51156973312155296</v>
      </c>
      <c r="AN140" s="127">
        <v>0.55201157019386904</v>
      </c>
      <c r="AO140" s="127">
        <v>0.26363540000000002</v>
      </c>
      <c r="AP140" s="127">
        <v>0.19559960000000001</v>
      </c>
      <c r="AQ140" s="127">
        <v>0.1479579</v>
      </c>
      <c r="AR140" s="127">
        <v>0.17798149999999999</v>
      </c>
      <c r="AS140" s="129">
        <v>0.83298625778706992</v>
      </c>
      <c r="AT140" s="129">
        <v>0.8732099048054226</v>
      </c>
      <c r="AU140" s="129">
        <v>0.90252706416834094</v>
      </c>
      <c r="AV140" s="129">
        <v>0.88393886593605142</v>
      </c>
      <c r="BA140" s="70">
        <f>IF(P140=0, "NaN",P140/P140)</f>
        <v>1</v>
      </c>
      <c r="BB140" s="129">
        <f>IF(P140=0, "NaN",S140/P140)</f>
        <v>1.3291567633275971</v>
      </c>
      <c r="BC140" s="129">
        <f>IF(P140=0, "NaN",V140/P140)</f>
        <v>0.87981187056970711</v>
      </c>
      <c r="BD140" s="129">
        <f>IF(P140=0, "NaN",Y140/P140)</f>
        <v>0.9304474376344094</v>
      </c>
      <c r="BE140" s="1" t="s">
        <v>563</v>
      </c>
    </row>
    <row r="141" spans="1:58" x14ac:dyDescent="0.2">
      <c r="B141" s="1" t="s">
        <v>191</v>
      </c>
      <c r="C141" s="6" t="s">
        <v>5521</v>
      </c>
      <c r="D141" s="91">
        <v>1</v>
      </c>
      <c r="E141" s="91">
        <v>1</v>
      </c>
      <c r="F141" s="91">
        <v>1</v>
      </c>
      <c r="G141" s="91">
        <v>1</v>
      </c>
      <c r="H141" s="91">
        <f>SUM(D141:G141)</f>
        <v>4</v>
      </c>
      <c r="I141" s="91">
        <f>IF(P141=0,1,0)</f>
        <v>0</v>
      </c>
      <c r="J141" s="91">
        <f>IF(S141=0,1,0)</f>
        <v>0</v>
      </c>
      <c r="K141" s="91">
        <f>IF(V141=0,1,0)</f>
        <v>0</v>
      </c>
      <c r="L141" s="91">
        <f>IF(Y141=0,1,0)</f>
        <v>0</v>
      </c>
      <c r="M141" s="114" t="str">
        <f>IF(I141+J141+K141+L141=0,"YES","NO")</f>
        <v>YES</v>
      </c>
      <c r="N141" s="69">
        <v>1238.0516482782864</v>
      </c>
      <c r="O141" s="69">
        <v>897.50798839060133</v>
      </c>
      <c r="P141" s="74">
        <v>1067.7798183344439</v>
      </c>
      <c r="Q141" s="69">
        <v>1760.1902655225022</v>
      </c>
      <c r="R141" s="69">
        <v>1805.8248420381451</v>
      </c>
      <c r="S141" s="74">
        <v>1783.0075537803236</v>
      </c>
      <c r="T141" s="69">
        <v>1327.7754591685896</v>
      </c>
      <c r="U141" s="69">
        <v>1115.8642599068241</v>
      </c>
      <c r="V141" s="74">
        <v>1221.8198595377069</v>
      </c>
      <c r="W141" s="69">
        <v>1211.8809797335341</v>
      </c>
      <c r="X141" s="69">
        <v>1254.1193961760605</v>
      </c>
      <c r="Y141" s="74">
        <v>1233.0001879547972</v>
      </c>
      <c r="Z141" s="74">
        <v>1326.4018549018178</v>
      </c>
      <c r="AA141" s="6"/>
      <c r="AB141" s="6">
        <v>0</v>
      </c>
      <c r="AC141" s="6">
        <v>243.43</v>
      </c>
      <c r="AD141" s="6">
        <v>43918000000</v>
      </c>
      <c r="AE141" s="6">
        <v>22135000000</v>
      </c>
      <c r="AF141" s="6">
        <v>21783000000</v>
      </c>
      <c r="AG141" s="127">
        <v>9.7624609869553804</v>
      </c>
      <c r="AH141" s="127">
        <v>9.9891382242157896</v>
      </c>
      <c r="AI141" s="127">
        <v>9.8834683724778891</v>
      </c>
      <c r="AJ141" s="127">
        <v>9.8538928099565997</v>
      </c>
      <c r="AK141" s="127">
        <v>0.37594798034639398</v>
      </c>
      <c r="AL141" s="127">
        <v>0.47791525837412002</v>
      </c>
      <c r="AM141" s="127">
        <v>0.77438107335774198</v>
      </c>
      <c r="AN141" s="127">
        <v>0.73981242889330501</v>
      </c>
      <c r="AO141" s="127">
        <v>-0.1547308</v>
      </c>
      <c r="AP141" s="127">
        <v>-0.1388228</v>
      </c>
      <c r="AQ141" s="127">
        <v>6.1707060000000001E-2</v>
      </c>
      <c r="AR141" s="127">
        <v>9.8554370000000002E-2</v>
      </c>
      <c r="AS141" s="129">
        <v>1.1132138784579864</v>
      </c>
      <c r="AT141" s="129">
        <v>1.1010063579376181</v>
      </c>
      <c r="AU141" s="129">
        <v>0.95812974723026323</v>
      </c>
      <c r="AV141" s="129">
        <v>0.93396839122511122</v>
      </c>
      <c r="BA141" s="70">
        <f>IF(P141=0, "NaN",P141/P141)</f>
        <v>1</v>
      </c>
      <c r="BB141" s="129">
        <f>IF(P141=0, "NaN",S141/P141)</f>
        <v>1.6698269841450217</v>
      </c>
      <c r="BC141" s="129">
        <f>IF(P141=0, "NaN",V141/P141)</f>
        <v>1.1442619897457318</v>
      </c>
      <c r="BD141" s="129">
        <f>IF(P141=0, "NaN",Y141/P141)</f>
        <v>1.154732620698965</v>
      </c>
      <c r="BE141" s="1" t="s">
        <v>191</v>
      </c>
    </row>
    <row r="142" spans="1:58" x14ac:dyDescent="0.2">
      <c r="B142" s="1" t="s">
        <v>431</v>
      </c>
      <c r="C142" s="6" t="s">
        <v>430</v>
      </c>
      <c r="D142" s="91">
        <v>1</v>
      </c>
      <c r="E142" s="91">
        <v>1</v>
      </c>
      <c r="F142" s="91">
        <v>1</v>
      </c>
      <c r="G142" s="91">
        <v>1</v>
      </c>
      <c r="H142" s="91">
        <f>SUM(D142:G142)</f>
        <v>4</v>
      </c>
      <c r="I142" s="91">
        <f>IF(P142=0,1,0)</f>
        <v>0</v>
      </c>
      <c r="J142" s="91">
        <f>IF(S142=0,1,0)</f>
        <v>0</v>
      </c>
      <c r="K142" s="91">
        <f>IF(V142=0,1,0)</f>
        <v>0</v>
      </c>
      <c r="L142" s="91">
        <f>IF(Y142=0,1,0)</f>
        <v>0</v>
      </c>
      <c r="M142" s="114" t="str">
        <f>IF(I142+J142+K142+L142=0,"YES","NO")</f>
        <v>YES</v>
      </c>
      <c r="N142" s="69">
        <v>1135.7695099227194</v>
      </c>
      <c r="O142" s="69">
        <v>1171.7990001029357</v>
      </c>
      <c r="P142" s="74">
        <v>1153.7842550128275</v>
      </c>
      <c r="Q142" s="69">
        <v>1767.4047890265992</v>
      </c>
      <c r="R142" s="69">
        <v>1752.1581704557289</v>
      </c>
      <c r="S142" s="74">
        <v>1759.781479741164</v>
      </c>
      <c r="T142" s="69">
        <v>1235.643108690618</v>
      </c>
      <c r="U142" s="69">
        <v>1070.8075356944441</v>
      </c>
      <c r="V142" s="74">
        <v>1153.2253221925312</v>
      </c>
      <c r="W142" s="69">
        <v>1285.1454766774721</v>
      </c>
      <c r="X142" s="69">
        <v>1178.4097376084628</v>
      </c>
      <c r="Y142" s="74">
        <v>1231.7776071429676</v>
      </c>
      <c r="Z142" s="74">
        <v>1324.6421660223727</v>
      </c>
      <c r="AA142" s="6"/>
      <c r="AB142" s="6">
        <v>0</v>
      </c>
      <c r="AC142" s="6">
        <v>275.73</v>
      </c>
      <c r="AD142" s="6">
        <v>45831000000</v>
      </c>
      <c r="AE142" s="6">
        <v>22189000000</v>
      </c>
      <c r="AF142" s="6">
        <v>23642000000</v>
      </c>
      <c r="AG142" s="127">
        <v>9.7538051280330702</v>
      </c>
      <c r="AH142" s="127">
        <v>10.0022524799205</v>
      </c>
      <c r="AI142" s="127">
        <v>9.8702809743497095</v>
      </c>
      <c r="AJ142" s="127">
        <v>9.8659918001262792</v>
      </c>
      <c r="AK142" s="127">
        <v>0.74041955723617203</v>
      </c>
      <c r="AL142" s="127">
        <v>0.33283047118997899</v>
      </c>
      <c r="AM142" s="127">
        <v>0.65451699793107199</v>
      </c>
      <c r="AN142" s="127">
        <v>0.98120260597791897</v>
      </c>
      <c r="AO142" s="127">
        <v>-6.3921859999999997E-2</v>
      </c>
      <c r="AP142" s="127">
        <v>-0.18655740000000001</v>
      </c>
      <c r="AQ142" s="127">
        <v>9.9227880000000004E-2</v>
      </c>
      <c r="AR142" s="127">
        <v>-8.9725759999999995E-3</v>
      </c>
      <c r="AS142" s="129">
        <v>1.0453034824004055</v>
      </c>
      <c r="AT142" s="129">
        <v>1.1380448382181114</v>
      </c>
      <c r="AU142" s="129">
        <v>0.93353247772580761</v>
      </c>
      <c r="AV142" s="129">
        <v>1.0062386958571574</v>
      </c>
      <c r="BA142" s="70">
        <f>IF(P142=0, "NaN",P142/P142)</f>
        <v>1</v>
      </c>
      <c r="BB142" s="129">
        <f>IF(P142=0, "NaN",S142/P142)</f>
        <v>1.5252257708453467</v>
      </c>
      <c r="BC142" s="129">
        <f>IF(P142=0, "NaN",V142/P142)</f>
        <v>0.99951556556794041</v>
      </c>
      <c r="BD142" s="129">
        <f>IF(P142=0, "NaN",Y142/P142)</f>
        <v>1.0675978648445614</v>
      </c>
      <c r="BE142" s="1" t="s">
        <v>431</v>
      </c>
    </row>
    <row r="143" spans="1:58" x14ac:dyDescent="0.2">
      <c r="B143" s="1" t="s">
        <v>543</v>
      </c>
      <c r="C143" s="6" t="s">
        <v>542</v>
      </c>
      <c r="D143" s="91">
        <v>1</v>
      </c>
      <c r="E143" s="91">
        <v>1</v>
      </c>
      <c r="F143" s="91">
        <v>1</v>
      </c>
      <c r="G143" s="91">
        <v>1</v>
      </c>
      <c r="H143" s="91">
        <f>SUM(D143:G143)</f>
        <v>4</v>
      </c>
      <c r="I143" s="91">
        <f>IF(P143=0,1,0)</f>
        <v>0</v>
      </c>
      <c r="J143" s="91">
        <f>IF(S143=0,1,0)</f>
        <v>0</v>
      </c>
      <c r="K143" s="91">
        <f>IF(V143=0,1,0)</f>
        <v>0</v>
      </c>
      <c r="L143" s="91">
        <f>IF(Y143=0,1,0)</f>
        <v>0</v>
      </c>
      <c r="M143" s="114" t="str">
        <f>IF(I143+J143+K143+L143=0,"YES","NO")</f>
        <v>YES</v>
      </c>
      <c r="N143" s="69">
        <v>1689.0482174871261</v>
      </c>
      <c r="O143" s="69">
        <v>1353.2495665620825</v>
      </c>
      <c r="P143" s="74">
        <v>1521.1488920246043</v>
      </c>
      <c r="Q143" s="69">
        <v>1409.2113663833939</v>
      </c>
      <c r="R143" s="69">
        <v>1694.0192762414445</v>
      </c>
      <c r="S143" s="74">
        <v>1551.6153213124192</v>
      </c>
      <c r="T143" s="69">
        <v>1268.7848254017167</v>
      </c>
      <c r="U143" s="69">
        <v>1138.189662753626</v>
      </c>
      <c r="V143" s="74">
        <v>1203.4872440776712</v>
      </c>
      <c r="W143" s="69">
        <v>1051.6393785361295</v>
      </c>
      <c r="X143" s="69">
        <v>990.95705980579498</v>
      </c>
      <c r="Y143" s="74">
        <v>1021.2982191709623</v>
      </c>
      <c r="Z143" s="74">
        <v>1324.3874191464145</v>
      </c>
      <c r="AA143" s="6"/>
      <c r="AB143" s="6">
        <v>0</v>
      </c>
      <c r="AC143" s="6">
        <v>323.31</v>
      </c>
      <c r="AD143" s="6">
        <v>44483000000</v>
      </c>
      <c r="AE143" s="6">
        <v>21196000000</v>
      </c>
      <c r="AF143" s="6">
        <v>23287000000</v>
      </c>
      <c r="AG143" s="127">
        <v>9.9191461090768893</v>
      </c>
      <c r="AH143" s="127">
        <v>9.9867045701325097</v>
      </c>
      <c r="AI143" s="127">
        <v>9.8705443551746903</v>
      </c>
      <c r="AJ143" s="127">
        <v>9.7984918123804796</v>
      </c>
      <c r="AK143" s="127">
        <v>0.50701686178070104</v>
      </c>
      <c r="AL143" s="127">
        <v>0.63664841853299503</v>
      </c>
      <c r="AM143" s="127">
        <v>0.99215454898938904</v>
      </c>
      <c r="AN143" s="127">
        <v>0.62118220021653603</v>
      </c>
      <c r="AO143" s="127">
        <v>0.1138339</v>
      </c>
      <c r="AP143" s="127">
        <v>7.7789910000000004E-2</v>
      </c>
      <c r="AQ143" s="127">
        <v>-7.6376370000000001E-3</v>
      </c>
      <c r="AR143" s="127">
        <v>0.14756720000000001</v>
      </c>
      <c r="AS143" s="129">
        <v>0.92412896290391311</v>
      </c>
      <c r="AT143" s="129">
        <v>0.9475080397924186</v>
      </c>
      <c r="AU143" s="129">
        <v>1.005308044566894</v>
      </c>
      <c r="AV143" s="129">
        <v>0.90277151297068203</v>
      </c>
      <c r="BA143" s="70">
        <f>IF(P143=0, "NaN",P143/P143)</f>
        <v>1</v>
      </c>
      <c r="BB143" s="129">
        <f>IF(P143=0, "NaN",S143/P143)</f>
        <v>1.020028564887731</v>
      </c>
      <c r="BC143" s="129">
        <f>IF(P143=0, "NaN",V143/P143)</f>
        <v>0.79116991794002833</v>
      </c>
      <c r="BD143" s="129">
        <f>IF(P143=0, "NaN",Y143/P143)</f>
        <v>0.67139924600782797</v>
      </c>
      <c r="BE143" s="1" t="s">
        <v>543</v>
      </c>
    </row>
    <row r="144" spans="1:58" x14ac:dyDescent="0.2">
      <c r="B144" s="1" t="s">
        <v>190</v>
      </c>
      <c r="C144" s="6" t="s">
        <v>189</v>
      </c>
      <c r="D144" s="91">
        <v>1</v>
      </c>
      <c r="E144" s="91">
        <v>1</v>
      </c>
      <c r="F144" s="91">
        <v>1</v>
      </c>
      <c r="G144" s="91">
        <v>1</v>
      </c>
      <c r="H144" s="91">
        <f>SUM(D144:G144)</f>
        <v>4</v>
      </c>
      <c r="I144" s="91">
        <f>IF(P144=0,1,0)</f>
        <v>0</v>
      </c>
      <c r="J144" s="91">
        <f>IF(S144=0,1,0)</f>
        <v>0</v>
      </c>
      <c r="K144" s="91">
        <f>IF(V144=0,1,0)</f>
        <v>0</v>
      </c>
      <c r="L144" s="91">
        <f>IF(Y144=0,1,0)</f>
        <v>0</v>
      </c>
      <c r="M144" s="114" t="str">
        <f>IF(I144+J144+K144+L144=0,"YES","NO")</f>
        <v>YES</v>
      </c>
      <c r="N144" s="69">
        <v>1532.5605259832146</v>
      </c>
      <c r="O144" s="69">
        <v>1447.676381210305</v>
      </c>
      <c r="P144" s="74">
        <v>1490.1184535967598</v>
      </c>
      <c r="Q144" s="69">
        <v>1667.9364635476645</v>
      </c>
      <c r="R144" s="69">
        <v>790.19041631329333</v>
      </c>
      <c r="S144" s="74">
        <v>1229.063439930479</v>
      </c>
      <c r="T144" s="69">
        <v>1463.6645990885834</v>
      </c>
      <c r="U144" s="69">
        <v>1318.9848395859372</v>
      </c>
      <c r="V144" s="74">
        <v>1391.3247193372604</v>
      </c>
      <c r="W144" s="69">
        <v>1221.2839100779934</v>
      </c>
      <c r="X144" s="69">
        <v>1121.3899120401834</v>
      </c>
      <c r="Y144" s="74">
        <v>1171.3369110590884</v>
      </c>
      <c r="Z144" s="74">
        <v>1320.4608809808969</v>
      </c>
      <c r="AA144" s="6"/>
      <c r="AB144" s="6">
        <v>0</v>
      </c>
      <c r="AC144" s="6">
        <v>113.63</v>
      </c>
      <c r="AD144" s="6">
        <v>44425000000</v>
      </c>
      <c r="AE144" s="6">
        <v>21117000000</v>
      </c>
      <c r="AF144" s="6">
        <v>23307000000</v>
      </c>
      <c r="AG144" s="127">
        <v>9.8804019603888698</v>
      </c>
      <c r="AH144" s="127">
        <v>9.8543242635648998</v>
      </c>
      <c r="AI144" s="127">
        <v>9.9119136351709898</v>
      </c>
      <c r="AJ144" s="127">
        <v>9.8816014645407098</v>
      </c>
      <c r="AK144" s="127">
        <v>0.85464857799669103</v>
      </c>
      <c r="AL144" s="127">
        <v>0.74469350220435604</v>
      </c>
      <c r="AM144" s="127">
        <v>0.97757768648836796</v>
      </c>
      <c r="AN144" s="127">
        <v>0.36008940585269</v>
      </c>
      <c r="AO144" s="127">
        <v>2.4461500000000001E-2</v>
      </c>
      <c r="AP144" s="127">
        <v>-6.7984169999999997E-2</v>
      </c>
      <c r="AQ144" s="127">
        <v>-1.224253E-2</v>
      </c>
      <c r="AR144" s="127">
        <v>0.27488780000000002</v>
      </c>
      <c r="AS144" s="129">
        <v>0.9831875143959754</v>
      </c>
      <c r="AT144" s="129">
        <v>1.0482509734991921</v>
      </c>
      <c r="AU144" s="129">
        <v>1.0085219822521534</v>
      </c>
      <c r="AV144" s="129">
        <v>0.8265145946152318</v>
      </c>
      <c r="BA144" s="70">
        <f>IF(P144=0, "NaN",P144/P144)</f>
        <v>1</v>
      </c>
      <c r="BB144" s="129">
        <f>IF(P144=0, "NaN",S144/P144)</f>
        <v>0.82480922034341531</v>
      </c>
      <c r="BC144" s="129">
        <f>IF(P144=0, "NaN",V144/P144)</f>
        <v>0.93370075109060158</v>
      </c>
      <c r="BD144" s="129">
        <f>IF(P144=0, "NaN",Y144/P144)</f>
        <v>0.78606966327528172</v>
      </c>
      <c r="BE144" s="1" t="s">
        <v>190</v>
      </c>
    </row>
    <row r="145" spans="2:57" x14ac:dyDescent="0.2">
      <c r="B145" s="1" t="s">
        <v>212</v>
      </c>
      <c r="C145" s="6" t="s">
        <v>5517</v>
      </c>
      <c r="D145" s="91">
        <v>1</v>
      </c>
      <c r="E145" s="91">
        <v>1</v>
      </c>
      <c r="F145" s="91">
        <v>1</v>
      </c>
      <c r="G145" s="91">
        <v>1</v>
      </c>
      <c r="H145" s="91">
        <f>SUM(D145:G145)</f>
        <v>4</v>
      </c>
      <c r="I145" s="91">
        <f>IF(P145=0,1,0)</f>
        <v>0</v>
      </c>
      <c r="J145" s="91">
        <f>IF(S145=0,1,0)</f>
        <v>0</v>
      </c>
      <c r="K145" s="91">
        <f>IF(V145=0,1,0)</f>
        <v>0</v>
      </c>
      <c r="L145" s="91">
        <f>IF(Y145=0,1,0)</f>
        <v>0</v>
      </c>
      <c r="M145" s="114" t="str">
        <f>IF(I145+J145+K145+L145=0,"YES","NO")</f>
        <v>YES</v>
      </c>
      <c r="N145" s="69">
        <v>690.35269049740168</v>
      </c>
      <c r="O145" s="69">
        <v>962.02038818798439</v>
      </c>
      <c r="P145" s="74">
        <v>826.1865393426931</v>
      </c>
      <c r="Q145" s="69">
        <v>992.07374955498028</v>
      </c>
      <c r="R145" s="69">
        <v>912.48004466882117</v>
      </c>
      <c r="S145" s="74">
        <v>952.27689711190078</v>
      </c>
      <c r="T145" s="69">
        <v>1806.7502390683974</v>
      </c>
      <c r="U145" s="69">
        <v>1441.0033175931756</v>
      </c>
      <c r="V145" s="74">
        <v>1623.8767783307865</v>
      </c>
      <c r="W145" s="69">
        <v>1858.9592886633261</v>
      </c>
      <c r="X145" s="69">
        <v>1505.2442130252157</v>
      </c>
      <c r="Y145" s="74">
        <v>1682.101750844271</v>
      </c>
      <c r="Z145" s="74">
        <v>1271.1104914074128</v>
      </c>
      <c r="AA145" s="6"/>
      <c r="AB145" s="6">
        <v>0</v>
      </c>
      <c r="AC145" s="6">
        <v>319.67</v>
      </c>
      <c r="AD145" s="6">
        <v>41805000000</v>
      </c>
      <c r="AE145" s="6">
        <v>20118000000</v>
      </c>
      <c r="AF145" s="6">
        <v>21687000000</v>
      </c>
      <c r="AG145" s="127">
        <v>9.7351595930902199</v>
      </c>
      <c r="AH145" s="127">
        <v>9.7318304202881603</v>
      </c>
      <c r="AI145" s="127">
        <v>9.9566341824644198</v>
      </c>
      <c r="AJ145" s="127">
        <v>9.9471444226804309</v>
      </c>
      <c r="AK145" s="127">
        <v>3.2769032687569399E-4</v>
      </c>
      <c r="AL145" s="127">
        <v>0.88490274330471896</v>
      </c>
      <c r="AM145" s="127">
        <v>0.41719507473006601</v>
      </c>
      <c r="AN145" s="127">
        <v>0.24785737295121699</v>
      </c>
      <c r="AO145" s="127">
        <v>0.65882839999999998</v>
      </c>
      <c r="AP145" s="127">
        <v>1.8349279999999999E-2</v>
      </c>
      <c r="AQ145" s="127">
        <v>-0.20961160000000001</v>
      </c>
      <c r="AR145" s="127">
        <v>-0.34989720000000002</v>
      </c>
      <c r="AS145" s="129">
        <v>0.63339246064969301</v>
      </c>
      <c r="AT145" s="129">
        <v>0.98736178980101685</v>
      </c>
      <c r="AU145" s="129">
        <v>1.1563768241174504</v>
      </c>
      <c r="AV145" s="129">
        <v>1.2744698110616581</v>
      </c>
      <c r="AW145" s="70" t="s">
        <v>5989</v>
      </c>
      <c r="BA145" s="70">
        <f>IF(P145=0, "NaN",P145/P145)</f>
        <v>1</v>
      </c>
      <c r="BB145" s="129">
        <f>IF(P145=0, "NaN",S145/P145)</f>
        <v>1.1526172985940004</v>
      </c>
      <c r="BC145" s="129">
        <f>IF(P145=0, "NaN",V145/P145)</f>
        <v>1.9655086363700973</v>
      </c>
      <c r="BD145" s="129">
        <f>IF(P145=0, "NaN",Y145/P145)</f>
        <v>2.0359830023163252</v>
      </c>
      <c r="BE145" s="1" t="s">
        <v>212</v>
      </c>
    </row>
    <row r="146" spans="2:57" x14ac:dyDescent="0.2">
      <c r="B146" s="1" t="s">
        <v>260</v>
      </c>
      <c r="C146" s="6" t="s">
        <v>259</v>
      </c>
      <c r="D146" s="91">
        <v>1</v>
      </c>
      <c r="E146" s="91">
        <v>1</v>
      </c>
      <c r="F146" s="91">
        <v>1</v>
      </c>
      <c r="G146" s="91">
        <v>1</v>
      </c>
      <c r="H146" s="91">
        <f>SUM(D146:G146)</f>
        <v>4</v>
      </c>
      <c r="I146" s="91">
        <f>IF(P146=0,1,0)</f>
        <v>0</v>
      </c>
      <c r="J146" s="91">
        <f>IF(S146=0,1,0)</f>
        <v>0</v>
      </c>
      <c r="K146" s="91">
        <f>IF(V146=0,1,0)</f>
        <v>0</v>
      </c>
      <c r="L146" s="91">
        <f>IF(Y146=0,1,0)</f>
        <v>0</v>
      </c>
      <c r="M146" s="114" t="str">
        <f>IF(I146+J146+K146+L146=0,"YES","NO")</f>
        <v>YES</v>
      </c>
      <c r="N146" s="69">
        <v>1226.3508898525588</v>
      </c>
      <c r="O146" s="69">
        <v>1198.1629666126228</v>
      </c>
      <c r="P146" s="74">
        <v>1212.2569282325908</v>
      </c>
      <c r="Q146" s="69">
        <v>1876.5436462819684</v>
      </c>
      <c r="R146" s="69">
        <v>1866.9696557383745</v>
      </c>
      <c r="S146" s="74">
        <v>1871.7566510101715</v>
      </c>
      <c r="T146" s="69">
        <v>1092.1370460775788</v>
      </c>
      <c r="U146" s="69">
        <v>1069.021503339339</v>
      </c>
      <c r="V146" s="74">
        <v>1080.5792747084588</v>
      </c>
      <c r="W146" s="69">
        <v>739.64232071616834</v>
      </c>
      <c r="X146" s="69">
        <v>1038.2359989218098</v>
      </c>
      <c r="Y146" s="74">
        <v>888.93915981898908</v>
      </c>
      <c r="Z146" s="74">
        <v>1263.3830034425523</v>
      </c>
      <c r="AA146" s="6"/>
      <c r="AB146" s="6">
        <v>0</v>
      </c>
      <c r="AC146" s="6">
        <v>85.855000000000004</v>
      </c>
      <c r="AD146" s="6">
        <v>42340000000</v>
      </c>
      <c r="AE146" s="6">
        <v>20642000000</v>
      </c>
      <c r="AF146" s="6">
        <v>21698000000</v>
      </c>
      <c r="AG146" s="127">
        <v>9.8048274857913604</v>
      </c>
      <c r="AH146" s="127">
        <v>9.9938813195282297</v>
      </c>
      <c r="AI146" s="127">
        <v>9.8461947986001892</v>
      </c>
      <c r="AJ146" s="127">
        <v>9.7184103362524006</v>
      </c>
      <c r="AK146" s="127">
        <v>0.91835539754962503</v>
      </c>
      <c r="AL146" s="127">
        <v>0.30732560764759898</v>
      </c>
      <c r="AM146" s="127">
        <v>0.62205511920751</v>
      </c>
      <c r="AN146" s="127">
        <v>0.99352651488496002</v>
      </c>
      <c r="AO146" s="127">
        <v>-2.6425420000000002E-2</v>
      </c>
      <c r="AP146" s="127">
        <v>-0.1962274</v>
      </c>
      <c r="AQ146" s="127">
        <v>0.1098286</v>
      </c>
      <c r="AR146" s="127">
        <v>5.7688650000000004E-4</v>
      </c>
      <c r="AS146" s="129">
        <v>1.0184854851374598</v>
      </c>
      <c r="AT146" s="129">
        <v>1.145698470653254</v>
      </c>
      <c r="AU146" s="129">
        <v>0.92669815212001216</v>
      </c>
      <c r="AV146" s="129">
        <v>0.9996002126852761</v>
      </c>
      <c r="BA146" s="70">
        <f>IF(P146=0, "NaN",P146/P146)</f>
        <v>1</v>
      </c>
      <c r="BB146" s="129">
        <f>IF(P146=0, "NaN",S146/P146)</f>
        <v>1.5440263589494168</v>
      </c>
      <c r="BC146" s="129">
        <f>IF(P146=0, "NaN",V146/P146)</f>
        <v>0.89137809777988952</v>
      </c>
      <c r="BD146" s="129">
        <f>IF(P146=0, "NaN",Y146/P146)</f>
        <v>0.7332927031524723</v>
      </c>
      <c r="BE146" s="1" t="s">
        <v>260</v>
      </c>
    </row>
    <row r="147" spans="2:57" x14ac:dyDescent="0.2">
      <c r="B147" s="1" t="s">
        <v>864</v>
      </c>
      <c r="C147" s="6" t="s">
        <v>863</v>
      </c>
      <c r="D147" s="91">
        <v>1</v>
      </c>
      <c r="E147" s="91">
        <v>1</v>
      </c>
      <c r="F147" s="91">
        <v>1</v>
      </c>
      <c r="G147" s="91">
        <v>1</v>
      </c>
      <c r="H147" s="91">
        <f>SUM(D147:G147)</f>
        <v>4</v>
      </c>
      <c r="I147" s="91">
        <f>IF(P147=0,1,0)</f>
        <v>0</v>
      </c>
      <c r="J147" s="91">
        <f>IF(S147=0,1,0)</f>
        <v>0</v>
      </c>
      <c r="K147" s="91">
        <f>IF(V147=0,1,0)</f>
        <v>0</v>
      </c>
      <c r="L147" s="91">
        <f>IF(Y147=0,1,0)</f>
        <v>0</v>
      </c>
      <c r="M147" s="114" t="str">
        <f>IF(I147+J147+K147+L147=0,"YES","NO")</f>
        <v>YES</v>
      </c>
      <c r="N147" s="69">
        <v>1689.684993239282</v>
      </c>
      <c r="O147" s="69">
        <v>1505.0878848560521</v>
      </c>
      <c r="P147" s="74">
        <v>1597.386439047667</v>
      </c>
      <c r="Q147" s="69">
        <v>1868.8686220227014</v>
      </c>
      <c r="R147" s="69">
        <v>1030.2241352882443</v>
      </c>
      <c r="S147" s="74">
        <v>1449.5463786554728</v>
      </c>
      <c r="T147" s="69">
        <v>1575.5685365830736</v>
      </c>
      <c r="U147" s="69">
        <v>1533.6334461878776</v>
      </c>
      <c r="V147" s="74">
        <v>1554.6009913854755</v>
      </c>
      <c r="W147" s="69">
        <v>414.53601108773057</v>
      </c>
      <c r="X147" s="69">
        <v>306.80626109956359</v>
      </c>
      <c r="Y147" s="74">
        <v>360.67113609364708</v>
      </c>
      <c r="Z147" s="74">
        <v>1240.5512362955656</v>
      </c>
      <c r="AA147" s="6"/>
      <c r="AB147" s="6">
        <v>0</v>
      </c>
      <c r="AC147" s="6">
        <v>200.45</v>
      </c>
      <c r="AD147" s="6">
        <v>44268000000</v>
      </c>
      <c r="AE147" s="6">
        <v>23966000000</v>
      </c>
      <c r="AF147" s="6">
        <v>20301000000</v>
      </c>
      <c r="AG147" s="127">
        <v>9.8428213431582297</v>
      </c>
      <c r="AH147" s="127">
        <v>9.9441321340366198</v>
      </c>
      <c r="AI147" s="127">
        <v>9.8608767964032999</v>
      </c>
      <c r="AJ147" s="127">
        <v>9.5724766094657507</v>
      </c>
      <c r="AK147" s="127">
        <v>3.6694552526677401E-2</v>
      </c>
      <c r="AL147" s="127">
        <v>6.0142114031689203E-2</v>
      </c>
      <c r="AM147" s="127">
        <v>1.15208256842135E-2</v>
      </c>
      <c r="AN147" s="127">
        <v>5.9638094780499598E-5</v>
      </c>
      <c r="AO147" s="127">
        <v>-0.35201320000000003</v>
      </c>
      <c r="AP147" s="127">
        <v>-0.35466720000000002</v>
      </c>
      <c r="AQ147" s="127">
        <v>-0.64185130000000001</v>
      </c>
      <c r="AR147" s="127">
        <v>1.2120709999999999</v>
      </c>
      <c r="AS147" s="129">
        <v>1.2763404467070525</v>
      </c>
      <c r="AT147" s="129">
        <v>1.2786905797010475</v>
      </c>
      <c r="AU147" s="129">
        <v>1.5603301272946239</v>
      </c>
      <c r="AV147" s="129">
        <v>0.43164853585092</v>
      </c>
      <c r="AW147" s="70" t="s">
        <v>5989</v>
      </c>
      <c r="AY147" s="70" t="s">
        <v>5989</v>
      </c>
      <c r="AZ147" s="123" t="s">
        <v>5989</v>
      </c>
      <c r="BA147" s="70">
        <f>IF(P147=0, "NaN",P147/P147)</f>
        <v>1</v>
      </c>
      <c r="BB147" s="129">
        <f>IF(P147=0, "NaN",S147/P147)</f>
        <v>0.90744878209913082</v>
      </c>
      <c r="BC147" s="129">
        <f>IF(P147=0, "NaN",V147/P147)</f>
        <v>0.97321534312780356</v>
      </c>
      <c r="BD147" s="129">
        <f>IF(P147=0, "NaN",Y147/P147)</f>
        <v>0.2257882797031085</v>
      </c>
      <c r="BE147" s="1" t="s">
        <v>864</v>
      </c>
    </row>
    <row r="148" spans="2:57" x14ac:dyDescent="0.2">
      <c r="B148" s="1" t="s">
        <v>5522</v>
      </c>
      <c r="C148" s="6" t="s">
        <v>173</v>
      </c>
      <c r="D148" s="91">
        <v>1</v>
      </c>
      <c r="E148" s="91">
        <v>1</v>
      </c>
      <c r="F148" s="91">
        <v>1</v>
      </c>
      <c r="G148" s="91">
        <v>1</v>
      </c>
      <c r="H148" s="91">
        <f>SUM(D148:G148)</f>
        <v>4</v>
      </c>
      <c r="I148" s="91">
        <f>IF(P148=0,1,0)</f>
        <v>0</v>
      </c>
      <c r="J148" s="91">
        <f>IF(S148=0,1,0)</f>
        <v>0</v>
      </c>
      <c r="K148" s="91">
        <f>IF(V148=0,1,0)</f>
        <v>0</v>
      </c>
      <c r="L148" s="91">
        <f>IF(Y148=0,1,0)</f>
        <v>0</v>
      </c>
      <c r="M148" s="114" t="str">
        <f>IF(I148+J148+K148+L148=0,"YES","NO")</f>
        <v>YES</v>
      </c>
      <c r="N148" s="69">
        <v>983.65965442118625</v>
      </c>
      <c r="O148" s="69">
        <v>1073.8217365828921</v>
      </c>
      <c r="P148" s="74">
        <v>1028.7406955020392</v>
      </c>
      <c r="Q148" s="69">
        <v>1404.4528500904428</v>
      </c>
      <c r="R148" s="69">
        <v>1464.9095107690973</v>
      </c>
      <c r="S148" s="74">
        <v>1434.6811804297699</v>
      </c>
      <c r="T148" s="69">
        <v>1368.9392536964363</v>
      </c>
      <c r="U148" s="69">
        <v>1274.0904832056031</v>
      </c>
      <c r="V148" s="74">
        <v>1321.5148684510195</v>
      </c>
      <c r="W148" s="69">
        <v>1391.0067983910076</v>
      </c>
      <c r="X148" s="69">
        <v>944.54925700512422</v>
      </c>
      <c r="Y148" s="74">
        <v>1167.7780276980659</v>
      </c>
      <c r="Z148" s="74">
        <v>1238.1786930202236</v>
      </c>
      <c r="AA148" s="6"/>
      <c r="AB148" s="6">
        <v>0</v>
      </c>
      <c r="AC148" s="6">
        <v>139.63</v>
      </c>
      <c r="AD148" s="6">
        <v>40416000000</v>
      </c>
      <c r="AE148" s="6">
        <v>19903000000</v>
      </c>
      <c r="AF148" s="6">
        <v>20512000000</v>
      </c>
      <c r="AG148" s="127">
        <v>9.7285647897530207</v>
      </c>
      <c r="AH148" s="127">
        <v>9.8902868530655592</v>
      </c>
      <c r="AI148" s="127">
        <v>9.8794571631658901</v>
      </c>
      <c r="AJ148" s="127">
        <v>9.7793367025865496</v>
      </c>
      <c r="AK148" s="127">
        <v>0.278998142159056</v>
      </c>
      <c r="AL148" s="127">
        <v>0.67582018670264299</v>
      </c>
      <c r="AM148" s="127">
        <v>0.51884996119914195</v>
      </c>
      <c r="AN148" s="127">
        <v>0.32740244029823201</v>
      </c>
      <c r="AO148" s="127">
        <v>0.19181529999999999</v>
      </c>
      <c r="AP148" s="127">
        <v>-8.5052890000000006E-2</v>
      </c>
      <c r="AQ148" s="127">
        <v>-0.16773370000000001</v>
      </c>
      <c r="AR148" s="127">
        <v>-0.29682839999999999</v>
      </c>
      <c r="AS148" s="129">
        <v>0.87550340821691952</v>
      </c>
      <c r="AT148" s="129">
        <v>1.0607266274816283</v>
      </c>
      <c r="AU148" s="129">
        <v>1.1232925408348033</v>
      </c>
      <c r="AV148" s="129">
        <v>1.2284408560173092</v>
      </c>
      <c r="BA148" s="70">
        <f>IF(P148=0, "NaN",P148/P148)</f>
        <v>1</v>
      </c>
      <c r="BB148" s="129">
        <f>IF(P148=0, "NaN",S148/P148)</f>
        <v>1.3945994230641632</v>
      </c>
      <c r="BC148" s="129">
        <f>IF(P148=0, "NaN",V148/P148)</f>
        <v>1.2845947226828649</v>
      </c>
      <c r="BD148" s="129">
        <f>IF(P148=0, "NaN",Y148/P148)</f>
        <v>1.1351529426258136</v>
      </c>
      <c r="BE148" s="1" t="s">
        <v>5522</v>
      </c>
    </row>
    <row r="149" spans="2:57" x14ac:dyDescent="0.2">
      <c r="B149" s="1" t="s">
        <v>166</v>
      </c>
      <c r="C149" s="6" t="s">
        <v>165</v>
      </c>
      <c r="D149" s="91">
        <v>1</v>
      </c>
      <c r="E149" s="91">
        <v>1</v>
      </c>
      <c r="F149" s="91">
        <v>1</v>
      </c>
      <c r="G149" s="91">
        <v>1</v>
      </c>
      <c r="H149" s="91">
        <f>SUM(D149:G149)</f>
        <v>4</v>
      </c>
      <c r="I149" s="91">
        <f>IF(P149=0,1,0)</f>
        <v>0</v>
      </c>
      <c r="J149" s="91">
        <f>IF(S149=0,1,0)</f>
        <v>0</v>
      </c>
      <c r="K149" s="91">
        <f>IF(V149=0,1,0)</f>
        <v>0</v>
      </c>
      <c r="L149" s="91">
        <f>IF(Y149=0,1,0)</f>
        <v>0</v>
      </c>
      <c r="M149" s="114" t="str">
        <f>IF(I149+J149+K149+L149=0,"YES","NO")</f>
        <v>YES</v>
      </c>
      <c r="N149" s="69">
        <v>986.84353424326252</v>
      </c>
      <c r="O149" s="69">
        <v>854.75152670515024</v>
      </c>
      <c r="P149" s="74">
        <v>920.79753047420638</v>
      </c>
      <c r="Q149" s="69">
        <v>1745.761218514308</v>
      </c>
      <c r="R149" s="69">
        <v>1391.5943863697635</v>
      </c>
      <c r="S149" s="74">
        <v>1568.6778024420357</v>
      </c>
      <c r="T149" s="69">
        <v>1246.6633376064842</v>
      </c>
      <c r="U149" s="69">
        <v>1260.6140571569633</v>
      </c>
      <c r="V149" s="74">
        <v>1253.6386973817239</v>
      </c>
      <c r="W149" s="69">
        <v>1272.6865944751901</v>
      </c>
      <c r="X149" s="69">
        <v>1051.5406249231162</v>
      </c>
      <c r="Y149" s="74">
        <v>1162.1136096991531</v>
      </c>
      <c r="Z149" s="74">
        <v>1226.3069099992799</v>
      </c>
      <c r="AA149" s="6"/>
      <c r="AB149" s="6">
        <v>0</v>
      </c>
      <c r="AC149" s="6">
        <v>109.68</v>
      </c>
      <c r="AD149" s="6">
        <v>43343000000</v>
      </c>
      <c r="AE149" s="6">
        <v>22430000000</v>
      </c>
      <c r="AF149" s="6">
        <v>20913000000</v>
      </c>
      <c r="AG149" s="127">
        <v>9.65599273138562</v>
      </c>
      <c r="AH149" s="127">
        <v>9.9156583297095509</v>
      </c>
      <c r="AI149" s="127">
        <v>9.8406705613334093</v>
      </c>
      <c r="AJ149" s="127">
        <v>9.8061392569675707</v>
      </c>
      <c r="AK149" s="127">
        <v>0.75993190627281104</v>
      </c>
      <c r="AL149" s="127">
        <v>0.22472039300363</v>
      </c>
      <c r="AM149" s="127">
        <v>0.370004061304811</v>
      </c>
      <c r="AN149" s="127">
        <v>0.632740338773772</v>
      </c>
      <c r="AO149" s="127">
        <v>-5.9705399999999999E-2</v>
      </c>
      <c r="AP149" s="127">
        <v>-0.23187070000000001</v>
      </c>
      <c r="AQ149" s="127">
        <v>-0.23107469999999999</v>
      </c>
      <c r="AR149" s="127">
        <v>-0.14579690000000001</v>
      </c>
      <c r="AS149" s="129">
        <v>1.0422529098570787</v>
      </c>
      <c r="AT149" s="129">
        <v>1.1743567160323956</v>
      </c>
      <c r="AU149" s="129">
        <v>1.1737089491207913</v>
      </c>
      <c r="AV149" s="129">
        <v>1.1063415933590839</v>
      </c>
      <c r="BA149" s="70">
        <f>IF(P149=0, "NaN",P149/P149)</f>
        <v>1</v>
      </c>
      <c r="BB149" s="129">
        <f>IF(P149=0, "NaN",S149/P149)</f>
        <v>1.7036077427729135</v>
      </c>
      <c r="BC149" s="129">
        <f>IF(P149=0, "NaN",V149/P149)</f>
        <v>1.3614705251610588</v>
      </c>
      <c r="BD149" s="129">
        <f>IF(P149=0, "NaN",Y149/P149)</f>
        <v>1.2620729001093978</v>
      </c>
      <c r="BE149" s="1" t="s">
        <v>166</v>
      </c>
    </row>
    <row r="150" spans="2:57" x14ac:dyDescent="0.2">
      <c r="B150" s="1" t="s">
        <v>246</v>
      </c>
      <c r="C150" s="6" t="s">
        <v>245</v>
      </c>
      <c r="D150" s="91">
        <v>1</v>
      </c>
      <c r="E150" s="91">
        <v>1</v>
      </c>
      <c r="F150" s="91">
        <v>1</v>
      </c>
      <c r="G150" s="91">
        <v>1</v>
      </c>
      <c r="H150" s="91">
        <f>SUM(D150:G150)</f>
        <v>4</v>
      </c>
      <c r="I150" s="91">
        <f>IF(P150=0,1,0)</f>
        <v>0</v>
      </c>
      <c r="J150" s="91">
        <f>IF(S150=0,1,0)</f>
        <v>0</v>
      </c>
      <c r="K150" s="91">
        <f>IF(V150=0,1,0)</f>
        <v>0</v>
      </c>
      <c r="L150" s="91">
        <f>IF(Y150=0,1,0)</f>
        <v>0</v>
      </c>
      <c r="M150" s="114" t="str">
        <f>IF(I150+J150+K150+L150=0,"YES","NO")</f>
        <v>YES</v>
      </c>
      <c r="N150" s="69">
        <v>961.05410810896308</v>
      </c>
      <c r="O150" s="69">
        <v>1138.6363020045992</v>
      </c>
      <c r="P150" s="74">
        <v>1049.8452050567812</v>
      </c>
      <c r="Q150" s="69">
        <v>1427.1709244871793</v>
      </c>
      <c r="R150" s="69">
        <v>678.7221004417803</v>
      </c>
      <c r="S150" s="74">
        <v>1052.9465124644798</v>
      </c>
      <c r="T150" s="69">
        <v>1589.8300086110389</v>
      </c>
      <c r="U150" s="69">
        <v>1295.6040532602062</v>
      </c>
      <c r="V150" s="74">
        <v>1442.7170309356225</v>
      </c>
      <c r="W150" s="69">
        <v>1488.6405572471253</v>
      </c>
      <c r="X150" s="69">
        <v>1211.2753319693215</v>
      </c>
      <c r="Y150" s="74">
        <v>1349.9579446082234</v>
      </c>
      <c r="Z150" s="74">
        <v>1223.8666732662768</v>
      </c>
      <c r="AA150" s="6"/>
      <c r="AB150" s="6">
        <v>0</v>
      </c>
      <c r="AC150" s="6">
        <v>231</v>
      </c>
      <c r="AD150" s="6">
        <v>41258000000</v>
      </c>
      <c r="AE150" s="6">
        <v>20978000000</v>
      </c>
      <c r="AF150" s="6">
        <v>20280000000</v>
      </c>
      <c r="AG150" s="127">
        <v>9.7403390000582402</v>
      </c>
      <c r="AH150" s="127">
        <v>9.8323236593777192</v>
      </c>
      <c r="AI150" s="127">
        <v>9.9425487231722407</v>
      </c>
      <c r="AJ150" s="127">
        <v>9.8874147323583301</v>
      </c>
      <c r="AK150" s="127">
        <v>0.84214874767995895</v>
      </c>
      <c r="AL150" s="127">
        <v>0.66825079453776204</v>
      </c>
      <c r="AM150" s="127">
        <v>0.71217231453527197</v>
      </c>
      <c r="AN150" s="127">
        <v>0.30390475289165497</v>
      </c>
      <c r="AO150" s="127">
        <v>-4.2263639999999998E-2</v>
      </c>
      <c r="AP150" s="127">
        <v>-8.6966979999999999E-2</v>
      </c>
      <c r="AQ150" s="127">
        <v>-9.8134910000000006E-2</v>
      </c>
      <c r="AR150" s="127">
        <v>-0.31150620000000001</v>
      </c>
      <c r="AS150" s="129">
        <v>1.0297282401420782</v>
      </c>
      <c r="AT150" s="129">
        <v>1.0621348763716232</v>
      </c>
      <c r="AU150" s="129">
        <v>1.0703887884634513</v>
      </c>
      <c r="AV150" s="129">
        <v>1.2410026533036165</v>
      </c>
      <c r="BA150" s="70">
        <f>IF(P150=0, "NaN",P150/P150)</f>
        <v>1</v>
      </c>
      <c r="BB150" s="129">
        <f>IF(P150=0, "NaN",S150/P150)</f>
        <v>1.0029540616014252</v>
      </c>
      <c r="BC150" s="129">
        <f>IF(P150=0, "NaN",V150/P150)</f>
        <v>1.3742188124368226</v>
      </c>
      <c r="BD150" s="129">
        <f>IF(P150=0, "NaN",Y150/P150)</f>
        <v>1.2858637998305764</v>
      </c>
      <c r="BE150" s="1" t="s">
        <v>246</v>
      </c>
    </row>
    <row r="151" spans="2:57" x14ac:dyDescent="0.2">
      <c r="B151" s="1" t="s">
        <v>69</v>
      </c>
      <c r="C151" s="6" t="s">
        <v>68</v>
      </c>
      <c r="D151" s="91">
        <v>1</v>
      </c>
      <c r="E151" s="91">
        <v>1</v>
      </c>
      <c r="F151" s="91">
        <v>1</v>
      </c>
      <c r="G151" s="91">
        <v>1</v>
      </c>
      <c r="H151" s="91">
        <f>SUM(D151:G151)</f>
        <v>4</v>
      </c>
      <c r="I151" s="91">
        <f>IF(P151=0,1,0)</f>
        <v>0</v>
      </c>
      <c r="J151" s="91">
        <f>IF(S151=0,1,0)</f>
        <v>0</v>
      </c>
      <c r="K151" s="91">
        <f>IF(V151=0,1,0)</f>
        <v>0</v>
      </c>
      <c r="L151" s="91">
        <f>IF(Y151=0,1,0)</f>
        <v>0</v>
      </c>
      <c r="M151" s="114" t="str">
        <f>IF(I151+J151+K151+L151=0,"YES","NO")</f>
        <v>YES</v>
      </c>
      <c r="N151" s="69">
        <v>1633.489515600126</v>
      </c>
      <c r="O151" s="69">
        <v>1307.924695318668</v>
      </c>
      <c r="P151" s="74">
        <v>1470.7071054593971</v>
      </c>
      <c r="Q151" s="69">
        <v>866.89408957086835</v>
      </c>
      <c r="R151" s="69">
        <v>1008.8161189084572</v>
      </c>
      <c r="S151" s="74">
        <v>937.85510423966275</v>
      </c>
      <c r="T151" s="69">
        <v>1004.0562503387234</v>
      </c>
      <c r="U151" s="69">
        <v>1578.0407043787663</v>
      </c>
      <c r="V151" s="74">
        <v>1291.048477358745</v>
      </c>
      <c r="W151" s="69">
        <v>1002.9792150914051</v>
      </c>
      <c r="X151" s="69">
        <v>1322.7807697209951</v>
      </c>
      <c r="Y151" s="74">
        <v>1162.8799924062</v>
      </c>
      <c r="Z151" s="74">
        <v>1215.6226698660012</v>
      </c>
      <c r="AA151" s="6"/>
      <c r="AB151" s="6">
        <v>0</v>
      </c>
      <c r="AC151" s="6">
        <v>28.088999999999999</v>
      </c>
      <c r="AD151" s="6">
        <v>37866000000</v>
      </c>
      <c r="AE151" s="6">
        <v>17699000000</v>
      </c>
      <c r="AF151" s="6">
        <v>20167000000</v>
      </c>
      <c r="AG151" s="127">
        <v>9.9308624691277299</v>
      </c>
      <c r="AH151" s="127">
        <v>9.7384475774308008</v>
      </c>
      <c r="AI151" s="127">
        <v>9.8560034539972197</v>
      </c>
      <c r="AJ151" s="127">
        <v>9.8346559093172399</v>
      </c>
      <c r="AK151" s="127">
        <v>0.18123073269131401</v>
      </c>
      <c r="AL151" s="127">
        <v>0.619037364695325</v>
      </c>
      <c r="AM151" s="127">
        <v>0.692584213967256</v>
      </c>
      <c r="AN151" s="127">
        <v>0.79709687934086904</v>
      </c>
      <c r="AO151" s="127">
        <v>0.23915359999999999</v>
      </c>
      <c r="AP151" s="127">
        <v>8.2293790000000006E-2</v>
      </c>
      <c r="AQ151" s="127">
        <v>-0.10479049999999999</v>
      </c>
      <c r="AR151" s="127">
        <v>7.587489E-2</v>
      </c>
      <c r="AS151" s="129">
        <v>0.84724222646117542</v>
      </c>
      <c r="AT151" s="129">
        <v>0.9445546725711772</v>
      </c>
      <c r="AU151" s="129">
        <v>1.0753382245944305</v>
      </c>
      <c r="AV151" s="129">
        <v>0.94876658827360028</v>
      </c>
      <c r="BA151" s="70">
        <f>IF(P151=0, "NaN",P151/P151)</f>
        <v>1</v>
      </c>
      <c r="BB151" s="129">
        <f>IF(P151=0, "NaN",S151/P151)</f>
        <v>0.63768992531433366</v>
      </c>
      <c r="BC151" s="129">
        <f>IF(P151=0, "NaN",V151/P151)</f>
        <v>0.87784200713130223</v>
      </c>
      <c r="BD151" s="129">
        <f>IF(P151=0, "NaN",Y151/P151)</f>
        <v>0.79069448164728706</v>
      </c>
      <c r="BE151" s="1" t="s">
        <v>69</v>
      </c>
    </row>
    <row r="152" spans="2:57" x14ac:dyDescent="0.2">
      <c r="B152" s="1" t="s">
        <v>87</v>
      </c>
      <c r="C152" s="6" t="s">
        <v>5523</v>
      </c>
      <c r="D152" s="91">
        <v>1</v>
      </c>
      <c r="E152" s="91">
        <v>1</v>
      </c>
      <c r="F152" s="91">
        <v>1</v>
      </c>
      <c r="G152" s="91">
        <v>1</v>
      </c>
      <c r="H152" s="91">
        <f>SUM(D152:G152)</f>
        <v>4</v>
      </c>
      <c r="I152" s="91">
        <f>IF(P152=0,1,0)</f>
        <v>0</v>
      </c>
      <c r="J152" s="91">
        <f>IF(S152=0,1,0)</f>
        <v>0</v>
      </c>
      <c r="K152" s="91">
        <f>IF(V152=0,1,0)</f>
        <v>0</v>
      </c>
      <c r="L152" s="91">
        <f>IF(Y152=0,1,0)</f>
        <v>0</v>
      </c>
      <c r="M152" s="114" t="str">
        <f>IF(I152+J152+K152+L152=0,"YES","NO")</f>
        <v>YES</v>
      </c>
      <c r="N152" s="69">
        <v>1397.6436213086342</v>
      </c>
      <c r="O152" s="69">
        <v>1538.6282898521265</v>
      </c>
      <c r="P152" s="74">
        <v>1468.1359555803804</v>
      </c>
      <c r="Q152" s="69">
        <v>1489.5688792176409</v>
      </c>
      <c r="R152" s="69">
        <v>1643.5051547779217</v>
      </c>
      <c r="S152" s="74">
        <v>1566.5370169977814</v>
      </c>
      <c r="T152" s="69">
        <v>720.55277177375206</v>
      </c>
      <c r="U152" s="69">
        <v>937.66694769114713</v>
      </c>
      <c r="V152" s="74">
        <v>829.10985973244965</v>
      </c>
      <c r="W152" s="69">
        <v>991.93077217546227</v>
      </c>
      <c r="X152" s="69">
        <v>973.61352937843549</v>
      </c>
      <c r="Y152" s="74">
        <v>982.77215077694882</v>
      </c>
      <c r="Z152" s="74">
        <v>1211.6387457718902</v>
      </c>
      <c r="AA152" s="6"/>
      <c r="AB152" s="6">
        <v>0</v>
      </c>
      <c r="AC152" s="6">
        <v>8.6672999999999991</v>
      </c>
      <c r="AD152" s="6">
        <v>46439000000</v>
      </c>
      <c r="AE152" s="6">
        <v>19775000000</v>
      </c>
      <c r="AF152" s="6">
        <v>26663000000</v>
      </c>
      <c r="AG152" s="127">
        <v>9.9032039743332607</v>
      </c>
      <c r="AH152" s="127">
        <v>10.016866270829</v>
      </c>
      <c r="AI152" s="127">
        <v>9.7479475474219797</v>
      </c>
      <c r="AJ152" s="127">
        <v>9.8087712092724093</v>
      </c>
      <c r="AK152" s="127">
        <v>0.21113822364035401</v>
      </c>
      <c r="AL152" s="127">
        <v>0.193741309408582</v>
      </c>
      <c r="AM152" s="127">
        <v>0.27863571088099398</v>
      </c>
      <c r="AN152" s="127">
        <v>0.53361333712182002</v>
      </c>
      <c r="AO152" s="127">
        <v>0.22305179999999999</v>
      </c>
      <c r="AP152" s="127">
        <v>0.22786429999999999</v>
      </c>
      <c r="AQ152" s="127">
        <v>0.2475629</v>
      </c>
      <c r="AR152" s="127">
        <v>0.18637380000000001</v>
      </c>
      <c r="AS152" s="129">
        <v>0.85675119254422383</v>
      </c>
      <c r="AT152" s="129">
        <v>0.85389802832438666</v>
      </c>
      <c r="AU152" s="129">
        <v>0.84231811597434092</v>
      </c>
      <c r="AV152" s="129">
        <v>0.87881183265716045</v>
      </c>
      <c r="BA152" s="70">
        <f>IF(P152=0, "NaN",P152/P152)</f>
        <v>1</v>
      </c>
      <c r="BB152" s="129">
        <f>IF(P152=0, "NaN",S152/P152)</f>
        <v>1.0670244884633326</v>
      </c>
      <c r="BC152" s="129">
        <f>IF(P152=0, "NaN",V152/P152)</f>
        <v>0.56473643096949266</v>
      </c>
      <c r="BD152" s="129">
        <f>IF(P152=0, "NaN",Y152/P152)</f>
        <v>0.66940132284168563</v>
      </c>
      <c r="BE152" s="1" t="s">
        <v>87</v>
      </c>
    </row>
    <row r="153" spans="2:57" x14ac:dyDescent="0.2">
      <c r="B153" s="1" t="s">
        <v>5531</v>
      </c>
      <c r="C153" s="6" t="s">
        <v>5530</v>
      </c>
      <c r="D153" s="91">
        <v>1</v>
      </c>
      <c r="E153" s="91">
        <v>1</v>
      </c>
      <c r="F153" s="91">
        <v>1</v>
      </c>
      <c r="G153" s="91">
        <v>1</v>
      </c>
      <c r="H153" s="91">
        <f>SUM(D153:G153)</f>
        <v>4</v>
      </c>
      <c r="I153" s="91">
        <f>IF(P153=0,1,0)</f>
        <v>0</v>
      </c>
      <c r="J153" s="91">
        <f>IF(S153=0,1,0)</f>
        <v>0</v>
      </c>
      <c r="K153" s="91">
        <f>IF(V153=0,1,0)</f>
        <v>0</v>
      </c>
      <c r="L153" s="91">
        <f>IF(Y153=0,1,0)</f>
        <v>0</v>
      </c>
      <c r="M153" s="114" t="str">
        <f>IF(I153+J153+K153+L153=0,"YES","NO")</f>
        <v>YES</v>
      </c>
      <c r="N153" s="69">
        <v>741.72459048735539</v>
      </c>
      <c r="O153" s="69">
        <v>620.64856765097284</v>
      </c>
      <c r="P153" s="74">
        <v>681.18657906916405</v>
      </c>
      <c r="Q153" s="69">
        <v>1086.1695576279515</v>
      </c>
      <c r="R153" s="69">
        <v>1587.7856607013505</v>
      </c>
      <c r="S153" s="74">
        <v>1336.9776091646509</v>
      </c>
      <c r="T153" s="69">
        <v>1415.8562552258168</v>
      </c>
      <c r="U153" s="69">
        <v>1510.0902941527775</v>
      </c>
      <c r="V153" s="74">
        <v>1462.9732746892971</v>
      </c>
      <c r="W153" s="69">
        <v>1275.8209045900101</v>
      </c>
      <c r="X153" s="69">
        <v>1324.9190127287816</v>
      </c>
      <c r="Y153" s="74">
        <v>1300.3699586593957</v>
      </c>
      <c r="Z153" s="74">
        <v>1195.376855395627</v>
      </c>
      <c r="AA153" s="6"/>
      <c r="AB153" s="6">
        <v>0</v>
      </c>
      <c r="AC153" s="6">
        <v>84.594999999999999</v>
      </c>
      <c r="AD153" s="6">
        <v>34217000000</v>
      </c>
      <c r="AE153" s="6">
        <v>18721000000</v>
      </c>
      <c r="AF153" s="6">
        <v>15496000000</v>
      </c>
      <c r="AG153" s="127">
        <v>9.6031768622638705</v>
      </c>
      <c r="AH153" s="127">
        <v>9.8637866530640608</v>
      </c>
      <c r="AI153" s="127">
        <v>9.8102190721373503</v>
      </c>
      <c r="AJ153" s="127">
        <v>9.7731645347378393</v>
      </c>
      <c r="AK153" s="127">
        <v>0.96243843527329798</v>
      </c>
      <c r="AL153" s="127">
        <v>5.6106037864043098E-2</v>
      </c>
      <c r="AM153" s="127">
        <v>1.1584535732085701E-3</v>
      </c>
      <c r="AN153" s="127">
        <v>2.2196619029905299E-3</v>
      </c>
      <c r="AO153" s="127">
        <v>-1.734407E-2</v>
      </c>
      <c r="AP153" s="127">
        <v>-0.3602863</v>
      </c>
      <c r="AQ153" s="127">
        <v>-0.8239071</v>
      </c>
      <c r="AR153" s="127">
        <v>-0.92319459999999998</v>
      </c>
      <c r="AS153" s="129">
        <v>1.0120945478392886</v>
      </c>
      <c r="AT153" s="129">
        <v>1.2836806161872998</v>
      </c>
      <c r="AU153" s="129">
        <v>1.7701935367561261</v>
      </c>
      <c r="AV153" s="129">
        <v>1.8963096994740378</v>
      </c>
      <c r="AY153" s="122" t="s">
        <v>5989</v>
      </c>
      <c r="AZ153" s="70" t="s">
        <v>5989</v>
      </c>
      <c r="BA153" s="70">
        <f>IF(P153=0, "NaN",P153/P153)</f>
        <v>1</v>
      </c>
      <c r="BB153" s="129">
        <f>IF(P153=0, "NaN",S153/P153)</f>
        <v>1.9627186592425527</v>
      </c>
      <c r="BC153" s="129">
        <f>IF(P153=0, "NaN",V153/P153)</f>
        <v>2.1476836444552947</v>
      </c>
      <c r="BD153" s="129">
        <f>IF(P153=0, "NaN",Y153/P153)</f>
        <v>1.9089776554851399</v>
      </c>
      <c r="BE153" s="1" t="s">
        <v>5531</v>
      </c>
    </row>
    <row r="154" spans="2:57" x14ac:dyDescent="0.2">
      <c r="B154" s="1" t="s">
        <v>5527</v>
      </c>
      <c r="C154" s="6" t="s">
        <v>258</v>
      </c>
      <c r="D154" s="91">
        <v>1</v>
      </c>
      <c r="E154" s="91">
        <v>1</v>
      </c>
      <c r="F154" s="91">
        <v>1</v>
      </c>
      <c r="G154" s="91">
        <v>1</v>
      </c>
      <c r="H154" s="91">
        <f>SUM(D154:G154)</f>
        <v>4</v>
      </c>
      <c r="I154" s="91">
        <f>IF(P154=0,1,0)</f>
        <v>0</v>
      </c>
      <c r="J154" s="91">
        <f>IF(S154=0,1,0)</f>
        <v>0</v>
      </c>
      <c r="K154" s="91">
        <f>IF(V154=0,1,0)</f>
        <v>0</v>
      </c>
      <c r="L154" s="91">
        <f>IF(Y154=0,1,0)</f>
        <v>0</v>
      </c>
      <c r="M154" s="114" t="str">
        <f>IF(I154+J154+K154+L154=0,"YES","NO")</f>
        <v>YES</v>
      </c>
      <c r="N154" s="69">
        <v>955.3231245353553</v>
      </c>
      <c r="O154" s="69">
        <v>1033.4826014840414</v>
      </c>
      <c r="P154" s="74">
        <v>994.40286300969842</v>
      </c>
      <c r="Q154" s="69">
        <v>1176.6581040549936</v>
      </c>
      <c r="R154" s="69">
        <v>1516.8899343173555</v>
      </c>
      <c r="S154" s="74">
        <v>1346.7740191861744</v>
      </c>
      <c r="T154" s="69">
        <v>1178.6782516034968</v>
      </c>
      <c r="U154" s="69">
        <v>951.63047288443636</v>
      </c>
      <c r="V154" s="74">
        <v>1065.1543622439667</v>
      </c>
      <c r="W154" s="69">
        <v>1465.838450923015</v>
      </c>
      <c r="X154" s="69">
        <v>1158.3736044780219</v>
      </c>
      <c r="Y154" s="74">
        <v>1312.1060277005186</v>
      </c>
      <c r="Z154" s="74">
        <v>1179.6093180350895</v>
      </c>
      <c r="AA154" s="6"/>
      <c r="AB154" s="6">
        <v>0</v>
      </c>
      <c r="AC154" s="6">
        <v>273.92</v>
      </c>
      <c r="AD154" s="6">
        <v>39350000000</v>
      </c>
      <c r="AE154" s="6">
        <v>20187000000</v>
      </c>
      <c r="AF154" s="6">
        <v>19163000000</v>
      </c>
      <c r="AG154" s="127">
        <v>9.6583644156870694</v>
      </c>
      <c r="AH154" s="127">
        <v>9.8235263935427</v>
      </c>
      <c r="AI154" s="127">
        <v>9.8515335185925608</v>
      </c>
      <c r="AJ154" s="127">
        <v>9.8924730534508996</v>
      </c>
      <c r="AK154" s="127">
        <v>0.27956964372714599</v>
      </c>
      <c r="AL154" s="127">
        <v>0.46117271452842901</v>
      </c>
      <c r="AM154" s="127">
        <v>0.99568906842571703</v>
      </c>
      <c r="AN154" s="127">
        <v>0.31731050863888299</v>
      </c>
      <c r="AO154" s="127">
        <v>-0.18683649999999999</v>
      </c>
      <c r="AP154" s="127">
        <v>-0.1438509</v>
      </c>
      <c r="AQ154" s="127">
        <v>-6.5212500000000001E-3</v>
      </c>
      <c r="AR154" s="127">
        <v>-0.3030447</v>
      </c>
      <c r="AS154" s="129">
        <v>1.1382650226861348</v>
      </c>
      <c r="AT154" s="129">
        <v>1.1048502945608205</v>
      </c>
      <c r="AU154" s="129">
        <v>1.0045304175024077</v>
      </c>
      <c r="AV154" s="129">
        <v>1.2337453951885686</v>
      </c>
      <c r="BA154" s="70">
        <f>IF(P154=0, "NaN",P154/P154)</f>
        <v>1</v>
      </c>
      <c r="BB154" s="129">
        <f>IF(P154=0, "NaN",S154/P154)</f>
        <v>1.3543545270072692</v>
      </c>
      <c r="BC154" s="129">
        <f>IF(P154=0, "NaN",V154/P154)</f>
        <v>1.0711497340425278</v>
      </c>
      <c r="BD154" s="129">
        <f>IF(P154=0, "NaN",Y154/P154)</f>
        <v>1.3194914018341091</v>
      </c>
      <c r="BE154" s="1" t="s">
        <v>5527</v>
      </c>
    </row>
    <row r="155" spans="2:57" x14ac:dyDescent="0.2">
      <c r="B155" s="1" t="s">
        <v>323</v>
      </c>
      <c r="C155" s="6" t="s">
        <v>322</v>
      </c>
      <c r="D155" s="91">
        <v>1</v>
      </c>
      <c r="E155" s="91">
        <v>1</v>
      </c>
      <c r="F155" s="91">
        <v>1</v>
      </c>
      <c r="G155" s="91">
        <v>1</v>
      </c>
      <c r="H155" s="91">
        <f>SUM(D155:G155)</f>
        <v>4</v>
      </c>
      <c r="I155" s="91">
        <f>IF(P155=0,1,0)</f>
        <v>0</v>
      </c>
      <c r="J155" s="91">
        <f>IF(S155=0,1,0)</f>
        <v>0</v>
      </c>
      <c r="K155" s="91">
        <f>IF(V155=0,1,0)</f>
        <v>0</v>
      </c>
      <c r="L155" s="91">
        <f>IF(Y155=0,1,0)</f>
        <v>0</v>
      </c>
      <c r="M155" s="114" t="str">
        <f>IF(I155+J155+K155+L155=0,"YES","NO")</f>
        <v>YES</v>
      </c>
      <c r="N155" s="69">
        <v>990.82338386166339</v>
      </c>
      <c r="O155" s="69">
        <v>1194.6880595448843</v>
      </c>
      <c r="P155" s="74">
        <v>1092.7557217032738</v>
      </c>
      <c r="Q155" s="69">
        <v>1380.3532713058144</v>
      </c>
      <c r="R155" s="69">
        <v>1365.9340924585813</v>
      </c>
      <c r="S155" s="74">
        <v>1373.1436818821978</v>
      </c>
      <c r="T155" s="69">
        <v>1155.2602663511766</v>
      </c>
      <c r="U155" s="69">
        <v>1005.454991146428</v>
      </c>
      <c r="V155" s="74">
        <v>1080.3576287488022</v>
      </c>
      <c r="W155" s="69">
        <v>1268.6903488399983</v>
      </c>
      <c r="X155" s="69">
        <v>978.60276419525223</v>
      </c>
      <c r="Y155" s="74">
        <v>1123.6465565176252</v>
      </c>
      <c r="Z155" s="74">
        <v>1167.4758972129748</v>
      </c>
      <c r="AA155" s="6"/>
      <c r="AB155" s="6">
        <v>0</v>
      </c>
      <c r="AC155" s="6">
        <v>210.97</v>
      </c>
      <c r="AD155" s="6">
        <v>37219000000</v>
      </c>
      <c r="AE155" s="6">
        <v>19800000000</v>
      </c>
      <c r="AF155" s="6">
        <v>17419000000</v>
      </c>
      <c r="AG155" s="127">
        <v>9.7019994748896394</v>
      </c>
      <c r="AH155" s="127">
        <v>9.8480227595874297</v>
      </c>
      <c r="AI155" s="127">
        <v>9.7546311467038898</v>
      </c>
      <c r="AJ155" s="127">
        <v>9.7771947499868102</v>
      </c>
      <c r="AK155" s="127">
        <v>0.183668447232231</v>
      </c>
      <c r="AL155" s="127">
        <v>0.586825682198855</v>
      </c>
      <c r="AM155" s="127">
        <v>0.29906370749296202</v>
      </c>
      <c r="AN155" s="127">
        <v>0.39665711730792602</v>
      </c>
      <c r="AO155" s="127">
        <v>-0.22752310000000001</v>
      </c>
      <c r="AP155" s="127">
        <v>-0.1081609</v>
      </c>
      <c r="AQ155" s="127">
        <v>-0.26685389999999998</v>
      </c>
      <c r="AR155" s="127">
        <v>-0.25714870000000001</v>
      </c>
      <c r="AS155" s="129">
        <v>1.170823087749939</v>
      </c>
      <c r="AT155" s="129">
        <v>1.0778533485019979</v>
      </c>
      <c r="AU155" s="129">
        <v>1.2031811751122679</v>
      </c>
      <c r="AV155" s="129">
        <v>1.1951143801260178</v>
      </c>
      <c r="BA155" s="70">
        <f>IF(P155=0, "NaN",P155/P155)</f>
        <v>1</v>
      </c>
      <c r="BB155" s="129">
        <f>IF(P155=0, "NaN",S155/P155)</f>
        <v>1.2565879588732645</v>
      </c>
      <c r="BC155" s="129">
        <f>IF(P155=0, "NaN",V155/P155)</f>
        <v>0.98865428685640122</v>
      </c>
      <c r="BD155" s="129">
        <f>IF(P155=0, "NaN",Y155/P155)</f>
        <v>1.0282687468029927</v>
      </c>
      <c r="BE155" s="1" t="s">
        <v>323</v>
      </c>
    </row>
    <row r="156" spans="2:57" x14ac:dyDescent="0.2">
      <c r="B156" s="1" t="s">
        <v>129</v>
      </c>
      <c r="C156" s="6" t="s">
        <v>128</v>
      </c>
      <c r="D156" s="91">
        <v>1</v>
      </c>
      <c r="E156" s="91">
        <v>1</v>
      </c>
      <c r="F156" s="91">
        <v>1</v>
      </c>
      <c r="G156" s="91">
        <v>1</v>
      </c>
      <c r="H156" s="91">
        <f>SUM(D156:G156)</f>
        <v>4</v>
      </c>
      <c r="I156" s="91">
        <f>IF(P156=0,1,0)</f>
        <v>0</v>
      </c>
      <c r="J156" s="91">
        <f>IF(S156=0,1,0)</f>
        <v>0</v>
      </c>
      <c r="K156" s="91">
        <f>IF(V156=0,1,0)</f>
        <v>0</v>
      </c>
      <c r="L156" s="91">
        <f>IF(Y156=0,1,0)</f>
        <v>0</v>
      </c>
      <c r="M156" s="114" t="str">
        <f>IF(I156+J156+K156+L156=0,"YES","NO")</f>
        <v>YES</v>
      </c>
      <c r="N156" s="69">
        <v>1369.9438675994777</v>
      </c>
      <c r="O156" s="69">
        <v>1188.8713682252974</v>
      </c>
      <c r="P156" s="74">
        <v>1279.4076179123876</v>
      </c>
      <c r="Q156" s="69">
        <v>1347.5041633162828</v>
      </c>
      <c r="R156" s="69">
        <v>1400.9054071546836</v>
      </c>
      <c r="S156" s="74">
        <v>1374.2047852354831</v>
      </c>
      <c r="T156" s="69">
        <v>835.7546739915357</v>
      </c>
      <c r="U156" s="69">
        <v>1209.955687315216</v>
      </c>
      <c r="V156" s="74">
        <v>1022.8551806533758</v>
      </c>
      <c r="W156" s="69">
        <v>959.80409418841759</v>
      </c>
      <c r="X156" s="69">
        <v>1007.1126771916386</v>
      </c>
      <c r="Y156" s="74">
        <v>983.45838569002808</v>
      </c>
      <c r="Z156" s="74">
        <v>1164.9814923728186</v>
      </c>
      <c r="AA156" s="6"/>
      <c r="AB156" s="6">
        <v>0</v>
      </c>
      <c r="AC156" s="6">
        <v>101.55</v>
      </c>
      <c r="AD156" s="6">
        <v>39244000000</v>
      </c>
      <c r="AE156" s="6">
        <v>18886000000</v>
      </c>
      <c r="AF156" s="6">
        <v>20359000000</v>
      </c>
      <c r="AG156" s="127">
        <v>9.7800291273373396</v>
      </c>
      <c r="AH156" s="127">
        <v>9.9152995612414898</v>
      </c>
      <c r="AI156" s="127">
        <v>9.8436126974315208</v>
      </c>
      <c r="AJ156" s="127">
        <v>9.7666953440893103</v>
      </c>
      <c r="AK156" s="127">
        <v>0.18588602390032799</v>
      </c>
      <c r="AL156" s="127">
        <v>0.97510755343315303</v>
      </c>
      <c r="AM156" s="127">
        <v>0.93673817257988201</v>
      </c>
      <c r="AN156" s="127">
        <v>0.86983708586089703</v>
      </c>
      <c r="AO156" s="127">
        <v>-0.2264256</v>
      </c>
      <c r="AP156" s="127">
        <v>-1.366915E-2</v>
      </c>
      <c r="AQ156" s="127">
        <v>1.335505E-2</v>
      </c>
      <c r="AR156" s="127">
        <v>4.7677940000000002E-2</v>
      </c>
      <c r="AS156" s="129">
        <v>1.1699327473341534</v>
      </c>
      <c r="AT156" s="129">
        <v>1.0095197601589059</v>
      </c>
      <c r="AU156" s="129">
        <v>0.99078569900816371</v>
      </c>
      <c r="AV156" s="129">
        <v>0.96749228363031581</v>
      </c>
      <c r="BA156" s="70">
        <f>IF(P156=0, "NaN",P156/P156)</f>
        <v>1</v>
      </c>
      <c r="BB156" s="129">
        <f>IF(P156=0, "NaN",S156/P156)</f>
        <v>1.0740945778310873</v>
      </c>
      <c r="BC156" s="129">
        <f>IF(P156=0, "NaN",V156/P156)</f>
        <v>0.79947560600144851</v>
      </c>
      <c r="BD156" s="129">
        <f>IF(P156=0, "NaN",Y156/P156)</f>
        <v>0.76868260898331953</v>
      </c>
      <c r="BE156" s="1" t="s">
        <v>129</v>
      </c>
    </row>
    <row r="157" spans="2:57" x14ac:dyDescent="0.2">
      <c r="B157" s="1" t="s">
        <v>617</v>
      </c>
      <c r="C157" s="6" t="s">
        <v>616</v>
      </c>
      <c r="D157" s="91">
        <v>1</v>
      </c>
      <c r="E157" s="91">
        <v>1</v>
      </c>
      <c r="F157" s="91">
        <v>1</v>
      </c>
      <c r="G157" s="91">
        <v>1</v>
      </c>
      <c r="H157" s="91">
        <f>SUM(D157:G157)</f>
        <v>4</v>
      </c>
      <c r="I157" s="91">
        <f>IF(P157=0,1,0)</f>
        <v>0</v>
      </c>
      <c r="J157" s="91">
        <f>IF(S157=0,1,0)</f>
        <v>0</v>
      </c>
      <c r="K157" s="91">
        <f>IF(V157=0,1,0)</f>
        <v>0</v>
      </c>
      <c r="L157" s="91">
        <f>IF(Y157=0,1,0)</f>
        <v>0</v>
      </c>
      <c r="M157" s="114" t="str">
        <f>IF(I157+J157+K157+L157=0,"YES","NO")</f>
        <v>YES</v>
      </c>
      <c r="N157" s="69">
        <v>1927.9187971320071</v>
      </c>
      <c r="O157" s="69">
        <v>1874.7122086202503</v>
      </c>
      <c r="P157" s="74">
        <v>1901.3155028761287</v>
      </c>
      <c r="Q157" s="69">
        <v>1233.6067908291541</v>
      </c>
      <c r="R157" s="69">
        <v>1273.9969254282205</v>
      </c>
      <c r="S157" s="74">
        <v>1253.8018581286874</v>
      </c>
      <c r="T157" s="69">
        <v>706.83420803604395</v>
      </c>
      <c r="U157" s="69">
        <v>877.26658328167684</v>
      </c>
      <c r="V157" s="74">
        <v>792.05039565886045</v>
      </c>
      <c r="W157" s="69">
        <v>711.58240994655762</v>
      </c>
      <c r="X157" s="69">
        <v>664.34432856430521</v>
      </c>
      <c r="Y157" s="74">
        <v>687.96336925543142</v>
      </c>
      <c r="Z157" s="74">
        <v>1158.782781479777</v>
      </c>
      <c r="AA157" s="6"/>
      <c r="AB157" s="6">
        <v>0</v>
      </c>
      <c r="AC157" s="6">
        <v>200.56</v>
      </c>
      <c r="AD157" s="6">
        <v>37801000000</v>
      </c>
      <c r="AE157" s="6">
        <v>17988000000</v>
      </c>
      <c r="AF157" s="6">
        <v>19813000000</v>
      </c>
      <c r="AG157" s="127">
        <v>9.9597566729910003</v>
      </c>
      <c r="AH157" s="127">
        <v>9.8662991564603395</v>
      </c>
      <c r="AI157" s="127">
        <v>9.7298205975192893</v>
      </c>
      <c r="AJ157" s="127">
        <v>9.6810149834075094</v>
      </c>
      <c r="AK157" s="127">
        <v>0.71060305612993402</v>
      </c>
      <c r="AL157" s="127">
        <v>0.44150407819880599</v>
      </c>
      <c r="AM157" s="127">
        <v>0.37680001580678102</v>
      </c>
      <c r="AN157" s="127">
        <v>0.24438564500037999</v>
      </c>
      <c r="AO157" s="127">
        <v>-7.0436189999999996E-2</v>
      </c>
      <c r="AP157" s="127">
        <v>0.13172120000000001</v>
      </c>
      <c r="AQ157" s="127">
        <v>0.2010065</v>
      </c>
      <c r="AR157" s="127">
        <v>0.35015780000000002</v>
      </c>
      <c r="AS157" s="129">
        <v>1.05003410700931</v>
      </c>
      <c r="AT157" s="129">
        <v>0.91274185834867982</v>
      </c>
      <c r="AU157" s="129">
        <v>0.86994343320737433</v>
      </c>
      <c r="AV157" s="129">
        <v>0.7844982858599403</v>
      </c>
      <c r="BA157" s="70">
        <f>IF(P157=0, "NaN",P157/P157)</f>
        <v>1</v>
      </c>
      <c r="BB157" s="129">
        <f>IF(P157=0, "NaN",S157/P157)</f>
        <v>0.65943913897091544</v>
      </c>
      <c r="BC157" s="129">
        <f>IF(P157=0, "NaN",V157/P157)</f>
        <v>0.41658020168705412</v>
      </c>
      <c r="BD157" s="129">
        <f>IF(P157=0, "NaN",Y157/P157)</f>
        <v>0.36183545982491916</v>
      </c>
      <c r="BE157" s="1" t="s">
        <v>617</v>
      </c>
    </row>
    <row r="158" spans="2:57" x14ac:dyDescent="0.2">
      <c r="B158" s="1" t="s">
        <v>485</v>
      </c>
      <c r="C158" s="65" t="s">
        <v>5911</v>
      </c>
      <c r="D158" s="91">
        <v>1</v>
      </c>
      <c r="E158" s="91">
        <v>1</v>
      </c>
      <c r="F158" s="91">
        <v>1</v>
      </c>
      <c r="G158" s="91">
        <v>1</v>
      </c>
      <c r="H158" s="91">
        <f>SUM(D158:G158)</f>
        <v>4</v>
      </c>
      <c r="I158" s="91">
        <f>IF(P158=0,1,0)</f>
        <v>0</v>
      </c>
      <c r="J158" s="91">
        <f>IF(S158=0,1,0)</f>
        <v>0</v>
      </c>
      <c r="K158" s="91">
        <f>IF(V158=0,1,0)</f>
        <v>0</v>
      </c>
      <c r="L158" s="91">
        <f>IF(Y158=0,1,0)</f>
        <v>0</v>
      </c>
      <c r="M158" s="114" t="str">
        <f>IF(I158+J158+K158+L158=0,"YES","NO")</f>
        <v>YES</v>
      </c>
      <c r="N158" s="69">
        <v>831.23141051292691</v>
      </c>
      <c r="O158" s="69">
        <v>929.31093953440529</v>
      </c>
      <c r="P158" s="74">
        <v>880.27117502366605</v>
      </c>
      <c r="Q158" s="69">
        <v>847.70652669419951</v>
      </c>
      <c r="R158" s="69">
        <v>872.23004108812756</v>
      </c>
      <c r="S158" s="74">
        <v>859.96828389116354</v>
      </c>
      <c r="T158" s="69">
        <v>1148.4536549667762</v>
      </c>
      <c r="U158" s="69">
        <v>1627.3189582615084</v>
      </c>
      <c r="V158" s="74">
        <v>1387.8863066141423</v>
      </c>
      <c r="W158" s="69">
        <v>1333.8056401221963</v>
      </c>
      <c r="X158" s="69">
        <v>1620.0758070384388</v>
      </c>
      <c r="Y158" s="74">
        <v>1476.9407235803176</v>
      </c>
      <c r="Z158" s="74">
        <v>1151.2666222773223</v>
      </c>
      <c r="AA158" s="6"/>
      <c r="AB158" s="6">
        <v>0</v>
      </c>
      <c r="AC158" s="6">
        <v>142.56</v>
      </c>
      <c r="AD158" s="6">
        <v>36878000000</v>
      </c>
      <c r="AE158" s="6">
        <v>18247000000</v>
      </c>
      <c r="AF158" s="6">
        <v>18631000000</v>
      </c>
      <c r="AG158" s="127">
        <v>9.6462370349553801</v>
      </c>
      <c r="AH158" s="127">
        <v>9.6850875658088604</v>
      </c>
      <c r="AI158" s="127">
        <v>9.8818751723716698</v>
      </c>
      <c r="AJ158" s="127">
        <v>9.9314680414008691</v>
      </c>
      <c r="AK158" s="127">
        <v>0.93215817356488095</v>
      </c>
      <c r="AL158" s="127">
        <v>0.91822862221491497</v>
      </c>
      <c r="AM158" s="127">
        <v>0.60881270087713202</v>
      </c>
      <c r="AN158" s="127">
        <v>0.33535690873628998</v>
      </c>
      <c r="AO158" s="127">
        <v>-2.3577730000000002E-2</v>
      </c>
      <c r="AP158" s="127">
        <v>-2.6851650000000001E-2</v>
      </c>
      <c r="AQ158" s="127">
        <v>-0.13412869999999999</v>
      </c>
      <c r="AR158" s="127">
        <v>-0.29201589999999999</v>
      </c>
      <c r="AS158" s="129">
        <v>1.0164771117142177</v>
      </c>
      <c r="AT158" s="129">
        <v>1.0187864310677908</v>
      </c>
      <c r="AU158" s="129">
        <v>1.0974298327794247</v>
      </c>
      <c r="AV158" s="129">
        <v>1.2243498859351241</v>
      </c>
      <c r="BA158" s="70">
        <f>IF(P158=0, "NaN",P158/P158)</f>
        <v>1</v>
      </c>
      <c r="BB158" s="129">
        <f>IF(P158=0, "NaN",S158/P158)</f>
        <v>0.97693564016570611</v>
      </c>
      <c r="BC158" s="129">
        <f>IF(P158=0, "NaN",V158/P158)</f>
        <v>1.5766576777625703</v>
      </c>
      <c r="BD158" s="129">
        <f>IF(P158=0, "NaN",Y158/P158)</f>
        <v>1.6778247038937861</v>
      </c>
      <c r="BE158" s="1" t="s">
        <v>485</v>
      </c>
    </row>
    <row r="159" spans="2:57" x14ac:dyDescent="0.2">
      <c r="B159" s="1" t="s">
        <v>489</v>
      </c>
      <c r="C159" s="6" t="s">
        <v>488</v>
      </c>
      <c r="D159" s="91">
        <v>1</v>
      </c>
      <c r="E159" s="91">
        <v>1</v>
      </c>
      <c r="F159" s="91">
        <v>1</v>
      </c>
      <c r="G159" s="91">
        <v>1</v>
      </c>
      <c r="H159" s="91">
        <f>SUM(D159:G159)</f>
        <v>4</v>
      </c>
      <c r="I159" s="91">
        <f>IF(P159=0,1,0)</f>
        <v>0</v>
      </c>
      <c r="J159" s="91">
        <f>IF(S159=0,1,0)</f>
        <v>0</v>
      </c>
      <c r="K159" s="91">
        <f>IF(V159=0,1,0)</f>
        <v>0</v>
      </c>
      <c r="L159" s="91">
        <f>IF(Y159=0,1,0)</f>
        <v>0</v>
      </c>
      <c r="M159" s="114" t="str">
        <f>IF(I159+J159+K159+L159=0,"YES","NO")</f>
        <v>YES</v>
      </c>
      <c r="N159" s="69">
        <v>1113.5619494638254</v>
      </c>
      <c r="O159" s="69">
        <v>1198.5406735103609</v>
      </c>
      <c r="P159" s="74">
        <v>1156.0513114870932</v>
      </c>
      <c r="Q159" s="69">
        <v>1294.6232401105322</v>
      </c>
      <c r="R159" s="69">
        <v>1139.610301583944</v>
      </c>
      <c r="S159" s="74">
        <v>1217.1167708472381</v>
      </c>
      <c r="T159" s="69">
        <v>1119.6876178366242</v>
      </c>
      <c r="U159" s="69">
        <v>1238.3698371648463</v>
      </c>
      <c r="V159" s="74">
        <v>1179.0287275007354</v>
      </c>
      <c r="W159" s="69">
        <v>852.37561731134019</v>
      </c>
      <c r="X159" s="69">
        <v>1209.7706417771401</v>
      </c>
      <c r="Y159" s="74">
        <v>1031.0731295442401</v>
      </c>
      <c r="Z159" s="74">
        <v>1145.8174848448266</v>
      </c>
      <c r="AA159" s="6"/>
      <c r="AB159" s="6">
        <v>0</v>
      </c>
      <c r="AC159" s="6">
        <v>243.31</v>
      </c>
      <c r="AD159" s="6">
        <v>38104000000</v>
      </c>
      <c r="AE159" s="6">
        <v>17857000000</v>
      </c>
      <c r="AF159" s="6">
        <v>20247000000</v>
      </c>
      <c r="AG159" s="127">
        <v>9.7775138175784395</v>
      </c>
      <c r="AH159" s="127">
        <v>9.83806791736008</v>
      </c>
      <c r="AI159" s="127">
        <v>9.8676324530710797</v>
      </c>
      <c r="AJ159" s="127">
        <v>9.8131671776918097</v>
      </c>
      <c r="AK159" s="127">
        <v>0.41892104960135301</v>
      </c>
      <c r="AL159" s="127">
        <v>0.73313313365759003</v>
      </c>
      <c r="AM159" s="127">
        <v>0.66330141166303702</v>
      </c>
      <c r="AN159" s="127">
        <v>0.69742736219360502</v>
      </c>
      <c r="AO159" s="127">
        <v>0.1407786</v>
      </c>
      <c r="AP159" s="127">
        <v>5.3945430000000003E-2</v>
      </c>
      <c r="AQ159" s="127">
        <v>9.6396830000000003E-2</v>
      </c>
      <c r="AR159" s="127">
        <v>0.1156992</v>
      </c>
      <c r="AS159" s="129">
        <v>0.9070295135289691</v>
      </c>
      <c r="AT159" s="129">
        <v>0.96329833013049682</v>
      </c>
      <c r="AU159" s="129">
        <v>0.93536617913001685</v>
      </c>
      <c r="AV159" s="129">
        <v>0.92293490329601846</v>
      </c>
      <c r="BA159" s="70">
        <f>IF(P159=0, "NaN",P159/P159)</f>
        <v>1</v>
      </c>
      <c r="BB159" s="129">
        <f>IF(P159=0, "NaN",S159/P159)</f>
        <v>1.0528224471988124</v>
      </c>
      <c r="BC159" s="129">
        <f>IF(P159=0, "NaN",V159/P159)</f>
        <v>1.0198757752232339</v>
      </c>
      <c r="BD159" s="129">
        <f>IF(P159=0, "NaN",Y159/P159)</f>
        <v>0.89189218445495577</v>
      </c>
      <c r="BE159" s="1" t="s">
        <v>489</v>
      </c>
    </row>
    <row r="160" spans="2:57" x14ac:dyDescent="0.2">
      <c r="B160" s="1" t="s">
        <v>152</v>
      </c>
      <c r="C160" s="6" t="s">
        <v>5525</v>
      </c>
      <c r="D160" s="91">
        <v>1</v>
      </c>
      <c r="E160" s="91">
        <v>1</v>
      </c>
      <c r="F160" s="91">
        <v>1</v>
      </c>
      <c r="G160" s="91">
        <v>1</v>
      </c>
      <c r="H160" s="91">
        <f>SUM(D160:G160)</f>
        <v>4</v>
      </c>
      <c r="I160" s="91">
        <f>IF(P160=0,1,0)</f>
        <v>0</v>
      </c>
      <c r="J160" s="91">
        <f>IF(S160=0,1,0)</f>
        <v>0</v>
      </c>
      <c r="K160" s="91">
        <f>IF(V160=0,1,0)</f>
        <v>0</v>
      </c>
      <c r="L160" s="91">
        <f>IF(Y160=0,1,0)</f>
        <v>0</v>
      </c>
      <c r="M160" s="114" t="str">
        <f>IF(I160+J160+K160+L160=0,"YES","NO")</f>
        <v>YES</v>
      </c>
      <c r="N160" s="69">
        <v>1132.2672422245651</v>
      </c>
      <c r="O160" s="69">
        <v>1168.7773417370179</v>
      </c>
      <c r="P160" s="74">
        <v>1150.5222919807916</v>
      </c>
      <c r="Q160" s="69">
        <v>1529.8627616194501</v>
      </c>
      <c r="R160" s="69">
        <v>1914.3312270830038</v>
      </c>
      <c r="S160" s="74">
        <v>1722.0969943512268</v>
      </c>
      <c r="T160" s="69">
        <v>831.29796402259319</v>
      </c>
      <c r="U160" s="69">
        <v>1009.02705564437</v>
      </c>
      <c r="V160" s="74">
        <v>920.16250983348164</v>
      </c>
      <c r="W160" s="69">
        <v>769.96677036065898</v>
      </c>
      <c r="X160" s="69">
        <v>754.87914116414061</v>
      </c>
      <c r="Y160" s="74">
        <v>762.42295576239985</v>
      </c>
      <c r="Z160" s="74">
        <v>1138.8011879819751</v>
      </c>
      <c r="AA160" s="6"/>
      <c r="AB160" s="6">
        <v>0</v>
      </c>
      <c r="AC160" s="6">
        <v>92.992999999999995</v>
      </c>
      <c r="AD160" s="6">
        <v>50118000000</v>
      </c>
      <c r="AE160" s="6">
        <v>22509000000</v>
      </c>
      <c r="AF160" s="6">
        <v>27609000000</v>
      </c>
      <c r="AG160" s="127">
        <v>9.7780643828002205</v>
      </c>
      <c r="AH160" s="127">
        <v>10.052193580433499</v>
      </c>
      <c r="AI160" s="127">
        <v>9.8534061509165394</v>
      </c>
      <c r="AJ160" s="127">
        <v>9.7562480361637292</v>
      </c>
      <c r="AK160" s="127">
        <v>0.46679253969722501</v>
      </c>
      <c r="AL160" s="127">
        <v>0.62541035513305498</v>
      </c>
      <c r="AM160" s="127">
        <v>0.187504810504416</v>
      </c>
      <c r="AN160" s="127">
        <v>0.115780178142393</v>
      </c>
      <c r="AO160" s="127">
        <v>0.12578329999999999</v>
      </c>
      <c r="AP160" s="127">
        <v>8.0657670000000001E-2</v>
      </c>
      <c r="AQ160" s="127">
        <v>0.3022899</v>
      </c>
      <c r="AR160" s="127">
        <v>0.47373500000000002</v>
      </c>
      <c r="AS160" s="129">
        <v>0.91650629816001328</v>
      </c>
      <c r="AT160" s="129">
        <v>0.94562647317944348</v>
      </c>
      <c r="AU160" s="129">
        <v>0.81096418132965875</v>
      </c>
      <c r="AV160" s="129">
        <v>0.72009791757804564</v>
      </c>
      <c r="BA160" s="70">
        <f>IF(P160=0, "NaN",P160/P160)</f>
        <v>1</v>
      </c>
      <c r="BB160" s="129">
        <f>IF(P160=0, "NaN",S160/P160)</f>
        <v>1.4967958520702682</v>
      </c>
      <c r="BC160" s="129">
        <f>IF(P160=0, "NaN",V160/P160)</f>
        <v>0.79977808013549045</v>
      </c>
      <c r="BD160" s="129">
        <f>IF(P160=0, "NaN",Y160/P160)</f>
        <v>0.66267551795956758</v>
      </c>
      <c r="BE160" s="1" t="s">
        <v>152</v>
      </c>
    </row>
    <row r="161" spans="2:57" x14ac:dyDescent="0.2">
      <c r="B161" s="1" t="s">
        <v>5529</v>
      </c>
      <c r="C161" s="6" t="s">
        <v>5528</v>
      </c>
      <c r="D161" s="91">
        <v>1</v>
      </c>
      <c r="E161" s="91">
        <v>1</v>
      </c>
      <c r="F161" s="91">
        <v>1</v>
      </c>
      <c r="G161" s="91">
        <v>1</v>
      </c>
      <c r="H161" s="91">
        <f>SUM(D161:G161)</f>
        <v>4</v>
      </c>
      <c r="I161" s="91">
        <f>IF(P161=0,1,0)</f>
        <v>0</v>
      </c>
      <c r="J161" s="91">
        <f>IF(S161=0,1,0)</f>
        <v>0</v>
      </c>
      <c r="K161" s="91">
        <f>IF(V161=0,1,0)</f>
        <v>0</v>
      </c>
      <c r="L161" s="91">
        <f>IF(Y161=0,1,0)</f>
        <v>0</v>
      </c>
      <c r="M161" s="114" t="str">
        <f>IF(I161+J161+K161+L161=0,"YES","NO")</f>
        <v>YES</v>
      </c>
      <c r="N161" s="69">
        <v>1168.006293253904</v>
      </c>
      <c r="O161" s="69">
        <v>967.00612401414662</v>
      </c>
      <c r="P161" s="74">
        <v>1067.5062086340254</v>
      </c>
      <c r="Q161" s="69">
        <v>1215.6472316641773</v>
      </c>
      <c r="R161" s="69">
        <v>1507.4322828994871</v>
      </c>
      <c r="S161" s="74">
        <v>1361.5397572818322</v>
      </c>
      <c r="T161" s="69">
        <v>918.6494802204121</v>
      </c>
      <c r="U161" s="69">
        <v>1147.5257409252492</v>
      </c>
      <c r="V161" s="74">
        <v>1033.0876105728307</v>
      </c>
      <c r="W161" s="69">
        <v>1018.1022610504817</v>
      </c>
      <c r="X161" s="69">
        <v>1112.8369378865714</v>
      </c>
      <c r="Y161" s="74">
        <v>1065.4695994685267</v>
      </c>
      <c r="Z161" s="74">
        <v>1131.9007939893038</v>
      </c>
      <c r="AA161" s="6"/>
      <c r="AB161" s="6">
        <v>0</v>
      </c>
      <c r="AC161" s="6">
        <v>161.55000000000001</v>
      </c>
      <c r="AD161" s="6">
        <v>34776000000</v>
      </c>
      <c r="AE161" s="6">
        <v>17837000000</v>
      </c>
      <c r="AF161" s="6">
        <v>16939000000</v>
      </c>
      <c r="AG161" s="127">
        <v>9.7267760949597104</v>
      </c>
      <c r="AH161" s="127">
        <v>9.8386350378157594</v>
      </c>
      <c r="AI161" s="127">
        <v>9.7447622370655793</v>
      </c>
      <c r="AJ161" s="127">
        <v>9.7444885672205093</v>
      </c>
      <c r="AK161" s="127">
        <v>0.72821032375495198</v>
      </c>
      <c r="AL161" s="127">
        <v>0.292715256154921</v>
      </c>
      <c r="AM161" s="127">
        <v>0.230268219788274</v>
      </c>
      <c r="AN161" s="127">
        <v>0.27806926507156599</v>
      </c>
      <c r="AO161" s="127">
        <v>-6.6578399999999996E-2</v>
      </c>
      <c r="AP161" s="127">
        <v>-0.20200760000000001</v>
      </c>
      <c r="AQ161" s="127">
        <v>-0.30748360000000002</v>
      </c>
      <c r="AR161" s="127">
        <v>-0.32854359999999999</v>
      </c>
      <c r="AS161" s="129">
        <v>1.0472300494504265</v>
      </c>
      <c r="AT161" s="129">
        <v>1.1502979530105948</v>
      </c>
      <c r="AU161" s="129">
        <v>1.2375472423995282</v>
      </c>
      <c r="AV161" s="129">
        <v>1.2557450603701643</v>
      </c>
      <c r="BA161" s="70">
        <f>IF(P161=0, "NaN",P161/P161)</f>
        <v>1</v>
      </c>
      <c r="BB161" s="129">
        <f>IF(P161=0, "NaN",S161/P161)</f>
        <v>1.2754396613993004</v>
      </c>
      <c r="BC161" s="129">
        <f>IF(P161=0, "NaN",V161/P161)</f>
        <v>0.96775794109409774</v>
      </c>
      <c r="BD161" s="129">
        <f>IF(P161=0, "NaN",Y161/P161)</f>
        <v>0.99809218049597603</v>
      </c>
      <c r="BE161" s="1" t="s">
        <v>5529</v>
      </c>
    </row>
    <row r="162" spans="2:57" x14ac:dyDescent="0.2">
      <c r="B162" s="1" t="s">
        <v>312</v>
      </c>
      <c r="C162" s="6" t="s">
        <v>311</v>
      </c>
      <c r="D162" s="91">
        <v>1</v>
      </c>
      <c r="E162" s="91">
        <v>1</v>
      </c>
      <c r="F162" s="91">
        <v>1</v>
      </c>
      <c r="G162" s="91">
        <v>1</v>
      </c>
      <c r="H162" s="91">
        <f>SUM(D162:G162)</f>
        <v>4</v>
      </c>
      <c r="I162" s="91">
        <f>IF(P162=0,1,0)</f>
        <v>0</v>
      </c>
      <c r="J162" s="91">
        <f>IF(S162=0,1,0)</f>
        <v>0</v>
      </c>
      <c r="K162" s="91">
        <f>IF(V162=0,1,0)</f>
        <v>0</v>
      </c>
      <c r="L162" s="91">
        <f>IF(Y162=0,1,0)</f>
        <v>0</v>
      </c>
      <c r="M162" s="114" t="str">
        <f>IF(I162+J162+K162+L162=0,"YES","NO")</f>
        <v>YES</v>
      </c>
      <c r="N162" s="69">
        <v>973.23244813654844</v>
      </c>
      <c r="O162" s="69">
        <v>992.53913471200724</v>
      </c>
      <c r="P162" s="74">
        <v>982.88579142427784</v>
      </c>
      <c r="Q162" s="69">
        <v>1057.8487150231906</v>
      </c>
      <c r="R162" s="69">
        <v>1301.7100428947449</v>
      </c>
      <c r="S162" s="74">
        <v>1179.7793789589678</v>
      </c>
      <c r="T162" s="69">
        <v>951.38604106494017</v>
      </c>
      <c r="U162" s="69">
        <v>1208.5755713562107</v>
      </c>
      <c r="V162" s="74">
        <v>1079.9808062105753</v>
      </c>
      <c r="W162" s="69">
        <v>1474.379445747102</v>
      </c>
      <c r="X162" s="69">
        <v>1030.6333553712082</v>
      </c>
      <c r="Y162" s="74">
        <v>1252.5064005591551</v>
      </c>
      <c r="Z162" s="74">
        <v>1123.7880942882441</v>
      </c>
      <c r="AA162" s="6"/>
      <c r="AB162" s="6">
        <v>0</v>
      </c>
      <c r="AC162" s="6">
        <v>68.004000000000005</v>
      </c>
      <c r="AD162" s="6">
        <v>29877000000</v>
      </c>
      <c r="AE162" s="6">
        <v>14549000000</v>
      </c>
      <c r="AF162" s="6">
        <v>15328000000</v>
      </c>
      <c r="AG162" s="127">
        <v>9.6916648768158602</v>
      </c>
      <c r="AH162" s="127">
        <v>9.8014448734202499</v>
      </c>
      <c r="AI162" s="127">
        <v>9.7927067888983608</v>
      </c>
      <c r="AJ162" s="127">
        <v>9.8284987781948008</v>
      </c>
      <c r="AK162" s="127">
        <v>0.53636008164962901</v>
      </c>
      <c r="AL162" s="127">
        <v>0.36900368399009498</v>
      </c>
      <c r="AM162" s="127">
        <v>0.783980382232774</v>
      </c>
      <c r="AN162" s="127">
        <v>0.476412359070358</v>
      </c>
      <c r="AO162" s="127">
        <v>-0.11096259999999999</v>
      </c>
      <c r="AP162" s="127">
        <v>-0.17362849999999999</v>
      </c>
      <c r="AQ162" s="127">
        <v>-7.4243569999999995E-2</v>
      </c>
      <c r="AR162" s="127">
        <v>-0.21633379999999999</v>
      </c>
      <c r="AS162" s="129">
        <v>1.0799485632025108</v>
      </c>
      <c r="AT162" s="129">
        <v>1.1278916632438143</v>
      </c>
      <c r="AU162" s="129">
        <v>1.0528088852813156</v>
      </c>
      <c r="AV162" s="129">
        <v>1.1617775042303984</v>
      </c>
      <c r="BA162" s="70">
        <f>IF(P162=0, "NaN",P162/P162)</f>
        <v>1</v>
      </c>
      <c r="BB162" s="129">
        <f>IF(P162=0, "NaN",S162/P162)</f>
        <v>1.2003219389806987</v>
      </c>
      <c r="BC162" s="129">
        <f>IF(P162=0, "NaN",V162/P162)</f>
        <v>1.0987856530570039</v>
      </c>
      <c r="BD162" s="129">
        <f>IF(P162=0, "NaN",Y162/P162)</f>
        <v>1.2743152983666353</v>
      </c>
      <c r="BE162" s="1" t="s">
        <v>312</v>
      </c>
    </row>
    <row r="163" spans="2:57" x14ac:dyDescent="0.2">
      <c r="B163" s="1" t="s">
        <v>319</v>
      </c>
      <c r="C163" s="6" t="s">
        <v>5912</v>
      </c>
      <c r="D163" s="91">
        <v>1</v>
      </c>
      <c r="E163" s="91">
        <v>1</v>
      </c>
      <c r="F163" s="91">
        <v>1</v>
      </c>
      <c r="G163" s="91">
        <v>1</v>
      </c>
      <c r="H163" s="91">
        <f>SUM(D163:G163)</f>
        <v>4</v>
      </c>
      <c r="I163" s="91">
        <f>IF(P163=0,1,0)</f>
        <v>0</v>
      </c>
      <c r="J163" s="91">
        <f>IF(S163=0,1,0)</f>
        <v>0</v>
      </c>
      <c r="K163" s="91">
        <f>IF(V163=0,1,0)</f>
        <v>0</v>
      </c>
      <c r="L163" s="91">
        <f>IF(Y163=0,1,0)</f>
        <v>0</v>
      </c>
      <c r="M163" s="114" t="str">
        <f>IF(I163+J163+K163+L163=0,"YES","NO")</f>
        <v>YES</v>
      </c>
      <c r="N163" s="69">
        <v>1087.2949406663718</v>
      </c>
      <c r="O163" s="69">
        <v>1106.0023954735043</v>
      </c>
      <c r="P163" s="74">
        <v>1096.6486680699381</v>
      </c>
      <c r="Q163" s="69">
        <v>659.53793532071722</v>
      </c>
      <c r="R163" s="69">
        <v>783.59205512796518</v>
      </c>
      <c r="S163" s="74">
        <v>721.56499522434115</v>
      </c>
      <c r="T163" s="69">
        <v>1181.0281534434512</v>
      </c>
      <c r="U163" s="69">
        <v>1220.5906975298215</v>
      </c>
      <c r="V163" s="74">
        <v>1200.8094254866364</v>
      </c>
      <c r="W163" s="69">
        <v>1297.9961480421011</v>
      </c>
      <c r="X163" s="69">
        <v>1594.4168856388362</v>
      </c>
      <c r="Y163" s="74">
        <v>1446.2065168404688</v>
      </c>
      <c r="Z163" s="74">
        <v>1116.3074014053461</v>
      </c>
      <c r="AA163" s="6"/>
      <c r="AB163" s="6">
        <v>0</v>
      </c>
      <c r="AC163" s="6">
        <v>141.38999999999999</v>
      </c>
      <c r="AD163" s="6">
        <v>36489000000</v>
      </c>
      <c r="AE163" s="6">
        <v>18178000000</v>
      </c>
      <c r="AF163" s="6">
        <v>18311000000</v>
      </c>
      <c r="AG163" s="127">
        <v>9.7333497631936101</v>
      </c>
      <c r="AH163" s="127">
        <v>9.6538393754024998</v>
      </c>
      <c r="AI163" s="127">
        <v>9.8372411163004703</v>
      </c>
      <c r="AJ163" s="127">
        <v>9.8504563046742302</v>
      </c>
      <c r="AK163" s="127">
        <v>0.88718800653017904</v>
      </c>
      <c r="AL163" s="127">
        <v>0.455428641932973</v>
      </c>
      <c r="AM163" s="127">
        <v>0.39294425087981799</v>
      </c>
      <c r="AN163" s="127">
        <v>7.2450609716268904E-2</v>
      </c>
      <c r="AO163" s="127">
        <v>-3.2875700000000001E-2</v>
      </c>
      <c r="AP163" s="127">
        <v>0.12750120000000001</v>
      </c>
      <c r="AQ163" s="127">
        <v>-0.22044610000000001</v>
      </c>
      <c r="AR163" s="127">
        <v>-0.54285749999999999</v>
      </c>
      <c r="AS163" s="129">
        <v>1.0230493218546555</v>
      </c>
      <c r="AT163" s="129">
        <v>0.91541561087459111</v>
      </c>
      <c r="AU163" s="129">
        <v>1.1650937928725071</v>
      </c>
      <c r="AV163" s="129">
        <v>1.4568552081421913</v>
      </c>
      <c r="BA163" s="70">
        <f>IF(P163=0, "NaN",P163/P163)</f>
        <v>1</v>
      </c>
      <c r="BB163" s="129">
        <f>IF(P163=0, "NaN",S163/P163)</f>
        <v>0.65797280043595852</v>
      </c>
      <c r="BC163" s="129">
        <f>IF(P163=0, "NaN",V163/P163)</f>
        <v>1.0949809728944617</v>
      </c>
      <c r="BD163" s="129">
        <f>IF(P163=0, "NaN",Y163/P163)</f>
        <v>1.318750990128625</v>
      </c>
      <c r="BE163" s="1" t="s">
        <v>319</v>
      </c>
    </row>
    <row r="164" spans="2:57" x14ac:dyDescent="0.2">
      <c r="B164" s="1" t="s">
        <v>244</v>
      </c>
      <c r="C164" s="6" t="s">
        <v>243</v>
      </c>
      <c r="D164" s="91">
        <v>1</v>
      </c>
      <c r="E164" s="91">
        <v>1</v>
      </c>
      <c r="F164" s="91">
        <v>1</v>
      </c>
      <c r="G164" s="91">
        <v>1</v>
      </c>
      <c r="H164" s="91">
        <f>SUM(D164:G164)</f>
        <v>4</v>
      </c>
      <c r="I164" s="91">
        <f>IF(P164=0,1,0)</f>
        <v>0</v>
      </c>
      <c r="J164" s="91">
        <f>IF(S164=0,1,0)</f>
        <v>0</v>
      </c>
      <c r="K164" s="91">
        <f>IF(V164=0,1,0)</f>
        <v>0</v>
      </c>
      <c r="L164" s="91">
        <f>IF(Y164=0,1,0)</f>
        <v>0</v>
      </c>
      <c r="M164" s="114" t="str">
        <f>IF(I164+J164+K164+L164=0,"YES","NO")</f>
        <v>YES</v>
      </c>
      <c r="N164" s="69">
        <v>927.86216146793333</v>
      </c>
      <c r="O164" s="69">
        <v>1089.1566517020533</v>
      </c>
      <c r="P164" s="74">
        <v>1008.5094065849933</v>
      </c>
      <c r="Q164" s="69">
        <v>1289.7112246270492</v>
      </c>
      <c r="R164" s="69">
        <v>1063.9490923633714</v>
      </c>
      <c r="S164" s="74">
        <v>1176.8301584952103</v>
      </c>
      <c r="T164" s="69">
        <v>1162.3099708097989</v>
      </c>
      <c r="U164" s="69">
        <v>1213.4465681094025</v>
      </c>
      <c r="V164" s="74">
        <v>1187.8782694596007</v>
      </c>
      <c r="W164" s="69">
        <v>1130.9374224245623</v>
      </c>
      <c r="X164" s="69">
        <v>1014.7945148176602</v>
      </c>
      <c r="Y164" s="74">
        <v>1072.8659686211113</v>
      </c>
      <c r="Z164" s="74">
        <v>1111.5209507902289</v>
      </c>
      <c r="AA164" s="57"/>
      <c r="AB164" s="6">
        <v>0</v>
      </c>
      <c r="AC164" s="6">
        <v>207.4</v>
      </c>
      <c r="AD164" s="6">
        <v>38672000000</v>
      </c>
      <c r="AE164" s="57">
        <v>18407000000</v>
      </c>
      <c r="AF164" s="57">
        <v>20265000000</v>
      </c>
      <c r="AG164" s="128">
        <v>9.6983615660551106</v>
      </c>
      <c r="AH164" s="128">
        <v>9.8334977221333606</v>
      </c>
      <c r="AI164" s="128">
        <v>9.8617255300576403</v>
      </c>
      <c r="AJ164" s="128">
        <v>9.8346241322147492</v>
      </c>
      <c r="AK164" s="128">
        <v>0.861835678813621</v>
      </c>
      <c r="AL164" s="128">
        <v>0.72440253335362803</v>
      </c>
      <c r="AM164" s="128">
        <v>0.83557064044130502</v>
      </c>
      <c r="AN164" s="128">
        <v>0.458740038078989</v>
      </c>
      <c r="AO164" s="128">
        <v>2.2758420000000001E-2</v>
      </c>
      <c r="AP164" s="128">
        <v>-7.2953149999999994E-2</v>
      </c>
      <c r="AQ164" s="128">
        <v>-5.7466700000000003E-2</v>
      </c>
      <c r="AR164" s="128">
        <v>0.2221863</v>
      </c>
      <c r="AS164" s="132">
        <v>0.98434883793519368</v>
      </c>
      <c r="AT164" s="132">
        <v>1.0518676203575579</v>
      </c>
      <c r="AU164" s="132">
        <v>1.0406368495544629</v>
      </c>
      <c r="AV164" s="132">
        <v>0.8572653279685396</v>
      </c>
      <c r="BA164" s="70">
        <f>IF(P164=0, "NaN",P164/P164)</f>
        <v>1</v>
      </c>
      <c r="BB164" s="129">
        <f>IF(P164=0, "NaN",S164/P164)</f>
        <v>1.1669005274627864</v>
      </c>
      <c r="BC164" s="129">
        <f>IF(P164=0, "NaN",V164/P164)</f>
        <v>1.1778554188026713</v>
      </c>
      <c r="BD164" s="129">
        <f>IF(P164=0, "NaN",Y164/P164)</f>
        <v>1.0638135466222787</v>
      </c>
      <c r="BE164" s="1" t="s">
        <v>244</v>
      </c>
    </row>
    <row r="165" spans="2:57" x14ac:dyDescent="0.2">
      <c r="B165" s="1" t="s">
        <v>185</v>
      </c>
      <c r="C165" s="6" t="s">
        <v>184</v>
      </c>
      <c r="D165" s="91">
        <v>1</v>
      </c>
      <c r="E165" s="91">
        <v>1</v>
      </c>
      <c r="F165" s="91">
        <v>1</v>
      </c>
      <c r="G165" s="91">
        <v>1</v>
      </c>
      <c r="H165" s="91">
        <f>SUM(D165:G165)</f>
        <v>4</v>
      </c>
      <c r="I165" s="91">
        <f>IF(P165=0,1,0)</f>
        <v>0</v>
      </c>
      <c r="J165" s="91">
        <f>IF(S165=0,1,0)</f>
        <v>0</v>
      </c>
      <c r="K165" s="91">
        <f>IF(V165=0,1,0)</f>
        <v>0</v>
      </c>
      <c r="L165" s="91">
        <f>IF(Y165=0,1,0)</f>
        <v>0</v>
      </c>
      <c r="M165" s="114" t="str">
        <f>IF(I165+J165+K165+L165=0,"YES","NO")</f>
        <v>YES</v>
      </c>
      <c r="N165" s="69">
        <v>984.21683336351725</v>
      </c>
      <c r="O165" s="69">
        <v>921.3790871464081</v>
      </c>
      <c r="P165" s="74">
        <v>952.79796025496262</v>
      </c>
      <c r="Q165" s="69">
        <v>1683.0562632804001</v>
      </c>
      <c r="R165" s="69">
        <v>1327.1503908565046</v>
      </c>
      <c r="S165" s="74">
        <v>1505.1033270684525</v>
      </c>
      <c r="T165" s="69">
        <v>954.0600671099802</v>
      </c>
      <c r="U165" s="69">
        <v>985.64626942477298</v>
      </c>
      <c r="V165" s="74">
        <v>969.85316826737653</v>
      </c>
      <c r="W165" s="69">
        <v>963.48690849373179</v>
      </c>
      <c r="X165" s="69">
        <v>1013.6857959576872</v>
      </c>
      <c r="Y165" s="74">
        <v>988.58635222570956</v>
      </c>
      <c r="Z165" s="74">
        <v>1104.0852019541253</v>
      </c>
      <c r="AA165" s="6"/>
      <c r="AB165" s="6">
        <v>0</v>
      </c>
      <c r="AC165" s="6">
        <v>97.284999999999997</v>
      </c>
      <c r="AD165" s="6">
        <v>35860000000</v>
      </c>
      <c r="AE165" s="6">
        <v>17938000000</v>
      </c>
      <c r="AF165" s="6">
        <v>17922000000</v>
      </c>
      <c r="AG165" s="127">
        <v>9.6810964484154507</v>
      </c>
      <c r="AH165" s="127">
        <v>9.9247701749065609</v>
      </c>
      <c r="AI165" s="127">
        <v>9.7397700655925501</v>
      </c>
      <c r="AJ165" s="127">
        <v>9.7144555024904697</v>
      </c>
      <c r="AK165" s="127">
        <v>0.76325852888619095</v>
      </c>
      <c r="AL165" s="127">
        <v>0.22269222463726901</v>
      </c>
      <c r="AM165" s="127">
        <v>0.24768908444014801</v>
      </c>
      <c r="AN165" s="127">
        <v>0.31048475175015799</v>
      </c>
      <c r="AO165" s="127">
        <v>4.6421129999999998E-2</v>
      </c>
      <c r="AP165" s="127">
        <v>-0.2328537</v>
      </c>
      <c r="AQ165" s="127">
        <v>-0.29647400000000002</v>
      </c>
      <c r="AR165" s="127">
        <v>-0.30732290000000001</v>
      </c>
      <c r="AS165" s="129">
        <v>0.9683354859274873</v>
      </c>
      <c r="AT165" s="129">
        <v>1.1751571527075626</v>
      </c>
      <c r="AU165" s="129">
        <v>1.2281391249112237</v>
      </c>
      <c r="AV165" s="129">
        <v>1.2374094012338803</v>
      </c>
      <c r="BA165" s="70">
        <f>IF(P165=0, "NaN",P165/P165)</f>
        <v>1</v>
      </c>
      <c r="BB165" s="129">
        <f>IF(P165=0, "NaN",S165/P165)</f>
        <v>1.5796668232430897</v>
      </c>
      <c r="BC165" s="129">
        <f>IF(P165=0, "NaN",V165/P165)</f>
        <v>1.0179001306928177</v>
      </c>
      <c r="BD165" s="129">
        <f>IF(P165=0, "NaN",Y165/P165)</f>
        <v>1.0375613650150659</v>
      </c>
      <c r="BE165" s="1" t="s">
        <v>185</v>
      </c>
    </row>
    <row r="166" spans="2:57" x14ac:dyDescent="0.2">
      <c r="B166" s="1" t="s">
        <v>603</v>
      </c>
      <c r="C166" s="6" t="s">
        <v>602</v>
      </c>
      <c r="D166" s="91">
        <v>1</v>
      </c>
      <c r="E166" s="91">
        <v>1</v>
      </c>
      <c r="F166" s="91">
        <v>1</v>
      </c>
      <c r="G166" s="91">
        <v>1</v>
      </c>
      <c r="H166" s="91">
        <f>SUM(D166:G166)</f>
        <v>4</v>
      </c>
      <c r="I166" s="91">
        <f>IF(P166=0,1,0)</f>
        <v>0</v>
      </c>
      <c r="J166" s="91">
        <f>IF(S166=0,1,0)</f>
        <v>0</v>
      </c>
      <c r="K166" s="91">
        <f>IF(V166=0,1,0)</f>
        <v>0</v>
      </c>
      <c r="L166" s="91">
        <f>IF(Y166=0,1,0)</f>
        <v>0</v>
      </c>
      <c r="M166" s="114" t="str">
        <f>IF(I166+J166+K166+L166=0,"YES","NO")</f>
        <v>YES</v>
      </c>
      <c r="N166" s="69">
        <v>719.28619783660542</v>
      </c>
      <c r="O166" s="69">
        <v>850.89891263354002</v>
      </c>
      <c r="P166" s="74">
        <v>785.09255523507272</v>
      </c>
      <c r="Q166" s="69">
        <v>1025.3833587241584</v>
      </c>
      <c r="R166" s="69">
        <v>845.83659613457746</v>
      </c>
      <c r="S166" s="74">
        <v>935.60997742936797</v>
      </c>
      <c r="T166" s="69">
        <v>1599.6347700333172</v>
      </c>
      <c r="U166" s="69">
        <v>1305.0213142865139</v>
      </c>
      <c r="V166" s="74">
        <v>1452.3280421599156</v>
      </c>
      <c r="W166" s="69">
        <v>1288.6715759546389</v>
      </c>
      <c r="X166" s="69">
        <v>1183.7157489392055</v>
      </c>
      <c r="Y166" s="74">
        <v>1236.1936624469222</v>
      </c>
      <c r="Z166" s="74">
        <v>1102.3060593178197</v>
      </c>
      <c r="AA166" s="6"/>
      <c r="AB166" s="6">
        <v>0</v>
      </c>
      <c r="AC166" s="6">
        <v>180.25</v>
      </c>
      <c r="AD166" s="6">
        <v>34405000000</v>
      </c>
      <c r="AE166" s="6">
        <v>18142000000</v>
      </c>
      <c r="AF166" s="6">
        <v>16263000000</v>
      </c>
      <c r="AG166" s="127">
        <v>9.5951102557780406</v>
      </c>
      <c r="AH166" s="127">
        <v>9.6856790524006104</v>
      </c>
      <c r="AI166" s="127">
        <v>9.8486016547567896</v>
      </c>
      <c r="AJ166" s="127">
        <v>9.7838392875020599</v>
      </c>
      <c r="AK166" s="127">
        <v>0.436423602644607</v>
      </c>
      <c r="AL166" s="127">
        <v>0.77170541523258096</v>
      </c>
      <c r="AM166" s="127">
        <v>4.7672803133225004E-3</v>
      </c>
      <c r="AN166" s="127">
        <v>7.3140785488417001E-2</v>
      </c>
      <c r="AO166" s="127">
        <v>-0.13717170000000001</v>
      </c>
      <c r="AP166" s="127">
        <v>-6.1435660000000003E-2</v>
      </c>
      <c r="AQ166" s="127">
        <v>-0.71641010000000005</v>
      </c>
      <c r="AR166" s="127">
        <v>-0.54155500000000001</v>
      </c>
      <c r="AS166" s="129">
        <v>1.0997470261270705</v>
      </c>
      <c r="AT166" s="129">
        <v>1.043503659539756</v>
      </c>
      <c r="AU166" s="129">
        <v>1.6430883988742868</v>
      </c>
      <c r="AV166" s="129">
        <v>1.4555405175570202</v>
      </c>
      <c r="AY166" s="70" t="s">
        <v>5989</v>
      </c>
      <c r="BA166" s="70">
        <f>IF(P166=0, "NaN",P166/P166)</f>
        <v>1</v>
      </c>
      <c r="BB166" s="129">
        <f>IF(P166=0, "NaN",S166/P166)</f>
        <v>1.1917193344792669</v>
      </c>
      <c r="BC166" s="129">
        <f>IF(P166=0, "NaN",V166/P166)</f>
        <v>1.8498813069562976</v>
      </c>
      <c r="BD166" s="129">
        <f>IF(P166=0, "NaN",Y166/P166)</f>
        <v>1.5745833458792391</v>
      </c>
      <c r="BE166" s="1" t="s">
        <v>603</v>
      </c>
    </row>
    <row r="167" spans="2:57" x14ac:dyDescent="0.2">
      <c r="B167" s="1" t="s">
        <v>206</v>
      </c>
      <c r="C167" s="6" t="s">
        <v>5535</v>
      </c>
      <c r="D167" s="91">
        <v>1</v>
      </c>
      <c r="E167" s="91">
        <v>1</v>
      </c>
      <c r="F167" s="91">
        <v>1</v>
      </c>
      <c r="G167" s="91">
        <v>1</v>
      </c>
      <c r="H167" s="91">
        <f>SUM(D167:G167)</f>
        <v>4</v>
      </c>
      <c r="I167" s="91">
        <f>IF(P167=0,1,0)</f>
        <v>0</v>
      </c>
      <c r="J167" s="91">
        <f>IF(S167=0,1,0)</f>
        <v>0</v>
      </c>
      <c r="K167" s="91">
        <f>IF(V167=0,1,0)</f>
        <v>0</v>
      </c>
      <c r="L167" s="91">
        <f>IF(Y167=0,1,0)</f>
        <v>0</v>
      </c>
      <c r="M167" s="114" t="str">
        <f>IF(I167+J167+K167+L167=0,"YES","NO")</f>
        <v>YES</v>
      </c>
      <c r="N167" s="69">
        <v>903.26669024037994</v>
      </c>
      <c r="O167" s="69">
        <v>835.1862906166408</v>
      </c>
      <c r="P167" s="74">
        <v>869.22649042851037</v>
      </c>
      <c r="Q167" s="69">
        <v>1386.0327901702963</v>
      </c>
      <c r="R167" s="69">
        <v>1338.3676056250056</v>
      </c>
      <c r="S167" s="74">
        <v>1362.2001978976509</v>
      </c>
      <c r="T167" s="69">
        <v>1417.9630639915497</v>
      </c>
      <c r="U167" s="69">
        <v>1014.141602659757</v>
      </c>
      <c r="V167" s="74">
        <v>1216.0523333256533</v>
      </c>
      <c r="W167" s="69">
        <v>941.46838038818373</v>
      </c>
      <c r="X167" s="69">
        <v>875.33352365877147</v>
      </c>
      <c r="Y167" s="74">
        <v>908.40095202347766</v>
      </c>
      <c r="Z167" s="74">
        <v>1088.9699934188229</v>
      </c>
      <c r="AA167" s="6"/>
      <c r="AB167" s="6">
        <v>0</v>
      </c>
      <c r="AC167" s="6">
        <v>227.02</v>
      </c>
      <c r="AD167" s="6">
        <v>34779000000</v>
      </c>
      <c r="AE167" s="6">
        <v>17371000000</v>
      </c>
      <c r="AF167" s="6">
        <v>17408000000</v>
      </c>
      <c r="AG167" s="127">
        <v>9.6078087487016894</v>
      </c>
      <c r="AH167" s="127">
        <v>9.8732508300292601</v>
      </c>
      <c r="AI167" s="127">
        <v>9.8408710839962108</v>
      </c>
      <c r="AJ167" s="127">
        <v>9.6786913340127096</v>
      </c>
      <c r="AK167" s="127">
        <v>0.29685891640499301</v>
      </c>
      <c r="AL167" s="127">
        <v>0.79775876427787495</v>
      </c>
      <c r="AM167" s="127">
        <v>0.73181528404294705</v>
      </c>
      <c r="AN167" s="127">
        <v>0.40650311703102998</v>
      </c>
      <c r="AO167" s="127">
        <v>-0.18059339999999999</v>
      </c>
      <c r="AP167" s="127">
        <v>3.8576609999999997E-2</v>
      </c>
      <c r="AQ167" s="127">
        <v>-9.1525190000000006E-2</v>
      </c>
      <c r="AR167" s="127">
        <v>-0.25186510000000001</v>
      </c>
      <c r="AS167" s="129">
        <v>1.1333499516167296</v>
      </c>
      <c r="AT167" s="129">
        <v>0.97361506059055736</v>
      </c>
      <c r="AU167" s="129">
        <v>1.0654960095418136</v>
      </c>
      <c r="AV167" s="129">
        <v>1.1907455028405911</v>
      </c>
      <c r="BA167" s="70">
        <f>IF(P167=0, "NaN",P167/P167)</f>
        <v>1</v>
      </c>
      <c r="BB167" s="129">
        <f>IF(P167=0, "NaN",S167/P167)</f>
        <v>1.5671406853075944</v>
      </c>
      <c r="BC167" s="129">
        <f>IF(P167=0, "NaN",V167/P167)</f>
        <v>1.3990051462032238</v>
      </c>
      <c r="BD167" s="129">
        <f>IF(P167=0, "NaN",Y167/P167)</f>
        <v>1.0450681865156399</v>
      </c>
      <c r="BE167" s="1" t="s">
        <v>206</v>
      </c>
    </row>
    <row r="168" spans="2:57" x14ac:dyDescent="0.2">
      <c r="B168" s="1" t="s">
        <v>514</v>
      </c>
      <c r="C168" s="6" t="s">
        <v>5538</v>
      </c>
      <c r="D168" s="91">
        <v>1</v>
      </c>
      <c r="E168" s="91">
        <v>1</v>
      </c>
      <c r="F168" s="91">
        <v>1</v>
      </c>
      <c r="G168" s="91">
        <v>1</v>
      </c>
      <c r="H168" s="91">
        <f>SUM(D168:G168)</f>
        <v>4</v>
      </c>
      <c r="I168" s="91">
        <f>IF(P168=0,1,0)</f>
        <v>0</v>
      </c>
      <c r="J168" s="91">
        <f>IF(S168=0,1,0)</f>
        <v>0</v>
      </c>
      <c r="K168" s="91">
        <f>IF(V168=0,1,0)</f>
        <v>0</v>
      </c>
      <c r="L168" s="91">
        <f>IF(Y168=0,1,0)</f>
        <v>0</v>
      </c>
      <c r="M168" s="114" t="str">
        <f>IF(I168+J168+K168+L168=0,"YES","NO")</f>
        <v>YES</v>
      </c>
      <c r="N168" s="69">
        <v>1368.9887029099475</v>
      </c>
      <c r="O168" s="69">
        <v>1339.6521055074597</v>
      </c>
      <c r="P168" s="74">
        <v>1354.3204042087036</v>
      </c>
      <c r="Q168" s="69">
        <v>1320.3345752524244</v>
      </c>
      <c r="R168" s="69">
        <v>905.58842296042724</v>
      </c>
      <c r="S168" s="74">
        <v>1112.9614991064259</v>
      </c>
      <c r="T168" s="69">
        <v>874.48753554856376</v>
      </c>
      <c r="U168" s="69">
        <v>740.42403725773829</v>
      </c>
      <c r="V168" s="74">
        <v>807.45578640315102</v>
      </c>
      <c r="W168" s="69">
        <v>1023.7440191510252</v>
      </c>
      <c r="X168" s="69">
        <v>1133.7442073323559</v>
      </c>
      <c r="Y168" s="74">
        <v>1078.7441132416907</v>
      </c>
      <c r="Z168" s="74">
        <v>1088.3704507399927</v>
      </c>
      <c r="AA168" s="6"/>
      <c r="AB168" s="6">
        <v>0</v>
      </c>
      <c r="AC168" s="6">
        <v>323.31</v>
      </c>
      <c r="AD168" s="6">
        <v>32772000000</v>
      </c>
      <c r="AE168" s="6">
        <v>16420000000</v>
      </c>
      <c r="AF168" s="6">
        <v>16352000000</v>
      </c>
      <c r="AG168" s="127">
        <v>9.7968170817593592</v>
      </c>
      <c r="AH168" s="127">
        <v>9.8402692380376209</v>
      </c>
      <c r="AI168" s="127">
        <v>9.6923533226380698</v>
      </c>
      <c r="AJ168" s="127">
        <v>9.8123182997972194</v>
      </c>
      <c r="AK168" s="127">
        <v>0.56363703018546596</v>
      </c>
      <c r="AL168" s="127">
        <v>0.73486439189993402</v>
      </c>
      <c r="AM168" s="127">
        <v>0.98136643513408695</v>
      </c>
      <c r="AN168" s="127">
        <v>0.83153791041587899</v>
      </c>
      <c r="AO168" s="127">
        <v>-0.10426299999999999</v>
      </c>
      <c r="AP168" s="127">
        <v>5.352838E-2</v>
      </c>
      <c r="AQ168" s="127">
        <v>2.8855800000000001E-4</v>
      </c>
      <c r="AR168" s="127">
        <v>-6.5944020000000006E-2</v>
      </c>
      <c r="AS168" s="129">
        <v>1.0749451150262732</v>
      </c>
      <c r="AT168" s="129">
        <v>0.96357683780551329</v>
      </c>
      <c r="AU168" s="129">
        <v>0.99980000683717141</v>
      </c>
      <c r="AV168" s="129">
        <v>1.0467696640331394</v>
      </c>
      <c r="BA168" s="70">
        <f>IF(P168=0, "NaN",P168/P168)</f>
        <v>1</v>
      </c>
      <c r="BB168" s="129">
        <f>IF(P168=0, "NaN",S168/P168)</f>
        <v>0.82178596412471694</v>
      </c>
      <c r="BC168" s="129">
        <f>IF(P168=0, "NaN",V168/P168)</f>
        <v>0.59620735528600988</v>
      </c>
      <c r="BD168" s="129">
        <f>IF(P168=0, "NaN",Y168/P168)</f>
        <v>0.79652060907402078</v>
      </c>
      <c r="BE168" s="1" t="s">
        <v>514</v>
      </c>
    </row>
    <row r="169" spans="2:57" x14ac:dyDescent="0.2">
      <c r="B169" s="1" t="s">
        <v>175</v>
      </c>
      <c r="C169" s="6" t="s">
        <v>174</v>
      </c>
      <c r="D169" s="91">
        <v>1</v>
      </c>
      <c r="E169" s="91">
        <v>1</v>
      </c>
      <c r="F169" s="91">
        <v>1</v>
      </c>
      <c r="G169" s="91">
        <v>1</v>
      </c>
      <c r="H169" s="91">
        <f>SUM(D169:G169)</f>
        <v>4</v>
      </c>
      <c r="I169" s="91">
        <f>IF(P169=0,1,0)</f>
        <v>0</v>
      </c>
      <c r="J169" s="91">
        <f>IF(S169=0,1,0)</f>
        <v>0</v>
      </c>
      <c r="K169" s="91">
        <f>IF(V169=0,1,0)</f>
        <v>0</v>
      </c>
      <c r="L169" s="91">
        <f>IF(Y169=0,1,0)</f>
        <v>0</v>
      </c>
      <c r="M169" s="114" t="str">
        <f>IF(I169+J169+K169+L169=0,"YES","NO")</f>
        <v>YES</v>
      </c>
      <c r="N169" s="69">
        <v>842.21579573989573</v>
      </c>
      <c r="O169" s="69">
        <v>785.55555681206317</v>
      </c>
      <c r="P169" s="74">
        <v>813.88567627597945</v>
      </c>
      <c r="Q169" s="69">
        <v>1257.8598698655053</v>
      </c>
      <c r="R169" s="69">
        <v>1295.991463066377</v>
      </c>
      <c r="S169" s="74">
        <v>1276.925666465941</v>
      </c>
      <c r="T169" s="69">
        <v>1282.4790791952585</v>
      </c>
      <c r="U169" s="69">
        <v>919.72544160381631</v>
      </c>
      <c r="V169" s="74">
        <v>1101.1022603995375</v>
      </c>
      <c r="W169" s="69">
        <v>1263.753810488756</v>
      </c>
      <c r="X169" s="69">
        <v>956.19080476953263</v>
      </c>
      <c r="Y169" s="74">
        <v>1109.9723076291443</v>
      </c>
      <c r="Z169" s="74">
        <v>1075.4714776926505</v>
      </c>
      <c r="AA169" s="6"/>
      <c r="AB169" s="6">
        <v>0</v>
      </c>
      <c r="AC169" s="6">
        <v>219.75</v>
      </c>
      <c r="AD169" s="6">
        <v>39561000000</v>
      </c>
      <c r="AE169" s="6">
        <v>18840000000</v>
      </c>
      <c r="AF169" s="6">
        <v>20720000000</v>
      </c>
      <c r="AG169" s="127">
        <v>9.67072813461386</v>
      </c>
      <c r="AH169" s="127">
        <v>9.8588618947481894</v>
      </c>
      <c r="AI169" s="127">
        <v>9.8630491088450007</v>
      </c>
      <c r="AJ169" s="127">
        <v>9.8430021731855408</v>
      </c>
      <c r="AK169" s="127">
        <v>0.47731021814746299</v>
      </c>
      <c r="AL169" s="127">
        <v>0.42391869385222702</v>
      </c>
      <c r="AM169" s="127">
        <v>0.71774872198616801</v>
      </c>
      <c r="AN169" s="127">
        <v>0.91229940296527101</v>
      </c>
      <c r="AO169" s="127">
        <v>0.12260649999999999</v>
      </c>
      <c r="AP169" s="127">
        <v>-0.15542149999999999</v>
      </c>
      <c r="AQ169" s="127">
        <v>-9.6252169999999998E-2</v>
      </c>
      <c r="AR169" s="127">
        <v>-3.5046929999999997E-2</v>
      </c>
      <c r="AS169" s="129">
        <v>0.9185266594210294</v>
      </c>
      <c r="AT169" s="129">
        <v>1.1137469647241101</v>
      </c>
      <c r="AU169" s="129">
        <v>1.068992825126307</v>
      </c>
      <c r="AV169" s="129">
        <v>1.0245901517907143</v>
      </c>
      <c r="BA169" s="70">
        <f>IF(P169=0, "NaN",P169/P169)</f>
        <v>1</v>
      </c>
      <c r="BB169" s="129">
        <f>IF(P169=0, "NaN",S169/P169)</f>
        <v>1.5689251005235163</v>
      </c>
      <c r="BC169" s="129">
        <f>IF(P169=0, "NaN",V169/P169)</f>
        <v>1.3528954894964464</v>
      </c>
      <c r="BD169" s="129">
        <f>IF(P169=0, "NaN",Y169/P169)</f>
        <v>1.3637938840599098</v>
      </c>
      <c r="BE169" s="1" t="s">
        <v>175</v>
      </c>
    </row>
    <row r="170" spans="2:57" x14ac:dyDescent="0.2">
      <c r="B170" s="1" t="s">
        <v>294</v>
      </c>
      <c r="C170" s="6" t="s">
        <v>293</v>
      </c>
      <c r="D170" s="91">
        <v>1</v>
      </c>
      <c r="E170" s="91">
        <v>1</v>
      </c>
      <c r="F170" s="91">
        <v>1</v>
      </c>
      <c r="G170" s="91">
        <v>1</v>
      </c>
      <c r="H170" s="91">
        <f>SUM(D170:G170)</f>
        <v>4</v>
      </c>
      <c r="I170" s="91">
        <f>IF(P170=0,1,0)</f>
        <v>0</v>
      </c>
      <c r="J170" s="91">
        <f>IF(S170=0,1,0)</f>
        <v>0</v>
      </c>
      <c r="K170" s="91">
        <f>IF(V170=0,1,0)</f>
        <v>0</v>
      </c>
      <c r="L170" s="91">
        <f>IF(Y170=0,1,0)</f>
        <v>0</v>
      </c>
      <c r="M170" s="114" t="str">
        <f>IF(I170+J170+K170+L170=0,"YES","NO")</f>
        <v>YES</v>
      </c>
      <c r="N170" s="69">
        <v>1045.5861159523388</v>
      </c>
      <c r="O170" s="69">
        <v>842.06056273576758</v>
      </c>
      <c r="P170" s="74">
        <v>943.82333934405324</v>
      </c>
      <c r="Q170" s="69">
        <v>1007.7308008054621</v>
      </c>
      <c r="R170" s="69">
        <v>1180.0802501589917</v>
      </c>
      <c r="S170" s="74">
        <v>1093.9055254822269</v>
      </c>
      <c r="T170" s="69">
        <v>1391.0607414916685</v>
      </c>
      <c r="U170" s="69">
        <v>953.49768841262721</v>
      </c>
      <c r="V170" s="74">
        <v>1172.2792149521479</v>
      </c>
      <c r="W170" s="69">
        <v>1065.5087002370142</v>
      </c>
      <c r="X170" s="69">
        <v>1038.0776104526003</v>
      </c>
      <c r="Y170" s="74">
        <v>1051.7931553448072</v>
      </c>
      <c r="Z170" s="74">
        <v>1065.4503087808089</v>
      </c>
      <c r="AA170" s="6"/>
      <c r="AB170" s="6">
        <v>0</v>
      </c>
      <c r="AC170" s="6">
        <v>146.71</v>
      </c>
      <c r="AD170" s="6">
        <v>38549000000</v>
      </c>
      <c r="AE170" s="6">
        <v>18824000000</v>
      </c>
      <c r="AF170" s="6">
        <v>19725000000</v>
      </c>
      <c r="AG170" s="127">
        <v>9.76394434715918</v>
      </c>
      <c r="AH170" s="127">
        <v>9.7828594469279793</v>
      </c>
      <c r="AI170" s="127">
        <v>9.8877579169734897</v>
      </c>
      <c r="AJ170" s="127">
        <v>9.8369946650523996</v>
      </c>
      <c r="AK170" s="127">
        <v>0.73994516135121202</v>
      </c>
      <c r="AL170" s="127">
        <v>0.53698310445500297</v>
      </c>
      <c r="AM170" s="127">
        <v>0.70943283054665396</v>
      </c>
      <c r="AN170" s="127">
        <v>0.76283922960108197</v>
      </c>
      <c r="AO170" s="127">
        <v>5.2137660000000002E-2</v>
      </c>
      <c r="AP170" s="127">
        <v>-0.1218004</v>
      </c>
      <c r="AQ170" s="127">
        <v>-9.9061720000000006E-2</v>
      </c>
      <c r="AR170" s="127">
        <v>-9.2755480000000001E-2</v>
      </c>
      <c r="AS170" s="129">
        <v>0.96450614832743098</v>
      </c>
      <c r="AT170" s="129">
        <v>1.0880918913743545</v>
      </c>
      <c r="AU170" s="129">
        <v>1.0710766439883339</v>
      </c>
      <c r="AV170" s="129">
        <v>1.0664050222878074</v>
      </c>
      <c r="BA170" s="70">
        <f>IF(P170=0, "NaN",P170/P170)</f>
        <v>1</v>
      </c>
      <c r="BB170" s="129">
        <f>IF(P170=0, "NaN",S170/P170)</f>
        <v>1.1590151248457992</v>
      </c>
      <c r="BC170" s="129">
        <f>IF(P170=0, "NaN",V170/P170)</f>
        <v>1.2420536408507008</v>
      </c>
      <c r="BD170" s="129">
        <f>IF(P170=0, "NaN",Y170/P170)</f>
        <v>1.1143962132529928</v>
      </c>
      <c r="BE170" s="1" t="s">
        <v>294</v>
      </c>
    </row>
    <row r="171" spans="2:57" x14ac:dyDescent="0.2">
      <c r="B171" s="1" t="s">
        <v>122</v>
      </c>
      <c r="C171" s="6" t="s">
        <v>121</v>
      </c>
      <c r="D171" s="91">
        <v>1</v>
      </c>
      <c r="E171" s="91">
        <v>1</v>
      </c>
      <c r="F171" s="91">
        <v>1</v>
      </c>
      <c r="G171" s="91">
        <v>1</v>
      </c>
      <c r="H171" s="91">
        <f>SUM(D171:G171)</f>
        <v>4</v>
      </c>
      <c r="I171" s="91">
        <f>IF(P171=0,1,0)</f>
        <v>0</v>
      </c>
      <c r="J171" s="91">
        <f>IF(S171=0,1,0)</f>
        <v>0</v>
      </c>
      <c r="K171" s="91">
        <f>IF(V171=0,1,0)</f>
        <v>0</v>
      </c>
      <c r="L171" s="91">
        <f>IF(Y171=0,1,0)</f>
        <v>0</v>
      </c>
      <c r="M171" s="114" t="str">
        <f>IF(I171+J171+K171+L171=0,"YES","NO")</f>
        <v>YES</v>
      </c>
      <c r="N171" s="69">
        <v>1069.4652142995224</v>
      </c>
      <c r="O171" s="69">
        <v>1187.8893290175729</v>
      </c>
      <c r="P171" s="74">
        <v>1128.6772716585476</v>
      </c>
      <c r="Q171" s="69">
        <v>721.97426484881169</v>
      </c>
      <c r="R171" s="69">
        <v>1005.8835138900361</v>
      </c>
      <c r="S171" s="74">
        <v>863.92888936942381</v>
      </c>
      <c r="T171" s="69">
        <v>1061.5072943171558</v>
      </c>
      <c r="U171" s="69">
        <v>1162.3010990168711</v>
      </c>
      <c r="V171" s="74">
        <v>1111.9041966670134</v>
      </c>
      <c r="W171" s="69">
        <v>1145.3552493772609</v>
      </c>
      <c r="X171" s="69">
        <v>1141.2676572320313</v>
      </c>
      <c r="Y171" s="74">
        <v>1143.311453304646</v>
      </c>
      <c r="Z171" s="74">
        <v>1061.9554527499076</v>
      </c>
      <c r="AA171" s="6"/>
      <c r="AB171" s="6">
        <v>0</v>
      </c>
      <c r="AC171" s="6">
        <v>48.070999999999998</v>
      </c>
      <c r="AD171" s="6">
        <v>33503000000</v>
      </c>
      <c r="AE171" s="6">
        <v>16496000000</v>
      </c>
      <c r="AF171" s="6">
        <v>17007000000</v>
      </c>
      <c r="AG171" s="127">
        <v>9.7480794398117592</v>
      </c>
      <c r="AH171" s="127">
        <v>9.6817205063182907</v>
      </c>
      <c r="AI171" s="127">
        <v>9.80314972305667</v>
      </c>
      <c r="AJ171" s="127">
        <v>9.7900809906017692</v>
      </c>
      <c r="AK171" s="127">
        <v>0.93901956245817197</v>
      </c>
      <c r="AL171" s="127">
        <v>0.40950366517121001</v>
      </c>
      <c r="AM171" s="127">
        <v>0.52164474899635904</v>
      </c>
      <c r="AN171" s="127">
        <v>0.544137266451998</v>
      </c>
      <c r="AO171" s="127">
        <v>4.6093310000000004E-3</v>
      </c>
      <c r="AP171" s="127">
        <v>-0.16005649999999999</v>
      </c>
      <c r="AQ171" s="127">
        <v>-0.1666483</v>
      </c>
      <c r="AR171" s="127">
        <v>-0.18455569999999999</v>
      </c>
      <c r="AS171" s="129">
        <v>0.99681015361802539</v>
      </c>
      <c r="AT171" s="129">
        <v>1.1173308950393115</v>
      </c>
      <c r="AU171" s="129">
        <v>1.1224477585568784</v>
      </c>
      <c r="AV171" s="129">
        <v>1.1364669269683512</v>
      </c>
      <c r="BA171" s="70">
        <f>IF(P171=0, "NaN",P171/P171)</f>
        <v>1</v>
      </c>
      <c r="BB171" s="129">
        <f>IF(P171=0, "NaN",S171/P171)</f>
        <v>0.76543482451800748</v>
      </c>
      <c r="BC171" s="129">
        <f>IF(P171=0, "NaN",V171/P171)</f>
        <v>0.98513917537571494</v>
      </c>
      <c r="BD171" s="129">
        <f>IF(P171=0, "NaN",Y171/P171)</f>
        <v>1.0129657803993819</v>
      </c>
      <c r="BE171" s="1" t="s">
        <v>122</v>
      </c>
    </row>
    <row r="172" spans="2:57" x14ac:dyDescent="0.2">
      <c r="B172" s="1" t="s">
        <v>458</v>
      </c>
      <c r="C172" s="6" t="s">
        <v>5536</v>
      </c>
      <c r="D172" s="91">
        <v>1</v>
      </c>
      <c r="E172" s="91">
        <v>1</v>
      </c>
      <c r="F172" s="91">
        <v>1</v>
      </c>
      <c r="G172" s="91">
        <v>1</v>
      </c>
      <c r="H172" s="91">
        <f>SUM(D172:G172)</f>
        <v>4</v>
      </c>
      <c r="I172" s="91">
        <f>IF(P172=0,1,0)</f>
        <v>0</v>
      </c>
      <c r="J172" s="91">
        <f>IF(S172=0,1,0)</f>
        <v>0</v>
      </c>
      <c r="K172" s="91">
        <f>IF(V172=0,1,0)</f>
        <v>0</v>
      </c>
      <c r="L172" s="91">
        <f>IF(Y172=0,1,0)</f>
        <v>0</v>
      </c>
      <c r="M172" s="114" t="str">
        <f>IF(I172+J172+K172+L172=0,"YES","NO")</f>
        <v>YES</v>
      </c>
      <c r="N172" s="69">
        <v>970.04856842060167</v>
      </c>
      <c r="O172" s="69">
        <v>1144.4529943855243</v>
      </c>
      <c r="P172" s="74">
        <v>1057.250781403063</v>
      </c>
      <c r="Q172" s="69">
        <v>1227.1597696448646</v>
      </c>
      <c r="R172" s="69">
        <v>1476.1267255375981</v>
      </c>
      <c r="S172" s="74">
        <v>1351.6432475912313</v>
      </c>
      <c r="T172" s="69">
        <v>820.84495323502654</v>
      </c>
      <c r="U172" s="69">
        <v>1033.05730820386</v>
      </c>
      <c r="V172" s="74">
        <v>926.9511307194432</v>
      </c>
      <c r="W172" s="69">
        <v>821.9728098343802</v>
      </c>
      <c r="X172" s="69">
        <v>976.54371483839236</v>
      </c>
      <c r="Y172" s="74">
        <v>899.25826233638622</v>
      </c>
      <c r="Z172" s="74">
        <v>1058.7758555125308</v>
      </c>
      <c r="AA172" s="6"/>
      <c r="AB172" s="6">
        <v>0</v>
      </c>
      <c r="AC172" s="6">
        <v>243.78</v>
      </c>
      <c r="AD172" s="6">
        <v>35670000000</v>
      </c>
      <c r="AE172" s="6">
        <v>18371000000</v>
      </c>
      <c r="AF172" s="6">
        <v>17298000000</v>
      </c>
      <c r="AG172" s="127">
        <v>9.7228066189528999</v>
      </c>
      <c r="AH172" s="127">
        <v>9.9018722568236797</v>
      </c>
      <c r="AI172" s="127">
        <v>9.7382968592332393</v>
      </c>
      <c r="AJ172" s="127">
        <v>9.7151255162874701</v>
      </c>
      <c r="AK172" s="127">
        <v>0.61858998511083096</v>
      </c>
      <c r="AL172" s="127">
        <v>0.35444623002115699</v>
      </c>
      <c r="AM172" s="127">
        <v>0.96526903917621498</v>
      </c>
      <c r="AN172" s="127">
        <v>0.60035966596956802</v>
      </c>
      <c r="AO172" s="127">
        <v>-9.1217820000000005E-2</v>
      </c>
      <c r="AP172" s="127">
        <v>-0.17873059999999999</v>
      </c>
      <c r="AQ172" s="127">
        <v>-1.613266E-2</v>
      </c>
      <c r="AR172" s="127">
        <v>-0.15965360000000001</v>
      </c>
      <c r="AS172" s="129">
        <v>1.0652690269750775</v>
      </c>
      <c r="AT172" s="129">
        <v>1.1318875206602508</v>
      </c>
      <c r="AU172" s="129">
        <v>1.0112450634974548</v>
      </c>
      <c r="AV172" s="129">
        <v>1.1170189027255673</v>
      </c>
      <c r="BA172" s="70">
        <f>IF(P172=0, "NaN",P172/P172)</f>
        <v>1</v>
      </c>
      <c r="BB172" s="129">
        <f>IF(P172=0, "NaN",S172/P172)</f>
        <v>1.2784509327082114</v>
      </c>
      <c r="BC172" s="129">
        <f>IF(P172=0, "NaN",V172/P172)</f>
        <v>0.87675615570536547</v>
      </c>
      <c r="BD172" s="129">
        <f>IF(P172=0, "NaN",Y172/P172)</f>
        <v>0.85056287321253421</v>
      </c>
      <c r="BE172" s="1" t="s">
        <v>458</v>
      </c>
    </row>
    <row r="173" spans="2:57" x14ac:dyDescent="0.2">
      <c r="B173" s="1" t="s">
        <v>143</v>
      </c>
      <c r="C173" s="6" t="s">
        <v>142</v>
      </c>
      <c r="D173" s="91">
        <v>1</v>
      </c>
      <c r="E173" s="91">
        <v>1</v>
      </c>
      <c r="F173" s="91">
        <v>1</v>
      </c>
      <c r="G173" s="91">
        <v>1</v>
      </c>
      <c r="H173" s="91">
        <f>SUM(D173:G173)</f>
        <v>4</v>
      </c>
      <c r="I173" s="91">
        <f>IF(P173=0,1,0)</f>
        <v>0</v>
      </c>
      <c r="J173" s="91">
        <f>IF(S173=0,1,0)</f>
        <v>0</v>
      </c>
      <c r="K173" s="91">
        <f>IF(V173=0,1,0)</f>
        <v>0</v>
      </c>
      <c r="L173" s="91">
        <f>IF(Y173=0,1,0)</f>
        <v>0</v>
      </c>
      <c r="M173" s="114" t="str">
        <f>IF(I173+J173+K173+L173=0,"YES","NO")</f>
        <v>YES</v>
      </c>
      <c r="N173" s="69">
        <v>979.99819267886335</v>
      </c>
      <c r="O173" s="69">
        <v>1097.9194595834754</v>
      </c>
      <c r="P173" s="74">
        <v>1038.9588261311694</v>
      </c>
      <c r="Q173" s="69">
        <v>1711.0701043205236</v>
      </c>
      <c r="R173" s="69">
        <v>1499.9541407816737</v>
      </c>
      <c r="S173" s="74">
        <v>1605.5121225510986</v>
      </c>
      <c r="T173" s="69">
        <v>730.91664832798017</v>
      </c>
      <c r="U173" s="69">
        <v>642.37898328104131</v>
      </c>
      <c r="V173" s="74">
        <v>686.64781580451074</v>
      </c>
      <c r="W173" s="69">
        <v>893.90522543058034</v>
      </c>
      <c r="X173" s="69">
        <v>824.4908455243318</v>
      </c>
      <c r="Y173" s="74">
        <v>859.19803547745607</v>
      </c>
      <c r="Z173" s="74">
        <v>1047.5791999910587</v>
      </c>
      <c r="AA173" s="6"/>
      <c r="AB173" s="6">
        <v>0</v>
      </c>
      <c r="AC173" s="6">
        <v>31.097000000000001</v>
      </c>
      <c r="AD173" s="6">
        <v>39217000000</v>
      </c>
      <c r="AE173" s="6">
        <v>19336000000</v>
      </c>
      <c r="AF173" s="6">
        <v>19881000000</v>
      </c>
      <c r="AG173" s="127">
        <v>9.6933663524254907</v>
      </c>
      <c r="AH173" s="127">
        <v>9.9354165684119593</v>
      </c>
      <c r="AI173" s="127">
        <v>9.6664618181543993</v>
      </c>
      <c r="AJ173" s="127">
        <v>9.7169710754098499</v>
      </c>
      <c r="AK173" s="127">
        <v>0.92461677809735299</v>
      </c>
      <c r="AL173" s="127">
        <v>0.40593868874149303</v>
      </c>
      <c r="AM173" s="127">
        <v>0.72610027836524305</v>
      </c>
      <c r="AN173" s="127">
        <v>0.92575442503393401</v>
      </c>
      <c r="AO173" s="127">
        <v>-2.5133039999999999E-2</v>
      </c>
      <c r="AP173" s="127">
        <v>-0.16121759999999999</v>
      </c>
      <c r="AQ173" s="127">
        <v>7.6559070000000007E-2</v>
      </c>
      <c r="AR173" s="127">
        <v>2.6304259999999999E-2</v>
      </c>
      <c r="AS173" s="129">
        <v>1.017573524642513</v>
      </c>
      <c r="AT173" s="129">
        <v>1.1182304996410073</v>
      </c>
      <c r="AU173" s="129">
        <v>0.94831675431000562</v>
      </c>
      <c r="AV173" s="129">
        <v>0.98193248684735368</v>
      </c>
      <c r="BA173" s="70">
        <f>IF(P173=0, "NaN",P173/P173)</f>
        <v>1</v>
      </c>
      <c r="BB173" s="129">
        <f>IF(P173=0, "NaN",S173/P173)</f>
        <v>1.5453087092292543</v>
      </c>
      <c r="BC173" s="129">
        <f>IF(P173=0, "NaN",V173/P173)</f>
        <v>0.66089993032873173</v>
      </c>
      <c r="BD173" s="129">
        <f>IF(P173=0, "NaN",Y173/P173)</f>
        <v>0.82697987048909449</v>
      </c>
      <c r="BE173" s="1" t="s">
        <v>143</v>
      </c>
    </row>
    <row r="174" spans="2:57" x14ac:dyDescent="0.2">
      <c r="B174" s="1" t="s">
        <v>613</v>
      </c>
      <c r="C174" s="6" t="s">
        <v>612</v>
      </c>
      <c r="D174" s="91">
        <v>1</v>
      </c>
      <c r="E174" s="91">
        <v>1</v>
      </c>
      <c r="F174" s="91">
        <v>1</v>
      </c>
      <c r="G174" s="91">
        <v>1</v>
      </c>
      <c r="H174" s="91">
        <f>SUM(D174:G174)</f>
        <v>4</v>
      </c>
      <c r="I174" s="91">
        <f>IF(P174=0,1,0)</f>
        <v>0</v>
      </c>
      <c r="J174" s="91">
        <f>IF(S174=0,1,0)</f>
        <v>0</v>
      </c>
      <c r="K174" s="91">
        <f>IF(V174=0,1,0)</f>
        <v>0</v>
      </c>
      <c r="L174" s="91">
        <f>IF(Y174=0,1,0)</f>
        <v>0</v>
      </c>
      <c r="M174" s="114" t="str">
        <f>IF(I174+J174+K174+L174=0,"YES","NO")</f>
        <v>YES</v>
      </c>
      <c r="N174" s="69">
        <v>1099.3936842025209</v>
      </c>
      <c r="O174" s="69">
        <v>951.82229218474959</v>
      </c>
      <c r="P174" s="74">
        <v>1025.6079881936353</v>
      </c>
      <c r="Q174" s="69">
        <v>828.36546335356934</v>
      </c>
      <c r="R174" s="69">
        <v>1362.7815423396878</v>
      </c>
      <c r="S174" s="74">
        <v>1095.5735028466286</v>
      </c>
      <c r="T174" s="69">
        <v>833.8909589367687</v>
      </c>
      <c r="U174" s="69">
        <v>1093.1329396025844</v>
      </c>
      <c r="V174" s="74">
        <v>963.51194926967651</v>
      </c>
      <c r="W174" s="69">
        <v>817.74149123243956</v>
      </c>
      <c r="X174" s="69">
        <v>1279.223958198738</v>
      </c>
      <c r="Y174" s="74">
        <v>1048.4827247155888</v>
      </c>
      <c r="Z174" s="74">
        <v>1033.2940412563823</v>
      </c>
      <c r="AA174" s="6"/>
      <c r="AB174" s="6">
        <v>0</v>
      </c>
      <c r="AC174" s="6">
        <v>289.92</v>
      </c>
      <c r="AD174" s="6">
        <v>32560000000</v>
      </c>
      <c r="AE174" s="6">
        <v>17992000000</v>
      </c>
      <c r="AF174" s="6">
        <v>14569000000</v>
      </c>
      <c r="AG174" s="127">
        <v>9.6738499773429503</v>
      </c>
      <c r="AH174" s="127">
        <v>9.7830241002021392</v>
      </c>
      <c r="AI174" s="127">
        <v>9.6915677004380605</v>
      </c>
      <c r="AJ174" s="127">
        <v>9.7105573626762194</v>
      </c>
      <c r="AK174" s="127">
        <v>1.42429012504837E-2</v>
      </c>
      <c r="AL174" s="127">
        <v>1.3685024473884401E-3</v>
      </c>
      <c r="AM174" s="127">
        <v>4.8194057468881002E-2</v>
      </c>
      <c r="AN174" s="127">
        <v>7.0625966230460205E-2</v>
      </c>
      <c r="AO174" s="127">
        <v>-0.41132970000000002</v>
      </c>
      <c r="AP174" s="127">
        <v>-0.59843500000000005</v>
      </c>
      <c r="AQ174" s="127">
        <v>-0.5030367</v>
      </c>
      <c r="AR174" s="127">
        <v>-0.54635069999999997</v>
      </c>
      <c r="AS174" s="129">
        <v>1.3299109988485642</v>
      </c>
      <c r="AT174" s="129">
        <v>1.5140732460381983</v>
      </c>
      <c r="AU174" s="129">
        <v>1.4171934473273484</v>
      </c>
      <c r="AV174" s="129">
        <v>1.4603869681825532</v>
      </c>
      <c r="AW174" s="70" t="s">
        <v>5989</v>
      </c>
      <c r="AX174" s="70" t="s">
        <v>5989</v>
      </c>
      <c r="AY174" s="70" t="s">
        <v>5989</v>
      </c>
      <c r="BA174" s="70">
        <f>IF(P174=0, "NaN",P174/P174)</f>
        <v>1</v>
      </c>
      <c r="BB174" s="129">
        <f>IF(P174=0, "NaN",S174/P174)</f>
        <v>1.0682185742100361</v>
      </c>
      <c r="BC174" s="129">
        <f>IF(P174=0, "NaN",V174/P174)</f>
        <v>0.93945441178424693</v>
      </c>
      <c r="BD174" s="129">
        <f>IF(P174=0, "NaN",Y174/P174)</f>
        <v>1.0223035865411325</v>
      </c>
      <c r="BE174" s="1" t="s">
        <v>613</v>
      </c>
    </row>
    <row r="175" spans="2:57" x14ac:dyDescent="0.2">
      <c r="B175" s="1" t="s">
        <v>1041</v>
      </c>
      <c r="C175" s="6" t="s">
        <v>1040</v>
      </c>
      <c r="D175" s="91">
        <v>1</v>
      </c>
      <c r="E175" s="91">
        <v>1</v>
      </c>
      <c r="F175" s="91">
        <v>1</v>
      </c>
      <c r="G175" s="91">
        <v>1</v>
      </c>
      <c r="H175" s="91">
        <f>SUM(D175:G175)</f>
        <v>4</v>
      </c>
      <c r="I175" s="91">
        <f>IF(P175=0,1,0)</f>
        <v>0</v>
      </c>
      <c r="J175" s="91">
        <f>IF(S175=0,1,0)</f>
        <v>0</v>
      </c>
      <c r="K175" s="91">
        <f>IF(V175=0,1,0)</f>
        <v>0</v>
      </c>
      <c r="L175" s="91">
        <f>IF(Y175=0,1,0)</f>
        <v>0</v>
      </c>
      <c r="M175" s="114" t="str">
        <f>IF(I175+J175+K175+L175=0,"YES","NO")</f>
        <v>YES</v>
      </c>
      <c r="N175" s="69">
        <v>2146.4921425131652</v>
      </c>
      <c r="O175" s="69">
        <v>2089.0988488268231</v>
      </c>
      <c r="P175" s="74">
        <v>2117.7954956699941</v>
      </c>
      <c r="Q175" s="69">
        <v>270.69813664296134</v>
      </c>
      <c r="R175" s="69">
        <v>313.6274413646492</v>
      </c>
      <c r="S175" s="74">
        <v>292.1627890038053</v>
      </c>
      <c r="T175" s="69">
        <v>681.99007547480323</v>
      </c>
      <c r="U175" s="69">
        <v>1646.640580626246</v>
      </c>
      <c r="V175" s="74">
        <v>1164.3153280505246</v>
      </c>
      <c r="W175" s="69">
        <v>597.65807559265988</v>
      </c>
      <c r="X175" s="69">
        <v>452.97500124985947</v>
      </c>
      <c r="Y175" s="74">
        <v>525.31653842125968</v>
      </c>
      <c r="Z175" s="74">
        <v>1024.897537786396</v>
      </c>
      <c r="AA175" s="6"/>
      <c r="AB175" s="6">
        <v>0</v>
      </c>
      <c r="AC175" s="6">
        <v>254.07</v>
      </c>
      <c r="AD175" s="6">
        <v>31522000000</v>
      </c>
      <c r="AE175" s="6">
        <v>13112000000</v>
      </c>
      <c r="AF175" s="6">
        <v>18411000000</v>
      </c>
      <c r="AG175" s="127">
        <v>10.0782392538097</v>
      </c>
      <c r="AH175" s="127">
        <v>9.2948408364388904</v>
      </c>
      <c r="AI175" s="127">
        <v>9.9634194649786902</v>
      </c>
      <c r="AJ175" s="127">
        <v>9.5551428352400496</v>
      </c>
      <c r="AK175" s="127">
        <v>0.74673574544195498</v>
      </c>
      <c r="AL175" s="127">
        <v>0.32732020938206702</v>
      </c>
      <c r="AM175" s="127">
        <v>0.64166766623578497</v>
      </c>
      <c r="AN175" s="127">
        <v>0.58009742857241298</v>
      </c>
      <c r="AO175" s="127">
        <v>5.0466799999999999E-2</v>
      </c>
      <c r="AP175" s="127">
        <v>0.16979669999999999</v>
      </c>
      <c r="AQ175" s="127">
        <v>0.103397</v>
      </c>
      <c r="AR175" s="127">
        <v>0.16542960000000001</v>
      </c>
      <c r="AS175" s="129">
        <v>0.96562384005732338</v>
      </c>
      <c r="AT175" s="129">
        <v>0.88896794287782122</v>
      </c>
      <c r="AU175" s="129">
        <v>0.93083863693754476</v>
      </c>
      <c r="AV175" s="129">
        <v>0.89166296402761169</v>
      </c>
      <c r="BA175" s="70">
        <f>IF(P175=0, "NaN",P175/P175)</f>
        <v>1</v>
      </c>
      <c r="BB175" s="129">
        <f>IF(P175=0, "NaN",S175/P175)</f>
        <v>0.13795609141730444</v>
      </c>
      <c r="BC175" s="129">
        <f>IF(P175=0, "NaN",V175/P175)</f>
        <v>0.54977703486057194</v>
      </c>
      <c r="BD175" s="129">
        <f>IF(P175=0, "NaN",Y175/P175)</f>
        <v>0.24804875612178431</v>
      </c>
      <c r="BE175" s="1" t="s">
        <v>1041</v>
      </c>
    </row>
    <row r="176" spans="2:57" x14ac:dyDescent="0.2">
      <c r="B176" s="1" t="s">
        <v>593</v>
      </c>
      <c r="C176" s="6" t="s">
        <v>592</v>
      </c>
      <c r="D176" s="91">
        <v>1</v>
      </c>
      <c r="E176" s="91">
        <v>1</v>
      </c>
      <c r="F176" s="91">
        <v>1</v>
      </c>
      <c r="G176" s="91">
        <v>1</v>
      </c>
      <c r="H176" s="91">
        <f>SUM(D176:G176)</f>
        <v>4</v>
      </c>
      <c r="I176" s="91">
        <f>IF(P176=0,1,0)</f>
        <v>0</v>
      </c>
      <c r="J176" s="91">
        <f>IF(S176=0,1,0)</f>
        <v>0</v>
      </c>
      <c r="K176" s="91">
        <f>IF(V176=0,1,0)</f>
        <v>0</v>
      </c>
      <c r="L176" s="91">
        <f>IF(Y176=0,1,0)</f>
        <v>0</v>
      </c>
      <c r="M176" s="114" t="str">
        <f>IF(I176+J176+K176+L176=0,"YES","NO")</f>
        <v>YES</v>
      </c>
      <c r="N176" s="69">
        <v>763.9401116248506</v>
      </c>
      <c r="O176" s="69">
        <v>771.4293053576705</v>
      </c>
      <c r="P176" s="74">
        <v>767.68470849126061</v>
      </c>
      <c r="Q176" s="69">
        <v>1191.7011531312721</v>
      </c>
      <c r="R176" s="69">
        <v>799.94132793587141</v>
      </c>
      <c r="S176" s="74">
        <v>995.82124053357177</v>
      </c>
      <c r="T176" s="69">
        <v>1474.2796718195068</v>
      </c>
      <c r="U176" s="69">
        <v>883.03059653082278</v>
      </c>
      <c r="V176" s="74">
        <v>1178.6551341751647</v>
      </c>
      <c r="W176" s="69">
        <v>1373.2195897364556</v>
      </c>
      <c r="X176" s="69">
        <v>921.18696708251764</v>
      </c>
      <c r="Y176" s="74">
        <v>1147.2032784094868</v>
      </c>
      <c r="Z176" s="74">
        <v>1022.3410904023709</v>
      </c>
      <c r="AA176" s="6"/>
      <c r="AB176" s="6">
        <v>0</v>
      </c>
      <c r="AC176" s="6">
        <v>289.25</v>
      </c>
      <c r="AD176" s="6">
        <v>35378000000</v>
      </c>
      <c r="AE176" s="6">
        <v>17192000000</v>
      </c>
      <c r="AF176" s="6">
        <v>18185000000</v>
      </c>
      <c r="AG176" s="127">
        <v>9.5650800441803892</v>
      </c>
      <c r="AH176" s="127">
        <v>9.7910517172531293</v>
      </c>
      <c r="AI176" s="127">
        <v>9.8503888900064496</v>
      </c>
      <c r="AJ176" s="127">
        <v>9.8642380779723808</v>
      </c>
      <c r="AK176" s="127">
        <v>0.76956644395225604</v>
      </c>
      <c r="AL176" s="127">
        <v>0.898493760347155</v>
      </c>
      <c r="AM176" s="127">
        <v>0.76016807420597599</v>
      </c>
      <c r="AN176" s="127">
        <v>0.55494079852853595</v>
      </c>
      <c r="AO176" s="127">
        <v>4.4883680000000002E-2</v>
      </c>
      <c r="AP176" s="127">
        <v>-3.1444729999999997E-2</v>
      </c>
      <c r="AQ176" s="127">
        <v>-8.208712E-2</v>
      </c>
      <c r="AR176" s="127">
        <v>-0.17967810000000001</v>
      </c>
      <c r="AS176" s="129">
        <v>0.96936797089947446</v>
      </c>
      <c r="AT176" s="129">
        <v>1.0220350901153994</v>
      </c>
      <c r="AU176" s="129">
        <v>1.0585483154835924</v>
      </c>
      <c r="AV176" s="129">
        <v>1.1326311398219142</v>
      </c>
      <c r="BA176" s="70">
        <f>IF(P176=0, "NaN",P176/P176)</f>
        <v>1</v>
      </c>
      <c r="BB176" s="129">
        <f>IF(P176=0, "NaN",S176/P176)</f>
        <v>1.297174776987118</v>
      </c>
      <c r="BC176" s="129">
        <f>IF(P176=0, "NaN",V176/P176)</f>
        <v>1.5353375170017245</v>
      </c>
      <c r="BD176" s="129">
        <f>IF(P176=0, "NaN",Y176/P176)</f>
        <v>1.4943677602542043</v>
      </c>
      <c r="BE176" s="1" t="s">
        <v>593</v>
      </c>
    </row>
    <row r="177" spans="2:57" x14ac:dyDescent="0.2">
      <c r="B177" s="1" t="s">
        <v>584</v>
      </c>
      <c r="C177" s="6" t="s">
        <v>583</v>
      </c>
      <c r="D177" s="91">
        <v>1</v>
      </c>
      <c r="E177" s="91">
        <v>1</v>
      </c>
      <c r="F177" s="91">
        <v>1</v>
      </c>
      <c r="G177" s="91">
        <v>1</v>
      </c>
      <c r="H177" s="91">
        <f>SUM(D177:G177)</f>
        <v>4</v>
      </c>
      <c r="I177" s="91">
        <f>IF(P177=0,1,0)</f>
        <v>0</v>
      </c>
      <c r="J177" s="91">
        <f>IF(S177=0,1,0)</f>
        <v>0</v>
      </c>
      <c r="K177" s="91">
        <f>IF(V177=0,1,0)</f>
        <v>0</v>
      </c>
      <c r="L177" s="91">
        <f>IF(Y177=0,1,0)</f>
        <v>0</v>
      </c>
      <c r="M177" s="114" t="str">
        <f>IF(I177+J177+K177+L177=0,"YES","NO")</f>
        <v>YES</v>
      </c>
      <c r="N177" s="69">
        <v>1578.0900071205169</v>
      </c>
      <c r="O177" s="69">
        <v>1075.6347313901751</v>
      </c>
      <c r="P177" s="74">
        <v>1326.862369255346</v>
      </c>
      <c r="Q177" s="69">
        <v>1409.3648666351173</v>
      </c>
      <c r="R177" s="69">
        <v>1013.2150263299695</v>
      </c>
      <c r="S177" s="74">
        <v>1211.2899464825434</v>
      </c>
      <c r="T177" s="69">
        <v>853.17635863748012</v>
      </c>
      <c r="U177" s="69">
        <v>816.29793591766759</v>
      </c>
      <c r="V177" s="74">
        <v>834.73714727757385</v>
      </c>
      <c r="W177" s="69">
        <v>684.63517931546721</v>
      </c>
      <c r="X177" s="69">
        <v>701.41513484592485</v>
      </c>
      <c r="Y177" s="74">
        <v>693.02515708069609</v>
      </c>
      <c r="Z177" s="74">
        <v>1016.4786550240399</v>
      </c>
      <c r="AA177" s="6"/>
      <c r="AB177" s="6">
        <v>0</v>
      </c>
      <c r="AC177" s="6">
        <v>323.31</v>
      </c>
      <c r="AD177" s="57">
        <v>36855000000</v>
      </c>
      <c r="AE177" s="6">
        <v>16498000000</v>
      </c>
      <c r="AF177" s="6">
        <v>20358000000</v>
      </c>
      <c r="AG177" s="127">
        <v>9.8883648582082309</v>
      </c>
      <c r="AH177" s="127">
        <v>9.9313154557075993</v>
      </c>
      <c r="AI177" s="127">
        <v>9.7681791491539407</v>
      </c>
      <c r="AJ177" s="127">
        <v>9.65325111601366</v>
      </c>
      <c r="AK177" s="127">
        <v>0.96825988370959604</v>
      </c>
      <c r="AL177" s="127">
        <v>0.61533612526122194</v>
      </c>
      <c r="AM177" s="127">
        <v>0.22756372382822301</v>
      </c>
      <c r="AN177" s="127">
        <v>0.46798154772266398</v>
      </c>
      <c r="AO177" s="127">
        <v>-1.6147189999999999E-2</v>
      </c>
      <c r="AP177" s="127">
        <v>8.3247360000000006E-2</v>
      </c>
      <c r="AQ177" s="127">
        <v>0.27631800000000001</v>
      </c>
      <c r="AR177" s="127">
        <v>0.21760289999999999</v>
      </c>
      <c r="AS177" s="129">
        <v>1.011255248231129</v>
      </c>
      <c r="AT177" s="129">
        <v>0.94393056187958391</v>
      </c>
      <c r="AU177" s="129">
        <v>0.82569564437858545</v>
      </c>
      <c r="AV177" s="129">
        <v>0.85999316570856343</v>
      </c>
      <c r="BA177" s="70">
        <f>IF(P177=0, "NaN",P177/P177)</f>
        <v>1</v>
      </c>
      <c r="BB177" s="129">
        <f>IF(P177=0, "NaN",S177/P177)</f>
        <v>0.9128979572782191</v>
      </c>
      <c r="BC177" s="129">
        <f>IF(P177=0, "NaN",V177/P177)</f>
        <v>0.6291060524582065</v>
      </c>
      <c r="BD177" s="129">
        <f>IF(P177=0, "NaN",Y177/P177)</f>
        <v>0.52230372428877581</v>
      </c>
      <c r="BE177" s="1" t="s">
        <v>584</v>
      </c>
    </row>
    <row r="178" spans="2:57" x14ac:dyDescent="0.2">
      <c r="B178" s="1" t="s">
        <v>554</v>
      </c>
      <c r="C178" s="6" t="s">
        <v>553</v>
      </c>
      <c r="D178" s="91">
        <v>1</v>
      </c>
      <c r="E178" s="91">
        <v>1</v>
      </c>
      <c r="F178" s="91">
        <v>1</v>
      </c>
      <c r="G178" s="91">
        <v>1</v>
      </c>
      <c r="H178" s="91">
        <f>SUM(D178:G178)</f>
        <v>4</v>
      </c>
      <c r="I178" s="91">
        <f>IF(P178=0,1,0)</f>
        <v>0</v>
      </c>
      <c r="J178" s="91">
        <f>IF(S178=0,1,0)</f>
        <v>0</v>
      </c>
      <c r="K178" s="91">
        <f>IF(V178=0,1,0)</f>
        <v>0</v>
      </c>
      <c r="L178" s="91">
        <f>IF(Y178=0,1,0)</f>
        <v>0</v>
      </c>
      <c r="M178" s="114" t="str">
        <f>IF(I178+J178+K178+L178=0,"YES","NO")</f>
        <v>YES</v>
      </c>
      <c r="N178" s="69">
        <v>995.04202454631741</v>
      </c>
      <c r="O178" s="69">
        <v>930.44406128895707</v>
      </c>
      <c r="P178" s="74">
        <v>962.74304291763724</v>
      </c>
      <c r="Q178" s="69">
        <v>1153.9400296582576</v>
      </c>
      <c r="R178" s="69">
        <v>1434.9236248589955</v>
      </c>
      <c r="S178" s="74">
        <v>1294.4318272586265</v>
      </c>
      <c r="T178" s="69">
        <v>962.89245602312508</v>
      </c>
      <c r="U178" s="69">
        <v>972.73812707360946</v>
      </c>
      <c r="V178" s="74">
        <v>967.81529154836721</v>
      </c>
      <c r="W178" s="69">
        <v>753.1747043529997</v>
      </c>
      <c r="X178" s="69">
        <v>810.5526657523111</v>
      </c>
      <c r="Y178" s="74">
        <v>781.86368505265546</v>
      </c>
      <c r="Z178" s="74">
        <v>1001.7134616943215</v>
      </c>
      <c r="AA178" s="6"/>
      <c r="AB178" s="6">
        <v>0</v>
      </c>
      <c r="AC178" s="6">
        <v>246.74</v>
      </c>
      <c r="AD178" s="6">
        <v>36320000000</v>
      </c>
      <c r="AE178" s="6">
        <v>17126000000</v>
      </c>
      <c r="AF178" s="6">
        <v>19193000000</v>
      </c>
      <c r="AG178" s="127">
        <v>9.6877964113812904</v>
      </c>
      <c r="AH178" s="127">
        <v>9.8989499475800606</v>
      </c>
      <c r="AI178" s="127">
        <v>9.7815040572087302</v>
      </c>
      <c r="AJ178" s="127">
        <v>9.6987528027901604</v>
      </c>
      <c r="AK178" s="127">
        <v>0.59322812094960098</v>
      </c>
      <c r="AL178" s="127">
        <v>0.95002190131005604</v>
      </c>
      <c r="AM178" s="127">
        <v>0.66162344859129296</v>
      </c>
      <c r="AN178" s="127">
        <v>0.33571408107503597</v>
      </c>
      <c r="AO178" s="127">
        <v>8.9769370000000001E-2</v>
      </c>
      <c r="AP178" s="127">
        <v>3.4583779999999998E-3</v>
      </c>
      <c r="AQ178" s="127">
        <v>9.6936439999999999E-2</v>
      </c>
      <c r="AR178" s="127">
        <v>0.28924430000000001</v>
      </c>
      <c r="AS178" s="129">
        <v>0.93967295382821858</v>
      </c>
      <c r="AT178" s="129">
        <v>0.99760570594544273</v>
      </c>
      <c r="AU178" s="129">
        <v>0.93501639033268391</v>
      </c>
      <c r="AV178" s="129">
        <v>0.81833059714514622</v>
      </c>
      <c r="BA178" s="70">
        <f>IF(P178=0, "NaN",P178/P178)</f>
        <v>1</v>
      </c>
      <c r="BB178" s="129">
        <f>IF(P178=0, "NaN",S178/P178)</f>
        <v>1.3445247273205851</v>
      </c>
      <c r="BC178" s="129">
        <f>IF(P178=0, "NaN",V178/P178)</f>
        <v>1.0052685383374553</v>
      </c>
      <c r="BD178" s="129">
        <f>IF(P178=0, "NaN",Y178/P178)</f>
        <v>0.81212083619236708</v>
      </c>
      <c r="BE178" s="1" t="s">
        <v>554</v>
      </c>
    </row>
    <row r="179" spans="2:57" x14ac:dyDescent="0.2">
      <c r="B179" s="1" t="s">
        <v>204</v>
      </c>
      <c r="C179" s="6" t="s">
        <v>203</v>
      </c>
      <c r="D179" s="91">
        <v>1</v>
      </c>
      <c r="E179" s="91">
        <v>1</v>
      </c>
      <c r="F179" s="91">
        <v>1</v>
      </c>
      <c r="G179" s="91">
        <v>1</v>
      </c>
      <c r="H179" s="91">
        <f>SUM(D179:G179)</f>
        <v>4</v>
      </c>
      <c r="I179" s="91">
        <f>IF(P179=0,1,0)</f>
        <v>0</v>
      </c>
      <c r="J179" s="91">
        <f>IF(S179=0,1,0)</f>
        <v>0</v>
      </c>
      <c r="K179" s="91">
        <f>IF(V179=0,1,0)</f>
        <v>0</v>
      </c>
      <c r="L179" s="91">
        <f>IF(Y179=0,1,0)</f>
        <v>0</v>
      </c>
      <c r="M179" s="114" t="str">
        <f>IF(I179+J179+K179+L179=0,"YES","NO")</f>
        <v>YES</v>
      </c>
      <c r="N179" s="69">
        <v>945.57726852839664</v>
      </c>
      <c r="O179" s="69">
        <v>846.32789936954373</v>
      </c>
      <c r="P179" s="74">
        <v>895.95258394897019</v>
      </c>
      <c r="Q179" s="69">
        <v>594.96794879173831</v>
      </c>
      <c r="R179" s="69">
        <v>681.30279279007482</v>
      </c>
      <c r="S179" s="74">
        <v>638.13537079090656</v>
      </c>
      <c r="T179" s="69">
        <v>929.83177082493751</v>
      </c>
      <c r="U179" s="69">
        <v>1175.1930039692534</v>
      </c>
      <c r="V179" s="74">
        <v>1052.5123873970954</v>
      </c>
      <c r="W179" s="69">
        <v>1126.337822774165</v>
      </c>
      <c r="X179" s="69">
        <v>1609.9151911268502</v>
      </c>
      <c r="Y179" s="74">
        <v>1368.1265069505075</v>
      </c>
      <c r="Z179" s="74">
        <v>988.68171227186997</v>
      </c>
      <c r="AA179" s="6"/>
      <c r="AB179" s="6">
        <v>0</v>
      </c>
      <c r="AC179" s="6">
        <v>304.95</v>
      </c>
      <c r="AD179" s="6">
        <v>26457000000</v>
      </c>
      <c r="AE179" s="6">
        <v>13820000000</v>
      </c>
      <c r="AF179" s="6">
        <v>12637000000</v>
      </c>
      <c r="AG179" s="127">
        <v>9.6120841852279195</v>
      </c>
      <c r="AH179" s="127">
        <v>9.5827903678639093</v>
      </c>
      <c r="AI179" s="127">
        <v>9.7337428007893703</v>
      </c>
      <c r="AJ179" s="127">
        <v>9.7656536558934395</v>
      </c>
      <c r="AK179" s="127">
        <v>0.92306789506926201</v>
      </c>
      <c r="AL179" s="127">
        <v>0.80074970270861101</v>
      </c>
      <c r="AM179" s="127">
        <v>0.28399228442246399</v>
      </c>
      <c r="AN179" s="127">
        <v>3.2032992821280901E-2</v>
      </c>
      <c r="AO179" s="127">
        <v>8.3434709999999999E-3</v>
      </c>
      <c r="AP179" s="127">
        <v>3.7874169999999999E-2</v>
      </c>
      <c r="AQ179" s="127">
        <v>-0.27515770000000001</v>
      </c>
      <c r="AR179" s="127">
        <v>-0.64758039999999994</v>
      </c>
      <c r="AS179" s="129">
        <v>0.99423343741896375</v>
      </c>
      <c r="AT179" s="129">
        <v>0.97408922364359796</v>
      </c>
      <c r="AU179" s="129">
        <v>1.210126360067828</v>
      </c>
      <c r="AV179" s="129">
        <v>1.5665386883842793</v>
      </c>
      <c r="AZ179" s="70" t="s">
        <v>5989</v>
      </c>
      <c r="BA179" s="70">
        <f>IF(P179=0, "NaN",P179/P179)</f>
        <v>1</v>
      </c>
      <c r="BB179" s="129">
        <f>IF(P179=0, "NaN",S179/P179)</f>
        <v>0.7122423465517369</v>
      </c>
      <c r="BC179" s="129">
        <f>IF(P179=0, "NaN",V179/P179)</f>
        <v>1.1747411707415112</v>
      </c>
      <c r="BD179" s="129">
        <f>IF(P179=0, "NaN",Y179/P179)</f>
        <v>1.527007713868517</v>
      </c>
      <c r="BE179" s="1" t="s">
        <v>204</v>
      </c>
    </row>
    <row r="180" spans="2:57" x14ac:dyDescent="0.2">
      <c r="B180" s="1" t="s">
        <v>159</v>
      </c>
      <c r="C180" s="6" t="s">
        <v>5537</v>
      </c>
      <c r="D180" s="91">
        <v>1</v>
      </c>
      <c r="E180" s="91">
        <v>1</v>
      </c>
      <c r="F180" s="91">
        <v>1</v>
      </c>
      <c r="G180" s="91">
        <v>1</v>
      </c>
      <c r="H180" s="91">
        <f>SUM(D180:G180)</f>
        <v>4</v>
      </c>
      <c r="I180" s="91">
        <f>IF(P180=0,1,0)</f>
        <v>0</v>
      </c>
      <c r="J180" s="91">
        <f>IF(S180=0,1,0)</f>
        <v>0</v>
      </c>
      <c r="K180" s="91">
        <f>IF(V180=0,1,0)</f>
        <v>0</v>
      </c>
      <c r="L180" s="91">
        <f>IF(Y180=0,1,0)</f>
        <v>0</v>
      </c>
      <c r="M180" s="114" t="str">
        <f>IF(I180+J180+K180+L180=0,"YES","NO")</f>
        <v>YES</v>
      </c>
      <c r="N180" s="69">
        <v>905.25661515571016</v>
      </c>
      <c r="O180" s="69">
        <v>940.26445007605253</v>
      </c>
      <c r="P180" s="74">
        <v>922.7605326158814</v>
      </c>
      <c r="Q180" s="69">
        <v>952.54737010969325</v>
      </c>
      <c r="R180" s="69">
        <v>991.0005434852219</v>
      </c>
      <c r="S180" s="74">
        <v>971.77395679745757</v>
      </c>
      <c r="T180" s="69">
        <v>1015.2385408795744</v>
      </c>
      <c r="U180" s="69">
        <v>1113.347577614205</v>
      </c>
      <c r="V180" s="74">
        <v>1064.2930592468897</v>
      </c>
      <c r="W180" s="69">
        <v>933.00574329043422</v>
      </c>
      <c r="X180" s="69">
        <v>1023.6642655913211</v>
      </c>
      <c r="Y180" s="74">
        <v>978.33500444087758</v>
      </c>
      <c r="Z180" s="74">
        <v>984.29063827527659</v>
      </c>
      <c r="AA180" s="6"/>
      <c r="AB180" s="6">
        <v>0</v>
      </c>
      <c r="AC180" s="6">
        <v>239.41</v>
      </c>
      <c r="AD180" s="6">
        <v>32402000000</v>
      </c>
      <c r="AE180" s="6">
        <v>16901000000</v>
      </c>
      <c r="AF180" s="6">
        <v>15501000000</v>
      </c>
      <c r="AG180" s="127">
        <v>9.6494711629423406</v>
      </c>
      <c r="AH180" s="127">
        <v>9.6942277690620706</v>
      </c>
      <c r="AI180" s="127">
        <v>9.7522405710173992</v>
      </c>
      <c r="AJ180" s="127">
        <v>9.7096430225192805</v>
      </c>
      <c r="AK180" s="127">
        <v>0.75211459078496801</v>
      </c>
      <c r="AL180" s="127">
        <v>0.74425904309281599</v>
      </c>
      <c r="AM180" s="127">
        <v>0.231481332423914</v>
      </c>
      <c r="AN180" s="127">
        <v>0.44905958813595098</v>
      </c>
      <c r="AO180" s="127">
        <v>-6.1390529999999999E-2</v>
      </c>
      <c r="AP180" s="127">
        <v>-6.8090100000000001E-2</v>
      </c>
      <c r="AQ180" s="127">
        <v>-0.30669819999999998</v>
      </c>
      <c r="AR180" s="127">
        <v>-0.229856</v>
      </c>
      <c r="AS180" s="129">
        <v>1.0434710174482205</v>
      </c>
      <c r="AT180" s="129">
        <v>1.0483279442374152</v>
      </c>
      <c r="AU180" s="129">
        <v>1.2368737077608212</v>
      </c>
      <c r="AV180" s="129">
        <v>1.172717890671652</v>
      </c>
      <c r="BA180" s="70">
        <f>IF(P180=0, "NaN",P180/P180)</f>
        <v>1</v>
      </c>
      <c r="BB180" s="129">
        <f>IF(P180=0, "NaN",S180/P180)</f>
        <v>1.0531160820702103</v>
      </c>
      <c r="BC180" s="129">
        <f>IF(P180=0, "NaN",V180/P180)</f>
        <v>1.1533794756368543</v>
      </c>
      <c r="BD180" s="129">
        <f>IF(P180=0, "NaN",Y180/P180)</f>
        <v>1.0602263207632552</v>
      </c>
      <c r="BE180" s="1" t="s">
        <v>159</v>
      </c>
    </row>
    <row r="181" spans="2:57" x14ac:dyDescent="0.2">
      <c r="B181" s="1" t="s">
        <v>269</v>
      </c>
      <c r="C181" s="6" t="s">
        <v>268</v>
      </c>
      <c r="D181" s="91">
        <v>1</v>
      </c>
      <c r="E181" s="91">
        <v>1</v>
      </c>
      <c r="F181" s="91">
        <v>1</v>
      </c>
      <c r="G181" s="91">
        <v>1</v>
      </c>
      <c r="H181" s="91">
        <f>SUM(D181:G181)</f>
        <v>4</v>
      </c>
      <c r="I181" s="91">
        <f>IF(P181=0,1,0)</f>
        <v>0</v>
      </c>
      <c r="J181" s="91">
        <f>IF(S181=0,1,0)</f>
        <v>0</v>
      </c>
      <c r="K181" s="91">
        <f>IF(V181=0,1,0)</f>
        <v>0</v>
      </c>
      <c r="L181" s="91">
        <f>IF(Y181=0,1,0)</f>
        <v>0</v>
      </c>
      <c r="M181" s="114" t="str">
        <f>IF(I181+J181+K181+L181=0,"YES","NO")</f>
        <v>YES</v>
      </c>
      <c r="N181" s="69">
        <v>938.36896466852579</v>
      </c>
      <c r="O181" s="69">
        <v>1016.1080676312218</v>
      </c>
      <c r="P181" s="74">
        <v>977.23851614987382</v>
      </c>
      <c r="Q181" s="69">
        <v>1031.9071300343094</v>
      </c>
      <c r="R181" s="69">
        <v>1152.0005582324707</v>
      </c>
      <c r="S181" s="74">
        <v>1091.95384413339</v>
      </c>
      <c r="T181" s="69">
        <v>912.32905509057821</v>
      </c>
      <c r="U181" s="69">
        <v>1047.9138494685676</v>
      </c>
      <c r="V181" s="74">
        <v>980.12145227957285</v>
      </c>
      <c r="W181" s="69">
        <v>841.32717439539738</v>
      </c>
      <c r="X181" s="69">
        <v>802.95002230783268</v>
      </c>
      <c r="Y181" s="74">
        <v>822.13859835161497</v>
      </c>
      <c r="Z181" s="74">
        <v>967.86310272861283</v>
      </c>
      <c r="AA181" s="6"/>
      <c r="AB181" s="6">
        <v>0</v>
      </c>
      <c r="AC181" s="6">
        <v>55.03</v>
      </c>
      <c r="AD181" s="6">
        <v>37022000000</v>
      </c>
      <c r="AE181" s="6">
        <v>16899000000</v>
      </c>
      <c r="AF181" s="6">
        <v>20123000000</v>
      </c>
      <c r="AG181" s="127">
        <v>9.7137256872674804</v>
      </c>
      <c r="AH181" s="127">
        <v>9.8180608567577394</v>
      </c>
      <c r="AI181" s="127">
        <v>9.7881400774194098</v>
      </c>
      <c r="AJ181" s="127">
        <v>9.7316371069653798</v>
      </c>
      <c r="AK181" s="127">
        <v>0.17572514196959399</v>
      </c>
      <c r="AL181" s="127">
        <v>0.31765194658898799</v>
      </c>
      <c r="AM181" s="127">
        <v>0.64455663952387898</v>
      </c>
      <c r="AN181" s="127">
        <v>0.21695017556163401</v>
      </c>
      <c r="AO181" s="127">
        <v>0.24232809999999999</v>
      </c>
      <c r="AP181" s="127">
        <v>0.17338329999999999</v>
      </c>
      <c r="AQ181" s="127">
        <v>0.1024567</v>
      </c>
      <c r="AR181" s="127">
        <v>0.37150309999999998</v>
      </c>
      <c r="AS181" s="129">
        <v>0.84538000784859735</v>
      </c>
      <c r="AT181" s="129">
        <v>0.88676067633672595</v>
      </c>
      <c r="AU181" s="129">
        <v>0.93144552393890445</v>
      </c>
      <c r="AV181" s="129">
        <v>0.7729767361887917</v>
      </c>
      <c r="BA181" s="70">
        <f>IF(P181=0, "NaN",P181/P181)</f>
        <v>1</v>
      </c>
      <c r="BB181" s="129">
        <f>IF(P181=0, "NaN",S181/P181)</f>
        <v>1.1173872356520207</v>
      </c>
      <c r="BC181" s="129">
        <f>IF(P181=0, "NaN",V181/P181)</f>
        <v>1.0029500844287813</v>
      </c>
      <c r="BD181" s="129">
        <f>IF(P181=0, "NaN",Y181/P181)</f>
        <v>0.84128755136532907</v>
      </c>
      <c r="BE181" s="1" t="s">
        <v>269</v>
      </c>
    </row>
    <row r="182" spans="2:57" x14ac:dyDescent="0.2">
      <c r="B182" s="1" t="s">
        <v>497</v>
      </c>
      <c r="C182" s="6" t="s">
        <v>496</v>
      </c>
      <c r="D182" s="91">
        <v>1</v>
      </c>
      <c r="E182" s="91">
        <v>1</v>
      </c>
      <c r="F182" s="91">
        <v>1</v>
      </c>
      <c r="G182" s="91">
        <v>1</v>
      </c>
      <c r="H182" s="91">
        <f>SUM(D182:G182)</f>
        <v>4</v>
      </c>
      <c r="I182" s="91">
        <f>IF(P182=0,1,0)</f>
        <v>0</v>
      </c>
      <c r="J182" s="91">
        <f>IF(S182=0,1,0)</f>
        <v>0</v>
      </c>
      <c r="K182" s="91">
        <f>IF(V182=0,1,0)</f>
        <v>0</v>
      </c>
      <c r="L182" s="91">
        <f>IF(Y182=0,1,0)</f>
        <v>0</v>
      </c>
      <c r="M182" s="114" t="str">
        <f>IF(I182+J182+K182+L182=0,"YES","NO")</f>
        <v>YES</v>
      </c>
      <c r="N182" s="69">
        <v>877.39766719012573</v>
      </c>
      <c r="O182" s="69">
        <v>879.15141554232537</v>
      </c>
      <c r="P182" s="74">
        <v>878.27454136622555</v>
      </c>
      <c r="Q182" s="69">
        <v>1352.7231803644038</v>
      </c>
      <c r="R182" s="69">
        <v>1009.8425305800093</v>
      </c>
      <c r="S182" s="74">
        <v>1181.2828554722066</v>
      </c>
      <c r="T182" s="69">
        <v>888.10075884798528</v>
      </c>
      <c r="U182" s="69">
        <v>926.54483758895446</v>
      </c>
      <c r="V182" s="74">
        <v>907.32279821846987</v>
      </c>
      <c r="W182" s="69">
        <v>915.68868025098402</v>
      </c>
      <c r="X182" s="69">
        <v>876.83821353258327</v>
      </c>
      <c r="Y182" s="74">
        <v>896.26344689178359</v>
      </c>
      <c r="Z182" s="74">
        <v>965.78591048717146</v>
      </c>
      <c r="AA182" s="6"/>
      <c r="AB182" s="6">
        <v>0</v>
      </c>
      <c r="AC182" s="6">
        <v>174.88</v>
      </c>
      <c r="AD182" s="6">
        <v>34279000000</v>
      </c>
      <c r="AE182" s="6">
        <v>17406000000</v>
      </c>
      <c r="AF182" s="6">
        <v>16873000000</v>
      </c>
      <c r="AG182" s="127">
        <v>9.6385192072654604</v>
      </c>
      <c r="AH182" s="127">
        <v>9.8132673293895802</v>
      </c>
      <c r="AI182" s="127">
        <v>9.7112671876480299</v>
      </c>
      <c r="AJ182" s="127">
        <v>9.6819554261536194</v>
      </c>
      <c r="AK182" s="127">
        <v>0.91084597317707205</v>
      </c>
      <c r="AL182" s="127">
        <v>0.89483846624513697</v>
      </c>
      <c r="AM182" s="127">
        <v>0.60982443609235704</v>
      </c>
      <c r="AN182" s="127">
        <v>0.49173680079826398</v>
      </c>
      <c r="AO182" s="127">
        <v>1.120934E-2</v>
      </c>
      <c r="AP182" s="127">
        <v>1.6068300000000001E-2</v>
      </c>
      <c r="AQ182" s="127">
        <v>-0.13376450000000001</v>
      </c>
      <c r="AR182" s="127">
        <v>-0.20894450000000001</v>
      </c>
      <c r="AS182" s="129">
        <v>0.99226038385336668</v>
      </c>
      <c r="AT182" s="129">
        <v>0.98892409767510447</v>
      </c>
      <c r="AU182" s="129">
        <v>1.0971528279453682</v>
      </c>
      <c r="AV182" s="129">
        <v>1.155842240831646</v>
      </c>
      <c r="BA182" s="70">
        <f>IF(P182=0, "NaN",P182/P182)</f>
        <v>1</v>
      </c>
      <c r="BB182" s="129">
        <f>IF(P182=0, "NaN",S182/P182)</f>
        <v>1.3450040959113168</v>
      </c>
      <c r="BC182" s="129">
        <f>IF(P182=0, "NaN",V182/P182)</f>
        <v>1.0330742330377214</v>
      </c>
      <c r="BD182" s="129">
        <f>IF(P182=0, "NaN",Y182/P182)</f>
        <v>1.0204820983397456</v>
      </c>
      <c r="BE182" s="1" t="s">
        <v>497</v>
      </c>
    </row>
    <row r="183" spans="2:57" x14ac:dyDescent="0.2">
      <c r="B183" s="1" t="s">
        <v>284</v>
      </c>
      <c r="C183" s="6" t="s">
        <v>5540</v>
      </c>
      <c r="D183" s="91">
        <v>1</v>
      </c>
      <c r="E183" s="91">
        <v>1</v>
      </c>
      <c r="F183" s="91">
        <v>1</v>
      </c>
      <c r="G183" s="91">
        <v>1</v>
      </c>
      <c r="H183" s="91">
        <f>SUM(D183:G183)</f>
        <v>4</v>
      </c>
      <c r="I183" s="91">
        <f>IF(P183=0,1,0)</f>
        <v>0</v>
      </c>
      <c r="J183" s="91">
        <f>IF(S183=0,1,0)</f>
        <v>0</v>
      </c>
      <c r="K183" s="91">
        <f>IF(V183=0,1,0)</f>
        <v>0</v>
      </c>
      <c r="L183" s="91">
        <f>IF(Y183=0,1,0)</f>
        <v>0</v>
      </c>
      <c r="M183" s="114" t="str">
        <f>IF(I183+J183+K183+L183=0,"YES","NO")</f>
        <v>YES</v>
      </c>
      <c r="N183" s="69">
        <v>1218.1523991249855</v>
      </c>
      <c r="O183" s="69">
        <v>1077.3721854547136</v>
      </c>
      <c r="P183" s="74">
        <v>1147.7622922898495</v>
      </c>
      <c r="Q183" s="69">
        <v>853.76979650634701</v>
      </c>
      <c r="R183" s="69">
        <v>749.64715231565276</v>
      </c>
      <c r="S183" s="74">
        <v>801.70847441099988</v>
      </c>
      <c r="T183" s="69">
        <v>1166.4425573165238</v>
      </c>
      <c r="U183" s="69">
        <v>1140.7875279009295</v>
      </c>
      <c r="V183" s="74">
        <v>1153.6150426087265</v>
      </c>
      <c r="W183" s="69">
        <v>805.36096654423136</v>
      </c>
      <c r="X183" s="69">
        <v>705.3906838842945</v>
      </c>
      <c r="Y183" s="74">
        <v>755.37582521426293</v>
      </c>
      <c r="Z183" s="74">
        <v>964.61540863095968</v>
      </c>
      <c r="AA183" s="6"/>
      <c r="AB183" s="6">
        <v>0</v>
      </c>
      <c r="AC183" s="6">
        <v>141.55000000000001</v>
      </c>
      <c r="AD183" s="6">
        <v>33232000000</v>
      </c>
      <c r="AE183" s="6">
        <v>17366000000</v>
      </c>
      <c r="AF183" s="6">
        <v>15866000000</v>
      </c>
      <c r="AG183" s="127">
        <v>9.7063934335409492</v>
      </c>
      <c r="AH183" s="127">
        <v>9.6740431995391205</v>
      </c>
      <c r="AI183" s="127">
        <v>9.7797046906891598</v>
      </c>
      <c r="AJ183" s="127">
        <v>9.6454026175704595</v>
      </c>
      <c r="AK183" s="127">
        <v>0.21834206765509201</v>
      </c>
      <c r="AL183" s="127">
        <v>0.85101441270711298</v>
      </c>
      <c r="AM183" s="127">
        <v>5.4298815395769098E-2</v>
      </c>
      <c r="AN183" s="127">
        <v>0.83188994708687702</v>
      </c>
      <c r="AO183" s="127">
        <v>-0.21136440000000001</v>
      </c>
      <c r="AP183" s="127">
        <v>2.6162729999999999E-2</v>
      </c>
      <c r="AQ183" s="127">
        <v>-0.49013190000000001</v>
      </c>
      <c r="AR183" s="127">
        <v>-6.5808110000000003E-2</v>
      </c>
      <c r="AS183" s="129">
        <v>1.1577826160737721</v>
      </c>
      <c r="AT183" s="129">
        <v>0.98202882024966409</v>
      </c>
      <c r="AU183" s="129">
        <v>1.4045732845439409</v>
      </c>
      <c r="AV183" s="129">
        <v>1.0466710570787479</v>
      </c>
      <c r="BA183" s="70">
        <f>IF(P183=0, "NaN",P183/P183)</f>
        <v>1</v>
      </c>
      <c r="BB183" s="129">
        <f>IF(P183=0, "NaN",S183/P183)</f>
        <v>0.69849696212928114</v>
      </c>
      <c r="BC183" s="129">
        <f>IF(P183=0, "NaN",V183/P183)</f>
        <v>1.0050992704309885</v>
      </c>
      <c r="BD183" s="129">
        <f>IF(P183=0, "NaN",Y183/P183)</f>
        <v>0.65812915295138874</v>
      </c>
      <c r="BE183" s="1" t="s">
        <v>284</v>
      </c>
    </row>
    <row r="184" spans="2:57" x14ac:dyDescent="0.2">
      <c r="B184" s="1" t="s">
        <v>347</v>
      </c>
      <c r="C184" s="6" t="s">
        <v>346</v>
      </c>
      <c r="D184" s="91">
        <v>1</v>
      </c>
      <c r="E184" s="91">
        <v>1</v>
      </c>
      <c r="F184" s="91">
        <v>1</v>
      </c>
      <c r="G184" s="91">
        <v>1</v>
      </c>
      <c r="H184" s="91">
        <f>SUM(D184:G184)</f>
        <v>4</v>
      </c>
      <c r="I184" s="91">
        <f>IF(P184=0,1,0)</f>
        <v>0</v>
      </c>
      <c r="J184" s="91">
        <f>IF(S184=0,1,0)</f>
        <v>0</v>
      </c>
      <c r="K184" s="91">
        <f>IF(V184=0,1,0)</f>
        <v>0</v>
      </c>
      <c r="L184" s="91">
        <f>IF(Y184=0,1,0)</f>
        <v>0</v>
      </c>
      <c r="M184" s="114" t="str">
        <f>IF(I184+J184+K184+L184=0,"YES","NO")</f>
        <v>YES</v>
      </c>
      <c r="N184" s="69">
        <v>1147.3110749410564</v>
      </c>
      <c r="O184" s="69">
        <v>1037.03304971906</v>
      </c>
      <c r="P184" s="74">
        <v>1092.1720623300582</v>
      </c>
      <c r="Q184" s="69">
        <v>1771.93305441137</v>
      </c>
      <c r="R184" s="69">
        <v>1066.3684914398973</v>
      </c>
      <c r="S184" s="74">
        <v>1419.1507729256336</v>
      </c>
      <c r="T184" s="69">
        <v>628.87419524657525</v>
      </c>
      <c r="U184" s="69">
        <v>735.26078031727275</v>
      </c>
      <c r="V184" s="74">
        <v>682.067487781924</v>
      </c>
      <c r="W184" s="69">
        <v>614.37178387398149</v>
      </c>
      <c r="X184" s="69">
        <v>705.33524794660184</v>
      </c>
      <c r="Y184" s="74">
        <v>659.85351591029166</v>
      </c>
      <c r="Z184" s="74">
        <v>963.31095973697677</v>
      </c>
      <c r="AA184" s="6"/>
      <c r="AB184" s="6">
        <v>0</v>
      </c>
      <c r="AC184" s="6">
        <v>86.480999999999995</v>
      </c>
      <c r="AD184" s="6">
        <v>33285000000</v>
      </c>
      <c r="AE184" s="6">
        <v>14458000000</v>
      </c>
      <c r="AF184" s="6">
        <v>18827000000</v>
      </c>
      <c r="AG184" s="127">
        <v>9.8296832125730997</v>
      </c>
      <c r="AH184" s="127">
        <v>9.9977008500240796</v>
      </c>
      <c r="AI184" s="127">
        <v>9.7503926704250503</v>
      </c>
      <c r="AJ184" s="127">
        <v>9.6571515019009695</v>
      </c>
      <c r="AK184" s="127">
        <v>0.98329414834963402</v>
      </c>
      <c r="AL184" s="127">
        <v>0.41907234556033301</v>
      </c>
      <c r="AM184" s="127">
        <v>9.3588197885190409E-3</v>
      </c>
      <c r="AN184" s="127">
        <v>0.19203007478553799</v>
      </c>
      <c r="AO184" s="127">
        <v>-1.3057620000000001E-2</v>
      </c>
      <c r="AP184" s="127">
        <v>0.13868349999999999</v>
      </c>
      <c r="AQ184" s="127">
        <v>0.60103090000000003</v>
      </c>
      <c r="AR184" s="127">
        <v>0.39264719999999997</v>
      </c>
      <c r="AS184" s="129">
        <v>1.0090919353044989</v>
      </c>
      <c r="AT184" s="129">
        <v>0.90834767015990237</v>
      </c>
      <c r="AU184" s="129">
        <v>0.65928268641496179</v>
      </c>
      <c r="AV184" s="129">
        <v>0.76173062245504874</v>
      </c>
      <c r="AY184" s="70" t="s">
        <v>5989</v>
      </c>
      <c r="BA184" s="70">
        <f>IF(P184=0, "NaN",P184/P184)</f>
        <v>1</v>
      </c>
      <c r="BB184" s="129">
        <f>IF(P184=0, "NaN",S184/P184)</f>
        <v>1.2993838808676295</v>
      </c>
      <c r="BC184" s="129">
        <f>IF(P184=0, "NaN",V184/P184)</f>
        <v>0.62450552555500249</v>
      </c>
      <c r="BD184" s="129">
        <f>IF(P184=0, "NaN",Y184/P184)</f>
        <v>0.60416626525178563</v>
      </c>
      <c r="BE184" s="1" t="s">
        <v>347</v>
      </c>
    </row>
    <row r="185" spans="2:57" x14ac:dyDescent="0.2">
      <c r="B185" s="1" t="s">
        <v>435</v>
      </c>
      <c r="C185" s="6" t="s">
        <v>434</v>
      </c>
      <c r="D185" s="91">
        <v>1</v>
      </c>
      <c r="E185" s="91">
        <v>1</v>
      </c>
      <c r="F185" s="91">
        <v>1</v>
      </c>
      <c r="G185" s="91">
        <v>1</v>
      </c>
      <c r="H185" s="91">
        <f>SUM(D185:G185)</f>
        <v>4</v>
      </c>
      <c r="I185" s="91">
        <f>IF(P185=0,1,0)</f>
        <v>0</v>
      </c>
      <c r="J185" s="91">
        <f>IF(S185=0,1,0)</f>
        <v>0</v>
      </c>
      <c r="K185" s="91">
        <f>IF(V185=0,1,0)</f>
        <v>0</v>
      </c>
      <c r="L185" s="91">
        <f>IF(Y185=0,1,0)</f>
        <v>0</v>
      </c>
      <c r="M185" s="114" t="str">
        <f>IF(I185+J185+K185+L185=0,"YES","NO")</f>
        <v>YES</v>
      </c>
      <c r="N185" s="69">
        <v>712.92639802201688</v>
      </c>
      <c r="O185" s="69">
        <v>836.1683295059637</v>
      </c>
      <c r="P185" s="74">
        <v>774.54736376399023</v>
      </c>
      <c r="Q185" s="69">
        <v>879.02062930128227</v>
      </c>
      <c r="R185" s="69">
        <v>797.15535323204278</v>
      </c>
      <c r="S185" s="74">
        <v>838.08799126666258</v>
      </c>
      <c r="T185" s="69">
        <v>1171.7095781696157</v>
      </c>
      <c r="U185" s="69">
        <v>1191.3647148879927</v>
      </c>
      <c r="V185" s="74">
        <v>1181.5371465288042</v>
      </c>
      <c r="W185" s="69">
        <v>1051.6393785361295</v>
      </c>
      <c r="X185" s="69">
        <v>1029.0494713158532</v>
      </c>
      <c r="Y185" s="74">
        <v>1040.3444249259915</v>
      </c>
      <c r="Z185" s="74">
        <v>958.62923162136212</v>
      </c>
      <c r="AA185" s="6"/>
      <c r="AB185" s="6">
        <v>0</v>
      </c>
      <c r="AC185" s="6">
        <v>39.652000000000001</v>
      </c>
      <c r="AD185" s="6">
        <v>30077000000</v>
      </c>
      <c r="AE185" s="6">
        <v>15747000000</v>
      </c>
      <c r="AF185" s="6">
        <v>14330000000</v>
      </c>
      <c r="AG185" s="127">
        <v>9.5720347214496808</v>
      </c>
      <c r="AH185" s="127">
        <v>9.7034031623107104</v>
      </c>
      <c r="AI185" s="127">
        <v>9.7705722064356699</v>
      </c>
      <c r="AJ185" s="127">
        <v>9.7079532081514905</v>
      </c>
      <c r="AK185" s="127">
        <v>0.74132314631351803</v>
      </c>
      <c r="AL185" s="127">
        <v>0.75694726040695004</v>
      </c>
      <c r="AM185" s="127">
        <v>3.9793663109456097E-2</v>
      </c>
      <c r="AN185" s="127">
        <v>1.57045567156716E-2</v>
      </c>
      <c r="AO185" s="127">
        <v>-6.3725829999999997E-2</v>
      </c>
      <c r="AP185" s="127">
        <v>4.823624E-2</v>
      </c>
      <c r="AQ185" s="127">
        <v>-0.52325540000000004</v>
      </c>
      <c r="AR185" s="127">
        <v>-0.72941120000000004</v>
      </c>
      <c r="AS185" s="129">
        <v>1.045161458677389</v>
      </c>
      <c r="AT185" s="129">
        <v>0.96711795196269368</v>
      </c>
      <c r="AU185" s="129">
        <v>1.4371945802794928</v>
      </c>
      <c r="AV185" s="129">
        <v>1.6579622975679398</v>
      </c>
      <c r="AY185" s="70" t="s">
        <v>5989</v>
      </c>
      <c r="AZ185" s="70" t="s">
        <v>5989</v>
      </c>
      <c r="BA185" s="70">
        <f>IF(P185=0, "NaN",P185/P185)</f>
        <v>1</v>
      </c>
      <c r="BB185" s="129">
        <f>IF(P185=0, "NaN",S185/P185)</f>
        <v>1.0820358192091577</v>
      </c>
      <c r="BC185" s="129">
        <f>IF(P185=0, "NaN",V185/P185)</f>
        <v>1.5254549970798512</v>
      </c>
      <c r="BD185" s="129">
        <f>IF(P185=0, "NaN",Y185/P185)</f>
        <v>1.3431643739258681</v>
      </c>
      <c r="BE185" s="1" t="s">
        <v>435</v>
      </c>
    </row>
    <row r="186" spans="2:57" x14ac:dyDescent="0.2">
      <c r="B186" s="1" t="s">
        <v>202</v>
      </c>
      <c r="C186" s="6" t="s">
        <v>5533</v>
      </c>
      <c r="D186" s="91">
        <v>1</v>
      </c>
      <c r="E186" s="91">
        <v>1</v>
      </c>
      <c r="F186" s="91">
        <v>1</v>
      </c>
      <c r="G186" s="91">
        <v>1</v>
      </c>
      <c r="H186" s="91">
        <f>SUM(D186:G186)</f>
        <v>4</v>
      </c>
      <c r="I186" s="91">
        <f>IF(P186=0,1,0)</f>
        <v>0</v>
      </c>
      <c r="J186" s="91">
        <f>IF(S186=0,1,0)</f>
        <v>0</v>
      </c>
      <c r="K186" s="91">
        <f>IF(V186=0,1,0)</f>
        <v>0</v>
      </c>
      <c r="L186" s="91">
        <f>IF(Y186=0,1,0)</f>
        <v>0</v>
      </c>
      <c r="M186" s="114" t="str">
        <f>IF(I186+J186+K186+L186=0,"YES","NO")</f>
        <v>YES</v>
      </c>
      <c r="N186" s="69">
        <v>807.67070025408066</v>
      </c>
      <c r="O186" s="69">
        <v>658.66102622198866</v>
      </c>
      <c r="P186" s="74">
        <v>733.16586323803472</v>
      </c>
      <c r="Q186" s="69">
        <v>912.40698859632198</v>
      </c>
      <c r="R186" s="69">
        <v>1174.6549315965208</v>
      </c>
      <c r="S186" s="74">
        <v>1043.5309600964215</v>
      </c>
      <c r="T186" s="69">
        <v>1383.6058808481037</v>
      </c>
      <c r="U186" s="69">
        <v>740.91113693305738</v>
      </c>
      <c r="V186" s="74">
        <v>1062.2585088905805</v>
      </c>
      <c r="W186" s="69">
        <v>1213.8399234226315</v>
      </c>
      <c r="X186" s="69">
        <v>699.3877632890302</v>
      </c>
      <c r="Y186" s="74">
        <v>956.6138433558308</v>
      </c>
      <c r="Z186" s="74">
        <v>948.89229389521688</v>
      </c>
      <c r="AA186" s="6"/>
      <c r="AB186" s="6">
        <v>0</v>
      </c>
      <c r="AC186" s="6">
        <v>292.23</v>
      </c>
      <c r="AD186" s="6">
        <v>40049000000</v>
      </c>
      <c r="AE186" s="6">
        <v>18774000000</v>
      </c>
      <c r="AF186" s="6">
        <v>21275000000</v>
      </c>
      <c r="AG186" s="127">
        <v>9.6475101097969898</v>
      </c>
      <c r="AH186" s="127">
        <v>9.7966922565952395</v>
      </c>
      <c r="AI186" s="127">
        <v>9.8740583336292396</v>
      </c>
      <c r="AJ186" s="127">
        <v>9.8259775617073508</v>
      </c>
      <c r="AK186" s="127">
        <v>0.26859922358619198</v>
      </c>
      <c r="AL186" s="127">
        <v>0.55283102608462997</v>
      </c>
      <c r="AM186" s="127">
        <v>0.80326990554794797</v>
      </c>
      <c r="AN186" s="127">
        <v>0.66433784038940702</v>
      </c>
      <c r="AO186" s="127">
        <v>0.1962293</v>
      </c>
      <c r="AP186" s="127">
        <v>9.9766430000000003E-2</v>
      </c>
      <c r="AQ186" s="127">
        <v>-6.7938830000000006E-2</v>
      </c>
      <c r="AR186" s="127">
        <v>0.12934889999999999</v>
      </c>
      <c r="AS186" s="129">
        <v>0.8728288538702903</v>
      </c>
      <c r="AT186" s="129">
        <v>0.93318406030168555</v>
      </c>
      <c r="AU186" s="129">
        <v>1.0482180303261959</v>
      </c>
      <c r="AV186" s="129">
        <v>0.91424396286981724</v>
      </c>
      <c r="BA186" s="70">
        <f>IF(P186=0, "NaN",P186/P186)</f>
        <v>1</v>
      </c>
      <c r="BB186" s="129">
        <f>IF(P186=0, "NaN",S186/P186)</f>
        <v>1.4233218053656456</v>
      </c>
      <c r="BC186" s="129">
        <f>IF(P186=0, "NaN",V186/P186)</f>
        <v>1.4488652052062336</v>
      </c>
      <c r="BD186" s="129">
        <f>IF(P186=0, "NaN",Y186/P186)</f>
        <v>1.3047713911978058</v>
      </c>
      <c r="BE186" s="1" t="s">
        <v>202</v>
      </c>
    </row>
    <row r="187" spans="2:57" x14ac:dyDescent="0.2">
      <c r="B187" s="1" t="s">
        <v>5542</v>
      </c>
      <c r="C187" s="6" t="s">
        <v>5541</v>
      </c>
      <c r="D187" s="91">
        <v>1</v>
      </c>
      <c r="E187" s="91">
        <v>1</v>
      </c>
      <c r="F187" s="91">
        <v>1</v>
      </c>
      <c r="G187" s="91">
        <v>1</v>
      </c>
      <c r="H187" s="91">
        <f>SUM(D187:G187)</f>
        <v>4</v>
      </c>
      <c r="I187" s="91">
        <f>IF(P187=0,1,0)</f>
        <v>0</v>
      </c>
      <c r="J187" s="91">
        <f>IF(S187=0,1,0)</f>
        <v>0</v>
      </c>
      <c r="K187" s="91">
        <f>IF(V187=0,1,0)</f>
        <v>0</v>
      </c>
      <c r="L187" s="91">
        <f>IF(Y187=0,1,0)</f>
        <v>0</v>
      </c>
      <c r="M187" s="114" t="str">
        <f>IF(I187+J187+K187+L187=0,"YES","NO")</f>
        <v>YES</v>
      </c>
      <c r="N187" s="69">
        <v>990.90298088374777</v>
      </c>
      <c r="O187" s="69">
        <v>948.5740097863229</v>
      </c>
      <c r="P187" s="74">
        <v>969.7384953350354</v>
      </c>
      <c r="Q187" s="69">
        <v>1424.5614159631189</v>
      </c>
      <c r="R187" s="69">
        <v>1889.6240291024246</v>
      </c>
      <c r="S187" s="74">
        <v>1657.0927225327719</v>
      </c>
      <c r="T187" s="69">
        <v>459.66507067942604</v>
      </c>
      <c r="U187" s="69">
        <v>739.20628796330641</v>
      </c>
      <c r="V187" s="74">
        <v>599.43567932136625</v>
      </c>
      <c r="W187" s="69">
        <v>502.75900313689789</v>
      </c>
      <c r="X187" s="69">
        <v>627.28936107654499</v>
      </c>
      <c r="Y187" s="74">
        <v>565.02418210672147</v>
      </c>
      <c r="Z187" s="74">
        <v>947.82276982397377</v>
      </c>
      <c r="AA187" s="6"/>
      <c r="AB187" s="6">
        <v>0</v>
      </c>
      <c r="AC187" s="6">
        <v>72.349999999999994</v>
      </c>
      <c r="AD187" s="6">
        <v>32340000000</v>
      </c>
      <c r="AE187" s="6">
        <v>15357000000</v>
      </c>
      <c r="AF187" s="6">
        <v>16983000000</v>
      </c>
      <c r="AG187" s="127">
        <v>9.66066630168004</v>
      </c>
      <c r="AH187" s="127">
        <v>10.056447458474899</v>
      </c>
      <c r="AI187" s="127">
        <v>9.6373596218165005</v>
      </c>
      <c r="AJ187" s="127">
        <v>9.5607433010547105</v>
      </c>
      <c r="AK187" s="127">
        <v>0.40835861081069202</v>
      </c>
      <c r="AL187" s="127">
        <v>0.85714399100134298</v>
      </c>
      <c r="AM187" s="127">
        <v>0.464262638340869</v>
      </c>
      <c r="AN187" s="127">
        <v>0.46172270575007002</v>
      </c>
      <c r="AO187" s="127">
        <v>-0.1451267</v>
      </c>
      <c r="AP187" s="127">
        <v>2.4745199999999998E-2</v>
      </c>
      <c r="AQ187" s="127">
        <v>0.16555829999999999</v>
      </c>
      <c r="AR187" s="127">
        <v>0.22070139999999999</v>
      </c>
      <c r="AS187" s="129">
        <v>1.1058277647830008</v>
      </c>
      <c r="AT187" s="129">
        <v>0.98299419365494312</v>
      </c>
      <c r="AU187" s="129">
        <v>0.89158342406819857</v>
      </c>
      <c r="AV187" s="129">
        <v>0.85814812618334158</v>
      </c>
      <c r="BA187" s="70">
        <f>IF(P187=0, "NaN",P187/P187)</f>
        <v>1</v>
      </c>
      <c r="BB187" s="129">
        <f>IF(P187=0, "NaN",S187/P187)</f>
        <v>1.7088036934743549</v>
      </c>
      <c r="BC187" s="129">
        <f>IF(P187=0, "NaN",V187/P187)</f>
        <v>0.61814157342930576</v>
      </c>
      <c r="BD187" s="129">
        <f>IF(P187=0, "NaN",Y187/P187)</f>
        <v>0.58265623652643694</v>
      </c>
      <c r="BE187" s="1" t="s">
        <v>5542</v>
      </c>
    </row>
    <row r="188" spans="2:57" x14ac:dyDescent="0.2">
      <c r="B188" s="1" t="s">
        <v>330</v>
      </c>
      <c r="C188" s="6" t="s">
        <v>329</v>
      </c>
      <c r="D188" s="91">
        <v>1</v>
      </c>
      <c r="E188" s="91">
        <v>1</v>
      </c>
      <c r="F188" s="91">
        <v>1</v>
      </c>
      <c r="G188" s="91">
        <v>1</v>
      </c>
      <c r="H188" s="91">
        <f>SUM(D188:G188)</f>
        <v>4</v>
      </c>
      <c r="I188" s="91">
        <f>IF(P188=0,1,0)</f>
        <v>0</v>
      </c>
      <c r="J188" s="91">
        <f>IF(S188=0,1,0)</f>
        <v>0</v>
      </c>
      <c r="K188" s="91">
        <f>IF(V188=0,1,0)</f>
        <v>0</v>
      </c>
      <c r="L188" s="91">
        <f>IF(Y188=0,1,0)</f>
        <v>0</v>
      </c>
      <c r="M188" s="114" t="str">
        <f>IF(I188+J188+K188+L188=0,"YES","NO")</f>
        <v>YES</v>
      </c>
      <c r="N188" s="69">
        <v>963.68080888257873</v>
      </c>
      <c r="O188" s="69">
        <v>989.44193517880956</v>
      </c>
      <c r="P188" s="74">
        <v>976.5613720306942</v>
      </c>
      <c r="Q188" s="69">
        <v>1414.5838836832379</v>
      </c>
      <c r="R188" s="69">
        <v>1386.9022177884729</v>
      </c>
      <c r="S188" s="74">
        <v>1400.7430507358554</v>
      </c>
      <c r="T188" s="69">
        <v>763.90440545532761</v>
      </c>
      <c r="U188" s="69">
        <v>802.79715554329198</v>
      </c>
      <c r="V188" s="74">
        <v>783.35078049930985</v>
      </c>
      <c r="W188" s="69">
        <v>527.96669160650413</v>
      </c>
      <c r="X188" s="69">
        <v>646.51771349157241</v>
      </c>
      <c r="Y188" s="74">
        <v>587.24220254903821</v>
      </c>
      <c r="Z188" s="74">
        <v>936.97435145372435</v>
      </c>
      <c r="AA188" s="6"/>
      <c r="AB188" s="6">
        <v>0</v>
      </c>
      <c r="AC188" s="6">
        <v>141.5</v>
      </c>
      <c r="AD188" s="6">
        <v>33624000000</v>
      </c>
      <c r="AE188" s="6">
        <v>16568000000</v>
      </c>
      <c r="AF188" s="6">
        <v>17056000000</v>
      </c>
      <c r="AG188" s="127">
        <v>9.6878320589625293</v>
      </c>
      <c r="AH188" s="127">
        <v>9.8650802744320103</v>
      </c>
      <c r="AI188" s="127">
        <v>9.6940521084606797</v>
      </c>
      <c r="AJ188" s="127">
        <v>9.5662017188549093</v>
      </c>
      <c r="AK188" s="127">
        <v>0.82833328656828997</v>
      </c>
      <c r="AL188" s="127">
        <v>0.50134316207350205</v>
      </c>
      <c r="AM188" s="127">
        <v>0.93478949049476501</v>
      </c>
      <c r="AN188" s="127">
        <v>0.79451470704770999</v>
      </c>
      <c r="AO188" s="127">
        <v>-4.5163479999999999E-2</v>
      </c>
      <c r="AP188" s="127">
        <v>-0.13194549999999999</v>
      </c>
      <c r="AQ188" s="127">
        <v>1.3926620000000001E-2</v>
      </c>
      <c r="AR188" s="127">
        <v>-8.0316659999999998E-2</v>
      </c>
      <c r="AS188" s="129">
        <v>1.031800091827999</v>
      </c>
      <c r="AT188" s="129">
        <v>1.0957703712729983</v>
      </c>
      <c r="AU188" s="129">
        <v>0.99039324516233573</v>
      </c>
      <c r="AV188" s="129">
        <v>1.0572500730142487</v>
      </c>
      <c r="BA188" s="70">
        <f>IF(P188=0, "NaN",P188/P188)</f>
        <v>1</v>
      </c>
      <c r="BB188" s="129">
        <f>IF(P188=0, "NaN",S188/P188)</f>
        <v>1.4343625407004412</v>
      </c>
      <c r="BC188" s="129">
        <f>IF(P188=0, "NaN",V188/P188)</f>
        <v>0.8021521257495412</v>
      </c>
      <c r="BD188" s="129">
        <f>IF(P188=0, "NaN",Y188/P188)</f>
        <v>0.60133670997851085</v>
      </c>
      <c r="BE188" s="1" t="s">
        <v>330</v>
      </c>
    </row>
    <row r="189" spans="2:57" x14ac:dyDescent="0.2">
      <c r="B189" s="1" t="s">
        <v>253</v>
      </c>
      <c r="C189" s="6" t="s">
        <v>5532</v>
      </c>
      <c r="D189" s="91">
        <v>1</v>
      </c>
      <c r="E189" s="91">
        <v>1</v>
      </c>
      <c r="F189" s="91">
        <v>1</v>
      </c>
      <c r="G189" s="91">
        <v>1</v>
      </c>
      <c r="H189" s="91">
        <f>SUM(D189:G189)</f>
        <v>4</v>
      </c>
      <c r="I189" s="91">
        <f>IF(P189=0,1,0)</f>
        <v>0</v>
      </c>
      <c r="J189" s="91">
        <f>IF(S189=0,1,0)</f>
        <v>0</v>
      </c>
      <c r="K189" s="91">
        <f>IF(V189=0,1,0)</f>
        <v>0</v>
      </c>
      <c r="L189" s="91">
        <f>IF(Y189=0,1,0)</f>
        <v>0</v>
      </c>
      <c r="M189" s="114" t="str">
        <f>IF(I189+J189+K189+L189=0,"YES","NO")</f>
        <v>YES</v>
      </c>
      <c r="N189" s="69">
        <v>762.31633292620472</v>
      </c>
      <c r="O189" s="69">
        <v>898.03677857810362</v>
      </c>
      <c r="P189" s="74">
        <v>830.17655575215417</v>
      </c>
      <c r="Q189" s="69">
        <v>1357.6351969090781</v>
      </c>
      <c r="R189" s="69">
        <v>1630.235117515266</v>
      </c>
      <c r="S189" s="74">
        <v>1493.935157212172</v>
      </c>
      <c r="T189" s="69">
        <v>706.38043387300127</v>
      </c>
      <c r="U189" s="69">
        <v>823.84798141578437</v>
      </c>
      <c r="V189" s="74">
        <v>765.11420764439276</v>
      </c>
      <c r="W189" s="69">
        <v>548.08112637832494</v>
      </c>
      <c r="X189" s="69">
        <v>765.61787513160994</v>
      </c>
      <c r="Y189" s="74">
        <v>656.84950075496749</v>
      </c>
      <c r="Z189" s="74">
        <v>936.51885534092162</v>
      </c>
      <c r="AA189" s="6"/>
      <c r="AB189" s="6">
        <v>0</v>
      </c>
      <c r="AC189" s="6">
        <v>36.734999999999999</v>
      </c>
      <c r="AD189" s="6">
        <v>34749000000</v>
      </c>
      <c r="AE189" s="6">
        <v>17868000000</v>
      </c>
      <c r="AF189" s="6">
        <v>16881000000</v>
      </c>
      <c r="AG189" s="127">
        <v>9.6199798058330508</v>
      </c>
      <c r="AH189" s="127">
        <v>9.9079860980011194</v>
      </c>
      <c r="AI189" s="127">
        <v>9.6237143568159702</v>
      </c>
      <c r="AJ189" s="127">
        <v>9.5698068176571507</v>
      </c>
      <c r="AK189" s="127">
        <v>0.89563193101149496</v>
      </c>
      <c r="AL189" s="127">
        <v>0.347764248073266</v>
      </c>
      <c r="AM189" s="127">
        <v>0.56442817420048796</v>
      </c>
      <c r="AN189" s="127">
        <v>0.95030205982643001</v>
      </c>
      <c r="AO189" s="127">
        <v>1.478381E-2</v>
      </c>
      <c r="AP189" s="127">
        <v>-0.18111669999999999</v>
      </c>
      <c r="AQ189" s="127">
        <v>-0.15038499999999999</v>
      </c>
      <c r="AR189" s="127">
        <v>-2.064773E-2</v>
      </c>
      <c r="AS189" s="129">
        <v>0.98980496905089221</v>
      </c>
      <c r="AT189" s="129">
        <v>1.1337611193191159</v>
      </c>
      <c r="AU189" s="129">
        <v>1.1098656131366484</v>
      </c>
      <c r="AV189" s="129">
        <v>1.0144148216422433</v>
      </c>
      <c r="BA189" s="70">
        <f>IF(P189=0, "NaN",P189/P189)</f>
        <v>1</v>
      </c>
      <c r="BB189" s="129">
        <f>IF(P189=0, "NaN",S189/P189)</f>
        <v>1.7995390822120256</v>
      </c>
      <c r="BC189" s="129">
        <f>IF(P189=0, "NaN",V189/P189)</f>
        <v>0.92162829983940731</v>
      </c>
      <c r="BD189" s="129">
        <f>IF(P189=0, "NaN",Y189/P189)</f>
        <v>0.79121663482757665</v>
      </c>
      <c r="BE189" s="1" t="s">
        <v>253</v>
      </c>
    </row>
    <row r="190" spans="2:57" x14ac:dyDescent="0.2">
      <c r="B190" s="1" t="s">
        <v>318</v>
      </c>
      <c r="C190" s="6" t="s">
        <v>317</v>
      </c>
      <c r="D190" s="91">
        <v>1</v>
      </c>
      <c r="E190" s="91">
        <v>1</v>
      </c>
      <c r="F190" s="91">
        <v>1</v>
      </c>
      <c r="G190" s="91">
        <v>1</v>
      </c>
      <c r="H190" s="91">
        <f>SUM(D190:G190)</f>
        <v>4</v>
      </c>
      <c r="I190" s="91">
        <f>IF(P190=0,1,0)</f>
        <v>0</v>
      </c>
      <c r="J190" s="91">
        <f>IF(S190=0,1,0)</f>
        <v>0</v>
      </c>
      <c r="K190" s="91">
        <f>IF(V190=0,1,0)</f>
        <v>0</v>
      </c>
      <c r="L190" s="91">
        <f>IF(Y190=0,1,0)</f>
        <v>0</v>
      </c>
      <c r="M190" s="114" t="str">
        <f>IF(I190+J190+K190+L190=0,"YES","NO")</f>
        <v>YES</v>
      </c>
      <c r="N190" s="69">
        <v>1113.4823522294819</v>
      </c>
      <c r="O190" s="69">
        <v>1061.886187788725</v>
      </c>
      <c r="P190" s="74">
        <v>1087.6842700091033</v>
      </c>
      <c r="Q190" s="69">
        <v>1086.0160573762287</v>
      </c>
      <c r="R190" s="69">
        <v>796.20225655860861</v>
      </c>
      <c r="S190" s="74">
        <v>941.10915696741858</v>
      </c>
      <c r="T190" s="69">
        <v>857.38997531995324</v>
      </c>
      <c r="U190" s="69">
        <v>766.59752843108595</v>
      </c>
      <c r="V190" s="74">
        <v>811.99375187551959</v>
      </c>
      <c r="W190" s="69">
        <v>832.23767527468408</v>
      </c>
      <c r="X190" s="69">
        <v>930.53188305156027</v>
      </c>
      <c r="Y190" s="74">
        <v>881.38477916312218</v>
      </c>
      <c r="Z190" s="74">
        <v>930.54298950379098</v>
      </c>
      <c r="AA190" s="6"/>
      <c r="AB190" s="6">
        <v>0</v>
      </c>
      <c r="AC190" s="6">
        <v>67.864000000000004</v>
      </c>
      <c r="AD190" s="6">
        <v>31358000000</v>
      </c>
      <c r="AE190" s="6">
        <v>14434000000</v>
      </c>
      <c r="AF190" s="6">
        <v>16923000000</v>
      </c>
      <c r="AG190" s="127">
        <v>9.7293430083183505</v>
      </c>
      <c r="AH190" s="127">
        <v>9.7559129500089004</v>
      </c>
      <c r="AI190" s="127">
        <v>9.7328037332655395</v>
      </c>
      <c r="AJ190" s="127">
        <v>9.7492259903050495</v>
      </c>
      <c r="AK190" s="127">
        <v>0.744468901309707</v>
      </c>
      <c r="AL190" s="127">
        <v>0.679868509656679</v>
      </c>
      <c r="AM190" s="127">
        <v>0.230928180600663</v>
      </c>
      <c r="AN190" s="127">
        <v>0.584769478330746</v>
      </c>
      <c r="AO190" s="127">
        <v>5.1024020000000003E-2</v>
      </c>
      <c r="AP190" s="127">
        <v>6.6950259999999998E-2</v>
      </c>
      <c r="AQ190" s="127">
        <v>0.27429150000000002</v>
      </c>
      <c r="AR190" s="127">
        <v>0.16336990000000001</v>
      </c>
      <c r="AS190" s="129">
        <v>0.9652509538932984</v>
      </c>
      <c r="AT190" s="129">
        <v>0.95465392731016752</v>
      </c>
      <c r="AU190" s="129">
        <v>0.82685628326477367</v>
      </c>
      <c r="AV190" s="129">
        <v>0.89293687832230617</v>
      </c>
      <c r="BA190" s="70">
        <f>IF(P190=0, "NaN",P190/P190)</f>
        <v>1</v>
      </c>
      <c r="BB190" s="129">
        <f>IF(P190=0, "NaN",S190/P190)</f>
        <v>0.86524112089948857</v>
      </c>
      <c r="BC190" s="129">
        <f>IF(P190=0, "NaN",V190/P190)</f>
        <v>0.7465344257196288</v>
      </c>
      <c r="BD190" s="129">
        <f>IF(P190=0, "NaN",Y190/P190)</f>
        <v>0.81033145689947828</v>
      </c>
      <c r="BE190" s="1" t="s">
        <v>318</v>
      </c>
    </row>
    <row r="191" spans="2:57" x14ac:dyDescent="0.2">
      <c r="B191" s="1" t="s">
        <v>298</v>
      </c>
      <c r="C191" s="6" t="s">
        <v>297</v>
      </c>
      <c r="D191" s="91">
        <v>1</v>
      </c>
      <c r="E191" s="91">
        <v>1</v>
      </c>
      <c r="F191" s="91">
        <v>1</v>
      </c>
      <c r="G191" s="91">
        <v>1</v>
      </c>
      <c r="H191" s="91">
        <f>SUM(D191:G191)</f>
        <v>4</v>
      </c>
      <c r="I191" s="91">
        <f>IF(P191=0,1,0)</f>
        <v>0</v>
      </c>
      <c r="J191" s="91">
        <f>IF(S191=0,1,0)</f>
        <v>0</v>
      </c>
      <c r="K191" s="91">
        <f>IF(V191=0,1,0)</f>
        <v>0</v>
      </c>
      <c r="L191" s="91">
        <f>IF(Y191=0,1,0)</f>
        <v>0</v>
      </c>
      <c r="M191" s="114" t="str">
        <f>IF(I191+J191+K191+L191=0,"YES","NO")</f>
        <v>YES</v>
      </c>
      <c r="N191" s="69">
        <v>1028.6319561916391</v>
      </c>
      <c r="O191" s="69">
        <v>945.02356155130428</v>
      </c>
      <c r="P191" s="74">
        <v>986.8277588714717</v>
      </c>
      <c r="Q191" s="69">
        <v>1188.4008929438614</v>
      </c>
      <c r="R191" s="69">
        <v>851.62849106718249</v>
      </c>
      <c r="S191" s="74">
        <v>1020.014692005522</v>
      </c>
      <c r="T191" s="69">
        <v>1142.0521987060779</v>
      </c>
      <c r="U191" s="69">
        <v>853.56106394520032</v>
      </c>
      <c r="V191" s="74">
        <v>997.80663132563905</v>
      </c>
      <c r="W191" s="69">
        <v>793.92073489046902</v>
      </c>
      <c r="X191" s="69">
        <v>594.78014079793832</v>
      </c>
      <c r="Y191" s="74">
        <v>694.35043784420373</v>
      </c>
      <c r="Z191" s="74">
        <v>924.74988001170914</v>
      </c>
      <c r="AA191" s="6"/>
      <c r="AB191" s="6">
        <v>0</v>
      </c>
      <c r="AC191" s="6">
        <v>201.14</v>
      </c>
      <c r="AD191" s="6">
        <v>34187000000</v>
      </c>
      <c r="AE191" s="6">
        <v>15036000000</v>
      </c>
      <c r="AF191" s="6">
        <v>19151000000</v>
      </c>
      <c r="AG191" s="127">
        <v>9.7231928813263693</v>
      </c>
      <c r="AH191" s="127">
        <v>9.7783394038954796</v>
      </c>
      <c r="AI191" s="127">
        <v>9.8428587624452906</v>
      </c>
      <c r="AJ191" s="127">
        <v>9.6338722626583309</v>
      </c>
      <c r="AK191" s="127">
        <v>0.23387860179050701</v>
      </c>
      <c r="AL191" s="127">
        <v>0.118117576969666</v>
      </c>
      <c r="AM191" s="127">
        <v>0.18007477122744001</v>
      </c>
      <c r="AN191" s="127">
        <v>0.62239933770151901</v>
      </c>
      <c r="AO191" s="127">
        <v>0.2118844</v>
      </c>
      <c r="AP191" s="127">
        <v>0.27560309999999999</v>
      </c>
      <c r="AQ191" s="127">
        <v>0.30754510000000002</v>
      </c>
      <c r="AR191" s="127">
        <v>0.14704619999999999</v>
      </c>
      <c r="AS191" s="129">
        <v>0.86340873885763836</v>
      </c>
      <c r="AT191" s="129">
        <v>0.82610490349227228</v>
      </c>
      <c r="AU191" s="129">
        <v>0.80801551496177515</v>
      </c>
      <c r="AV191" s="129">
        <v>0.9030975894336426</v>
      </c>
      <c r="BA191" s="70">
        <f>IF(P191=0, "NaN",P191/P191)</f>
        <v>1</v>
      </c>
      <c r="BB191" s="129">
        <f>IF(P191=0, "NaN",S191/P191)</f>
        <v>1.0336299144766687</v>
      </c>
      <c r="BC191" s="129">
        <f>IF(P191=0, "NaN",V191/P191)</f>
        <v>1.0111254191579722</v>
      </c>
      <c r="BD191" s="129">
        <f>IF(P191=0, "NaN",Y191/P191)</f>
        <v>0.70361867266305655</v>
      </c>
      <c r="BE191" s="1" t="s">
        <v>298</v>
      </c>
    </row>
    <row r="192" spans="2:57" x14ac:dyDescent="0.2">
      <c r="B192" s="1" t="s">
        <v>457</v>
      </c>
      <c r="C192" s="6" t="s">
        <v>456</v>
      </c>
      <c r="D192" s="91">
        <v>1</v>
      </c>
      <c r="E192" s="91">
        <v>1</v>
      </c>
      <c r="F192" s="91">
        <v>1</v>
      </c>
      <c r="G192" s="91">
        <v>1</v>
      </c>
      <c r="H192" s="91">
        <f>SUM(D192:G192)</f>
        <v>4</v>
      </c>
      <c r="I192" s="91">
        <f>IF(P192=0,1,0)</f>
        <v>0</v>
      </c>
      <c r="J192" s="91">
        <f>IF(S192=0,1,0)</f>
        <v>0</v>
      </c>
      <c r="K192" s="91">
        <f>IF(V192=0,1,0)</f>
        <v>0</v>
      </c>
      <c r="L192" s="91">
        <f>IF(Y192=0,1,0)</f>
        <v>0</v>
      </c>
      <c r="M192" s="114" t="str">
        <f>IF(I192+J192+K192+L192=0,"YES","NO")</f>
        <v>YES</v>
      </c>
      <c r="N192" s="69">
        <v>729.14826545547805</v>
      </c>
      <c r="O192" s="69">
        <v>621.25289932415637</v>
      </c>
      <c r="P192" s="74">
        <v>675.20058238981721</v>
      </c>
      <c r="Q192" s="69">
        <v>1392.3263111028625</v>
      </c>
      <c r="R192" s="69">
        <v>675.50356643194118</v>
      </c>
      <c r="S192" s="74">
        <v>1033.914938767402</v>
      </c>
      <c r="T192" s="69">
        <v>927.88702468175552</v>
      </c>
      <c r="U192" s="69">
        <v>990.51726660250029</v>
      </c>
      <c r="V192" s="74">
        <v>959.2021456421279</v>
      </c>
      <c r="W192" s="69">
        <v>987.54273812084659</v>
      </c>
      <c r="X192" s="69">
        <v>987.39332068124691</v>
      </c>
      <c r="Y192" s="74">
        <v>987.46802940104681</v>
      </c>
      <c r="Z192" s="74">
        <v>913.94642405009847</v>
      </c>
      <c r="AA192" s="6"/>
      <c r="AB192" s="6">
        <v>0</v>
      </c>
      <c r="AC192" s="6">
        <v>163.55000000000001</v>
      </c>
      <c r="AD192" s="6">
        <v>41001000000</v>
      </c>
      <c r="AE192" s="6">
        <v>19271000000</v>
      </c>
      <c r="AF192" s="6">
        <v>21731000000</v>
      </c>
      <c r="AG192" s="127">
        <v>9.5690460164459008</v>
      </c>
      <c r="AH192" s="127">
        <v>9.8681740408596408</v>
      </c>
      <c r="AI192" s="127">
        <v>9.7883522354158004</v>
      </c>
      <c r="AJ192" s="127">
        <v>9.8012458808194207</v>
      </c>
      <c r="AK192" s="127">
        <v>8.7121220929398294E-2</v>
      </c>
      <c r="AL192" s="127">
        <v>0.832110794518233</v>
      </c>
      <c r="AM192" s="127">
        <v>0.98461844601095605</v>
      </c>
      <c r="AN192" s="127">
        <v>0.87274599501702799</v>
      </c>
      <c r="AO192" s="127">
        <v>0.3087104</v>
      </c>
      <c r="AP192" s="127">
        <v>3.0547930000000001E-2</v>
      </c>
      <c r="AQ192" s="127">
        <v>-1.001812E-2</v>
      </c>
      <c r="AR192" s="127">
        <v>4.6560850000000001E-2</v>
      </c>
      <c r="AS192" s="129">
        <v>0.80736312461835225</v>
      </c>
      <c r="AT192" s="129">
        <v>0.97904838817306072</v>
      </c>
      <c r="AU192" s="129">
        <v>1.0069681973235589</v>
      </c>
      <c r="AV192" s="129">
        <v>0.96824171054252706</v>
      </c>
      <c r="BA192" s="70">
        <f>IF(P192=0, "NaN",P192/P192)</f>
        <v>1</v>
      </c>
      <c r="BB192" s="129">
        <f>IF(P192=0, "NaN",S192/P192)</f>
        <v>1.5312708041630305</v>
      </c>
      <c r="BC192" s="129">
        <f>IF(P192=0, "NaN",V192/P192)</f>
        <v>1.4206180661857701</v>
      </c>
      <c r="BD192" s="129">
        <f>IF(P192=0, "NaN",Y192/P192)</f>
        <v>1.4624810095779013</v>
      </c>
      <c r="BE192" s="1" t="s">
        <v>457</v>
      </c>
    </row>
    <row r="193" spans="1:57" x14ac:dyDescent="0.2">
      <c r="B193" s="1" t="s">
        <v>296</v>
      </c>
      <c r="C193" s="6" t="s">
        <v>295</v>
      </c>
      <c r="D193" s="91">
        <v>1</v>
      </c>
      <c r="E193" s="91">
        <v>1</v>
      </c>
      <c r="F193" s="91">
        <v>1</v>
      </c>
      <c r="G193" s="91">
        <v>1</v>
      </c>
      <c r="H193" s="91">
        <f>SUM(D193:G193)</f>
        <v>4</v>
      </c>
      <c r="I193" s="91">
        <f>IF(P193=0,1,0)</f>
        <v>0</v>
      </c>
      <c r="J193" s="91">
        <f>IF(S193=0,1,0)</f>
        <v>0</v>
      </c>
      <c r="K193" s="91">
        <f>IF(V193=0,1,0)</f>
        <v>0</v>
      </c>
      <c r="L193" s="91">
        <f>IF(Y193=0,1,0)</f>
        <v>0</v>
      </c>
      <c r="M193" s="114" t="str">
        <f>IF(I193+J193+K193+L193=0,"YES","NO")</f>
        <v>YES</v>
      </c>
      <c r="N193" s="69">
        <v>1247.8420783862498</v>
      </c>
      <c r="O193" s="69">
        <v>931.57718314964279</v>
      </c>
      <c r="P193" s="74">
        <v>1089.7096307679462</v>
      </c>
      <c r="Q193" s="69">
        <v>692.57891857184347</v>
      </c>
      <c r="R193" s="69">
        <v>1206.1804349078323</v>
      </c>
      <c r="S193" s="74">
        <v>949.37967673983781</v>
      </c>
      <c r="T193" s="69">
        <v>874.08238010648927</v>
      </c>
      <c r="U193" s="69">
        <v>712.09107058119389</v>
      </c>
      <c r="V193" s="74">
        <v>793.08672534384164</v>
      </c>
      <c r="W193" s="69">
        <v>985.74050977829233</v>
      </c>
      <c r="X193" s="69">
        <v>596.15811989638257</v>
      </c>
      <c r="Y193" s="74">
        <v>790.9493148373374</v>
      </c>
      <c r="Z193" s="74">
        <v>905.78133692224083</v>
      </c>
      <c r="AA193" s="6"/>
      <c r="AB193" s="6">
        <v>0</v>
      </c>
      <c r="AC193" s="6">
        <v>307.07</v>
      </c>
      <c r="AD193" s="6">
        <v>31393000000</v>
      </c>
      <c r="AE193" s="6">
        <v>16075000000</v>
      </c>
      <c r="AF193" s="6">
        <v>15318000000</v>
      </c>
      <c r="AG193" s="127">
        <v>9.6955779811201399</v>
      </c>
      <c r="AH193" s="127">
        <v>9.7815256044033898</v>
      </c>
      <c r="AI193" s="127">
        <v>9.6922739422554898</v>
      </c>
      <c r="AJ193" s="127">
        <v>9.64703069662073</v>
      </c>
      <c r="AK193" s="127">
        <v>0.182177488561058</v>
      </c>
      <c r="AL193" s="127">
        <v>0.85177216941786804</v>
      </c>
      <c r="AM193" s="127">
        <v>0.848785505866678</v>
      </c>
      <c r="AN193" s="127">
        <v>0.72222322917954296</v>
      </c>
      <c r="AO193" s="127">
        <v>-0.22826650000000001</v>
      </c>
      <c r="AP193" s="127">
        <v>-4.2382469999999998E-2</v>
      </c>
      <c r="AQ193" s="127">
        <v>-5.3209260000000001E-2</v>
      </c>
      <c r="AR193" s="127">
        <v>-0.1089386</v>
      </c>
      <c r="AS193" s="129">
        <v>1.1714265515083728</v>
      </c>
      <c r="AT193" s="129">
        <v>1.0298130589310439</v>
      </c>
      <c r="AU193" s="129">
        <v>1.0375704231444118</v>
      </c>
      <c r="AV193" s="129">
        <v>1.0784345333669876</v>
      </c>
      <c r="BA193" s="70">
        <f>IF(P193=0, "NaN",P193/P193)</f>
        <v>1</v>
      </c>
      <c r="BB193" s="129">
        <f>IF(P193=0, "NaN",S193/P193)</f>
        <v>0.8712226174148664</v>
      </c>
      <c r="BC193" s="129">
        <f>IF(P193=0, "NaN",V193/P193)</f>
        <v>0.72779638075230479</v>
      </c>
      <c r="BD193" s="129">
        <f>IF(P193=0, "NaN",Y193/P193)</f>
        <v>0.72583493116412601</v>
      </c>
      <c r="BE193" s="1" t="s">
        <v>296</v>
      </c>
    </row>
    <row r="194" spans="1:57" x14ac:dyDescent="0.2">
      <c r="B194" s="1" t="s">
        <v>304</v>
      </c>
      <c r="C194" s="6" t="s">
        <v>303</v>
      </c>
      <c r="D194" s="91">
        <v>1</v>
      </c>
      <c r="E194" s="91">
        <v>1</v>
      </c>
      <c r="F194" s="91">
        <v>1</v>
      </c>
      <c r="G194" s="91">
        <v>1</v>
      </c>
      <c r="H194" s="91">
        <f>SUM(D194:G194)</f>
        <v>4</v>
      </c>
      <c r="I194" s="91">
        <f>IF(P194=0,1,0)</f>
        <v>0</v>
      </c>
      <c r="J194" s="91">
        <f>IF(S194=0,1,0)</f>
        <v>0</v>
      </c>
      <c r="K194" s="91">
        <f>IF(V194=0,1,0)</f>
        <v>0</v>
      </c>
      <c r="L194" s="91">
        <f>IF(Y194=0,1,0)</f>
        <v>0</v>
      </c>
      <c r="M194" s="114" t="str">
        <f>IF(I194+J194+K194+L194=0,"YES","NO")</f>
        <v>YES</v>
      </c>
      <c r="N194" s="69">
        <v>1130.436512202441</v>
      </c>
      <c r="O194" s="69">
        <v>1240.6172620369471</v>
      </c>
      <c r="P194" s="74">
        <v>1185.526887119694</v>
      </c>
      <c r="Q194" s="69">
        <v>532.1862432197305</v>
      </c>
      <c r="R194" s="69">
        <v>628.52323441462204</v>
      </c>
      <c r="S194" s="74">
        <v>580.35473881717621</v>
      </c>
      <c r="T194" s="69">
        <v>1047.8130395684975</v>
      </c>
      <c r="U194" s="69">
        <v>920.69964106058876</v>
      </c>
      <c r="V194" s="74">
        <v>984.25634031454319</v>
      </c>
      <c r="W194" s="69">
        <v>980.09875167774885</v>
      </c>
      <c r="X194" s="69">
        <v>763.2262101485951</v>
      </c>
      <c r="Y194" s="74">
        <v>871.66248091317198</v>
      </c>
      <c r="Z194" s="74">
        <v>905.45011179114636</v>
      </c>
      <c r="AA194" s="6"/>
      <c r="AB194" s="6">
        <v>0</v>
      </c>
      <c r="AC194" s="6">
        <v>112.16</v>
      </c>
      <c r="AD194" s="6">
        <v>31812000000</v>
      </c>
      <c r="AE194" s="6">
        <v>15142000000</v>
      </c>
      <c r="AF194" s="6">
        <v>16670000000</v>
      </c>
      <c r="AG194" s="127">
        <v>9.7846814693414004</v>
      </c>
      <c r="AH194" s="127">
        <v>9.6150026145245899</v>
      </c>
      <c r="AI194" s="127">
        <v>9.7915783774543392</v>
      </c>
      <c r="AJ194" s="127">
        <v>9.7117397605803006</v>
      </c>
      <c r="AK194" s="127">
        <v>0.64271557349323905</v>
      </c>
      <c r="AL194" s="127">
        <v>0.41703051138755498</v>
      </c>
      <c r="AM194" s="127">
        <v>0.93821800307462799</v>
      </c>
      <c r="AN194" s="127">
        <v>0.81642442116428904</v>
      </c>
      <c r="AO194" s="127">
        <v>7.6695899999999997E-2</v>
      </c>
      <c r="AP194" s="127">
        <v>-0.1576245</v>
      </c>
      <c r="AQ194" s="127">
        <v>-2.4692619999999998E-2</v>
      </c>
      <c r="AR194" s="127">
        <v>6.8326780000000004E-2</v>
      </c>
      <c r="AS194" s="129">
        <v>0.94822681705739131</v>
      </c>
      <c r="AT194" s="129">
        <v>1.1154489590911563</v>
      </c>
      <c r="AU194" s="129">
        <v>1.017262931398754</v>
      </c>
      <c r="AV194" s="129">
        <v>0.95374349684892656</v>
      </c>
      <c r="BA194" s="70">
        <f>IF(P194=0, "NaN",P194/P194)</f>
        <v>1</v>
      </c>
      <c r="BB194" s="129">
        <f>IF(P194=0, "NaN",S194/P194)</f>
        <v>0.48953317307478494</v>
      </c>
      <c r="BC194" s="129">
        <f>IF(P194=0, "NaN",V194/P194)</f>
        <v>0.8302269235798192</v>
      </c>
      <c r="BD194" s="129">
        <f>IF(P194=0, "NaN",Y194/P194)</f>
        <v>0.73525323666924691</v>
      </c>
      <c r="BE194" s="1" t="s">
        <v>304</v>
      </c>
    </row>
    <row r="195" spans="1:57" x14ac:dyDescent="0.2">
      <c r="B195" s="1" t="s">
        <v>351</v>
      </c>
      <c r="C195" s="6" t="s">
        <v>350</v>
      </c>
      <c r="D195" s="91">
        <v>1</v>
      </c>
      <c r="E195" s="91">
        <v>1</v>
      </c>
      <c r="F195" s="91">
        <v>1</v>
      </c>
      <c r="G195" s="91">
        <v>1</v>
      </c>
      <c r="H195" s="91">
        <f>SUM(D195:G195)</f>
        <v>4</v>
      </c>
      <c r="I195" s="91">
        <f>IF(P195=0,1,0)</f>
        <v>0</v>
      </c>
      <c r="J195" s="91">
        <f>IF(S195=0,1,0)</f>
        <v>0</v>
      </c>
      <c r="K195" s="91">
        <f>IF(V195=0,1,0)</f>
        <v>0</v>
      </c>
      <c r="L195" s="91">
        <f>IF(Y195=0,1,0)</f>
        <v>0</v>
      </c>
      <c r="M195" s="114" t="str">
        <f>IF(I195+J195+K195+L195=0,"YES","NO")</f>
        <v>YES</v>
      </c>
      <c r="N195" s="69">
        <v>665.69354169463259</v>
      </c>
      <c r="O195" s="69">
        <v>844.70451356714455</v>
      </c>
      <c r="P195" s="74">
        <v>755.19902763088862</v>
      </c>
      <c r="Q195" s="69">
        <v>800.12137076855072</v>
      </c>
      <c r="R195" s="69">
        <v>794.66263894516123</v>
      </c>
      <c r="S195" s="74">
        <v>797.39200485685592</v>
      </c>
      <c r="T195" s="69">
        <v>997.08757648034577</v>
      </c>
      <c r="U195" s="69">
        <v>1097.3544703342852</v>
      </c>
      <c r="V195" s="74">
        <v>1047.2210234073154</v>
      </c>
      <c r="W195" s="69">
        <v>1007.6806801575027</v>
      </c>
      <c r="X195" s="69">
        <v>1026.9904220651167</v>
      </c>
      <c r="Y195" s="74">
        <v>1017.3355511113098</v>
      </c>
      <c r="Z195" s="74">
        <v>904.2869017515925</v>
      </c>
      <c r="AA195" s="6"/>
      <c r="AB195" s="6">
        <v>0</v>
      </c>
      <c r="AC195" s="6">
        <v>135.76</v>
      </c>
      <c r="AD195" s="6">
        <v>26860000000</v>
      </c>
      <c r="AE195" s="6">
        <v>13055000000</v>
      </c>
      <c r="AF195" s="6">
        <v>13805000000</v>
      </c>
      <c r="AG195" s="127">
        <v>9.5991076337704992</v>
      </c>
      <c r="AH195" s="127">
        <v>9.6533186616755895</v>
      </c>
      <c r="AI195" s="127">
        <v>9.7694437946345793</v>
      </c>
      <c r="AJ195" s="127">
        <v>9.7376855178263408</v>
      </c>
      <c r="AK195" s="127">
        <v>0.40452330284190502</v>
      </c>
      <c r="AL195" s="127">
        <v>0.58155668284140705</v>
      </c>
      <c r="AM195" s="127">
        <v>0.25722882877876002</v>
      </c>
      <c r="AN195" s="127">
        <v>0.24586318636235399</v>
      </c>
      <c r="AO195" s="127">
        <v>0.14548179999999999</v>
      </c>
      <c r="AP195" s="127">
        <v>9.2072050000000003E-2</v>
      </c>
      <c r="AQ195" s="127">
        <v>-0.29067399999999999</v>
      </c>
      <c r="AR195" s="127">
        <v>-0.35136889999999998</v>
      </c>
      <c r="AS195" s="129">
        <v>0.90407740297738515</v>
      </c>
      <c r="AT195" s="129">
        <v>0.93817434172725411</v>
      </c>
      <c r="AU195" s="129">
        <v>1.2232116056902573</v>
      </c>
      <c r="AV195" s="129">
        <v>1.2757705670539612</v>
      </c>
      <c r="BA195" s="70">
        <f>IF(P195=0, "NaN",P195/P195)</f>
        <v>1</v>
      </c>
      <c r="BB195" s="129">
        <f>IF(P195=0, "NaN",S195/P195)</f>
        <v>1.0558700100003169</v>
      </c>
      <c r="BC195" s="129">
        <f>IF(P195=0, "NaN",V195/P195)</f>
        <v>1.3866821660145934</v>
      </c>
      <c r="BD195" s="129">
        <f>IF(P195=0, "NaN",Y195/P195)</f>
        <v>1.3471091909410444</v>
      </c>
      <c r="BE195" s="1" t="s">
        <v>351</v>
      </c>
    </row>
    <row r="196" spans="1:57" x14ac:dyDescent="0.2">
      <c r="B196" s="1" t="s">
        <v>738</v>
      </c>
      <c r="C196" s="6" t="s">
        <v>737</v>
      </c>
      <c r="D196" s="91">
        <v>1</v>
      </c>
      <c r="E196" s="91">
        <v>1</v>
      </c>
      <c r="F196" s="91">
        <v>1</v>
      </c>
      <c r="G196" s="91">
        <v>1</v>
      </c>
      <c r="H196" s="91">
        <f>SUM(D196:G196)</f>
        <v>4</v>
      </c>
      <c r="I196" s="91">
        <f>IF(P196=0,1,0)</f>
        <v>0</v>
      </c>
      <c r="J196" s="91">
        <f>IF(S196=0,1,0)</f>
        <v>0</v>
      </c>
      <c r="K196" s="91">
        <f>IF(V196=0,1,0)</f>
        <v>0</v>
      </c>
      <c r="L196" s="91">
        <f>IF(Y196=0,1,0)</f>
        <v>0</v>
      </c>
      <c r="M196" s="114" t="str">
        <f>IF(I196+J196+K196+L196=0,"YES","NO")</f>
        <v>YES</v>
      </c>
      <c r="N196" s="69">
        <v>981.59013258990149</v>
      </c>
      <c r="O196" s="69">
        <v>1141.657960370517</v>
      </c>
      <c r="P196" s="74">
        <v>1061.6240464802092</v>
      </c>
      <c r="Q196" s="69">
        <v>750.42558303895453</v>
      </c>
      <c r="R196" s="69">
        <v>1096.3543784111866</v>
      </c>
      <c r="S196" s="74">
        <v>923.38998072507059</v>
      </c>
      <c r="T196" s="69">
        <v>734.43339766706526</v>
      </c>
      <c r="U196" s="69">
        <v>754.85030705767383</v>
      </c>
      <c r="V196" s="74">
        <v>744.64185236236949</v>
      </c>
      <c r="W196" s="69">
        <v>844.30476895141021</v>
      </c>
      <c r="X196" s="69">
        <v>920.39502505484018</v>
      </c>
      <c r="Y196" s="74">
        <v>882.34989700312519</v>
      </c>
      <c r="Z196" s="74">
        <v>903.00144414269357</v>
      </c>
      <c r="AA196" s="6"/>
      <c r="AB196" s="6">
        <v>0</v>
      </c>
      <c r="AC196" s="6">
        <v>323.31</v>
      </c>
      <c r="AD196" s="6">
        <v>31294000000</v>
      </c>
      <c r="AE196" s="6">
        <v>14402000000</v>
      </c>
      <c r="AF196" s="6">
        <v>16893000000</v>
      </c>
      <c r="AG196" s="127">
        <v>9.7410175853242702</v>
      </c>
      <c r="AH196" s="127">
        <v>9.7782887551991298</v>
      </c>
      <c r="AI196" s="127">
        <v>9.7014729997330793</v>
      </c>
      <c r="AJ196" s="127">
        <v>9.7891716058999005</v>
      </c>
      <c r="AK196" s="127">
        <v>0.92532841687996303</v>
      </c>
      <c r="AL196" s="127">
        <v>0.36022540459199598</v>
      </c>
      <c r="AM196" s="127">
        <v>0.232325399651507</v>
      </c>
      <c r="AN196" s="127">
        <v>0.63650373090530299</v>
      </c>
      <c r="AO196" s="127">
        <v>-2.498622E-2</v>
      </c>
      <c r="AP196" s="127">
        <v>0.15807850000000001</v>
      </c>
      <c r="AQ196" s="127">
        <v>0.27345619999999998</v>
      </c>
      <c r="AR196" s="127">
        <v>0.14104030000000001</v>
      </c>
      <c r="AS196" s="129">
        <v>1.0174699736224813</v>
      </c>
      <c r="AT196" s="129">
        <v>0.89621793318439336</v>
      </c>
      <c r="AU196" s="129">
        <v>0.8273351599624702</v>
      </c>
      <c r="AV196" s="129">
        <v>0.90686499636543705</v>
      </c>
      <c r="BA196" s="70">
        <f>IF(P196=0, "NaN",P196/P196)</f>
        <v>1</v>
      </c>
      <c r="BB196" s="129">
        <f>IF(P196=0, "NaN",S196/P196)</f>
        <v>0.86979000125943773</v>
      </c>
      <c r="BC196" s="129">
        <f>IF(P196=0, "NaN",V196/P196)</f>
        <v>0.70141765800352096</v>
      </c>
      <c r="BD196" s="129">
        <f>IF(P196=0, "NaN",Y196/P196)</f>
        <v>0.83113216955525504</v>
      </c>
      <c r="BE196" s="1" t="s">
        <v>738</v>
      </c>
    </row>
    <row r="197" spans="1:57" x14ac:dyDescent="0.2">
      <c r="B197" s="1" t="s">
        <v>698</v>
      </c>
      <c r="C197" s="6" t="s">
        <v>697</v>
      </c>
      <c r="D197" s="91">
        <v>1</v>
      </c>
      <c r="E197" s="91">
        <v>1</v>
      </c>
      <c r="F197" s="91">
        <v>1</v>
      </c>
      <c r="G197" s="91">
        <v>1</v>
      </c>
      <c r="H197" s="91">
        <f>SUM(D197:G197)</f>
        <v>4</v>
      </c>
      <c r="I197" s="91">
        <f>IF(P197=0,1,0)</f>
        <v>0</v>
      </c>
      <c r="J197" s="91">
        <f>IF(S197=0,1,0)</f>
        <v>0</v>
      </c>
      <c r="K197" s="91">
        <f>IF(V197=0,1,0)</f>
        <v>0</v>
      </c>
      <c r="L197" s="91">
        <f>IF(Y197=0,1,0)</f>
        <v>0</v>
      </c>
      <c r="M197" s="114" t="str">
        <f>IF(I197+J197+K197+L197=0,"YES","NO")</f>
        <v>YES</v>
      </c>
      <c r="N197" s="69">
        <v>749.71612872402432</v>
      </c>
      <c r="O197" s="69">
        <v>797.79327207962513</v>
      </c>
      <c r="P197" s="74">
        <v>773.75470040182472</v>
      </c>
      <c r="Q197" s="69">
        <v>913.02099066440621</v>
      </c>
      <c r="R197" s="69">
        <v>796.34888687320074</v>
      </c>
      <c r="S197" s="74">
        <v>854.68493876880348</v>
      </c>
      <c r="T197" s="69">
        <v>1010.7007997797672</v>
      </c>
      <c r="U197" s="69">
        <v>1165.7107969563731</v>
      </c>
      <c r="V197" s="74">
        <v>1088.2057983680702</v>
      </c>
      <c r="W197" s="69">
        <v>797.60354919578333</v>
      </c>
      <c r="X197" s="69">
        <v>871.76978453422328</v>
      </c>
      <c r="Y197" s="74">
        <v>834.6866668650033</v>
      </c>
      <c r="Z197" s="74">
        <v>887.83302610092539</v>
      </c>
      <c r="AA197" s="6"/>
      <c r="AB197" s="6">
        <v>0</v>
      </c>
      <c r="AC197" s="6">
        <v>323.31</v>
      </c>
      <c r="AD197" s="6">
        <v>31259000000</v>
      </c>
      <c r="AE197" s="6">
        <v>14499000000</v>
      </c>
      <c r="AF197" s="6">
        <v>16759000000</v>
      </c>
      <c r="AG197" s="127">
        <v>9.6521883022280104</v>
      </c>
      <c r="AH197" s="127">
        <v>9.7227572841258691</v>
      </c>
      <c r="AI197" s="127">
        <v>9.8325089127062402</v>
      </c>
      <c r="AJ197" s="127">
        <v>9.7330527438230607</v>
      </c>
      <c r="AK197" s="127">
        <v>3.5868198321957902E-2</v>
      </c>
      <c r="AL197" s="127">
        <v>0.87559712863412997</v>
      </c>
      <c r="AM197" s="127">
        <v>0.48252291162385702</v>
      </c>
      <c r="AN197" s="127">
        <v>0.93059667495652598</v>
      </c>
      <c r="AO197" s="127">
        <v>0.38084020000000002</v>
      </c>
      <c r="AP197" s="127">
        <v>-3.679222E-2</v>
      </c>
      <c r="AQ197" s="127">
        <v>-0.18213119999999999</v>
      </c>
      <c r="AR197" s="127">
        <v>2.4461500000000001E-2</v>
      </c>
      <c r="AS197" s="129">
        <v>0.76799019651229594</v>
      </c>
      <c r="AT197" s="129">
        <v>1.0258303924284671</v>
      </c>
      <c r="AU197" s="129">
        <v>1.134558658041467</v>
      </c>
      <c r="AV197" s="129">
        <v>0.9831875143959754</v>
      </c>
      <c r="AW197" s="70" t="s">
        <v>5989</v>
      </c>
      <c r="BA197" s="70">
        <f>IF(P197=0, "NaN",P197/P197)</f>
        <v>1</v>
      </c>
      <c r="BB197" s="129">
        <f>IF(P197=0, "NaN",S197/P197)</f>
        <v>1.10459417994482</v>
      </c>
      <c r="BC197" s="129">
        <f>IF(P197=0, "NaN",V197/P197)</f>
        <v>1.4063963654152218</v>
      </c>
      <c r="BD197" s="129">
        <f>IF(P197=0, "NaN",Y197/P197)</f>
        <v>1.0787484281924691</v>
      </c>
      <c r="BE197" s="1" t="s">
        <v>698</v>
      </c>
    </row>
    <row r="198" spans="1:57" x14ac:dyDescent="0.2">
      <c r="B198" s="1" t="s">
        <v>361</v>
      </c>
      <c r="C198" s="6" t="s">
        <v>360</v>
      </c>
      <c r="D198" s="91">
        <v>1</v>
      </c>
      <c r="E198" s="91">
        <v>1</v>
      </c>
      <c r="F198" s="91">
        <v>1</v>
      </c>
      <c r="G198" s="91">
        <v>1</v>
      </c>
      <c r="H198" s="91">
        <f>SUM(D198:G198)</f>
        <v>4</v>
      </c>
      <c r="I198" s="91">
        <f>IF(P198=0,1,0)</f>
        <v>0</v>
      </c>
      <c r="J198" s="91">
        <f>IF(S198=0,1,0)</f>
        <v>0</v>
      </c>
      <c r="K198" s="91">
        <f>IF(V198=0,1,0)</f>
        <v>0</v>
      </c>
      <c r="L198" s="91">
        <f>IF(Y198=0,1,0)</f>
        <v>0</v>
      </c>
      <c r="M198" s="114" t="str">
        <f>IF(I198+J198+K198+L198=0,"YES","NO")</f>
        <v>YES</v>
      </c>
      <c r="N198" s="69">
        <v>776.58807395537792</v>
      </c>
      <c r="O198" s="69">
        <v>793.63849217142308</v>
      </c>
      <c r="P198" s="74">
        <v>785.11328306340056</v>
      </c>
      <c r="Q198" s="69">
        <v>932.43880423701728</v>
      </c>
      <c r="R198" s="69">
        <v>1203.3211449936482</v>
      </c>
      <c r="S198" s="74">
        <v>1067.8799746153327</v>
      </c>
      <c r="T198" s="69">
        <v>946.92933109599744</v>
      </c>
      <c r="U198" s="69">
        <v>805.20829906348285</v>
      </c>
      <c r="V198" s="74">
        <v>876.06881507974015</v>
      </c>
      <c r="W198" s="69">
        <v>801.20800577475995</v>
      </c>
      <c r="X198" s="69">
        <v>838.82499620406816</v>
      </c>
      <c r="Y198" s="74">
        <v>820.016500989414</v>
      </c>
      <c r="Z198" s="74">
        <v>887.26964343697182</v>
      </c>
      <c r="AA198" s="6"/>
      <c r="AB198" s="6">
        <v>0</v>
      </c>
      <c r="AC198" s="6">
        <v>28.050999999999998</v>
      </c>
      <c r="AD198" s="6">
        <v>29306000000</v>
      </c>
      <c r="AE198" s="6">
        <v>14669000000</v>
      </c>
      <c r="AF198" s="6">
        <v>14637000000</v>
      </c>
      <c r="AG198" s="127">
        <v>9.5750954320148995</v>
      </c>
      <c r="AH198" s="127">
        <v>9.7660483032393195</v>
      </c>
      <c r="AI198" s="127">
        <v>9.7107011113986808</v>
      </c>
      <c r="AJ198" s="127">
        <v>9.6364277128095708</v>
      </c>
      <c r="AK198" s="127">
        <v>0.83463597861499395</v>
      </c>
      <c r="AL198" s="127">
        <v>0.61478764740249003</v>
      </c>
      <c r="AM198" s="127">
        <v>0.38863292345783601</v>
      </c>
      <c r="AN198" s="127">
        <v>0.46895722905425802</v>
      </c>
      <c r="AO198" s="127">
        <v>-4.383923E-2</v>
      </c>
      <c r="AP198" s="127">
        <v>-0.100747</v>
      </c>
      <c r="AQ198" s="127">
        <v>-0.2224141</v>
      </c>
      <c r="AR198" s="127">
        <v>-0.21997549999999999</v>
      </c>
      <c r="AS198" s="129">
        <v>1.0308534368987801</v>
      </c>
      <c r="AT198" s="129">
        <v>1.0723285501058304</v>
      </c>
      <c r="AU198" s="129">
        <v>1.1666841977203208</v>
      </c>
      <c r="AV198" s="129">
        <v>1.1647138070072665</v>
      </c>
      <c r="BA198" s="70">
        <f>IF(P198=0, "NaN",P198/P198)</f>
        <v>1</v>
      </c>
      <c r="BB198" s="129">
        <f>IF(P198=0, "NaN",S198/P198)</f>
        <v>1.3601603713143364</v>
      </c>
      <c r="BC198" s="129">
        <f>IF(P198=0, "NaN",V198/P198)</f>
        <v>1.1158502014657605</v>
      </c>
      <c r="BD198" s="129">
        <f>IF(P198=0, "NaN",Y198/P198)</f>
        <v>1.0444562825250212</v>
      </c>
      <c r="BE198" s="1" t="s">
        <v>361</v>
      </c>
    </row>
    <row r="199" spans="1:57" x14ac:dyDescent="0.2">
      <c r="B199" s="1" t="s">
        <v>290</v>
      </c>
      <c r="C199" s="6" t="s">
        <v>289</v>
      </c>
      <c r="D199" s="91">
        <v>1</v>
      </c>
      <c r="E199" s="91">
        <v>1</v>
      </c>
      <c r="F199" s="91">
        <v>1</v>
      </c>
      <c r="G199" s="91">
        <v>1</v>
      </c>
      <c r="H199" s="91">
        <f>SUM(D199:G199)</f>
        <v>4</v>
      </c>
      <c r="I199" s="91">
        <f>IF(P199=0,1,0)</f>
        <v>0</v>
      </c>
      <c r="J199" s="91">
        <f>IF(S199=0,1,0)</f>
        <v>0</v>
      </c>
      <c r="K199" s="91">
        <f>IF(V199=0,1,0)</f>
        <v>0</v>
      </c>
      <c r="L199" s="91">
        <f>IF(Y199=0,1,0)</f>
        <v>0</v>
      </c>
      <c r="M199" s="114" t="str">
        <f>IF(I199+J199+K199+L199=0,"YES","NO")</f>
        <v>YES</v>
      </c>
      <c r="N199" s="69">
        <v>595.91085680067658</v>
      </c>
      <c r="O199" s="69">
        <v>798.69976948326666</v>
      </c>
      <c r="P199" s="74">
        <v>697.30531314197162</v>
      </c>
      <c r="Q199" s="69">
        <v>1433.7714459231922</v>
      </c>
      <c r="R199" s="69">
        <v>1313.2938321232423</v>
      </c>
      <c r="S199" s="74">
        <v>1373.5326390232171</v>
      </c>
      <c r="T199" s="69">
        <v>681.68215736854143</v>
      </c>
      <c r="U199" s="69">
        <v>753.22664136714252</v>
      </c>
      <c r="V199" s="74">
        <v>717.45439936784192</v>
      </c>
      <c r="W199" s="69">
        <v>617.04378324421202</v>
      </c>
      <c r="X199" s="69">
        <v>842.86390052399827</v>
      </c>
      <c r="Y199" s="74">
        <v>729.95384188410515</v>
      </c>
      <c r="Z199" s="74">
        <v>879.5615483542839</v>
      </c>
      <c r="AA199" s="6"/>
      <c r="AB199" s="6">
        <v>0</v>
      </c>
      <c r="AC199" s="6">
        <v>162.83000000000001</v>
      </c>
      <c r="AD199" s="6">
        <v>34914000000</v>
      </c>
      <c r="AE199" s="6">
        <v>16708000000</v>
      </c>
      <c r="AF199" s="6">
        <v>18206000000</v>
      </c>
      <c r="AG199" s="127">
        <v>9.5936072375198709</v>
      </c>
      <c r="AH199" s="127">
        <v>9.8907171547189403</v>
      </c>
      <c r="AI199" s="127">
        <v>9.6702829706744104</v>
      </c>
      <c r="AJ199" s="127">
        <v>9.6167694952723206</v>
      </c>
      <c r="AK199" s="127">
        <v>0.721418252714502</v>
      </c>
      <c r="AL199" s="127">
        <v>0.93048630914281305</v>
      </c>
      <c r="AM199" s="127">
        <v>0.77213287307724099</v>
      </c>
      <c r="AN199" s="127">
        <v>0.99847572701946397</v>
      </c>
      <c r="AO199" s="127">
        <v>5.6722210000000002E-2</v>
      </c>
      <c r="AP199" s="127">
        <v>7.9130229999999999E-3</v>
      </c>
      <c r="AQ199" s="127">
        <v>-7.8137189999999995E-2</v>
      </c>
      <c r="AR199" s="127">
        <v>-1.298968E-3</v>
      </c>
      <c r="AS199" s="129">
        <v>0.96144603638142634</v>
      </c>
      <c r="AT199" s="129">
        <v>0.99453012496112836</v>
      </c>
      <c r="AU199" s="129">
        <v>1.0556540980343101</v>
      </c>
      <c r="AV199" s="129">
        <v>1.0009007814669941</v>
      </c>
      <c r="BA199" s="70">
        <f>IF(P199=0, "NaN",P199/P199)</f>
        <v>1</v>
      </c>
      <c r="BB199" s="129">
        <f>IF(P199=0, "NaN",S199/P199)</f>
        <v>1.9697722262207478</v>
      </c>
      <c r="BC199" s="129">
        <f>IF(P199=0, "NaN",V199/P199)</f>
        <v>1.0288956441979209</v>
      </c>
      <c r="BD199" s="129">
        <f>IF(P199=0, "NaN",Y199/P199)</f>
        <v>1.0468209952323801</v>
      </c>
      <c r="BE199" s="1" t="s">
        <v>290</v>
      </c>
    </row>
    <row r="200" spans="1:57" x14ac:dyDescent="0.2">
      <c r="B200" s="1" t="s">
        <v>84</v>
      </c>
      <c r="C200" s="6" t="s">
        <v>5548</v>
      </c>
      <c r="D200" s="91">
        <v>1</v>
      </c>
      <c r="E200" s="91">
        <v>1</v>
      </c>
      <c r="F200" s="91">
        <v>1</v>
      </c>
      <c r="G200" s="91">
        <v>1</v>
      </c>
      <c r="H200" s="91">
        <f>SUM(D200:G200)</f>
        <v>4</v>
      </c>
      <c r="I200" s="91">
        <f>IF(P200=0,1,0)</f>
        <v>0</v>
      </c>
      <c r="J200" s="91">
        <f>IF(S200=0,1,0)</f>
        <v>0</v>
      </c>
      <c r="K200" s="91">
        <f>IF(V200=0,1,0)</f>
        <v>0</v>
      </c>
      <c r="L200" s="91">
        <f>IF(Y200=0,1,0)</f>
        <v>0</v>
      </c>
      <c r="M200" s="114" t="str">
        <f>IF(I200+J200+K200+L200=0,"YES","NO")</f>
        <v>YES</v>
      </c>
      <c r="N200" s="69">
        <v>891.16794712874935</v>
      </c>
      <c r="O200" s="69">
        <v>1149.5142719096359</v>
      </c>
      <c r="P200" s="74">
        <v>1020.3411095191926</v>
      </c>
      <c r="Q200" s="69">
        <v>832.6634774056829</v>
      </c>
      <c r="R200" s="69">
        <v>747.74095907490289</v>
      </c>
      <c r="S200" s="74">
        <v>790.20221824029295</v>
      </c>
      <c r="T200" s="69">
        <v>864.8448357512699</v>
      </c>
      <c r="U200" s="69">
        <v>890.33709229741385</v>
      </c>
      <c r="V200" s="74">
        <v>877.59096402434193</v>
      </c>
      <c r="W200" s="69">
        <v>731.87706754202077</v>
      </c>
      <c r="X200" s="69">
        <v>890.14283964001288</v>
      </c>
      <c r="Y200" s="74">
        <v>811.00995359101682</v>
      </c>
      <c r="Z200" s="74">
        <v>874.78606134371103</v>
      </c>
      <c r="AA200" s="6"/>
      <c r="AB200" s="6">
        <v>0</v>
      </c>
      <c r="AC200" s="6">
        <v>56.383000000000003</v>
      </c>
      <c r="AD200" s="6">
        <v>28443000000</v>
      </c>
      <c r="AE200" s="6">
        <v>12143000000</v>
      </c>
      <c r="AF200" s="6">
        <v>16300000000</v>
      </c>
      <c r="AG200" s="127">
        <v>9.7408362070573098</v>
      </c>
      <c r="AH200" s="127">
        <v>9.6670979004764597</v>
      </c>
      <c r="AI200" s="127">
        <v>9.7718960069381104</v>
      </c>
      <c r="AJ200" s="127">
        <v>9.7335503370229102</v>
      </c>
      <c r="AK200" s="127">
        <v>0.113064654755709</v>
      </c>
      <c r="AL200" s="127">
        <v>8.5525872865705593E-2</v>
      </c>
      <c r="AM200" s="127">
        <v>0.17399275148302101</v>
      </c>
      <c r="AN200" s="127">
        <v>0.14532608920486401</v>
      </c>
      <c r="AO200" s="127">
        <v>0.2852247</v>
      </c>
      <c r="AP200" s="127">
        <v>0.30404360000000002</v>
      </c>
      <c r="AQ200" s="127">
        <v>0.31196810000000003</v>
      </c>
      <c r="AR200" s="127">
        <v>0.4385058</v>
      </c>
      <c r="AS200" s="129">
        <v>0.82061378811849783</v>
      </c>
      <c r="AT200" s="129">
        <v>0.8099789947111331</v>
      </c>
      <c r="AU200" s="129">
        <v>0.80554210251149727</v>
      </c>
      <c r="AV200" s="129">
        <v>0.73789845483062999</v>
      </c>
      <c r="BA200" s="70">
        <f>IF(P200=0, "NaN",P200/P200)</f>
        <v>1</v>
      </c>
      <c r="BB200" s="129">
        <f>IF(P200=0, "NaN",S200/P200)</f>
        <v>0.7744490649922493</v>
      </c>
      <c r="BC200" s="129">
        <f>IF(P200=0, "NaN",V200/P200)</f>
        <v>0.86009566392741177</v>
      </c>
      <c r="BD200" s="129">
        <f>IF(P200=0, "NaN",Y200/P200)</f>
        <v>0.79484198570925235</v>
      </c>
      <c r="BE200" s="1" t="s">
        <v>84</v>
      </c>
    </row>
    <row r="201" spans="1:57" x14ac:dyDescent="0.2">
      <c r="B201" s="1" t="s">
        <v>1289</v>
      </c>
      <c r="C201" s="6" t="s">
        <v>1288</v>
      </c>
      <c r="D201" s="91">
        <v>1</v>
      </c>
      <c r="E201" s="91">
        <v>1</v>
      </c>
      <c r="F201" s="91">
        <v>1</v>
      </c>
      <c r="G201" s="91">
        <v>1</v>
      </c>
      <c r="H201" s="91">
        <f>SUM(D201:G201)</f>
        <v>4</v>
      </c>
      <c r="I201" s="91">
        <f>IF(P201=0,1,0)</f>
        <v>0</v>
      </c>
      <c r="J201" s="91">
        <f>IF(S201=0,1,0)</f>
        <v>0</v>
      </c>
      <c r="K201" s="91">
        <f>IF(V201=0,1,0)</f>
        <v>0</v>
      </c>
      <c r="L201" s="91">
        <f>IF(Y201=0,1,0)</f>
        <v>0</v>
      </c>
      <c r="M201" s="114" t="str">
        <f>IF(I201+J201+K201+L201=0,"YES","NO")</f>
        <v>YES</v>
      </c>
      <c r="N201" s="69">
        <v>637.59580266279534</v>
      </c>
      <c r="O201" s="69">
        <v>635.31871754755036</v>
      </c>
      <c r="P201" s="74">
        <v>636.45726010517285</v>
      </c>
      <c r="Q201" s="69">
        <v>1077.3432788277821</v>
      </c>
      <c r="R201" s="69">
        <v>1144.0825242158121</v>
      </c>
      <c r="S201" s="74">
        <v>1110.712901521797</v>
      </c>
      <c r="T201" s="69">
        <v>901.7139821474068</v>
      </c>
      <c r="U201" s="69">
        <v>684.85407828025154</v>
      </c>
      <c r="V201" s="74">
        <v>793.28403021382917</v>
      </c>
      <c r="W201" s="69">
        <v>949.22579773663165</v>
      </c>
      <c r="X201" s="69">
        <v>945.10361638204904</v>
      </c>
      <c r="Y201" s="74">
        <v>947.16470705934034</v>
      </c>
      <c r="Z201" s="74">
        <v>871.90472472503484</v>
      </c>
      <c r="AA201" s="6"/>
      <c r="AB201" s="6">
        <v>0</v>
      </c>
      <c r="AC201" s="6">
        <v>309.29000000000002</v>
      </c>
      <c r="AD201" s="6">
        <v>26730000000</v>
      </c>
      <c r="AE201" s="6">
        <v>13964000000</v>
      </c>
      <c r="AF201" s="6">
        <v>12766000000</v>
      </c>
      <c r="AG201" s="127">
        <v>9.5350408132511593</v>
      </c>
      <c r="AH201" s="127">
        <v>9.7370414882870406</v>
      </c>
      <c r="AI201" s="127">
        <v>9.6970287186545203</v>
      </c>
      <c r="AJ201" s="127">
        <v>9.6865468990630106</v>
      </c>
      <c r="AK201" s="127">
        <v>0.21364836577837301</v>
      </c>
      <c r="AL201" s="127">
        <v>3.5383422605788702E-2</v>
      </c>
      <c r="AM201" s="127">
        <v>0.31731050863888299</v>
      </c>
      <c r="AN201" s="127">
        <v>0.124916605905058</v>
      </c>
      <c r="AO201" s="127">
        <v>-0.21343709999999999</v>
      </c>
      <c r="AP201" s="127">
        <v>-0.39602359999999998</v>
      </c>
      <c r="AQ201" s="127">
        <v>-0.2571659</v>
      </c>
      <c r="AR201" s="127">
        <v>-0.4640068</v>
      </c>
      <c r="AS201" s="129">
        <v>1.159447181778843</v>
      </c>
      <c r="AT201" s="129">
        <v>1.3158760503132216</v>
      </c>
      <c r="AU201" s="129">
        <v>1.1951286285217573</v>
      </c>
      <c r="AV201" s="129">
        <v>1.3793674233232935</v>
      </c>
      <c r="AX201" s="70" t="s">
        <v>5989</v>
      </c>
      <c r="BA201" s="70">
        <f>IF(P201=0, "NaN",P201/P201)</f>
        <v>1</v>
      </c>
      <c r="BB201" s="129">
        <f>IF(P201=0, "NaN",S201/P201)</f>
        <v>1.7451492364754464</v>
      </c>
      <c r="BC201" s="129">
        <f>IF(P201=0, "NaN",V201/P201)</f>
        <v>1.2464058153453086</v>
      </c>
      <c r="BD201" s="129">
        <f>IF(P201=0, "NaN",Y201/P201)</f>
        <v>1.4881827365797098</v>
      </c>
      <c r="BE201" s="1" t="s">
        <v>1289</v>
      </c>
    </row>
    <row r="202" spans="1:57" x14ac:dyDescent="0.2">
      <c r="B202" s="1" t="s">
        <v>221</v>
      </c>
      <c r="C202" s="6" t="s">
        <v>5539</v>
      </c>
      <c r="D202" s="91">
        <v>1</v>
      </c>
      <c r="E202" s="91">
        <v>1</v>
      </c>
      <c r="F202" s="91">
        <v>1</v>
      </c>
      <c r="G202" s="91">
        <v>1</v>
      </c>
      <c r="H202" s="91">
        <f>SUM(D202:G202)</f>
        <v>4</v>
      </c>
      <c r="I202" s="91">
        <f>IF(P202=0,1,0)</f>
        <v>0</v>
      </c>
      <c r="J202" s="91">
        <f>IF(S202=0,1,0)</f>
        <v>0</v>
      </c>
      <c r="K202" s="91">
        <f>IF(V202=0,1,0)</f>
        <v>0</v>
      </c>
      <c r="L202" s="91">
        <f>IF(Y202=0,1,0)</f>
        <v>0</v>
      </c>
      <c r="M202" s="114" t="str">
        <f>IF(I202+J202+K202+L202=0,"YES","NO")</f>
        <v>YES</v>
      </c>
      <c r="N202" s="69">
        <v>1083.6334795608266</v>
      </c>
      <c r="O202" s="69">
        <v>1298.3309318376876</v>
      </c>
      <c r="P202" s="74">
        <v>1190.9822056992571</v>
      </c>
      <c r="Q202" s="69">
        <v>914.47924539039798</v>
      </c>
      <c r="R202" s="69">
        <v>903.02239356930909</v>
      </c>
      <c r="S202" s="74">
        <v>908.75081947985359</v>
      </c>
      <c r="T202" s="69">
        <v>507.34376469035948</v>
      </c>
      <c r="U202" s="69">
        <v>751.96018214763228</v>
      </c>
      <c r="V202" s="74">
        <v>629.65197341899591</v>
      </c>
      <c r="W202" s="69">
        <v>568.89294507374757</v>
      </c>
      <c r="X202" s="69">
        <v>934.8083700222428</v>
      </c>
      <c r="Y202" s="74">
        <v>751.85065754799518</v>
      </c>
      <c r="Z202" s="74">
        <v>870.30891403652549</v>
      </c>
      <c r="AA202" s="6"/>
      <c r="AB202" s="6">
        <v>0</v>
      </c>
      <c r="AC202" s="6">
        <v>185.52</v>
      </c>
      <c r="AD202" s="6">
        <v>30899000000</v>
      </c>
      <c r="AE202" s="6">
        <v>15774000000</v>
      </c>
      <c r="AF202" s="6">
        <v>15125000000</v>
      </c>
      <c r="AG202" s="127">
        <v>9.7572213647745905</v>
      </c>
      <c r="AH202" s="127">
        <v>9.7033343754437702</v>
      </c>
      <c r="AI202" s="127">
        <v>9.5879689961821999</v>
      </c>
      <c r="AJ202" s="127">
        <v>9.6173673431797209</v>
      </c>
      <c r="AK202" s="127">
        <v>0.45289157521253298</v>
      </c>
      <c r="AL202" s="127">
        <v>0.61533612526122194</v>
      </c>
      <c r="AM202" s="127">
        <v>0.47779416728012303</v>
      </c>
      <c r="AN202" s="127">
        <v>0.408375496135292</v>
      </c>
      <c r="AO202" s="127">
        <v>-0.13264119999999999</v>
      </c>
      <c r="AP202" s="127">
        <v>8.3247360000000006E-2</v>
      </c>
      <c r="AQ202" s="127">
        <v>-0.1840475</v>
      </c>
      <c r="AR202" s="127">
        <v>-0.25086910000000001</v>
      </c>
      <c r="AS202" s="129">
        <v>1.096298903818653</v>
      </c>
      <c r="AT202" s="129">
        <v>0.94393056187958391</v>
      </c>
      <c r="AU202" s="129">
        <v>1.1360666685878247</v>
      </c>
      <c r="AV202" s="129">
        <v>1.1899237260996154</v>
      </c>
      <c r="BA202" s="70">
        <f>IF(P202=0, "NaN",P202/P202)</f>
        <v>1</v>
      </c>
      <c r="BB202" s="129">
        <f>IF(P202=0, "NaN",S202/P202)</f>
        <v>0.76302636188111816</v>
      </c>
      <c r="BC202" s="129">
        <f>IF(P202=0, "NaN",V202/P202)</f>
        <v>0.52868293951487766</v>
      </c>
      <c r="BD202" s="129">
        <f>IF(P202=0, "NaN",Y202/P202)</f>
        <v>0.63128622237186471</v>
      </c>
      <c r="BE202" s="1" t="s">
        <v>221</v>
      </c>
    </row>
    <row r="203" spans="1:57" x14ac:dyDescent="0.2">
      <c r="B203" s="1" t="s">
        <v>5546</v>
      </c>
      <c r="C203" s="6" t="s">
        <v>5545</v>
      </c>
      <c r="D203" s="91">
        <v>1</v>
      </c>
      <c r="E203" s="91">
        <v>1</v>
      </c>
      <c r="F203" s="91">
        <v>1</v>
      </c>
      <c r="G203" s="91">
        <v>1</v>
      </c>
      <c r="H203" s="91">
        <f>SUM(D203:G203)</f>
        <v>4</v>
      </c>
      <c r="I203" s="91">
        <f>IF(P203=0,1,0)</f>
        <v>0</v>
      </c>
      <c r="J203" s="91">
        <f>IF(S203=0,1,0)</f>
        <v>0</v>
      </c>
      <c r="K203" s="91">
        <f>IF(V203=0,1,0)</f>
        <v>0</v>
      </c>
      <c r="L203" s="91">
        <f>IF(Y203=0,1,0)</f>
        <v>0</v>
      </c>
      <c r="M203" s="114" t="str">
        <f>IF(I203+J203+K203+L203=0,"YES","NO")</f>
        <v>YES</v>
      </c>
      <c r="N203" s="69">
        <v>1122.8747972270235</v>
      </c>
      <c r="O203" s="69">
        <v>1085.4551202834045</v>
      </c>
      <c r="P203" s="74">
        <v>1104.164958755214</v>
      </c>
      <c r="Q203" s="69">
        <v>1206.8977035204653</v>
      </c>
      <c r="R203" s="69">
        <v>1147.1617600794191</v>
      </c>
      <c r="S203" s="74">
        <v>1177.0297317999421</v>
      </c>
      <c r="T203" s="69">
        <v>633.54158609209117</v>
      </c>
      <c r="U203" s="69">
        <v>716.53991468575123</v>
      </c>
      <c r="V203" s="74">
        <v>675.0407503889212</v>
      </c>
      <c r="W203" s="69">
        <v>417.33338282010106</v>
      </c>
      <c r="X203" s="69">
        <v>627.20224744501047</v>
      </c>
      <c r="Y203" s="74">
        <v>522.26781513255582</v>
      </c>
      <c r="Z203" s="74">
        <v>869.62581401915816</v>
      </c>
      <c r="AA203" s="6"/>
      <c r="AB203" s="6">
        <v>0</v>
      </c>
      <c r="AC203" s="6">
        <v>79.075999999999993</v>
      </c>
      <c r="AD203" s="6">
        <v>36734000000</v>
      </c>
      <c r="AE203" s="6">
        <v>13479000000</v>
      </c>
      <c r="AF203" s="6">
        <v>23255000000</v>
      </c>
      <c r="AG203" s="127">
        <v>9.7873116695157805</v>
      </c>
      <c r="AH203" s="127">
        <v>9.9049642604251993</v>
      </c>
      <c r="AI203" s="127">
        <v>9.8198925472171297</v>
      </c>
      <c r="AJ203" s="127">
        <v>9.7567501811306006</v>
      </c>
      <c r="AK203" s="127">
        <v>0.112055870648054</v>
      </c>
      <c r="AL203" s="127">
        <v>1.30822700489863E-3</v>
      </c>
      <c r="AM203" s="127">
        <v>2.0109075713489501E-5</v>
      </c>
      <c r="AN203" s="127">
        <v>1.1231786690725E-5</v>
      </c>
      <c r="AO203" s="127">
        <v>0.28605320000000001</v>
      </c>
      <c r="AP203" s="127">
        <v>0.57521549999999999</v>
      </c>
      <c r="AQ203" s="127">
        <v>0.98942969999999997</v>
      </c>
      <c r="AR203" s="127">
        <v>1.3263069999999999</v>
      </c>
      <c r="AS203" s="129">
        <v>0.82014266752557441</v>
      </c>
      <c r="AT203" s="129">
        <v>0.67118598669157481</v>
      </c>
      <c r="AU203" s="129">
        <v>0.50367684006054791</v>
      </c>
      <c r="AV203" s="129">
        <v>0.39878775036320402</v>
      </c>
      <c r="AX203" s="70" t="s">
        <v>5989</v>
      </c>
      <c r="AY203" s="70" t="s">
        <v>5989</v>
      </c>
      <c r="AZ203" s="123" t="s">
        <v>5989</v>
      </c>
      <c r="BA203" s="70">
        <f>IF(P203=0, "NaN",P203/P203)</f>
        <v>1</v>
      </c>
      <c r="BB203" s="129">
        <f>IF(P203=0, "NaN",S203/P203)</f>
        <v>1.0659908399256508</v>
      </c>
      <c r="BC203" s="129">
        <f>IF(P203=0, "NaN",V203/P203)</f>
        <v>0.61135860637158046</v>
      </c>
      <c r="BD203" s="129">
        <f>IF(P203=0, "NaN",Y203/P203)</f>
        <v>0.47299799816264509</v>
      </c>
      <c r="BE203" s="1" t="s">
        <v>5947</v>
      </c>
    </row>
    <row r="204" spans="1:57" x14ac:dyDescent="0.2">
      <c r="A204" s="57"/>
      <c r="B204" s="99" t="s">
        <v>464</v>
      </c>
      <c r="C204" s="57" t="s">
        <v>463</v>
      </c>
      <c r="D204" s="91">
        <v>1</v>
      </c>
      <c r="E204" s="91">
        <v>1</v>
      </c>
      <c r="F204" s="91">
        <v>1</v>
      </c>
      <c r="G204" s="91">
        <v>1</v>
      </c>
      <c r="H204" s="91">
        <f>SUM(D204:G204)</f>
        <v>4</v>
      </c>
      <c r="I204" s="91">
        <f>IF(P204=0,1,0)</f>
        <v>0</v>
      </c>
      <c r="J204" s="91">
        <f>IF(S204=0,1,0)</f>
        <v>0</v>
      </c>
      <c r="K204" s="91">
        <f>IF(V204=0,1,0)</f>
        <v>0</v>
      </c>
      <c r="L204" s="91">
        <f>IF(Y204=0,1,0)</f>
        <v>0</v>
      </c>
      <c r="M204" s="114" t="str">
        <f>IF(I204+J204+K204+L204=0,"YES","NO")</f>
        <v>YES</v>
      </c>
      <c r="N204" s="92">
        <v>665.17616115721421</v>
      </c>
      <c r="O204" s="92">
        <v>803.87783384048635</v>
      </c>
      <c r="P204" s="74">
        <v>734.52699749885028</v>
      </c>
      <c r="Q204" s="92">
        <v>693.76087242025687</v>
      </c>
      <c r="R204" s="92">
        <v>753.31290848256003</v>
      </c>
      <c r="S204" s="74">
        <v>723.53689045140845</v>
      </c>
      <c r="T204" s="92">
        <v>963.70276690727394</v>
      </c>
      <c r="U204" s="92">
        <v>675.70472205414274</v>
      </c>
      <c r="V204" s="74">
        <v>819.70374448070834</v>
      </c>
      <c r="W204" s="92">
        <v>1240.9517052259648</v>
      </c>
      <c r="X204" s="92">
        <v>1118.6973085942388</v>
      </c>
      <c r="Y204" s="74">
        <v>1179.8245069101017</v>
      </c>
      <c r="Z204" s="74">
        <v>864.39803483526714</v>
      </c>
      <c r="AA204" s="6"/>
      <c r="AB204" s="57">
        <v>0</v>
      </c>
      <c r="AC204" s="57">
        <v>323.31</v>
      </c>
      <c r="AD204" s="6">
        <v>30847000000</v>
      </c>
      <c r="AE204" s="6">
        <v>14410000000</v>
      </c>
      <c r="AF204" s="6">
        <v>16437000000</v>
      </c>
      <c r="AG204" s="127">
        <v>9.6213009417238098</v>
      </c>
      <c r="AH204" s="127">
        <v>9.6637009253896498</v>
      </c>
      <c r="AI204" s="127">
        <v>9.7550359337677701</v>
      </c>
      <c r="AJ204" s="127">
        <v>9.7819132712118897</v>
      </c>
      <c r="AK204" s="127">
        <v>3.6290804251952899E-2</v>
      </c>
      <c r="AL204" s="127">
        <v>0.108713519853727</v>
      </c>
      <c r="AM204" s="127">
        <v>0.57727699712488501</v>
      </c>
      <c r="AN204" s="127">
        <v>0.16147975782830001</v>
      </c>
      <c r="AO204" s="127">
        <v>0.37995370000000001</v>
      </c>
      <c r="AP204" s="127">
        <v>0.28309200000000001</v>
      </c>
      <c r="AQ204" s="127">
        <v>0.12485739999999999</v>
      </c>
      <c r="AR204" s="127">
        <v>-0.42354560000000002</v>
      </c>
      <c r="AS204" s="129">
        <v>0.76846225228791043</v>
      </c>
      <c r="AT204" s="129">
        <v>0.8218277780439438</v>
      </c>
      <c r="AU204" s="129">
        <v>0.91709468692052598</v>
      </c>
      <c r="AV204" s="129">
        <v>1.3412197196323792</v>
      </c>
      <c r="AW204" s="120" t="s">
        <v>5989</v>
      </c>
      <c r="AX204" s="120"/>
      <c r="AY204" s="120"/>
      <c r="AZ204" s="120"/>
      <c r="BA204" s="70">
        <f>IF(P204=0, "NaN",P204/P204)</f>
        <v>1</v>
      </c>
      <c r="BB204" s="129">
        <f>IF(P204=0, "NaN",S204/P204)</f>
        <v>0.98503784464714783</v>
      </c>
      <c r="BC204" s="129">
        <f>IF(P204=0, "NaN",V204/P204)</f>
        <v>1.1159613564537378</v>
      </c>
      <c r="BD204" s="129">
        <f>IF(P204=0, "NaN",Y204/P204)</f>
        <v>1.6062370898925991</v>
      </c>
      <c r="BE204" s="99" t="s">
        <v>464</v>
      </c>
    </row>
    <row r="205" spans="1:57" x14ac:dyDescent="0.2">
      <c r="B205" s="1" t="s">
        <v>120</v>
      </c>
      <c r="C205" s="6" t="s">
        <v>119</v>
      </c>
      <c r="D205" s="91">
        <v>1</v>
      </c>
      <c r="E205" s="91">
        <v>1</v>
      </c>
      <c r="F205" s="91">
        <v>1</v>
      </c>
      <c r="G205" s="91">
        <v>1</v>
      </c>
      <c r="H205" s="91">
        <f>SUM(D205:G205)</f>
        <v>4</v>
      </c>
      <c r="I205" s="91">
        <f>IF(P205=0,1,0)</f>
        <v>0</v>
      </c>
      <c r="J205" s="91">
        <f>IF(S205=0,1,0)</f>
        <v>0</v>
      </c>
      <c r="K205" s="91">
        <f>IF(V205=0,1,0)</f>
        <v>0</v>
      </c>
      <c r="L205" s="91">
        <f>IF(Y205=0,1,0)</f>
        <v>0</v>
      </c>
      <c r="M205" s="114" t="str">
        <f>IF(I205+J205+K205+L205=0,"YES","NO")</f>
        <v>YES</v>
      </c>
      <c r="N205" s="69">
        <v>826.93317280618862</v>
      </c>
      <c r="O205" s="69">
        <v>790.99454134004611</v>
      </c>
      <c r="P205" s="74">
        <v>808.96385707311742</v>
      </c>
      <c r="Q205" s="69">
        <v>670.73579698947822</v>
      </c>
      <c r="R205" s="69">
        <v>1044.3739544384534</v>
      </c>
      <c r="S205" s="74">
        <v>857.55487571396588</v>
      </c>
      <c r="T205" s="69">
        <v>871.24629190584437</v>
      </c>
      <c r="U205" s="69">
        <v>761.07706501959967</v>
      </c>
      <c r="V205" s="74">
        <v>816.16167846272197</v>
      </c>
      <c r="W205" s="69">
        <v>1000.6284825583562</v>
      </c>
      <c r="X205" s="69">
        <v>896.79515269372769</v>
      </c>
      <c r="Y205" s="74">
        <v>948.71181762604192</v>
      </c>
      <c r="Z205" s="74">
        <v>857.8480572189618</v>
      </c>
      <c r="AA205" s="6"/>
      <c r="AB205" s="6">
        <v>0</v>
      </c>
      <c r="AC205" s="6">
        <v>13.715</v>
      </c>
      <c r="AD205" s="6">
        <v>26743000000</v>
      </c>
      <c r="AE205" s="6">
        <v>13053000000</v>
      </c>
      <c r="AF205" s="6">
        <v>13690000000</v>
      </c>
      <c r="AG205" s="127">
        <v>9.6130274170222307</v>
      </c>
      <c r="AH205" s="127">
        <v>9.6417714706539606</v>
      </c>
      <c r="AI205" s="127">
        <v>9.6898059261126992</v>
      </c>
      <c r="AJ205" s="127">
        <v>9.7332052926568107</v>
      </c>
      <c r="AK205" s="127">
        <v>0.67797309401994699</v>
      </c>
      <c r="AL205" s="127">
        <v>0.50156133020023497</v>
      </c>
      <c r="AM205" s="127">
        <v>0.96812953707638705</v>
      </c>
      <c r="AN205" s="127">
        <v>0.951075840989419</v>
      </c>
      <c r="AO205" s="127">
        <v>6.7638690000000001E-2</v>
      </c>
      <c r="AP205" s="127">
        <v>-0.13188230000000001</v>
      </c>
      <c r="AQ205" s="127">
        <v>-1.522841E-2</v>
      </c>
      <c r="AR205" s="127">
        <v>-2.0355100000000001E-2</v>
      </c>
      <c r="AS205" s="129">
        <v>0.95419849105780763</v>
      </c>
      <c r="AT205" s="129">
        <v>1.0957223700193368</v>
      </c>
      <c r="AU205" s="129">
        <v>1.0106114355900904</v>
      </c>
      <c r="AV205" s="129">
        <v>1.0142090830092134</v>
      </c>
      <c r="BA205" s="70">
        <f>IF(P205=0, "NaN",P205/P205)</f>
        <v>1</v>
      </c>
      <c r="BB205" s="129">
        <f>IF(P205=0, "NaN",S205/P205)</f>
        <v>1.0600657473334518</v>
      </c>
      <c r="BC205" s="129">
        <f>IF(P205=0, "NaN",V205/P205)</f>
        <v>1.0088975809322889</v>
      </c>
      <c r="BD205" s="129">
        <f>IF(P205=0, "NaN",Y205/P205)</f>
        <v>1.1727493253636097</v>
      </c>
      <c r="BE205" s="1" t="s">
        <v>120</v>
      </c>
    </row>
    <row r="206" spans="1:57" x14ac:dyDescent="0.2">
      <c r="B206" s="1" t="s">
        <v>445</v>
      </c>
      <c r="C206" s="6" t="s">
        <v>444</v>
      </c>
      <c r="D206" s="91">
        <v>1</v>
      </c>
      <c r="E206" s="91">
        <v>1</v>
      </c>
      <c r="F206" s="91">
        <v>1</v>
      </c>
      <c r="G206" s="91">
        <v>1</v>
      </c>
      <c r="H206" s="91">
        <f>SUM(D206:G206)</f>
        <v>4</v>
      </c>
      <c r="I206" s="91">
        <f>IF(P206=0,1,0)</f>
        <v>0</v>
      </c>
      <c r="J206" s="91">
        <f>IF(S206=0,1,0)</f>
        <v>0</v>
      </c>
      <c r="K206" s="91">
        <f>IF(V206=0,1,0)</f>
        <v>0</v>
      </c>
      <c r="L206" s="91">
        <f>IF(Y206=0,1,0)</f>
        <v>0</v>
      </c>
      <c r="M206" s="114" t="str">
        <f>IF(I206+J206+K206+L206=0,"YES","NO")</f>
        <v>YES</v>
      </c>
      <c r="N206" s="69">
        <v>657.62240643587938</v>
      </c>
      <c r="O206" s="69">
        <v>624.07059545585344</v>
      </c>
      <c r="P206" s="74">
        <v>640.84650094586641</v>
      </c>
      <c r="Q206" s="69">
        <v>830.28421957756484</v>
      </c>
      <c r="R206" s="69">
        <v>792.97639112324055</v>
      </c>
      <c r="S206" s="74">
        <v>811.63030535040275</v>
      </c>
      <c r="T206" s="69">
        <v>1213.7647139696071</v>
      </c>
      <c r="U206" s="69">
        <v>982.56130460215047</v>
      </c>
      <c r="V206" s="74">
        <v>1098.1630092858788</v>
      </c>
      <c r="W206" s="69">
        <v>903.46487112158275</v>
      </c>
      <c r="X206" s="69">
        <v>841.04243392401418</v>
      </c>
      <c r="Y206" s="74">
        <v>872.25365252279846</v>
      </c>
      <c r="Z206" s="74">
        <v>855.72336702623659</v>
      </c>
      <c r="AA206" s="6"/>
      <c r="AB206" s="6">
        <v>0</v>
      </c>
      <c r="AC206" s="6">
        <v>323.31</v>
      </c>
      <c r="AD206" s="6">
        <v>29836000000</v>
      </c>
      <c r="AE206" s="6">
        <v>14197000000</v>
      </c>
      <c r="AF206" s="6">
        <v>15639000000</v>
      </c>
      <c r="AG206" s="127">
        <v>9.5628398498850693</v>
      </c>
      <c r="AH206" s="127">
        <v>9.6790097550856409</v>
      </c>
      <c r="AI206" s="127">
        <v>9.7998503737686899</v>
      </c>
      <c r="AJ206" s="127">
        <v>9.7198282862543408</v>
      </c>
      <c r="AK206" s="127">
        <v>0.27124453948393701</v>
      </c>
      <c r="AL206" s="127">
        <v>0.77931347254996597</v>
      </c>
      <c r="AM206" s="127">
        <v>0.333860005271155</v>
      </c>
      <c r="AN206" s="127">
        <v>0.72690760530089904</v>
      </c>
      <c r="AO206" s="127">
        <v>0.19509550000000001</v>
      </c>
      <c r="AP206" s="127">
        <v>4.2924450000000003E-2</v>
      </c>
      <c r="AQ206" s="127">
        <v>-0.24869050000000001</v>
      </c>
      <c r="AR206" s="127">
        <v>-0.10705720000000001</v>
      </c>
      <c r="AS206" s="129">
        <v>0.8735150711872578</v>
      </c>
      <c r="AT206" s="129">
        <v>0.97068530057732616</v>
      </c>
      <c r="AU206" s="129">
        <v>1.1881281896998885</v>
      </c>
      <c r="AV206" s="129">
        <v>1.0770290774155653</v>
      </c>
      <c r="BA206" s="70">
        <f>IF(P206=0, "NaN",P206/P206)</f>
        <v>1</v>
      </c>
      <c r="BB206" s="129">
        <f>IF(P206=0, "NaN",S206/P206)</f>
        <v>1.2664972097880938</v>
      </c>
      <c r="BC206" s="129">
        <f>IF(P206=0, "NaN",V206/P206)</f>
        <v>1.7136131782962529</v>
      </c>
      <c r="BD206" s="129">
        <f>IF(P206=0, "NaN",Y206/P206)</f>
        <v>1.3610960678343151</v>
      </c>
      <c r="BE206" s="1" t="s">
        <v>445</v>
      </c>
    </row>
    <row r="207" spans="1:57" x14ac:dyDescent="0.2">
      <c r="B207" s="1" t="s">
        <v>255</v>
      </c>
      <c r="C207" s="6" t="s">
        <v>254</v>
      </c>
      <c r="D207" s="91">
        <v>1</v>
      </c>
      <c r="E207" s="91">
        <v>1</v>
      </c>
      <c r="F207" s="91">
        <v>1</v>
      </c>
      <c r="G207" s="91">
        <v>1</v>
      </c>
      <c r="H207" s="91">
        <f>SUM(D207:G207)</f>
        <v>4</v>
      </c>
      <c r="I207" s="91">
        <f>IF(P207=0,1,0)</f>
        <v>0</v>
      </c>
      <c r="J207" s="91">
        <f>IF(S207=0,1,0)</f>
        <v>0</v>
      </c>
      <c r="K207" s="91">
        <f>IF(V207=0,1,0)</f>
        <v>0</v>
      </c>
      <c r="L207" s="91">
        <f>IF(Y207=0,1,0)</f>
        <v>0</v>
      </c>
      <c r="M207" s="114" t="str">
        <f>IF(I207+J207+K207+L207=0,"YES","NO")</f>
        <v>YES</v>
      </c>
      <c r="N207" s="69">
        <v>920.0616560630408</v>
      </c>
      <c r="O207" s="69">
        <v>1132.0641958281981</v>
      </c>
      <c r="P207" s="74">
        <v>1026.0629259456196</v>
      </c>
      <c r="Q207" s="69">
        <v>822.14869297134123</v>
      </c>
      <c r="R207" s="69">
        <v>373.15932277166979</v>
      </c>
      <c r="S207" s="74">
        <v>597.65400787150554</v>
      </c>
      <c r="T207" s="69">
        <v>827.16537836486054</v>
      </c>
      <c r="U207" s="69">
        <v>884.41071238369432</v>
      </c>
      <c r="V207" s="74">
        <v>855.78804537427743</v>
      </c>
      <c r="W207" s="69">
        <v>818.60342654054796</v>
      </c>
      <c r="X207" s="69">
        <v>1019.9421379975632</v>
      </c>
      <c r="Y207" s="74">
        <v>919.2727822690556</v>
      </c>
      <c r="Z207" s="74">
        <v>849.69444036511459</v>
      </c>
      <c r="AA207" s="6"/>
      <c r="AB207" s="6">
        <v>0</v>
      </c>
      <c r="AC207" s="6">
        <v>90.724999999999994</v>
      </c>
      <c r="AD207" s="6">
        <v>26321000000</v>
      </c>
      <c r="AE207" s="6">
        <v>14067000000</v>
      </c>
      <c r="AF207" s="6">
        <v>12254000000</v>
      </c>
      <c r="AG207" s="127">
        <v>9.6743650456185506</v>
      </c>
      <c r="AH207" s="127">
        <v>9.72857290338799</v>
      </c>
      <c r="AI207" s="127">
        <v>9.6124341618748108</v>
      </c>
      <c r="AJ207" s="127">
        <v>9.6434625467031605</v>
      </c>
      <c r="AK207" s="127">
        <v>7.4167722728258903E-2</v>
      </c>
      <c r="AL207" s="127">
        <v>0.30906934319458801</v>
      </c>
      <c r="AM207" s="127">
        <v>3.5700561901267101E-2</v>
      </c>
      <c r="AN207" s="127">
        <v>4.7840124322850001E-2</v>
      </c>
      <c r="AO207" s="127">
        <v>-0.30226170000000002</v>
      </c>
      <c r="AP207" s="127">
        <v>-0.1955499</v>
      </c>
      <c r="AQ207" s="127">
        <v>-0.53445390000000004</v>
      </c>
      <c r="AR207" s="127">
        <v>-0.59782360000000001</v>
      </c>
      <c r="AS207" s="129">
        <v>1.233075980989659</v>
      </c>
      <c r="AT207" s="129">
        <v>1.1451605686966215</v>
      </c>
      <c r="AU207" s="129">
        <v>1.4483937936409041</v>
      </c>
      <c r="AV207" s="129">
        <v>1.5134317325984989</v>
      </c>
      <c r="AY207" s="70" t="s">
        <v>5989</v>
      </c>
      <c r="AZ207" s="70" t="s">
        <v>5989</v>
      </c>
      <c r="BA207" s="70">
        <f>IF(P207=0, "NaN",P207/P207)</f>
        <v>1</v>
      </c>
      <c r="BB207" s="129">
        <f>IF(P207=0, "NaN",S207/P207)</f>
        <v>0.58247305575406849</v>
      </c>
      <c r="BC207" s="129">
        <f>IF(P207=0, "NaN",V207/P207)</f>
        <v>0.83405025533456756</v>
      </c>
      <c r="BD207" s="129">
        <f>IF(P207=0, "NaN",Y207/P207)</f>
        <v>0.89592242251795018</v>
      </c>
      <c r="BE207" s="1" t="s">
        <v>255</v>
      </c>
    </row>
    <row r="208" spans="1:57" x14ac:dyDescent="0.2">
      <c r="B208" s="1" t="s">
        <v>213</v>
      </c>
      <c r="C208" s="6" t="s">
        <v>5547</v>
      </c>
      <c r="D208" s="91">
        <v>1</v>
      </c>
      <c r="E208" s="91">
        <v>1</v>
      </c>
      <c r="F208" s="91">
        <v>1</v>
      </c>
      <c r="G208" s="91">
        <v>1</v>
      </c>
      <c r="H208" s="91">
        <f>SUM(D208:G208)</f>
        <v>4</v>
      </c>
      <c r="I208" s="91">
        <f>IF(P208=0,1,0)</f>
        <v>0</v>
      </c>
      <c r="J208" s="91">
        <f>IF(S208=0,1,0)</f>
        <v>0</v>
      </c>
      <c r="K208" s="91">
        <f>IF(V208=0,1,0)</f>
        <v>0</v>
      </c>
      <c r="L208" s="91">
        <f>IF(Y208=0,1,0)</f>
        <v>0</v>
      </c>
      <c r="M208" s="114" t="str">
        <f>IF(I208+J208+K208+L208=0,"YES","NO")</f>
        <v>YES</v>
      </c>
      <c r="N208" s="69">
        <v>889.0188282753802</v>
      </c>
      <c r="O208" s="69">
        <v>1002.5861477438792</v>
      </c>
      <c r="P208" s="74">
        <v>945.80248800962977</v>
      </c>
      <c r="Q208" s="69">
        <v>947.94235502353752</v>
      </c>
      <c r="R208" s="69">
        <v>695.11536233345237</v>
      </c>
      <c r="S208" s="74">
        <v>821.528858678495</v>
      </c>
      <c r="T208" s="69">
        <v>996.35829662093738</v>
      </c>
      <c r="U208" s="69">
        <v>833.5087923858855</v>
      </c>
      <c r="V208" s="74">
        <v>914.93354450341144</v>
      </c>
      <c r="W208" s="69">
        <v>720.46034315309373</v>
      </c>
      <c r="X208" s="69">
        <v>660.2262300628322</v>
      </c>
      <c r="Y208" s="74">
        <v>690.34328660796291</v>
      </c>
      <c r="Z208" s="74">
        <v>843.15204444987478</v>
      </c>
      <c r="AA208" s="6"/>
      <c r="AB208" s="6">
        <v>0</v>
      </c>
      <c r="AC208" s="6">
        <v>140.72999999999999</v>
      </c>
      <c r="AD208" s="6">
        <v>27650000000</v>
      </c>
      <c r="AE208" s="6">
        <v>12838000000</v>
      </c>
      <c r="AF208" s="6">
        <v>14812000000</v>
      </c>
      <c r="AG208" s="127">
        <v>9.6712654329471608</v>
      </c>
      <c r="AH208" s="127">
        <v>9.6759523910790897</v>
      </c>
      <c r="AI208" s="127">
        <v>9.7689339421867807</v>
      </c>
      <c r="AJ208" s="127">
        <v>9.6561844771146408</v>
      </c>
      <c r="AK208" s="127">
        <v>0.53263984546002496</v>
      </c>
      <c r="AL208" s="127">
        <v>0.71250808635548901</v>
      </c>
      <c r="AM208" s="127">
        <v>0.48198993817913499</v>
      </c>
      <c r="AN208" s="127">
        <v>0.27681190451896298</v>
      </c>
      <c r="AO208" s="127">
        <v>0.1064823</v>
      </c>
      <c r="AP208" s="127">
        <v>5.8939859999999997E-2</v>
      </c>
      <c r="AQ208" s="127">
        <v>0.158854</v>
      </c>
      <c r="AR208" s="127">
        <v>0.3269975</v>
      </c>
      <c r="AS208" s="129">
        <v>0.9288501032139902</v>
      </c>
      <c r="AT208" s="129">
        <v>0.9599692773607259</v>
      </c>
      <c r="AU208" s="129">
        <v>0.89573631356087491</v>
      </c>
      <c r="AV208" s="129">
        <v>0.79719385797102671</v>
      </c>
      <c r="BA208" s="70">
        <f>IF(P208=0, "NaN",P208/P208)</f>
        <v>1</v>
      </c>
      <c r="BB208" s="129">
        <f>IF(P208=0, "NaN",S208/P208)</f>
        <v>0.86860509365685934</v>
      </c>
      <c r="BC208" s="129">
        <f>IF(P208=0, "NaN",V208/P208)</f>
        <v>0.96736216715692969</v>
      </c>
      <c r="BD208" s="129">
        <f>IF(P208=0, "NaN",Y208/P208)</f>
        <v>0.72990216811624009</v>
      </c>
      <c r="BE208" s="1" t="s">
        <v>213</v>
      </c>
    </row>
    <row r="209" spans="1:57" x14ac:dyDescent="0.2">
      <c r="A209" s="57"/>
      <c r="B209" s="99" t="s">
        <v>518</v>
      </c>
      <c r="C209" s="57" t="s">
        <v>517</v>
      </c>
      <c r="D209" s="91">
        <v>1</v>
      </c>
      <c r="E209" s="91">
        <v>1</v>
      </c>
      <c r="F209" s="91">
        <v>1</v>
      </c>
      <c r="G209" s="91">
        <v>1</v>
      </c>
      <c r="H209" s="91">
        <f>SUM(D209:G209)</f>
        <v>4</v>
      </c>
      <c r="I209" s="91">
        <f>IF(P209=0,1,0)</f>
        <v>0</v>
      </c>
      <c r="J209" s="91">
        <f>IF(S209=0,1,0)</f>
        <v>0</v>
      </c>
      <c r="K209" s="91">
        <f>IF(V209=0,1,0)</f>
        <v>0</v>
      </c>
      <c r="L209" s="91">
        <f>IF(Y209=0,1,0)</f>
        <v>0</v>
      </c>
      <c r="M209" s="114" t="str">
        <f>IF(I209+J209+K209+L209=0,"YES","NO")</f>
        <v>YES</v>
      </c>
      <c r="N209" s="92">
        <v>1057.525665019801</v>
      </c>
      <c r="O209" s="92">
        <v>1100.1857030925789</v>
      </c>
      <c r="P209" s="74">
        <v>1078.8556840561901</v>
      </c>
      <c r="Q209" s="92">
        <v>1056.205415394084</v>
      </c>
      <c r="R209" s="92">
        <v>1161.1649483844424</v>
      </c>
      <c r="S209" s="74">
        <v>1108.6851818892633</v>
      </c>
      <c r="T209" s="92">
        <v>598.40650500501283</v>
      </c>
      <c r="U209" s="92">
        <v>685.79580438288235</v>
      </c>
      <c r="V209" s="74">
        <v>642.10115469394759</v>
      </c>
      <c r="W209" s="92">
        <v>598.52001079463639</v>
      </c>
      <c r="X209" s="92">
        <v>456.69712873749398</v>
      </c>
      <c r="Y209" s="74">
        <v>527.60856976606522</v>
      </c>
      <c r="Z209" s="74">
        <v>839.31264760136651</v>
      </c>
      <c r="AA209" s="6"/>
      <c r="AB209" s="57">
        <v>0</v>
      </c>
      <c r="AC209" s="57">
        <v>79.524000000000001</v>
      </c>
      <c r="AD209" s="6">
        <v>26412000000</v>
      </c>
      <c r="AE209" s="6">
        <v>12737000000</v>
      </c>
      <c r="AF209" s="6">
        <v>13675000000</v>
      </c>
      <c r="AG209" s="127">
        <v>9.6950962442731292</v>
      </c>
      <c r="AH209" s="127">
        <v>9.8060102945592202</v>
      </c>
      <c r="AI209" s="127">
        <v>9.6030035560710107</v>
      </c>
      <c r="AJ209" s="127">
        <v>9.5613280166800898</v>
      </c>
      <c r="AK209" s="127">
        <v>0.35488015124732503</v>
      </c>
      <c r="AL209" s="127">
        <v>0.50812610761085597</v>
      </c>
      <c r="AM209" s="127">
        <v>0.75498188394968802</v>
      </c>
      <c r="AN209" s="127">
        <v>0.39483254325397099</v>
      </c>
      <c r="AO209" s="127">
        <v>-0.1612499</v>
      </c>
      <c r="AP209" s="127">
        <v>-0.1299865</v>
      </c>
      <c r="AQ209" s="127">
        <v>6.7638690000000001E-2</v>
      </c>
      <c r="AR209" s="127">
        <v>0.25544030000000001</v>
      </c>
      <c r="AS209" s="129">
        <v>1.1182555355969397</v>
      </c>
      <c r="AT209" s="129">
        <v>1.0942834614696335</v>
      </c>
      <c r="AU209" s="129">
        <v>0.95419849105780763</v>
      </c>
      <c r="AV209" s="129">
        <v>0.83773142613091145</v>
      </c>
      <c r="AW209" s="120"/>
      <c r="AX209" s="120"/>
      <c r="AY209" s="120"/>
      <c r="AZ209" s="120"/>
      <c r="BA209" s="70">
        <f>IF(P209=0, "NaN",P209/P209)</f>
        <v>1</v>
      </c>
      <c r="BB209" s="129">
        <f>IF(P209=0, "NaN",S209/P209)</f>
        <v>1.0276492011618485</v>
      </c>
      <c r="BC209" s="129">
        <f>IF(P209=0, "NaN",V209/P209)</f>
        <v>0.59516871828475715</v>
      </c>
      <c r="BD209" s="129">
        <f>IF(P209=0, "NaN",Y209/P209)</f>
        <v>0.48904462159610385</v>
      </c>
      <c r="BE209" s="99" t="s">
        <v>518</v>
      </c>
    </row>
    <row r="210" spans="1:57" x14ac:dyDescent="0.2">
      <c r="B210" s="1" t="s">
        <v>624</v>
      </c>
      <c r="C210" s="6" t="s">
        <v>623</v>
      </c>
      <c r="D210" s="91">
        <v>1</v>
      </c>
      <c r="E210" s="91">
        <v>1</v>
      </c>
      <c r="F210" s="91">
        <v>1</v>
      </c>
      <c r="G210" s="91">
        <v>1</v>
      </c>
      <c r="H210" s="91">
        <f>SUM(D210:G210)</f>
        <v>4</v>
      </c>
      <c r="I210" s="91">
        <f>IF(P210=0,1,0)</f>
        <v>0</v>
      </c>
      <c r="J210" s="91">
        <f>IF(S210=0,1,0)</f>
        <v>0</v>
      </c>
      <c r="K210" s="91">
        <f>IF(V210=0,1,0)</f>
        <v>0</v>
      </c>
      <c r="L210" s="91">
        <f>IF(Y210=0,1,0)</f>
        <v>0</v>
      </c>
      <c r="M210" s="114" t="str">
        <f>IF(I210+J210+K210+L210=0,"YES","NO")</f>
        <v>YES</v>
      </c>
      <c r="N210" s="69">
        <v>1078.4596741866424</v>
      </c>
      <c r="O210" s="69">
        <v>1117.0314468640302</v>
      </c>
      <c r="P210" s="74">
        <v>1097.7455605253363</v>
      </c>
      <c r="Q210" s="69">
        <v>799.89112007260849</v>
      </c>
      <c r="R210" s="69">
        <v>784.91172732258326</v>
      </c>
      <c r="S210" s="74">
        <v>792.40142369759587</v>
      </c>
      <c r="T210" s="69">
        <v>714.22424354144425</v>
      </c>
      <c r="U210" s="69">
        <v>979.15160666264831</v>
      </c>
      <c r="V210" s="74">
        <v>846.68792510204628</v>
      </c>
      <c r="W210" s="69">
        <v>607.83674748092653</v>
      </c>
      <c r="X210" s="69">
        <v>625.6579605334889</v>
      </c>
      <c r="Y210" s="74">
        <v>616.74735400720772</v>
      </c>
      <c r="Z210" s="74">
        <v>838.39556583304659</v>
      </c>
      <c r="AA210" s="57"/>
      <c r="AB210" s="6">
        <v>0</v>
      </c>
      <c r="AC210" s="6">
        <v>303.32</v>
      </c>
      <c r="AD210" s="6">
        <v>28464000000</v>
      </c>
      <c r="AE210" s="57">
        <v>13062000000</v>
      </c>
      <c r="AF210" s="57">
        <v>15403000000</v>
      </c>
      <c r="AG210" s="128">
        <v>9.7648483571934097</v>
      </c>
      <c r="AH210" s="128">
        <v>9.7237100989861602</v>
      </c>
      <c r="AI210" s="128">
        <v>9.7416006367845007</v>
      </c>
      <c r="AJ210" s="128">
        <v>9.6513555596606793</v>
      </c>
      <c r="AK210" s="128">
        <v>0.54983183139213798</v>
      </c>
      <c r="AL210" s="128">
        <v>0.41616857815821301</v>
      </c>
      <c r="AM210" s="128">
        <v>0.51589045639451103</v>
      </c>
      <c r="AN210" s="128">
        <v>0.23337527429854499</v>
      </c>
      <c r="AO210" s="128">
        <v>0.10165</v>
      </c>
      <c r="AP210" s="128">
        <v>0.13960049999999999</v>
      </c>
      <c r="AQ210" s="128">
        <v>0.14639450000000001</v>
      </c>
      <c r="AR210" s="128">
        <v>0.35850870000000001</v>
      </c>
      <c r="AS210" s="132">
        <v>0.93196649836406742</v>
      </c>
      <c r="AT210" s="132">
        <v>0.90777049333020121</v>
      </c>
      <c r="AU210" s="132">
        <v>0.90350563245947912</v>
      </c>
      <c r="AV210" s="132">
        <v>0.77997041101732212</v>
      </c>
      <c r="BA210" s="70">
        <f>IF(P210=0, "NaN",P210/P210)</f>
        <v>1</v>
      </c>
      <c r="BB210" s="129">
        <f>IF(P210=0, "NaN",S210/P210)</f>
        <v>0.72184434370965245</v>
      </c>
      <c r="BC210" s="129">
        <f>IF(P210=0, "NaN",V210/P210)</f>
        <v>0.7712970614947019</v>
      </c>
      <c r="BD210" s="129">
        <f>IF(P210=0, "NaN",Y210/P210)</f>
        <v>0.56183087974599288</v>
      </c>
      <c r="BE210" s="1" t="s">
        <v>624</v>
      </c>
    </row>
    <row r="211" spans="1:57" x14ac:dyDescent="0.2">
      <c r="A211" s="57"/>
      <c r="B211" s="99" t="s">
        <v>359</v>
      </c>
      <c r="C211" s="57" t="s">
        <v>358</v>
      </c>
      <c r="D211" s="91">
        <v>1</v>
      </c>
      <c r="E211" s="91">
        <v>1</v>
      </c>
      <c r="F211" s="91">
        <v>1</v>
      </c>
      <c r="G211" s="91">
        <v>1</v>
      </c>
      <c r="H211" s="91">
        <f>SUM(D211:G211)</f>
        <v>4</v>
      </c>
      <c r="I211" s="91">
        <f>IF(P211=0,1,0)</f>
        <v>0</v>
      </c>
      <c r="J211" s="91">
        <f>IF(S211=0,1,0)</f>
        <v>0</v>
      </c>
      <c r="K211" s="91">
        <f>IF(V211=0,1,0)</f>
        <v>0</v>
      </c>
      <c r="L211" s="91">
        <f>IF(Y211=0,1,0)</f>
        <v>0</v>
      </c>
      <c r="M211" s="114" t="str">
        <f>IF(I211+J211+K211+L211=0,"YES","NO")</f>
        <v>YES</v>
      </c>
      <c r="N211" s="92">
        <v>467.32987234586324</v>
      </c>
      <c r="O211" s="92">
        <v>1065.7591975849282</v>
      </c>
      <c r="P211" s="74">
        <v>766.54453496539577</v>
      </c>
      <c r="Q211" s="92">
        <v>723.33274425200466</v>
      </c>
      <c r="R211" s="92">
        <v>827.9477057132242</v>
      </c>
      <c r="S211" s="74">
        <v>775.64022498261443</v>
      </c>
      <c r="T211" s="92">
        <v>935.82807157988702</v>
      </c>
      <c r="U211" s="92">
        <v>932.39003411732028</v>
      </c>
      <c r="V211" s="74">
        <v>934.1090528486036</v>
      </c>
      <c r="W211" s="92">
        <v>657.69578451007646</v>
      </c>
      <c r="X211" s="92">
        <v>1094.1471059484861</v>
      </c>
      <c r="Y211" s="74">
        <v>875.92144522928129</v>
      </c>
      <c r="Z211" s="74">
        <v>838.05381450647371</v>
      </c>
      <c r="AA211" s="6"/>
      <c r="AB211" s="57">
        <v>0</v>
      </c>
      <c r="AC211" s="57">
        <v>170.61</v>
      </c>
      <c r="AD211" s="6">
        <v>28786000000</v>
      </c>
      <c r="AE211" s="6">
        <v>13816000000</v>
      </c>
      <c r="AF211" s="6">
        <v>14970000000</v>
      </c>
      <c r="AG211" s="127">
        <v>9.6070366122240891</v>
      </c>
      <c r="AH211" s="127">
        <v>9.6253947738662706</v>
      </c>
      <c r="AI211" s="127">
        <v>9.7458629921321407</v>
      </c>
      <c r="AJ211" s="127">
        <v>9.7332614813541998</v>
      </c>
      <c r="AK211" s="127">
        <v>0.248145340007906</v>
      </c>
      <c r="AL211" s="127">
        <v>0.84551139832743205</v>
      </c>
      <c r="AM211" s="127">
        <v>0.83434586923698295</v>
      </c>
      <c r="AN211" s="127">
        <v>0.48971264646716101</v>
      </c>
      <c r="AO211" s="127">
        <v>0.20526739999999999</v>
      </c>
      <c r="AP211" s="127">
        <v>2.7437139999999999E-2</v>
      </c>
      <c r="AQ211" s="127">
        <v>4.3624429999999999E-2</v>
      </c>
      <c r="AR211" s="127">
        <v>0.20701820000000001</v>
      </c>
      <c r="AS211" s="129">
        <v>0.86737790587726638</v>
      </c>
      <c r="AT211" s="129">
        <v>0.98116172449188954</v>
      </c>
      <c r="AU211" s="129">
        <v>0.97021444882368857</v>
      </c>
      <c r="AV211" s="129">
        <v>0.86632592738814407</v>
      </c>
      <c r="AW211" s="120"/>
      <c r="AX211" s="120"/>
      <c r="AY211" s="120"/>
      <c r="AZ211" s="120"/>
      <c r="BA211" s="70">
        <f>IF(P211=0, "NaN",P211/P211)</f>
        <v>1</v>
      </c>
      <c r="BB211" s="129">
        <f>IF(P211=0, "NaN",S211/P211)</f>
        <v>1.011865833754368</v>
      </c>
      <c r="BC211" s="129">
        <f>IF(P211=0, "NaN",V211/P211)</f>
        <v>1.2185972376553076</v>
      </c>
      <c r="BD211" s="129">
        <f>IF(P211=0, "NaN",Y211/P211)</f>
        <v>1.142688265684163</v>
      </c>
      <c r="BE211" s="99" t="s">
        <v>359</v>
      </c>
    </row>
    <row r="212" spans="1:57" x14ac:dyDescent="0.2">
      <c r="B212" s="1" t="s">
        <v>451</v>
      </c>
      <c r="C212" s="6" t="s">
        <v>450</v>
      </c>
      <c r="D212" s="91">
        <v>1</v>
      </c>
      <c r="E212" s="91">
        <v>1</v>
      </c>
      <c r="F212" s="91">
        <v>1</v>
      </c>
      <c r="G212" s="91">
        <v>1</v>
      </c>
      <c r="H212" s="91">
        <f>SUM(D212:G212)</f>
        <v>4</v>
      </c>
      <c r="I212" s="91">
        <f>IF(P212=0,1,0)</f>
        <v>0</v>
      </c>
      <c r="J212" s="91">
        <f>IF(S212=0,1,0)</f>
        <v>0</v>
      </c>
      <c r="K212" s="91">
        <f>IF(V212=0,1,0)</f>
        <v>0</v>
      </c>
      <c r="L212" s="91">
        <f>IF(Y212=0,1,0)</f>
        <v>0</v>
      </c>
      <c r="M212" s="114" t="str">
        <f>IF(I212+J212+K212+L212=0,"YES","NO")</f>
        <v>YES</v>
      </c>
      <c r="N212" s="69">
        <v>778.10041684433179</v>
      </c>
      <c r="O212" s="69">
        <v>563.78096276581186</v>
      </c>
      <c r="P212" s="74">
        <v>670.94068980507177</v>
      </c>
      <c r="Q212" s="69">
        <v>840.87575435000633</v>
      </c>
      <c r="R212" s="69">
        <v>765.99642512355888</v>
      </c>
      <c r="S212" s="74">
        <v>803.43608973678261</v>
      </c>
      <c r="T212" s="69">
        <v>1228.350310096534</v>
      </c>
      <c r="U212" s="69">
        <v>856.8895786054826</v>
      </c>
      <c r="V212" s="74">
        <v>1042.6199443510084</v>
      </c>
      <c r="W212" s="69">
        <v>945.15119469349793</v>
      </c>
      <c r="X212" s="69">
        <v>710.22944968189313</v>
      </c>
      <c r="Y212" s="74">
        <v>827.69032218769553</v>
      </c>
      <c r="Z212" s="74">
        <v>836.17176152013963</v>
      </c>
      <c r="AA212" s="6"/>
      <c r="AB212" s="6">
        <v>0</v>
      </c>
      <c r="AC212" s="6">
        <v>323.31</v>
      </c>
      <c r="AD212" s="6">
        <v>30493000000</v>
      </c>
      <c r="AE212" s="6">
        <v>13303000000</v>
      </c>
      <c r="AF212" s="6">
        <v>17189000000</v>
      </c>
      <c r="AG212" s="127">
        <v>9.61109636733174</v>
      </c>
      <c r="AH212" s="127">
        <v>9.6649520751636597</v>
      </c>
      <c r="AI212" s="127">
        <v>9.8747832259417994</v>
      </c>
      <c r="AJ212" s="127">
        <v>9.7927067888983608</v>
      </c>
      <c r="AK212" s="127">
        <v>0.29125459993112202</v>
      </c>
      <c r="AL212" s="127">
        <v>0.67653504469099801</v>
      </c>
      <c r="AM212" s="127">
        <v>0.244580768986015</v>
      </c>
      <c r="AN212" s="127">
        <v>0.28634956952615198</v>
      </c>
      <c r="AO212" s="127">
        <v>0.18675410000000001</v>
      </c>
      <c r="AP212" s="127">
        <v>6.7776370000000002E-2</v>
      </c>
      <c r="AQ212" s="127">
        <v>0.26627679999999998</v>
      </c>
      <c r="AR212" s="127">
        <v>0.32054250000000001</v>
      </c>
      <c r="AS212" s="129">
        <v>0.87858020498495559</v>
      </c>
      <c r="AT212" s="129">
        <v>0.95410743385164287</v>
      </c>
      <c r="AU212" s="129">
        <v>0.83146255605380359</v>
      </c>
      <c r="AV212" s="129">
        <v>0.80076870603335182</v>
      </c>
      <c r="BA212" s="70">
        <f>IF(P212=0, "NaN",P212/P212)</f>
        <v>1</v>
      </c>
      <c r="BB212" s="129">
        <f>IF(P212=0, "NaN",S212/P212)</f>
        <v>1.1974770675634603</v>
      </c>
      <c r="BC212" s="129">
        <f>IF(P212=0, "NaN",V212/P212)</f>
        <v>1.5539673777333738</v>
      </c>
      <c r="BD212" s="129">
        <f>IF(P212=0, "NaN",Y212/P212)</f>
        <v>1.2336266599483841</v>
      </c>
      <c r="BE212" s="1" t="s">
        <v>451</v>
      </c>
    </row>
    <row r="213" spans="1:57" x14ac:dyDescent="0.2">
      <c r="B213" s="1" t="s">
        <v>484</v>
      </c>
      <c r="C213" s="6" t="s">
        <v>483</v>
      </c>
      <c r="D213" s="91">
        <v>1</v>
      </c>
      <c r="E213" s="91">
        <v>1</v>
      </c>
      <c r="F213" s="91">
        <v>1</v>
      </c>
      <c r="G213" s="91">
        <v>1</v>
      </c>
      <c r="H213" s="91">
        <f>SUM(D213:G213)</f>
        <v>4</v>
      </c>
      <c r="I213" s="91">
        <f>IF(P213=0,1,0)</f>
        <v>0</v>
      </c>
      <c r="J213" s="91">
        <f>IF(S213=0,1,0)</f>
        <v>0</v>
      </c>
      <c r="K213" s="91">
        <f>IF(V213=0,1,0)</f>
        <v>0</v>
      </c>
      <c r="L213" s="91">
        <f>IF(Y213=0,1,0)</f>
        <v>0</v>
      </c>
      <c r="M213" s="114" t="str">
        <f>IF(I213+J213+K213+L213=0,"YES","NO")</f>
        <v>YES</v>
      </c>
      <c r="N213" s="69">
        <v>842.93216862026566</v>
      </c>
      <c r="O213" s="69">
        <v>768.10548147356235</v>
      </c>
      <c r="P213" s="74">
        <v>805.518825046914</v>
      </c>
      <c r="Q213" s="69">
        <v>1051.1714431429589</v>
      </c>
      <c r="R213" s="69">
        <v>704.2870844415462</v>
      </c>
      <c r="S213" s="74">
        <v>877.7292637922526</v>
      </c>
      <c r="T213" s="69">
        <v>1108.7484199454982</v>
      </c>
      <c r="U213" s="69">
        <v>796.22130939581359</v>
      </c>
      <c r="V213" s="74">
        <v>952.48486467065595</v>
      </c>
      <c r="W213" s="69">
        <v>777.18351923818011</v>
      </c>
      <c r="X213" s="69">
        <v>636.55508275792124</v>
      </c>
      <c r="Y213" s="74">
        <v>706.86930099805068</v>
      </c>
      <c r="Z213" s="74">
        <v>835.65056362696828</v>
      </c>
      <c r="AA213" s="6"/>
      <c r="AB213" s="6">
        <v>0</v>
      </c>
      <c r="AC213" s="6">
        <v>323.31</v>
      </c>
      <c r="AD213" s="6">
        <v>28987000000</v>
      </c>
      <c r="AE213" s="6">
        <v>13236000000</v>
      </c>
      <c r="AF213" s="6">
        <v>15752000000</v>
      </c>
      <c r="AG213" s="127">
        <v>9.6519851054121109</v>
      </c>
      <c r="AH213" s="127">
        <v>9.7111911904411201</v>
      </c>
      <c r="AI213" s="127">
        <v>9.8177107710708107</v>
      </c>
      <c r="AJ213" s="127">
        <v>9.7197786119135596</v>
      </c>
      <c r="AK213" s="127">
        <v>0.60743538905570005</v>
      </c>
      <c r="AL213" s="127">
        <v>0.155350153677181</v>
      </c>
      <c r="AM213" s="127">
        <v>0.65410022014259706</v>
      </c>
      <c r="AN213" s="127">
        <v>0.38297980733033199</v>
      </c>
      <c r="AO213" s="127">
        <v>8.5968530000000001E-2</v>
      </c>
      <c r="AP213" s="127">
        <v>0.24987010000000001</v>
      </c>
      <c r="AQ213" s="127">
        <v>9.9362580000000006E-2</v>
      </c>
      <c r="AR213" s="127">
        <v>0.26195200000000002</v>
      </c>
      <c r="AS213" s="129">
        <v>0.94215182516042573</v>
      </c>
      <c r="AT213" s="129">
        <v>0.84097213282328243</v>
      </c>
      <c r="AU213" s="129">
        <v>0.93344532073762132</v>
      </c>
      <c r="AV213" s="129">
        <v>0.83395879006022167</v>
      </c>
      <c r="BA213" s="70">
        <f>IF(P213=0, "NaN",P213/P213)</f>
        <v>1</v>
      </c>
      <c r="BB213" s="129">
        <f>IF(P213=0, "NaN",S213/P213)</f>
        <v>1.0896446321302709</v>
      </c>
      <c r="BC213" s="129">
        <f>IF(P213=0, "NaN",V213/P213)</f>
        <v>1.1824489199432211</v>
      </c>
      <c r="BD213" s="129">
        <f>IF(P213=0, "NaN",Y213/P213)</f>
        <v>0.87753293780177277</v>
      </c>
      <c r="BE213" s="1" t="s">
        <v>484</v>
      </c>
    </row>
    <row r="214" spans="1:57" x14ac:dyDescent="0.2">
      <c r="B214" s="1" t="s">
        <v>349</v>
      </c>
      <c r="C214" s="65" t="s">
        <v>5450</v>
      </c>
      <c r="D214" s="91">
        <v>1</v>
      </c>
      <c r="E214" s="91">
        <v>1</v>
      </c>
      <c r="F214" s="91">
        <v>1</v>
      </c>
      <c r="G214" s="91">
        <v>1</v>
      </c>
      <c r="H214" s="91">
        <f>SUM(D214:G214)</f>
        <v>4</v>
      </c>
      <c r="I214" s="91">
        <f>IF(P214=0,1,0)</f>
        <v>0</v>
      </c>
      <c r="J214" s="91">
        <f>IF(S214=0,1,0)</f>
        <v>0</v>
      </c>
      <c r="K214" s="91">
        <f>IF(V214=0,1,0)</f>
        <v>0</v>
      </c>
      <c r="L214" s="91">
        <f>IF(Y214=0,1,0)</f>
        <v>0</v>
      </c>
      <c r="M214" s="114" t="str">
        <f>IF(I214+J214+K214+L214=0,"YES","NO")</f>
        <v>YES</v>
      </c>
      <c r="N214" s="69">
        <v>1073.7634522185199</v>
      </c>
      <c r="O214" s="69">
        <v>877.11179638413182</v>
      </c>
      <c r="P214" s="74">
        <v>975.43762430132585</v>
      </c>
      <c r="Q214" s="69">
        <v>381.54084976991322</v>
      </c>
      <c r="R214" s="69">
        <v>614.90861569513106</v>
      </c>
      <c r="S214" s="74">
        <v>498.22473273252217</v>
      </c>
      <c r="T214" s="69">
        <v>898.06758306261281</v>
      </c>
      <c r="U214" s="69">
        <v>767.56360960238987</v>
      </c>
      <c r="V214" s="74">
        <v>832.8155963325014</v>
      </c>
      <c r="W214" s="69">
        <v>810.61093590695555</v>
      </c>
      <c r="X214" s="69">
        <v>1172.9453383391271</v>
      </c>
      <c r="Y214" s="74">
        <v>991.77813712304135</v>
      </c>
      <c r="Z214" s="74">
        <v>824.56402262234769</v>
      </c>
      <c r="AA214" s="6"/>
      <c r="AB214" s="6">
        <v>0</v>
      </c>
      <c r="AC214" s="6">
        <v>239.57</v>
      </c>
      <c r="AD214" s="6">
        <v>29612000000</v>
      </c>
      <c r="AE214" s="6">
        <v>14559000000</v>
      </c>
      <c r="AF214" s="6">
        <v>15052000000</v>
      </c>
      <c r="AG214" s="127">
        <v>9.7021891946877705</v>
      </c>
      <c r="AH214" s="127">
        <v>9.6954816764901999</v>
      </c>
      <c r="AI214" s="127">
        <v>9.7174874284320794</v>
      </c>
      <c r="AJ214" s="127">
        <v>9.7581091437243099</v>
      </c>
      <c r="AK214" s="127">
        <v>0.40006981453393198</v>
      </c>
      <c r="AL214" s="127">
        <v>0.38631196222019298</v>
      </c>
      <c r="AM214" s="127">
        <v>0.77483498650224802</v>
      </c>
      <c r="AN214" s="127">
        <v>0.96749357456261598</v>
      </c>
      <c r="AO214" s="127">
        <v>-0.14753759999999999</v>
      </c>
      <c r="AP214" s="127">
        <v>0.14925930000000001</v>
      </c>
      <c r="AQ214" s="127">
        <v>6.15688E-2</v>
      </c>
      <c r="AR214" s="127">
        <v>-1.41499E-2</v>
      </c>
      <c r="AS214" s="129">
        <v>1.1076772679316984</v>
      </c>
      <c r="AT214" s="129">
        <v>0.90171329612342643</v>
      </c>
      <c r="AU214" s="129">
        <v>0.95822157354348192</v>
      </c>
      <c r="AV214" s="129">
        <v>1.0098562189965259</v>
      </c>
      <c r="BA214" s="70">
        <f>IF(P214=0, "NaN",P214/P214)</f>
        <v>1</v>
      </c>
      <c r="BB214" s="129">
        <f>IF(P214=0, "NaN",S214/P214)</f>
        <v>0.51077046888506505</v>
      </c>
      <c r="BC214" s="129">
        <f>IF(P214=0, "NaN",V214/P214)</f>
        <v>0.85378662416166284</v>
      </c>
      <c r="BD214" s="129">
        <f>IF(P214=0, "NaN",Y214/P214)</f>
        <v>1.0167519812796022</v>
      </c>
      <c r="BE214" s="1" t="s">
        <v>349</v>
      </c>
    </row>
    <row r="215" spans="1:57" x14ac:dyDescent="0.2">
      <c r="B215" s="1" t="s">
        <v>188</v>
      </c>
      <c r="C215" s="6" t="s">
        <v>187</v>
      </c>
      <c r="D215" s="91">
        <v>1</v>
      </c>
      <c r="E215" s="91">
        <v>1</v>
      </c>
      <c r="F215" s="91">
        <v>1</v>
      </c>
      <c r="G215" s="91">
        <v>1</v>
      </c>
      <c r="H215" s="91">
        <f>SUM(D215:G215)</f>
        <v>4</v>
      </c>
      <c r="I215" s="91">
        <f>IF(P215=0,1,0)</f>
        <v>0</v>
      </c>
      <c r="J215" s="91">
        <f>IF(S215=0,1,0)</f>
        <v>0</v>
      </c>
      <c r="K215" s="91">
        <f>IF(V215=0,1,0)</f>
        <v>0</v>
      </c>
      <c r="L215" s="91">
        <f>IF(Y215=0,1,0)</f>
        <v>0</v>
      </c>
      <c r="M215" s="114" t="str">
        <f>IF(I215+J215+K215+L215=0,"YES","NO")</f>
        <v>YES</v>
      </c>
      <c r="N215" s="69">
        <v>834.01730533071122</v>
      </c>
      <c r="O215" s="69">
        <v>696.62815981668859</v>
      </c>
      <c r="P215" s="74">
        <v>765.32273257369991</v>
      </c>
      <c r="Q215" s="69">
        <v>1188.2473916309468</v>
      </c>
      <c r="R215" s="69">
        <v>1219.8903630081459</v>
      </c>
      <c r="S215" s="74">
        <v>1204.0688773195463</v>
      </c>
      <c r="T215" s="69">
        <v>730.44666795998921</v>
      </c>
      <c r="U215" s="69">
        <v>482.17188771457626</v>
      </c>
      <c r="V215" s="74">
        <v>606.30927783728271</v>
      </c>
      <c r="W215" s="69">
        <v>726.68194864079885</v>
      </c>
      <c r="X215" s="69">
        <v>716.73921316638098</v>
      </c>
      <c r="Y215" s="74">
        <v>721.71058090358997</v>
      </c>
      <c r="Z215" s="74">
        <v>824.35286715852976</v>
      </c>
      <c r="AA215" s="6"/>
      <c r="AB215" s="6">
        <v>0</v>
      </c>
      <c r="AC215" s="6">
        <v>55.798999999999999</v>
      </c>
      <c r="AD215" s="6">
        <v>27190000000</v>
      </c>
      <c r="AE215" s="6">
        <v>13961000000</v>
      </c>
      <c r="AF215" s="6">
        <v>13229000000</v>
      </c>
      <c r="AG215" s="127">
        <v>9.5708230395252105</v>
      </c>
      <c r="AH215" s="127">
        <v>9.7754575261305199</v>
      </c>
      <c r="AI215" s="127">
        <v>9.5528263337750001</v>
      </c>
      <c r="AJ215" s="127">
        <v>9.5953198227647007</v>
      </c>
      <c r="AK215" s="127">
        <v>0.84512705889788498</v>
      </c>
      <c r="AL215" s="127">
        <v>0.130335590352749</v>
      </c>
      <c r="AM215" s="127">
        <v>0.541193102980844</v>
      </c>
      <c r="AN215" s="127">
        <v>0.56859397965474001</v>
      </c>
      <c r="AO215" s="127">
        <v>-4.1639870000000002E-2</v>
      </c>
      <c r="AP215" s="127">
        <v>-0.28697289999999998</v>
      </c>
      <c r="AQ215" s="127">
        <v>-0.159138</v>
      </c>
      <c r="AR215" s="127">
        <v>-0.1735796</v>
      </c>
      <c r="AS215" s="129">
        <v>1.0292831185263562</v>
      </c>
      <c r="AT215" s="129">
        <v>1.2200775917673801</v>
      </c>
      <c r="AU215" s="129">
        <v>1.1166197663686497</v>
      </c>
      <c r="AV215" s="129">
        <v>1.1278534341198052</v>
      </c>
      <c r="BA215" s="70">
        <f>IF(P215=0, "NaN",P215/P215)</f>
        <v>1</v>
      </c>
      <c r="BB215" s="129">
        <f>IF(P215=0, "NaN",S215/P215)</f>
        <v>1.5732825200035405</v>
      </c>
      <c r="BC215" s="129">
        <f>IF(P215=0, "NaN",V215/P215)</f>
        <v>0.79222692862961008</v>
      </c>
      <c r="BD215" s="129">
        <f>IF(P215=0, "NaN",Y215/P215)</f>
        <v>0.9430146919542729</v>
      </c>
      <c r="BE215" s="1" t="s">
        <v>188</v>
      </c>
    </row>
    <row r="216" spans="1:57" x14ac:dyDescent="0.2">
      <c r="B216" s="1" t="s">
        <v>702</v>
      </c>
      <c r="C216" s="6" t="s">
        <v>701</v>
      </c>
      <c r="D216" s="91">
        <v>1</v>
      </c>
      <c r="E216" s="91">
        <v>1</v>
      </c>
      <c r="F216" s="91">
        <v>1</v>
      </c>
      <c r="G216" s="91">
        <v>1</v>
      </c>
      <c r="H216" s="91">
        <f>SUM(D216:G216)</f>
        <v>4</v>
      </c>
      <c r="I216" s="91">
        <f>IF(P216=0,1,0)</f>
        <v>0</v>
      </c>
      <c r="J216" s="91">
        <f>IF(S216=0,1,0)</f>
        <v>0</v>
      </c>
      <c r="K216" s="91">
        <f>IF(V216=0,1,0)</f>
        <v>0</v>
      </c>
      <c r="L216" s="91">
        <f>IF(Y216=0,1,0)</f>
        <v>0</v>
      </c>
      <c r="M216" s="114" t="str">
        <f>IF(I216+J216+K216+L216=0,"YES","NO")</f>
        <v>YES</v>
      </c>
      <c r="N216" s="69">
        <v>928.89692243664058</v>
      </c>
      <c r="O216" s="69">
        <v>857.62210188743768</v>
      </c>
      <c r="P216" s="74">
        <v>893.25951216203907</v>
      </c>
      <c r="Q216" s="69">
        <v>860.37031815459807</v>
      </c>
      <c r="R216" s="69">
        <v>895.61756602513879</v>
      </c>
      <c r="S216" s="74">
        <v>877.99394208986837</v>
      </c>
      <c r="T216" s="69">
        <v>876.35125070945492</v>
      </c>
      <c r="U216" s="69">
        <v>845.28036882797085</v>
      </c>
      <c r="V216" s="74">
        <v>860.81580976871282</v>
      </c>
      <c r="W216" s="69">
        <v>706.49699196834013</v>
      </c>
      <c r="X216" s="69">
        <v>608.92422542074667</v>
      </c>
      <c r="Y216" s="74">
        <v>657.71060869454345</v>
      </c>
      <c r="Z216" s="74">
        <v>822.44496817879099</v>
      </c>
      <c r="AA216" s="6"/>
      <c r="AB216" s="6">
        <v>0</v>
      </c>
      <c r="AC216" s="6">
        <v>249.92</v>
      </c>
      <c r="AD216" s="6">
        <v>27120000000</v>
      </c>
      <c r="AE216" s="6">
        <v>13512000000</v>
      </c>
      <c r="AF216" s="6">
        <v>13608000000</v>
      </c>
      <c r="AG216" s="127">
        <v>9.6868417509542795</v>
      </c>
      <c r="AH216" s="127">
        <v>9.6656654029077096</v>
      </c>
      <c r="AI216" s="127">
        <v>9.6971682930598693</v>
      </c>
      <c r="AJ216" s="127">
        <v>9.5646660642520906</v>
      </c>
      <c r="AK216" s="127">
        <v>0.399633158044437</v>
      </c>
      <c r="AL216" s="127">
        <v>0.88514657250533801</v>
      </c>
      <c r="AM216" s="127">
        <v>0.60121895807828196</v>
      </c>
      <c r="AN216" s="127">
        <v>0.34690004945373698</v>
      </c>
      <c r="AO216" s="127">
        <v>-0.14766550000000001</v>
      </c>
      <c r="AP216" s="127">
        <v>-3.4559260000000001E-2</v>
      </c>
      <c r="AQ216" s="127">
        <v>-0.1368703</v>
      </c>
      <c r="AR216" s="127">
        <v>-0.2851611</v>
      </c>
      <c r="AS216" s="129">
        <v>1.1077754717783854</v>
      </c>
      <c r="AT216" s="129">
        <v>1.0242438710972519</v>
      </c>
      <c r="AU216" s="129">
        <v>1.0995172969584728</v>
      </c>
      <c r="AV216" s="129">
        <v>1.2185463262854823</v>
      </c>
      <c r="BA216" s="70">
        <f>IF(P216=0, "NaN",P216/P216)</f>
        <v>1</v>
      </c>
      <c r="BB216" s="129">
        <f>IF(P216=0, "NaN",S216/P216)</f>
        <v>0.98291026307100604</v>
      </c>
      <c r="BC216" s="129">
        <f>IF(P216=0, "NaN",V216/P216)</f>
        <v>0.96367942131979123</v>
      </c>
      <c r="BD216" s="129">
        <f>IF(P216=0, "NaN",Y216/P216)</f>
        <v>0.73630406364509382</v>
      </c>
      <c r="BE216" s="1" t="s">
        <v>702</v>
      </c>
    </row>
    <row r="217" spans="1:57" x14ac:dyDescent="0.2">
      <c r="B217" s="1" t="s">
        <v>168</v>
      </c>
      <c r="C217" s="6" t="s">
        <v>167</v>
      </c>
      <c r="D217" s="91">
        <v>1</v>
      </c>
      <c r="E217" s="91">
        <v>1</v>
      </c>
      <c r="F217" s="91">
        <v>1</v>
      </c>
      <c r="G217" s="91">
        <v>1</v>
      </c>
      <c r="H217" s="91">
        <f>SUM(D217:G217)</f>
        <v>4</v>
      </c>
      <c r="I217" s="91">
        <f>IF(P217=0,1,0)</f>
        <v>0</v>
      </c>
      <c r="J217" s="91">
        <f>IF(S217=0,1,0)</f>
        <v>0</v>
      </c>
      <c r="K217" s="91">
        <f>IF(V217=0,1,0)</f>
        <v>0</v>
      </c>
      <c r="L217" s="91">
        <f>IF(Y217=0,1,0)</f>
        <v>0</v>
      </c>
      <c r="M217" s="114" t="str">
        <f>IF(I217+J217+K217+L217=0,"YES","NO")</f>
        <v>YES</v>
      </c>
      <c r="N217" s="69">
        <v>618.61191958185293</v>
      </c>
      <c r="O217" s="69">
        <v>637.52452803792312</v>
      </c>
      <c r="P217" s="74">
        <v>628.06822380988797</v>
      </c>
      <c r="Q217" s="69">
        <v>1110.8831384806645</v>
      </c>
      <c r="R217" s="69">
        <v>1218.1308007187008</v>
      </c>
      <c r="S217" s="74">
        <v>1164.5069695996826</v>
      </c>
      <c r="T217" s="69">
        <v>753.29743561463022</v>
      </c>
      <c r="U217" s="69">
        <v>824.98454743099649</v>
      </c>
      <c r="V217" s="74">
        <v>789.14099152281335</v>
      </c>
      <c r="W217" s="69">
        <v>576.17238013233896</v>
      </c>
      <c r="X217" s="69">
        <v>790.72243736653422</v>
      </c>
      <c r="Y217" s="74">
        <v>683.44740874943659</v>
      </c>
      <c r="Z217" s="74">
        <v>816.29089842045505</v>
      </c>
      <c r="AA217" s="6"/>
      <c r="AB217" s="6">
        <v>0</v>
      </c>
      <c r="AC217" s="6">
        <v>35.767000000000003</v>
      </c>
      <c r="AD217" s="6">
        <v>27279000000</v>
      </c>
      <c r="AE217" s="6">
        <v>13459000000</v>
      </c>
      <c r="AF217" s="6">
        <v>13820000000</v>
      </c>
      <c r="AG217" s="127">
        <v>9.4906887167131906</v>
      </c>
      <c r="AH217" s="127">
        <v>9.7653108408405895</v>
      </c>
      <c r="AI217" s="127">
        <v>9.6600682240433606</v>
      </c>
      <c r="AJ217" s="127">
        <v>9.6231975855961398</v>
      </c>
      <c r="AK217" s="127">
        <v>0.87993345055116501</v>
      </c>
      <c r="AL217" s="127">
        <v>0.51307350293246001</v>
      </c>
      <c r="AM217" s="127">
        <v>0.75601613518026101</v>
      </c>
      <c r="AN217" s="127">
        <v>0.82054759042243097</v>
      </c>
      <c r="AO217" s="127">
        <v>-3.4381889999999998E-2</v>
      </c>
      <c r="AP217" s="127">
        <v>-0.12856629999999999</v>
      </c>
      <c r="AQ217" s="127">
        <v>-8.3462179999999997E-2</v>
      </c>
      <c r="AR217" s="127">
        <v>-7.0193859999999997E-2</v>
      </c>
      <c r="AS217" s="129">
        <v>1.024117954695557</v>
      </c>
      <c r="AT217" s="129">
        <v>1.0932067705236788</v>
      </c>
      <c r="AU217" s="129">
        <v>1.0595577189197425</v>
      </c>
      <c r="AV217" s="129">
        <v>1.0498577472182882</v>
      </c>
      <c r="BA217" s="70">
        <f>IF(P217=0, "NaN",P217/P217)</f>
        <v>1</v>
      </c>
      <c r="BB217" s="129">
        <f>IF(P217=0, "NaN",S217/P217)</f>
        <v>1.8541090369701159</v>
      </c>
      <c r="BC217" s="129">
        <f>IF(P217=0, "NaN",V217/P217)</f>
        <v>1.2564574382315528</v>
      </c>
      <c r="BD217" s="129">
        <f>IF(P217=0, "NaN",Y217/P217)</f>
        <v>1.0881738365994957</v>
      </c>
      <c r="BE217" s="1" t="s">
        <v>168</v>
      </c>
    </row>
    <row r="218" spans="1:57" x14ac:dyDescent="0.2">
      <c r="B218" s="1" t="s">
        <v>110</v>
      </c>
      <c r="C218" s="6" t="s">
        <v>5544</v>
      </c>
      <c r="D218" s="91">
        <v>1</v>
      </c>
      <c r="E218" s="91">
        <v>1</v>
      </c>
      <c r="F218" s="91">
        <v>1</v>
      </c>
      <c r="G218" s="91">
        <v>1</v>
      </c>
      <c r="H218" s="91">
        <f>SUM(D218:G218)</f>
        <v>4</v>
      </c>
      <c r="I218" s="91">
        <f>IF(P218=0,1,0)</f>
        <v>0</v>
      </c>
      <c r="J218" s="91">
        <f>IF(S218=0,1,0)</f>
        <v>0</v>
      </c>
      <c r="K218" s="91">
        <f>IF(V218=0,1,0)</f>
        <v>0</v>
      </c>
      <c r="L218" s="91">
        <f>IF(Y218=0,1,0)</f>
        <v>0</v>
      </c>
      <c r="M218" s="114" t="str">
        <f>IF(I218+J218+K218+L218=0,"YES","NO")</f>
        <v>YES</v>
      </c>
      <c r="N218" s="69">
        <v>685.14704707851695</v>
      </c>
      <c r="O218" s="69">
        <v>701.24374250098595</v>
      </c>
      <c r="P218" s="74">
        <v>693.19539478975139</v>
      </c>
      <c r="Q218" s="69">
        <v>612.85075740637683</v>
      </c>
      <c r="R218" s="69">
        <v>712.52770457726683</v>
      </c>
      <c r="S218" s="74">
        <v>662.68923099182189</v>
      </c>
      <c r="T218" s="69">
        <v>1064.424413330293</v>
      </c>
      <c r="U218" s="69">
        <v>909.09043117694307</v>
      </c>
      <c r="V218" s="74">
        <v>986.75742225361796</v>
      </c>
      <c r="W218" s="69">
        <v>927.05055417840856</v>
      </c>
      <c r="X218" s="69">
        <v>880.71872948942712</v>
      </c>
      <c r="Y218" s="74">
        <v>903.88464183391784</v>
      </c>
      <c r="Z218" s="74">
        <v>811.63167246727721</v>
      </c>
      <c r="AA218" s="6"/>
      <c r="AB218" s="6">
        <v>0</v>
      </c>
      <c r="AC218" s="6">
        <v>90.037999999999997</v>
      </c>
      <c r="AD218" s="6">
        <v>27130000000</v>
      </c>
      <c r="AE218" s="6">
        <v>14027000000</v>
      </c>
      <c r="AF218" s="6">
        <v>13103000000</v>
      </c>
      <c r="AG218" s="127">
        <v>9.5449605324682594</v>
      </c>
      <c r="AH218" s="127">
        <v>9.5255760066304695</v>
      </c>
      <c r="AI218" s="127">
        <v>9.7424344572739603</v>
      </c>
      <c r="AJ218" s="127">
        <v>9.7401573381068296</v>
      </c>
      <c r="AK218" s="127">
        <v>0.97953772815430995</v>
      </c>
      <c r="AL218" s="127">
        <v>0.585085879521689</v>
      </c>
      <c r="AM218" s="127">
        <v>0.105910816104427</v>
      </c>
      <c r="AN218" s="127">
        <v>8.7399621475622497E-2</v>
      </c>
      <c r="AO218" s="127">
        <v>-1.382941E-2</v>
      </c>
      <c r="AP218" s="127">
        <v>-0.1086274</v>
      </c>
      <c r="AQ218" s="127">
        <v>-0.41261579999999998</v>
      </c>
      <c r="AR218" s="127">
        <v>-0.51665629999999996</v>
      </c>
      <c r="AS218" s="129">
        <v>1.0096319076456506</v>
      </c>
      <c r="AT218" s="129">
        <v>1.0782019321427363</v>
      </c>
      <c r="AU218" s="129">
        <v>1.3310970853649342</v>
      </c>
      <c r="AV218" s="129">
        <v>1.4306356523859103</v>
      </c>
      <c r="BA218" s="70">
        <f>IF(P218=0, "NaN",P218/P218)</f>
        <v>1</v>
      </c>
      <c r="BB218" s="129">
        <f>IF(P218=0, "NaN",S218/P218)</f>
        <v>0.95599196990167234</v>
      </c>
      <c r="BC218" s="129">
        <f>IF(P218=0, "NaN",V218/P218)</f>
        <v>1.4234910238445899</v>
      </c>
      <c r="BD218" s="129">
        <f>IF(P218=0, "NaN",Y218/P218)</f>
        <v>1.3039391903462794</v>
      </c>
      <c r="BE218" s="1" t="s">
        <v>110</v>
      </c>
    </row>
    <row r="219" spans="1:57" x14ac:dyDescent="0.2">
      <c r="B219" s="1" t="s">
        <v>379</v>
      </c>
      <c r="C219" s="6" t="s">
        <v>378</v>
      </c>
      <c r="D219" s="91">
        <v>1</v>
      </c>
      <c r="E219" s="91">
        <v>1</v>
      </c>
      <c r="F219" s="91">
        <v>1</v>
      </c>
      <c r="G219" s="91">
        <v>1</v>
      </c>
      <c r="H219" s="91">
        <f>SUM(D219:G219)</f>
        <v>4</v>
      </c>
      <c r="I219" s="91">
        <f>IF(P219=0,1,0)</f>
        <v>0</v>
      </c>
      <c r="J219" s="91">
        <f>IF(S219=0,1,0)</f>
        <v>0</v>
      </c>
      <c r="K219" s="91">
        <f>IF(V219=0,1,0)</f>
        <v>0</v>
      </c>
      <c r="L219" s="91">
        <f>IF(Y219=0,1,0)</f>
        <v>0</v>
      </c>
      <c r="M219" s="114" t="str">
        <f>IF(I219+J219+K219+L219=0,"YES","NO")</f>
        <v>YES</v>
      </c>
      <c r="N219" s="69">
        <v>632.38219962660605</v>
      </c>
      <c r="O219" s="69">
        <v>735.10897534420792</v>
      </c>
      <c r="P219" s="74">
        <v>683.74558748540699</v>
      </c>
      <c r="Q219" s="69">
        <v>892.75892422164964</v>
      </c>
      <c r="R219" s="69">
        <v>965.48687999475044</v>
      </c>
      <c r="S219" s="74">
        <v>929.12290210820004</v>
      </c>
      <c r="T219" s="69">
        <v>819.87258019527292</v>
      </c>
      <c r="U219" s="69">
        <v>778.31227655649059</v>
      </c>
      <c r="V219" s="74">
        <v>799.09242837588181</v>
      </c>
      <c r="W219" s="69">
        <v>704.66342053525068</v>
      </c>
      <c r="X219" s="69">
        <v>772.28602697918393</v>
      </c>
      <c r="Y219" s="74">
        <v>738.47472375721736</v>
      </c>
      <c r="Z219" s="74">
        <v>787.60891043167658</v>
      </c>
      <c r="AA219" s="6"/>
      <c r="AB219" s="6">
        <v>0</v>
      </c>
      <c r="AC219" s="6">
        <v>168.83</v>
      </c>
      <c r="AD219" s="6">
        <v>26740000000</v>
      </c>
      <c r="AE219" s="6">
        <v>13098000000</v>
      </c>
      <c r="AF219" s="6">
        <v>13641000000</v>
      </c>
      <c r="AG219" s="127">
        <v>9.5509128975276791</v>
      </c>
      <c r="AH219" s="127">
        <v>9.6911434034200994</v>
      </c>
      <c r="AI219" s="127">
        <v>9.7054788321113108</v>
      </c>
      <c r="AJ219" s="127">
        <v>9.6592980548661593</v>
      </c>
      <c r="AK219" s="127">
        <v>0.55484467974426799</v>
      </c>
      <c r="AL219" s="127">
        <v>0.791789497885097</v>
      </c>
      <c r="AM219" s="127">
        <v>0.642905113903809</v>
      </c>
      <c r="AN219" s="127">
        <v>0.88113067689749303</v>
      </c>
      <c r="AO219" s="127">
        <v>-0.10640479999999999</v>
      </c>
      <c r="AP219" s="127">
        <v>3.9980620000000001E-2</v>
      </c>
      <c r="AQ219" s="127">
        <v>0.102994</v>
      </c>
      <c r="AR219" s="127">
        <v>4.3344580000000001E-2</v>
      </c>
      <c r="AS219" s="129">
        <v>1.0765421450418591</v>
      </c>
      <c r="AT219" s="129">
        <v>0.9726680133610518</v>
      </c>
      <c r="AU219" s="129">
        <v>0.93109869215277652</v>
      </c>
      <c r="AV219" s="129">
        <v>0.97040266659759633</v>
      </c>
      <c r="BA219" s="70">
        <f>IF(P219=0, "NaN",P219/P219)</f>
        <v>1</v>
      </c>
      <c r="BB219" s="129">
        <f>IF(P219=0, "NaN",S219/P219)</f>
        <v>1.3588722459258724</v>
      </c>
      <c r="BC219" s="129">
        <f>IF(P219=0, "NaN",V219/P219)</f>
        <v>1.1686984793783941</v>
      </c>
      <c r="BD219" s="129">
        <f>IF(P219=0, "NaN",Y219/P219)</f>
        <v>1.0800431290139454</v>
      </c>
      <c r="BE219" s="1" t="s">
        <v>379</v>
      </c>
    </row>
    <row r="220" spans="1:57" x14ac:dyDescent="0.2">
      <c r="B220" s="1" t="s">
        <v>132</v>
      </c>
      <c r="C220" s="6" t="s">
        <v>131</v>
      </c>
      <c r="D220" s="91">
        <v>1</v>
      </c>
      <c r="E220" s="91">
        <v>1</v>
      </c>
      <c r="F220" s="91">
        <v>1</v>
      </c>
      <c r="G220" s="91">
        <v>1</v>
      </c>
      <c r="H220" s="91">
        <f>SUM(D220:G220)</f>
        <v>4</v>
      </c>
      <c r="I220" s="91">
        <f>IF(P220=0,1,0)</f>
        <v>0</v>
      </c>
      <c r="J220" s="91">
        <f>IF(S220=0,1,0)</f>
        <v>0</v>
      </c>
      <c r="K220" s="91">
        <f>IF(V220=0,1,0)</f>
        <v>0</v>
      </c>
      <c r="L220" s="91">
        <f>IF(Y220=0,1,0)</f>
        <v>0</v>
      </c>
      <c r="M220" s="114" t="str">
        <f>IF(I220+J220+K220+L220=0,"YES","NO")</f>
        <v>YES</v>
      </c>
      <c r="N220" s="69">
        <v>906.05258505816425</v>
      </c>
      <c r="O220" s="69">
        <v>647.73773229584083</v>
      </c>
      <c r="P220" s="74">
        <v>776.89515867700254</v>
      </c>
      <c r="Q220" s="69">
        <v>577.06211519240094</v>
      </c>
      <c r="R220" s="69">
        <v>677.90097101964363</v>
      </c>
      <c r="S220" s="74">
        <v>627.48154310602229</v>
      </c>
      <c r="T220" s="69">
        <v>760.61454319776396</v>
      </c>
      <c r="U220" s="69">
        <v>1119.2739578463263</v>
      </c>
      <c r="V220" s="74">
        <v>939.94425052204519</v>
      </c>
      <c r="W220" s="69">
        <v>665.47670922949169</v>
      </c>
      <c r="X220" s="69">
        <v>928.63122216390991</v>
      </c>
      <c r="Y220" s="74">
        <v>797.05396569670074</v>
      </c>
      <c r="Z220" s="74">
        <v>785.34372950044269</v>
      </c>
      <c r="AA220" s="6"/>
      <c r="AB220" s="6">
        <v>0</v>
      </c>
      <c r="AC220" s="6">
        <v>3.9318</v>
      </c>
      <c r="AD220" s="6">
        <v>24966000000</v>
      </c>
      <c r="AE220" s="6">
        <v>12701000000</v>
      </c>
      <c r="AF220" s="6">
        <v>12266000000</v>
      </c>
      <c r="AG220" s="127">
        <v>9.5627566574000795</v>
      </c>
      <c r="AH220" s="127">
        <v>9.4972476454159107</v>
      </c>
      <c r="AI220" s="127">
        <v>9.7109546696040994</v>
      </c>
      <c r="AJ220" s="127">
        <v>9.6341950382078601</v>
      </c>
      <c r="AK220" s="127">
        <v>0.424859852389955</v>
      </c>
      <c r="AL220" s="127">
        <v>0.45212334557663603</v>
      </c>
      <c r="AM220" s="127">
        <v>0.445320857001958</v>
      </c>
      <c r="AN220" s="127">
        <v>0.71472193054277999</v>
      </c>
      <c r="AO220" s="127">
        <v>-0.14041200000000001</v>
      </c>
      <c r="AP220" s="127">
        <v>-0.14661099999999999</v>
      </c>
      <c r="AQ220" s="127">
        <v>-0.1975007</v>
      </c>
      <c r="AR220" s="127">
        <v>-0.1119602</v>
      </c>
      <c r="AS220" s="129">
        <v>1.1022198391720996</v>
      </c>
      <c r="AT220" s="129">
        <v>1.1069660682718176</v>
      </c>
      <c r="AU220" s="129">
        <v>1.1467100924968365</v>
      </c>
      <c r="AV220" s="129">
        <v>1.0806955882003322</v>
      </c>
      <c r="BA220" s="70">
        <f>IF(P220=0, "NaN",P220/P220)</f>
        <v>1</v>
      </c>
      <c r="BB220" s="129">
        <f>IF(P220=0, "NaN",S220/P220)</f>
        <v>0.80767853435279346</v>
      </c>
      <c r="BC220" s="129">
        <f>IF(P220=0, "NaN",V220/P220)</f>
        <v>1.2098727093662209</v>
      </c>
      <c r="BD220" s="129">
        <f>IF(P220=0, "NaN",Y220/P220)</f>
        <v>1.0259479117543058</v>
      </c>
      <c r="BE220" s="1" t="s">
        <v>132</v>
      </c>
    </row>
    <row r="221" spans="1:57" x14ac:dyDescent="0.2">
      <c r="B221" s="1" t="s">
        <v>522</v>
      </c>
      <c r="C221" s="6" t="s">
        <v>521</v>
      </c>
      <c r="D221" s="91">
        <v>1</v>
      </c>
      <c r="E221" s="91">
        <v>1</v>
      </c>
      <c r="F221" s="91">
        <v>1</v>
      </c>
      <c r="G221" s="91">
        <v>1</v>
      </c>
      <c r="H221" s="91">
        <f>SUM(D221:G221)</f>
        <v>4</v>
      </c>
      <c r="I221" s="91">
        <f>IF(P221=0,1,0)</f>
        <v>0</v>
      </c>
      <c r="J221" s="91">
        <f>IF(S221=0,1,0)</f>
        <v>0</v>
      </c>
      <c r="K221" s="91">
        <f>IF(V221=0,1,0)</f>
        <v>0</v>
      </c>
      <c r="L221" s="91">
        <f>IF(Y221=0,1,0)</f>
        <v>0</v>
      </c>
      <c r="M221" s="114" t="str">
        <f>IF(I221+J221+K221+L221=0,"YES","NO")</f>
        <v>YES</v>
      </c>
      <c r="N221" s="69">
        <v>739.54363284637861</v>
      </c>
      <c r="O221" s="69">
        <v>885.04364887826273</v>
      </c>
      <c r="P221" s="74">
        <v>812.29364086232067</v>
      </c>
      <c r="Q221" s="69">
        <v>610.02634821154641</v>
      </c>
      <c r="R221" s="69">
        <v>982.42267384878824</v>
      </c>
      <c r="S221" s="74">
        <v>796.22451103016738</v>
      </c>
      <c r="T221" s="69">
        <v>676.22876484017479</v>
      </c>
      <c r="U221" s="69">
        <v>642.59817815616168</v>
      </c>
      <c r="V221" s="74">
        <v>659.41347149816829</v>
      </c>
      <c r="W221" s="69">
        <v>736.68039770542305</v>
      </c>
      <c r="X221" s="69">
        <v>874.14561061725544</v>
      </c>
      <c r="Y221" s="74">
        <v>805.41300416133925</v>
      </c>
      <c r="Z221" s="74">
        <v>768.33615688799898</v>
      </c>
      <c r="AA221" s="6"/>
      <c r="AB221" s="6">
        <v>0</v>
      </c>
      <c r="AC221" s="6">
        <v>204.79</v>
      </c>
      <c r="AD221" s="6">
        <v>24891000000</v>
      </c>
      <c r="AE221" s="6">
        <v>12001000000</v>
      </c>
      <c r="AF221" s="6">
        <v>12890000000</v>
      </c>
      <c r="AG221" s="127">
        <v>9.5937179309195404</v>
      </c>
      <c r="AH221" s="127">
        <v>9.6987441124684501</v>
      </c>
      <c r="AI221" s="127">
        <v>9.6581545470672108</v>
      </c>
      <c r="AJ221" s="127">
        <v>9.7184020305162999</v>
      </c>
      <c r="AK221" s="127">
        <v>0.96144420532584596</v>
      </c>
      <c r="AL221" s="127">
        <v>0.80015102271527305</v>
      </c>
      <c r="AM221" s="127">
        <v>0.51192893005374995</v>
      </c>
      <c r="AN221" s="127">
        <v>0.78769024394627196</v>
      </c>
      <c r="AO221" s="127">
        <v>-1.7548520000000001E-2</v>
      </c>
      <c r="AP221" s="127">
        <v>3.8014720000000002E-2</v>
      </c>
      <c r="AQ221" s="127">
        <v>0.14782770000000001</v>
      </c>
      <c r="AR221" s="127">
        <v>7.9565839999999999E-2</v>
      </c>
      <c r="AS221" s="129">
        <v>1.0122379859097408</v>
      </c>
      <c r="AT221" s="129">
        <v>0.97399433070517816</v>
      </c>
      <c r="AU221" s="129">
        <v>0.90260851889234495</v>
      </c>
      <c r="AV221" s="129">
        <v>0.94634239311059365</v>
      </c>
      <c r="BA221" s="70">
        <f>IF(P221=0, "NaN",P221/P221)</f>
        <v>1</v>
      </c>
      <c r="BB221" s="129">
        <f>IF(P221=0, "NaN",S221/P221)</f>
        <v>0.98021758509017198</v>
      </c>
      <c r="BC221" s="129">
        <f>IF(P221=0, "NaN",V221/P221)</f>
        <v>0.81179199039172989</v>
      </c>
      <c r="BD221" s="129">
        <f>IF(P221=0, "NaN",Y221/P221)</f>
        <v>0.99152937268636376</v>
      </c>
      <c r="BE221" s="1" t="s">
        <v>522</v>
      </c>
    </row>
    <row r="222" spans="1:57" x14ac:dyDescent="0.2">
      <c r="B222" s="1" t="s">
        <v>257</v>
      </c>
      <c r="C222" s="6" t="s">
        <v>256</v>
      </c>
      <c r="D222" s="91">
        <v>1</v>
      </c>
      <c r="E222" s="91">
        <v>1</v>
      </c>
      <c r="F222" s="91">
        <v>1</v>
      </c>
      <c r="G222" s="91">
        <v>1</v>
      </c>
      <c r="H222" s="91">
        <f>SUM(D222:G222)</f>
        <v>4</v>
      </c>
      <c r="I222" s="91">
        <f>IF(P222=0,1,0)</f>
        <v>0</v>
      </c>
      <c r="J222" s="91">
        <f>IF(S222=0,1,0)</f>
        <v>0</v>
      </c>
      <c r="K222" s="91">
        <f>IF(V222=0,1,0)</f>
        <v>0</v>
      </c>
      <c r="L222" s="91">
        <f>IF(Y222=0,1,0)</f>
        <v>0</v>
      </c>
      <c r="M222" s="114" t="str">
        <f>IF(I222+J222+K222+L222=0,"YES","NO")</f>
        <v>YES</v>
      </c>
      <c r="N222" s="69">
        <v>864.34376013187227</v>
      </c>
      <c r="O222" s="69">
        <v>671.5635061814653</v>
      </c>
      <c r="P222" s="74">
        <v>767.95363315666873</v>
      </c>
      <c r="Q222" s="69">
        <v>752.32131427825107</v>
      </c>
      <c r="R222" s="69">
        <v>1186.9718729285732</v>
      </c>
      <c r="S222" s="74">
        <v>969.64659360341216</v>
      </c>
      <c r="T222" s="69">
        <v>832.02724377587742</v>
      </c>
      <c r="U222" s="69">
        <v>523.01519863165311</v>
      </c>
      <c r="V222" s="74">
        <v>677.52122120376521</v>
      </c>
      <c r="W222" s="69">
        <v>631.0619848904679</v>
      </c>
      <c r="X222" s="69">
        <v>661.86555005587934</v>
      </c>
      <c r="Y222" s="74">
        <v>646.46376747317368</v>
      </c>
      <c r="Z222" s="74">
        <v>765.39630385925489</v>
      </c>
      <c r="AA222" s="6"/>
      <c r="AB222" s="6">
        <v>0</v>
      </c>
      <c r="AC222" s="6">
        <v>50.468000000000004</v>
      </c>
      <c r="AD222" s="6">
        <v>31560000000</v>
      </c>
      <c r="AE222" s="6">
        <v>15968000000</v>
      </c>
      <c r="AF222" s="6">
        <v>15591000000</v>
      </c>
      <c r="AG222" s="127">
        <v>9.6007878185072997</v>
      </c>
      <c r="AH222" s="127">
        <v>9.8012184264072797</v>
      </c>
      <c r="AI222" s="127">
        <v>9.6999417360418292</v>
      </c>
      <c r="AJ222" s="127">
        <v>9.6505697694639796</v>
      </c>
      <c r="AK222" s="127">
        <v>0.86095579333980099</v>
      </c>
      <c r="AL222" s="127">
        <v>0.62768332405406801</v>
      </c>
      <c r="AM222" s="127">
        <v>0.80178459230587196</v>
      </c>
      <c r="AN222" s="127">
        <v>0.69302260322491105</v>
      </c>
      <c r="AO222" s="127">
        <v>-3.833226E-2</v>
      </c>
      <c r="AP222" s="127">
        <v>-9.7378409999999999E-2</v>
      </c>
      <c r="AQ222" s="127">
        <v>-6.8422860000000002E-2</v>
      </c>
      <c r="AR222" s="127">
        <v>-0.1207647</v>
      </c>
      <c r="AS222" s="129">
        <v>1.0269260247703513</v>
      </c>
      <c r="AT222" s="129">
        <v>1.0698276602761057</v>
      </c>
      <c r="AU222" s="129">
        <v>1.0485697707013433</v>
      </c>
      <c r="AV222" s="129">
        <v>1.0873110386459532</v>
      </c>
      <c r="BA222" s="70">
        <f>IF(P222=0, "NaN",P222/P222)</f>
        <v>1</v>
      </c>
      <c r="BB222" s="129">
        <f>IF(P222=0, "NaN",S222/P222)</f>
        <v>1.2626368985555623</v>
      </c>
      <c r="BC222" s="129">
        <f>IF(P222=0, "NaN",V222/P222)</f>
        <v>0.8822423541624751</v>
      </c>
      <c r="BD222" s="129">
        <f>IF(P222=0, "NaN",Y222/P222)</f>
        <v>0.84180051966925173</v>
      </c>
      <c r="BE222" s="1" t="s">
        <v>257</v>
      </c>
    </row>
    <row r="223" spans="1:57" x14ac:dyDescent="0.2">
      <c r="B223" s="1" t="s">
        <v>310</v>
      </c>
      <c r="C223" s="6" t="s">
        <v>309</v>
      </c>
      <c r="D223" s="91">
        <v>1</v>
      </c>
      <c r="E223" s="91">
        <v>1</v>
      </c>
      <c r="F223" s="91">
        <v>1</v>
      </c>
      <c r="G223" s="91">
        <v>1</v>
      </c>
      <c r="H223" s="91">
        <f>SUM(D223:G223)</f>
        <v>4</v>
      </c>
      <c r="I223" s="91">
        <f>IF(P223=0,1,0)</f>
        <v>0</v>
      </c>
      <c r="J223" s="91">
        <f>IF(S223=0,1,0)</f>
        <v>0</v>
      </c>
      <c r="K223" s="91">
        <f>IF(V223=0,1,0)</f>
        <v>0</v>
      </c>
      <c r="L223" s="91">
        <f>IF(Y223=0,1,0)</f>
        <v>0</v>
      </c>
      <c r="M223" s="114" t="str">
        <f>IF(I223+J223+K223+L223=0,"YES","NO")</f>
        <v>YES</v>
      </c>
      <c r="N223" s="69">
        <v>659.01535389783646</v>
      </c>
      <c r="O223" s="69">
        <v>745.42038352289796</v>
      </c>
      <c r="P223" s="74">
        <v>702.21786871036716</v>
      </c>
      <c r="Q223" s="69">
        <v>669.12404169340584</v>
      </c>
      <c r="R223" s="69">
        <v>835.05927284044719</v>
      </c>
      <c r="S223" s="74">
        <v>752.09165726692652</v>
      </c>
      <c r="T223" s="69">
        <v>918.24432477833773</v>
      </c>
      <c r="U223" s="69">
        <v>803.31672857275271</v>
      </c>
      <c r="V223" s="74">
        <v>860.78052667554516</v>
      </c>
      <c r="W223" s="69">
        <v>815.46911653186021</v>
      </c>
      <c r="X223" s="69">
        <v>677.26882245175534</v>
      </c>
      <c r="Y223" s="74">
        <v>746.36896949180777</v>
      </c>
      <c r="Z223" s="74">
        <v>765.36475553616151</v>
      </c>
      <c r="AA223" s="6"/>
      <c r="AB223" s="6">
        <v>0</v>
      </c>
      <c r="AC223" s="6">
        <v>101.94</v>
      </c>
      <c r="AD223" s="6">
        <v>29523000000</v>
      </c>
      <c r="AE223" s="6">
        <v>14047000000</v>
      </c>
      <c r="AF223" s="6">
        <v>15476000000</v>
      </c>
      <c r="AG223" s="127">
        <v>9.5860131164955398</v>
      </c>
      <c r="AH223" s="127">
        <v>9.7073316744347604</v>
      </c>
      <c r="AI223" s="127">
        <v>9.7166709755601399</v>
      </c>
      <c r="AJ223" s="127">
        <v>9.6332765156093494</v>
      </c>
      <c r="AK223" s="127">
        <v>0.53027785054801202</v>
      </c>
      <c r="AL223" s="127">
        <v>0.708529654456719</v>
      </c>
      <c r="AM223" s="127">
        <v>0.97799184604802802</v>
      </c>
      <c r="AN223" s="127">
        <v>0.94367682617161397</v>
      </c>
      <c r="AO223" s="127">
        <v>0.10715230000000001</v>
      </c>
      <c r="AP223" s="127">
        <v>5.9908990000000002E-2</v>
      </c>
      <c r="AQ223" s="127">
        <v>-1.211167E-2</v>
      </c>
      <c r="AR223" s="127">
        <v>1.9488419999999999E-2</v>
      </c>
      <c r="AS223" s="129">
        <v>0.92841883737728759</v>
      </c>
      <c r="AT223" s="129">
        <v>0.95932463480411012</v>
      </c>
      <c r="AU223" s="129">
        <v>1.0084305081723113</v>
      </c>
      <c r="AV223" s="129">
        <v>0.98658248485420696</v>
      </c>
      <c r="BA223" s="70">
        <f>IF(P223=0, "NaN",P223/P223)</f>
        <v>1</v>
      </c>
      <c r="BB223" s="129">
        <f>IF(P223=0, "NaN",S223/P223)</f>
        <v>1.0710232404768527</v>
      </c>
      <c r="BC223" s="129">
        <f>IF(P223=0, "NaN",V223/P223)</f>
        <v>1.2258026533223663</v>
      </c>
      <c r="BD223" s="129">
        <f>IF(P223=0, "NaN",Y223/P223)</f>
        <v>1.062873792805251</v>
      </c>
      <c r="BE223" s="1" t="s">
        <v>310</v>
      </c>
    </row>
    <row r="224" spans="1:57" x14ac:dyDescent="0.2">
      <c r="B224" s="1" t="s">
        <v>170</v>
      </c>
      <c r="C224" s="6" t="s">
        <v>169</v>
      </c>
      <c r="D224" s="91">
        <v>1</v>
      </c>
      <c r="E224" s="91">
        <v>1</v>
      </c>
      <c r="F224" s="91">
        <v>1</v>
      </c>
      <c r="G224" s="91">
        <v>1</v>
      </c>
      <c r="H224" s="91">
        <f>SUM(D224:G224)</f>
        <v>4</v>
      </c>
      <c r="I224" s="91">
        <f>IF(P224=0,1,0)</f>
        <v>0</v>
      </c>
      <c r="J224" s="91">
        <f>IF(S224=0,1,0)</f>
        <v>0</v>
      </c>
      <c r="K224" s="91">
        <f>IF(V224=0,1,0)</f>
        <v>0</v>
      </c>
      <c r="L224" s="91">
        <f>IF(Y224=0,1,0)</f>
        <v>0</v>
      </c>
      <c r="M224" s="114" t="str">
        <f>IF(I224+J224+K224+L224=0,"YES","NO")</f>
        <v>YES</v>
      </c>
      <c r="N224" s="69">
        <v>665.375153712425</v>
      </c>
      <c r="O224" s="69">
        <v>787.51963459070885</v>
      </c>
      <c r="P224" s="74">
        <v>726.44739415156687</v>
      </c>
      <c r="Q224" s="69">
        <v>850.08578452231768</v>
      </c>
      <c r="R224" s="69">
        <v>940.11984681887122</v>
      </c>
      <c r="S224" s="74">
        <v>895.10281567059451</v>
      </c>
      <c r="T224" s="69">
        <v>686.7790129635539</v>
      </c>
      <c r="U224" s="69">
        <v>712.08295229572536</v>
      </c>
      <c r="V224" s="74">
        <v>699.43098262963963</v>
      </c>
      <c r="W224" s="69">
        <v>783.35811009008273</v>
      </c>
      <c r="X224" s="69">
        <v>678.14787811096721</v>
      </c>
      <c r="Y224" s="74">
        <v>730.75299410052503</v>
      </c>
      <c r="Z224" s="74">
        <v>762.93354663808145</v>
      </c>
      <c r="AA224" s="6"/>
      <c r="AB224" s="6">
        <v>0</v>
      </c>
      <c r="AC224" s="6">
        <v>15.851000000000001</v>
      </c>
      <c r="AD224" s="6">
        <v>22987000000</v>
      </c>
      <c r="AE224" s="6">
        <v>11420000000</v>
      </c>
      <c r="AF224" s="6">
        <v>11567000000</v>
      </c>
      <c r="AG224" s="127">
        <v>9.5462094120440106</v>
      </c>
      <c r="AH224" s="127">
        <v>9.6989786901387998</v>
      </c>
      <c r="AI224" s="127">
        <v>9.5897709344582704</v>
      </c>
      <c r="AJ224" s="127">
        <v>9.6000139953973704</v>
      </c>
      <c r="AK224" s="127">
        <v>0.95442063201931704</v>
      </c>
      <c r="AL224" s="127">
        <v>0.55460354670506296</v>
      </c>
      <c r="AM224" s="127">
        <v>0.46995548712581597</v>
      </c>
      <c r="AN224" s="127">
        <v>0.61762038802857799</v>
      </c>
      <c r="AO224" s="127">
        <v>1.0095289999999999E-3</v>
      </c>
      <c r="AP224" s="127">
        <v>-0.116911</v>
      </c>
      <c r="AQ224" s="127">
        <v>-0.1872472</v>
      </c>
      <c r="AR224" s="127">
        <v>-0.15222749999999999</v>
      </c>
      <c r="AS224" s="129">
        <v>0.99930049258941722</v>
      </c>
      <c r="AT224" s="129">
        <v>1.0844105093878111</v>
      </c>
      <c r="AU224" s="129">
        <v>1.1385891050311334</v>
      </c>
      <c r="AV224" s="129">
        <v>1.1112839542987656</v>
      </c>
      <c r="BA224" s="70">
        <f>IF(P224=0, "NaN",P224/P224)</f>
        <v>1</v>
      </c>
      <c r="BB224" s="129">
        <f>IF(P224=0, "NaN",S224/P224)</f>
        <v>1.2321646727303686</v>
      </c>
      <c r="BC224" s="129">
        <f>IF(P224=0, "NaN",V224/P224)</f>
        <v>0.96281022997751919</v>
      </c>
      <c r="BD224" s="129">
        <f>IF(P224=0, "NaN",Y224/P224)</f>
        <v>1.0059269260012789</v>
      </c>
      <c r="BE224" s="1" t="s">
        <v>170</v>
      </c>
    </row>
    <row r="225" spans="1:57" x14ac:dyDescent="0.2">
      <c r="B225" s="1" t="s">
        <v>248</v>
      </c>
      <c r="C225" s="6" t="s">
        <v>247</v>
      </c>
      <c r="D225" s="91">
        <v>1</v>
      </c>
      <c r="E225" s="91">
        <v>1</v>
      </c>
      <c r="F225" s="91">
        <v>1</v>
      </c>
      <c r="G225" s="91">
        <v>1</v>
      </c>
      <c r="H225" s="91">
        <f>SUM(D225:G225)</f>
        <v>4</v>
      </c>
      <c r="I225" s="91">
        <f>IF(P225=0,1,0)</f>
        <v>0</v>
      </c>
      <c r="J225" s="91">
        <f>IF(S225=0,1,0)</f>
        <v>0</v>
      </c>
      <c r="K225" s="91">
        <f>IF(V225=0,1,0)</f>
        <v>0</v>
      </c>
      <c r="L225" s="91">
        <f>IF(Y225=0,1,0)</f>
        <v>0</v>
      </c>
      <c r="M225" s="114" t="str">
        <f>IF(I225+J225+K225+L225=0,"YES","NO")</f>
        <v>YES</v>
      </c>
      <c r="N225" s="69">
        <v>804.00923851175787</v>
      </c>
      <c r="O225" s="69">
        <v>817.88729824950281</v>
      </c>
      <c r="P225" s="74">
        <v>810.94826838063034</v>
      </c>
      <c r="Q225" s="69">
        <v>638.62349180000513</v>
      </c>
      <c r="R225" s="69">
        <v>551.90159730732375</v>
      </c>
      <c r="S225" s="74">
        <v>595.26254455366438</v>
      </c>
      <c r="T225" s="69">
        <v>776.20492509271321</v>
      </c>
      <c r="U225" s="69">
        <v>860.94874288487745</v>
      </c>
      <c r="V225" s="74">
        <v>818.57683398879533</v>
      </c>
      <c r="W225" s="69">
        <v>825.34219312821244</v>
      </c>
      <c r="X225" s="69">
        <v>780.04705889287186</v>
      </c>
      <c r="Y225" s="74">
        <v>802.69462601054215</v>
      </c>
      <c r="Z225" s="74">
        <v>756.87056823340799</v>
      </c>
      <c r="AA225" s="6"/>
      <c r="AB225" s="6">
        <v>0</v>
      </c>
      <c r="AC225" s="6">
        <v>52.228000000000002</v>
      </c>
      <c r="AD225" s="6">
        <v>23562000000</v>
      </c>
      <c r="AE225" s="6">
        <v>11018000000</v>
      </c>
      <c r="AF225" s="6">
        <v>12544000000</v>
      </c>
      <c r="AG225" s="127">
        <v>9.6417813791533398</v>
      </c>
      <c r="AH225" s="127">
        <v>9.6388086205001606</v>
      </c>
      <c r="AI225" s="127">
        <v>9.6930318734808498</v>
      </c>
      <c r="AJ225" s="127">
        <v>9.6743006954808806</v>
      </c>
      <c r="AK225" s="127">
        <v>0.17719382265732</v>
      </c>
      <c r="AL225" s="127">
        <v>0.93614752562266401</v>
      </c>
      <c r="AM225" s="127">
        <v>0.76469265507977902</v>
      </c>
      <c r="AN225" s="127">
        <v>0.85695907655720405</v>
      </c>
      <c r="AO225" s="127">
        <v>0.2414741</v>
      </c>
      <c r="AP225" s="127">
        <v>6.6212490000000001E-3</v>
      </c>
      <c r="AQ225" s="127">
        <v>-8.0591250000000003E-2</v>
      </c>
      <c r="AR225" s="127">
        <v>-5.6161160000000002E-2</v>
      </c>
      <c r="AS225" s="129">
        <v>0.84588057673395534</v>
      </c>
      <c r="AT225" s="129">
        <v>0.99542101558597762</v>
      </c>
      <c r="AU225" s="129">
        <v>1.0574513199296667</v>
      </c>
      <c r="AV225" s="129">
        <v>1.0396955705850786</v>
      </c>
      <c r="BA225" s="70">
        <f>IF(P225=0, "NaN",P225/P225)</f>
        <v>1</v>
      </c>
      <c r="BB225" s="129">
        <f>IF(P225=0, "NaN",S225/P225)</f>
        <v>0.73403269698366169</v>
      </c>
      <c r="BC225" s="129">
        <f>IF(P225=0, "NaN",V225/P225)</f>
        <v>1.0094069694771015</v>
      </c>
      <c r="BD225" s="129">
        <f>IF(P225=0, "NaN",Y225/P225)</f>
        <v>0.98982223319057117</v>
      </c>
      <c r="BE225" s="1" t="s">
        <v>248</v>
      </c>
    </row>
    <row r="226" spans="1:57" x14ac:dyDescent="0.2">
      <c r="B226" s="1" t="s">
        <v>201</v>
      </c>
      <c r="C226" s="6" t="s">
        <v>200</v>
      </c>
      <c r="D226" s="91">
        <v>1</v>
      </c>
      <c r="E226" s="91">
        <v>1</v>
      </c>
      <c r="F226" s="91">
        <v>1</v>
      </c>
      <c r="G226" s="91">
        <v>1</v>
      </c>
      <c r="H226" s="91">
        <f>SUM(D226:G226)</f>
        <v>4</v>
      </c>
      <c r="I226" s="91">
        <f>IF(P226=0,1,0)</f>
        <v>0</v>
      </c>
      <c r="J226" s="91">
        <f>IF(S226=0,1,0)</f>
        <v>0</v>
      </c>
      <c r="K226" s="91">
        <f>IF(V226=0,1,0)</f>
        <v>0</v>
      </c>
      <c r="L226" s="91">
        <f>IF(Y226=0,1,0)</f>
        <v>0</v>
      </c>
      <c r="M226" s="114" t="str">
        <f>IF(I226+J226+K226+L226=0,"YES","NO")</f>
        <v>YES</v>
      </c>
      <c r="N226" s="69">
        <v>839.82788592640327</v>
      </c>
      <c r="O226" s="69">
        <v>1044.1339461890968</v>
      </c>
      <c r="P226" s="74">
        <v>941.98091605775005</v>
      </c>
      <c r="Q226" s="69">
        <v>1000.9767786932495</v>
      </c>
      <c r="R226" s="69">
        <v>599.09454321182466</v>
      </c>
      <c r="S226" s="74">
        <v>800.035660952537</v>
      </c>
      <c r="T226" s="69">
        <v>526.62916439107107</v>
      </c>
      <c r="U226" s="69">
        <v>763.7804685147961</v>
      </c>
      <c r="V226" s="74">
        <v>645.20481645293353</v>
      </c>
      <c r="W226" s="69">
        <v>641.319014505072</v>
      </c>
      <c r="X226" s="69">
        <v>638.75668168400796</v>
      </c>
      <c r="Y226" s="74">
        <v>640.03784809453998</v>
      </c>
      <c r="Z226" s="74">
        <v>756.81481038944025</v>
      </c>
      <c r="AA226" s="6"/>
      <c r="AB226" s="6">
        <v>0</v>
      </c>
      <c r="AC226" s="6">
        <v>50.411000000000001</v>
      </c>
      <c r="AD226" s="6">
        <v>25460000000</v>
      </c>
      <c r="AE226" s="6">
        <v>12178000000</v>
      </c>
      <c r="AF226" s="6">
        <v>13282000000</v>
      </c>
      <c r="AG226" s="127">
        <v>9.6654965627182392</v>
      </c>
      <c r="AH226" s="127">
        <v>9.6931639354182497</v>
      </c>
      <c r="AI226" s="127">
        <v>9.6452257115354207</v>
      </c>
      <c r="AJ226" s="127">
        <v>9.5649736298828305</v>
      </c>
      <c r="AK226" s="127">
        <v>0.98612812551527396</v>
      </c>
      <c r="AL226" s="127">
        <v>0.96376650538078201</v>
      </c>
      <c r="AM226" s="127">
        <v>0.32661141163123703</v>
      </c>
      <c r="AN226" s="127">
        <v>0.816071014488985</v>
      </c>
      <c r="AO226" s="127">
        <v>-1.2475399999999999E-2</v>
      </c>
      <c r="AP226" s="127">
        <v>-1.629311E-2</v>
      </c>
      <c r="AQ226" s="127">
        <v>0.2236697</v>
      </c>
      <c r="AR226" s="127">
        <v>6.846439E-2</v>
      </c>
      <c r="AS226" s="129">
        <v>1.0086847841352109</v>
      </c>
      <c r="AT226" s="129">
        <v>1.0113575358417588</v>
      </c>
      <c r="AU226" s="129">
        <v>0.85638432831021971</v>
      </c>
      <c r="AV226" s="129">
        <v>0.95365252933343481</v>
      </c>
      <c r="BA226" s="70">
        <f>IF(P226=0, "NaN",P226/P226)</f>
        <v>1</v>
      </c>
      <c r="BB226" s="129">
        <f>IF(P226=0, "NaN",S226/P226)</f>
        <v>0.84931196302865353</v>
      </c>
      <c r="BC226" s="129">
        <f>IF(P226=0, "NaN",V226/P226)</f>
        <v>0.68494467929685521</v>
      </c>
      <c r="BD226" s="129">
        <f>IF(P226=0, "NaN",Y226/P226)</f>
        <v>0.67945946375765132</v>
      </c>
      <c r="BE226" s="1" t="s">
        <v>201</v>
      </c>
    </row>
    <row r="227" spans="1:57" x14ac:dyDescent="0.2">
      <c r="B227" s="1" t="s">
        <v>882</v>
      </c>
      <c r="C227" s="6" t="s">
        <v>881</v>
      </c>
      <c r="D227" s="91">
        <v>1</v>
      </c>
      <c r="E227" s="91">
        <v>1</v>
      </c>
      <c r="F227" s="91">
        <v>1</v>
      </c>
      <c r="G227" s="91">
        <v>1</v>
      </c>
      <c r="H227" s="91">
        <f>SUM(D227:G227)</f>
        <v>4</v>
      </c>
      <c r="I227" s="91">
        <f>IF(P227=0,1,0)</f>
        <v>0</v>
      </c>
      <c r="J227" s="91">
        <f>IF(S227=0,1,0)</f>
        <v>0</v>
      </c>
      <c r="K227" s="91">
        <f>IF(V227=0,1,0)</f>
        <v>0</v>
      </c>
      <c r="L227" s="91">
        <f>IF(Y227=0,1,0)</f>
        <v>0</v>
      </c>
      <c r="M227" s="114" t="str">
        <f>IF(I227+J227+K227+L227=0,"YES","NO")</f>
        <v>YES</v>
      </c>
      <c r="N227" s="69">
        <v>1103.1347425424096</v>
      </c>
      <c r="O227" s="69">
        <v>726.95805267957508</v>
      </c>
      <c r="P227" s="74">
        <v>915.04639761099236</v>
      </c>
      <c r="Q227" s="69">
        <v>564.48274902962896</v>
      </c>
      <c r="R227" s="69">
        <v>946.57157779572583</v>
      </c>
      <c r="S227" s="74">
        <v>755.5271634126774</v>
      </c>
      <c r="T227" s="69">
        <v>722.44889923841538</v>
      </c>
      <c r="U227" s="69">
        <v>426.38273386196931</v>
      </c>
      <c r="V227" s="74">
        <v>574.4158165501924</v>
      </c>
      <c r="W227" s="69">
        <v>809.98407388399141</v>
      </c>
      <c r="X227" s="69">
        <v>726.14748441698418</v>
      </c>
      <c r="Y227" s="74">
        <v>768.06577915048774</v>
      </c>
      <c r="Z227" s="74">
        <v>753.26378918108742</v>
      </c>
      <c r="AA227" s="6"/>
      <c r="AB227" s="6">
        <v>0</v>
      </c>
      <c r="AC227" s="6">
        <v>323.01</v>
      </c>
      <c r="AD227" s="6">
        <v>26529000000</v>
      </c>
      <c r="AE227" s="6">
        <v>12516000000</v>
      </c>
      <c r="AF227" s="6">
        <v>14012000000</v>
      </c>
      <c r="AG227" s="127">
        <v>9.7180530460859504</v>
      </c>
      <c r="AH227" s="127">
        <v>9.7194141597025894</v>
      </c>
      <c r="AI227" s="127">
        <v>9.5852576352574594</v>
      </c>
      <c r="AJ227" s="127">
        <v>9.6598211580556992</v>
      </c>
      <c r="AK227" s="127">
        <v>0.47775185448827201</v>
      </c>
      <c r="AL227" s="127">
        <v>0.80194758818078304</v>
      </c>
      <c r="AM227" s="127">
        <v>0.86037484225412397</v>
      </c>
      <c r="AN227" s="127">
        <v>0.54569189417839103</v>
      </c>
      <c r="AO227" s="127">
        <v>0.122474</v>
      </c>
      <c r="AP227" s="127">
        <v>3.759303E-2</v>
      </c>
      <c r="AQ227" s="127">
        <v>-4.9486820000000001E-2</v>
      </c>
      <c r="AR227" s="127">
        <v>-0.18385090000000001</v>
      </c>
      <c r="AS227" s="129">
        <v>0.91861102262177541</v>
      </c>
      <c r="AT227" s="129">
        <v>0.97427906426937327</v>
      </c>
      <c r="AU227" s="129">
        <v>1.0348967359987338</v>
      </c>
      <c r="AV227" s="129">
        <v>1.1359118642230075</v>
      </c>
      <c r="BA227" s="70">
        <f>IF(P227=0, "NaN",P227/P227)</f>
        <v>1</v>
      </c>
      <c r="BB227" s="129">
        <f>IF(P227=0, "NaN",S227/P227)</f>
        <v>0.825670878968773</v>
      </c>
      <c r="BC227" s="129">
        <f>IF(P227=0, "NaN",V227/P227)</f>
        <v>0.62774501713779762</v>
      </c>
      <c r="BD227" s="129">
        <f>IF(P227=0, "NaN",Y227/P227)</f>
        <v>0.8393735893128017</v>
      </c>
      <c r="BE227" s="1" t="s">
        <v>882</v>
      </c>
    </row>
    <row r="228" spans="1:57" x14ac:dyDescent="0.2">
      <c r="B228" s="1" t="s">
        <v>112</v>
      </c>
      <c r="C228" s="6" t="s">
        <v>5555</v>
      </c>
      <c r="D228" s="91">
        <v>1</v>
      </c>
      <c r="E228" s="91">
        <v>1</v>
      </c>
      <c r="F228" s="91">
        <v>1</v>
      </c>
      <c r="G228" s="91">
        <v>1</v>
      </c>
      <c r="H228" s="91">
        <f>SUM(D228:G228)</f>
        <v>4</v>
      </c>
      <c r="I228" s="91">
        <f>IF(P228=0,1,0)</f>
        <v>0</v>
      </c>
      <c r="J228" s="91">
        <f>IF(S228=0,1,0)</f>
        <v>0</v>
      </c>
      <c r="K228" s="91">
        <f>IF(V228=0,1,0)</f>
        <v>0</v>
      </c>
      <c r="L228" s="91">
        <f>IF(Y228=0,1,0)</f>
        <v>0</v>
      </c>
      <c r="M228" s="114" t="str">
        <f>IF(I228+J228+K228+L228=0,"YES","NO")</f>
        <v>YES</v>
      </c>
      <c r="N228" s="69">
        <v>1555.6436549585919</v>
      </c>
      <c r="O228" s="69">
        <v>1286.3198401780992</v>
      </c>
      <c r="P228" s="74">
        <v>1420.9817475683456</v>
      </c>
      <c r="Q228" s="69">
        <v>339.5814873553453</v>
      </c>
      <c r="R228" s="69">
        <v>326.89747894566096</v>
      </c>
      <c r="S228" s="74">
        <v>333.23948315050313</v>
      </c>
      <c r="T228" s="69">
        <v>593.4717114594813</v>
      </c>
      <c r="U228" s="69">
        <v>668.75543275857262</v>
      </c>
      <c r="V228" s="74">
        <v>631.11357210902702</v>
      </c>
      <c r="W228" s="69">
        <v>671.22816814690771</v>
      </c>
      <c r="X228" s="69">
        <v>528.3203658607207</v>
      </c>
      <c r="Y228" s="74">
        <v>599.7742670038142</v>
      </c>
      <c r="Z228" s="74">
        <v>746.27726745792256</v>
      </c>
      <c r="AA228" s="6"/>
      <c r="AB228" s="6">
        <v>0</v>
      </c>
      <c r="AC228" s="6">
        <v>7.1942000000000004</v>
      </c>
      <c r="AD228" s="6">
        <v>24039000000</v>
      </c>
      <c r="AE228" s="6">
        <v>10250000000</v>
      </c>
      <c r="AF228" s="6">
        <v>13789000000</v>
      </c>
      <c r="AG228" s="127">
        <v>9.8863102016400504</v>
      </c>
      <c r="AH228" s="127">
        <v>9.3120080078387204</v>
      </c>
      <c r="AI228" s="127">
        <v>9.6864306903028599</v>
      </c>
      <c r="AJ228" s="127">
        <v>9.7871415442003702</v>
      </c>
      <c r="AK228" s="127">
        <v>0.38664805122318902</v>
      </c>
      <c r="AL228" s="127">
        <v>6.9248986348854194E-2</v>
      </c>
      <c r="AM228" s="127">
        <v>2.9950760382860198E-2</v>
      </c>
      <c r="AN228" s="127">
        <v>1.2774860701418001E-2</v>
      </c>
      <c r="AO228" s="127">
        <v>-0.15150630000000001</v>
      </c>
      <c r="AP228" s="127">
        <v>0.32169720000000002</v>
      </c>
      <c r="AQ228" s="127">
        <v>0.50120989999999999</v>
      </c>
      <c r="AR228" s="127">
        <v>0.75112089999999998</v>
      </c>
      <c r="AS228" s="129">
        <v>1.1107285647847061</v>
      </c>
      <c r="AT228" s="129">
        <v>0.80012804555834205</v>
      </c>
      <c r="AU228" s="129">
        <v>0.70651402261255936</v>
      </c>
      <c r="AV228" s="129">
        <v>0.59414176047491818</v>
      </c>
      <c r="AY228" s="123" t="s">
        <v>5989</v>
      </c>
      <c r="AZ228" s="123" t="s">
        <v>5989</v>
      </c>
      <c r="BA228" s="70">
        <f>IF(P228=0, "NaN",P228/P228)</f>
        <v>1</v>
      </c>
      <c r="BB228" s="129">
        <f>IF(P228=0, "NaN",S228/P228)</f>
        <v>0.2345135563639428</v>
      </c>
      <c r="BC228" s="129">
        <f>IF(P228=0, "NaN",V228/P228)</f>
        <v>0.44413911240522258</v>
      </c>
      <c r="BD228" s="129">
        <f>IF(P228=0, "NaN",Y228/P228)</f>
        <v>0.42208442721391576</v>
      </c>
      <c r="BE228" s="1" t="s">
        <v>112</v>
      </c>
    </row>
    <row r="229" spans="1:57" x14ac:dyDescent="0.2">
      <c r="B229" s="1" t="s">
        <v>5550</v>
      </c>
      <c r="C229" s="6" t="s">
        <v>705</v>
      </c>
      <c r="D229" s="91">
        <v>1</v>
      </c>
      <c r="E229" s="91">
        <v>1</v>
      </c>
      <c r="F229" s="91">
        <v>1</v>
      </c>
      <c r="G229" s="91">
        <v>1</v>
      </c>
      <c r="H229" s="91">
        <f>SUM(D229:G229)</f>
        <v>4</v>
      </c>
      <c r="I229" s="91">
        <f>IF(P229=0,1,0)</f>
        <v>0</v>
      </c>
      <c r="J229" s="91">
        <f>IF(S229=0,1,0)</f>
        <v>0</v>
      </c>
      <c r="K229" s="91">
        <f>IF(V229=0,1,0)</f>
        <v>0</v>
      </c>
      <c r="L229" s="91">
        <f>IF(Y229=0,1,0)</f>
        <v>0</v>
      </c>
      <c r="M229" s="114" t="str">
        <f>IF(I229+J229+K229+L229=0,"YES","NO")</f>
        <v>YES</v>
      </c>
      <c r="N229" s="69">
        <v>680.41102585644467</v>
      </c>
      <c r="O229" s="69">
        <v>699.43074769370276</v>
      </c>
      <c r="P229" s="74">
        <v>689.92088677507377</v>
      </c>
      <c r="Q229" s="69">
        <v>650.99563235765277</v>
      </c>
      <c r="R229" s="69">
        <v>928.68268737437256</v>
      </c>
      <c r="S229" s="74">
        <v>789.83915986601266</v>
      </c>
      <c r="T229" s="69">
        <v>749.23777798528783</v>
      </c>
      <c r="U229" s="69">
        <v>1049.8622482759786</v>
      </c>
      <c r="V229" s="74">
        <v>899.55001313063326</v>
      </c>
      <c r="W229" s="69">
        <v>585.96709910848574</v>
      </c>
      <c r="X229" s="69">
        <v>606.48504395003067</v>
      </c>
      <c r="Y229" s="74">
        <v>596.22607152925821</v>
      </c>
      <c r="Z229" s="74">
        <v>743.88403282524439</v>
      </c>
      <c r="AA229" s="6"/>
      <c r="AB229" s="6">
        <v>0</v>
      </c>
      <c r="AC229" s="6">
        <v>219.09</v>
      </c>
      <c r="AD229" s="6">
        <v>25370000000</v>
      </c>
      <c r="AE229" s="6">
        <v>11839000000</v>
      </c>
      <c r="AF229" s="6">
        <v>13531000000</v>
      </c>
      <c r="AG229" s="127">
        <v>9.5913206539196807</v>
      </c>
      <c r="AH229" s="127">
        <v>9.6659654012665595</v>
      </c>
      <c r="AI229" s="127">
        <v>9.7848596882329204</v>
      </c>
      <c r="AJ229" s="127">
        <v>9.6037288146557707</v>
      </c>
      <c r="AK229" s="127">
        <v>0.71640306169773804</v>
      </c>
      <c r="AL229" s="127">
        <v>0.25727634188960202</v>
      </c>
      <c r="AM229" s="127">
        <v>0.72918426968788896</v>
      </c>
      <c r="AN229" s="127">
        <v>0.278664875603017</v>
      </c>
      <c r="AO229" s="127">
        <v>5.797008E-2</v>
      </c>
      <c r="AP229" s="127">
        <v>0.19761390000000001</v>
      </c>
      <c r="AQ229" s="127">
        <v>7.5601059999999998E-2</v>
      </c>
      <c r="AR229" s="127">
        <v>0.32573170000000001</v>
      </c>
      <c r="AS229" s="129">
        <v>0.96061478590201477</v>
      </c>
      <c r="AT229" s="129">
        <v>0.87199157429597551</v>
      </c>
      <c r="AU229" s="129">
        <v>0.94894668552543671</v>
      </c>
      <c r="AV229" s="129">
        <v>0.79789361139499204</v>
      </c>
      <c r="BA229" s="70">
        <f>IF(P229=0, "NaN",P229/P229)</f>
        <v>1</v>
      </c>
      <c r="BB229" s="129">
        <f>IF(P229=0, "NaN",S229/P229)</f>
        <v>1.1448256966939949</v>
      </c>
      <c r="BC229" s="129">
        <f>IF(P229=0, "NaN",V229/P229)</f>
        <v>1.3038451659804615</v>
      </c>
      <c r="BD229" s="129">
        <f>IF(P229=0, "NaN",Y229/P229)</f>
        <v>0.86419484169586869</v>
      </c>
      <c r="BE229" s="1" t="s">
        <v>5550</v>
      </c>
    </row>
    <row r="230" spans="1:57" x14ac:dyDescent="0.2">
      <c r="B230" s="1" t="s">
        <v>545</v>
      </c>
      <c r="C230" s="6" t="s">
        <v>544</v>
      </c>
      <c r="D230" s="91">
        <v>1</v>
      </c>
      <c r="E230" s="91">
        <v>1</v>
      </c>
      <c r="F230" s="91">
        <v>1</v>
      </c>
      <c r="G230" s="91">
        <v>1</v>
      </c>
      <c r="H230" s="91">
        <f>SUM(D230:G230)</f>
        <v>4</v>
      </c>
      <c r="I230" s="91">
        <f>IF(P230=0,1,0)</f>
        <v>0</v>
      </c>
      <c r="J230" s="91">
        <f>IF(S230=0,1,0)</f>
        <v>0</v>
      </c>
      <c r="K230" s="91">
        <f>IF(V230=0,1,0)</f>
        <v>0</v>
      </c>
      <c r="L230" s="91">
        <f>IF(Y230=0,1,0)</f>
        <v>0</v>
      </c>
      <c r="M230" s="114" t="str">
        <f>IF(I230+J230+K230+L230=0,"YES","NO")</f>
        <v>YES</v>
      </c>
      <c r="N230" s="69">
        <v>713.97707833146319</v>
      </c>
      <c r="O230" s="69">
        <v>642.64623836849785</v>
      </c>
      <c r="P230" s="74">
        <v>678.31165834998046</v>
      </c>
      <c r="Q230" s="69">
        <v>1019.0898381099494</v>
      </c>
      <c r="R230" s="69">
        <v>1098.8470917429993</v>
      </c>
      <c r="S230" s="74">
        <v>1058.9684649264743</v>
      </c>
      <c r="T230" s="69">
        <v>640.73714692586623</v>
      </c>
      <c r="U230" s="69">
        <v>616.53022522457286</v>
      </c>
      <c r="V230" s="74">
        <v>628.63368607521954</v>
      </c>
      <c r="W230" s="69">
        <v>614.77924415706843</v>
      </c>
      <c r="X230" s="69">
        <v>603.96666829777155</v>
      </c>
      <c r="Y230" s="74">
        <v>609.37295622741999</v>
      </c>
      <c r="Z230" s="74">
        <v>743.82169139477355</v>
      </c>
      <c r="AA230" s="6"/>
      <c r="AB230" s="6">
        <v>0</v>
      </c>
      <c r="AC230" s="6">
        <v>144.77000000000001</v>
      </c>
      <c r="AD230" s="6">
        <v>31023000000</v>
      </c>
      <c r="AE230" s="6">
        <v>14554000000</v>
      </c>
      <c r="AF230" s="6">
        <v>16470000000</v>
      </c>
      <c r="AG230" s="127">
        <v>9.5950330213895807</v>
      </c>
      <c r="AH230" s="127">
        <v>9.7895313577144698</v>
      </c>
      <c r="AI230" s="127">
        <v>9.6213944132088098</v>
      </c>
      <c r="AJ230" s="127">
        <v>9.5816083660320608</v>
      </c>
      <c r="AK230" s="127">
        <v>0.275996042533391</v>
      </c>
      <c r="AL230" s="127">
        <v>0.31255990372344</v>
      </c>
      <c r="AM230" s="127">
        <v>0.55356052871765604</v>
      </c>
      <c r="AN230" s="127">
        <v>0.49075236558924901</v>
      </c>
      <c r="AO230" s="127">
        <v>0.1930779</v>
      </c>
      <c r="AP230" s="127">
        <v>0.17530100000000001</v>
      </c>
      <c r="AQ230" s="127">
        <v>0.1330374</v>
      </c>
      <c r="AR230" s="127">
        <v>0.20651820000000001</v>
      </c>
      <c r="AS230" s="129">
        <v>0.87473753115822872</v>
      </c>
      <c r="AT230" s="129">
        <v>0.88558273423473122</v>
      </c>
      <c r="AU230" s="129">
        <v>0.91190952514023849</v>
      </c>
      <c r="AV230" s="129">
        <v>0.86662622510977561</v>
      </c>
      <c r="BA230" s="70">
        <f>IF(P230=0, "NaN",P230/P230)</f>
        <v>1</v>
      </c>
      <c r="BB230" s="129">
        <f>IF(P230=0, "NaN",S230/P230)</f>
        <v>1.5611827570566255</v>
      </c>
      <c r="BC230" s="129">
        <f>IF(P230=0, "NaN",V230/P230)</f>
        <v>0.92676231985219815</v>
      </c>
      <c r="BD230" s="129">
        <f>IF(P230=0, "NaN",Y230/P230)</f>
        <v>0.89836721619932558</v>
      </c>
      <c r="BE230" s="1" t="s">
        <v>545</v>
      </c>
    </row>
    <row r="231" spans="1:57" x14ac:dyDescent="0.2">
      <c r="B231" s="1" t="s">
        <v>419</v>
      </c>
      <c r="C231" s="6" t="s">
        <v>418</v>
      </c>
      <c r="D231" s="91">
        <v>1</v>
      </c>
      <c r="E231" s="91">
        <v>1</v>
      </c>
      <c r="F231" s="91">
        <v>1</v>
      </c>
      <c r="G231" s="91">
        <v>1</v>
      </c>
      <c r="H231" s="91">
        <f>SUM(D231:G231)</f>
        <v>4</v>
      </c>
      <c r="I231" s="91">
        <f>IF(P231=0,1,0)</f>
        <v>0</v>
      </c>
      <c r="J231" s="91">
        <f>IF(S231=0,1,0)</f>
        <v>0</v>
      </c>
      <c r="K231" s="91">
        <f>IF(V231=0,1,0)</f>
        <v>0</v>
      </c>
      <c r="L231" s="91">
        <f>IF(Y231=0,1,0)</f>
        <v>0</v>
      </c>
      <c r="M231" s="114" t="str">
        <f>IF(I231+J231+K231+L231=0,"YES","NO")</f>
        <v>YES</v>
      </c>
      <c r="N231" s="69">
        <v>1054.26218828177</v>
      </c>
      <c r="O231" s="69">
        <v>1042.7742000836347</v>
      </c>
      <c r="P231" s="74">
        <v>1048.5181941827022</v>
      </c>
      <c r="Q231" s="69">
        <v>836.42423972781205</v>
      </c>
      <c r="R231" s="69">
        <v>646.50010300350698</v>
      </c>
      <c r="S231" s="74">
        <v>741.46217136565951</v>
      </c>
      <c r="T231" s="69">
        <v>705.7402882469313</v>
      </c>
      <c r="U231" s="69">
        <v>496.19224111841254</v>
      </c>
      <c r="V231" s="74">
        <v>600.96626468267186</v>
      </c>
      <c r="W231" s="69">
        <v>654.02864175002969</v>
      </c>
      <c r="X231" s="69">
        <v>508.59308990033747</v>
      </c>
      <c r="Y231" s="74">
        <v>581.31086582518355</v>
      </c>
      <c r="Z231" s="74">
        <v>743.06437401405435</v>
      </c>
      <c r="AA231" s="6"/>
      <c r="AB231" s="6">
        <v>0</v>
      </c>
      <c r="AC231" s="6">
        <v>85.248000000000005</v>
      </c>
      <c r="AD231" s="6">
        <v>21918000000</v>
      </c>
      <c r="AE231" s="6">
        <v>10408000000</v>
      </c>
      <c r="AF231" s="6">
        <v>11510000000</v>
      </c>
      <c r="AG231" s="127">
        <v>9.6903910256277097</v>
      </c>
      <c r="AH231" s="127">
        <v>9.6158869534435496</v>
      </c>
      <c r="AI231" s="127">
        <v>9.6337713460825594</v>
      </c>
      <c r="AJ231" s="127">
        <v>9.5775262662855507</v>
      </c>
      <c r="AK231" s="127">
        <v>0.24699913030425</v>
      </c>
      <c r="AL231" s="127">
        <v>0.79122235161134302</v>
      </c>
      <c r="AM231" s="127">
        <v>0.27404279135765303</v>
      </c>
      <c r="AN231" s="127">
        <v>0.72942244518436095</v>
      </c>
      <c r="AO231" s="127">
        <v>-0.1993547</v>
      </c>
      <c r="AP231" s="127">
        <v>-5.674626E-2</v>
      </c>
      <c r="AQ231" s="127">
        <v>0.2499914</v>
      </c>
      <c r="AR231" s="127">
        <v>0.10272530000000001</v>
      </c>
      <c r="AS231" s="129">
        <v>1.1481846710409724</v>
      </c>
      <c r="AT231" s="129">
        <v>1.0401173154682524</v>
      </c>
      <c r="AU231" s="129">
        <v>0.84090142790747757</v>
      </c>
      <c r="AV231" s="129">
        <v>0.93127212417503957</v>
      </c>
      <c r="BA231" s="70">
        <f>IF(P231=0, "NaN",P231/P231)</f>
        <v>1</v>
      </c>
      <c r="BB231" s="129">
        <f>IF(P231=0, "NaN",S231/P231)</f>
        <v>0.70715241326223588</v>
      </c>
      <c r="BC231" s="129">
        <f>IF(P231=0, "NaN",V231/P231)</f>
        <v>0.57315768864756067</v>
      </c>
      <c r="BD231" s="129">
        <f>IF(P231=0, "NaN",Y231/P231)</f>
        <v>0.55441180615688135</v>
      </c>
      <c r="BE231" s="1" t="s">
        <v>419</v>
      </c>
    </row>
    <row r="232" spans="1:57" x14ac:dyDescent="0.2">
      <c r="B232" s="1" t="s">
        <v>181</v>
      </c>
      <c r="C232" s="6" t="s">
        <v>180</v>
      </c>
      <c r="D232" s="91">
        <v>1</v>
      </c>
      <c r="E232" s="91">
        <v>1</v>
      </c>
      <c r="F232" s="91">
        <v>1</v>
      </c>
      <c r="G232" s="91">
        <v>1</v>
      </c>
      <c r="H232" s="91">
        <f>SUM(D232:G232)</f>
        <v>4</v>
      </c>
      <c r="I232" s="91">
        <f>IF(P232=0,1,0)</f>
        <v>0</v>
      </c>
      <c r="J232" s="91">
        <f>IF(S232=0,1,0)</f>
        <v>0</v>
      </c>
      <c r="K232" s="91">
        <f>IF(V232=0,1,0)</f>
        <v>0</v>
      </c>
      <c r="L232" s="91">
        <f>IF(Y232=0,1,0)</f>
        <v>0</v>
      </c>
      <c r="M232" s="114" t="str">
        <f>IF(I232+J232+K232+L232=0,"YES","NO")</f>
        <v>YES</v>
      </c>
      <c r="N232" s="69">
        <v>792.28460123411594</v>
      </c>
      <c r="O232" s="69">
        <v>722.04030426481961</v>
      </c>
      <c r="P232" s="74">
        <v>757.16245274946777</v>
      </c>
      <c r="Q232" s="69">
        <v>422.84016004087982</v>
      </c>
      <c r="R232" s="69">
        <v>1209.7728758643841</v>
      </c>
      <c r="S232" s="74">
        <v>816.30651795263202</v>
      </c>
      <c r="T232" s="69">
        <v>675.74257837335983</v>
      </c>
      <c r="U232" s="69">
        <v>728.18159781740451</v>
      </c>
      <c r="V232" s="74">
        <v>701.96208809538211</v>
      </c>
      <c r="W232" s="69">
        <v>601.497605350649</v>
      </c>
      <c r="X232" s="69">
        <v>771.44656846380542</v>
      </c>
      <c r="Y232" s="74">
        <v>686.47208690722721</v>
      </c>
      <c r="Z232" s="74">
        <v>740.47578642617725</v>
      </c>
      <c r="AA232" s="6"/>
      <c r="AB232" s="6">
        <v>0</v>
      </c>
      <c r="AC232" s="6">
        <v>27.481000000000002</v>
      </c>
      <c r="AD232" s="6">
        <v>23008000000</v>
      </c>
      <c r="AE232" s="6">
        <v>11923000000</v>
      </c>
      <c r="AF232" s="6">
        <v>11085000000</v>
      </c>
      <c r="AG232" s="127">
        <v>9.5820633629117093</v>
      </c>
      <c r="AH232" s="127">
        <v>9.6926706991563698</v>
      </c>
      <c r="AI232" s="127">
        <v>9.5829832741625207</v>
      </c>
      <c r="AJ232" s="127">
        <v>9.5603968736739002</v>
      </c>
      <c r="AK232" s="127">
        <v>0.42954600025755701</v>
      </c>
      <c r="AL232" s="127">
        <v>0.149913142261208</v>
      </c>
      <c r="AM232" s="127">
        <v>0.45081570059445403</v>
      </c>
      <c r="AN232" s="127">
        <v>0.60874980057671102</v>
      </c>
      <c r="AO232" s="127">
        <v>-0.13909279999999999</v>
      </c>
      <c r="AP232" s="127">
        <v>-0.27351750000000002</v>
      </c>
      <c r="AQ232" s="127">
        <v>-0.19518650000000001</v>
      </c>
      <c r="AR232" s="127">
        <v>-0.15603220000000001</v>
      </c>
      <c r="AS232" s="129">
        <v>1.1012124302724597</v>
      </c>
      <c r="AT232" s="129">
        <v>1.2087513491753958</v>
      </c>
      <c r="AU232" s="129">
        <v>1.1448721508874828</v>
      </c>
      <c r="AV232" s="129">
        <v>1.1142185191628966</v>
      </c>
      <c r="BA232" s="70">
        <f>IF(P232=0, "NaN",P232/P232)</f>
        <v>1</v>
      </c>
      <c r="BB232" s="129">
        <f>IF(P232=0, "NaN",S232/P232)</f>
        <v>1.0781127814624136</v>
      </c>
      <c r="BC232" s="129">
        <f>IF(P232=0, "NaN",V232/P232)</f>
        <v>0.92709574483832657</v>
      </c>
      <c r="BD232" s="129">
        <f>IF(P232=0, "NaN",Y232/P232)</f>
        <v>0.90663778217535196</v>
      </c>
      <c r="BE232" s="1" t="s">
        <v>181</v>
      </c>
    </row>
    <row r="233" spans="1:57" x14ac:dyDescent="0.2">
      <c r="B233" s="1" t="s">
        <v>404</v>
      </c>
      <c r="C233" s="6" t="s">
        <v>403</v>
      </c>
      <c r="D233" s="91">
        <v>1</v>
      </c>
      <c r="E233" s="91">
        <v>1</v>
      </c>
      <c r="F233" s="91">
        <v>1</v>
      </c>
      <c r="G233" s="91">
        <v>1</v>
      </c>
      <c r="H233" s="91">
        <f>SUM(D233:G233)</f>
        <v>4</v>
      </c>
      <c r="I233" s="91">
        <f>IF(P233=0,1,0)</f>
        <v>0</v>
      </c>
      <c r="J233" s="91">
        <f>IF(S233=0,1,0)</f>
        <v>0</v>
      </c>
      <c r="K233" s="91">
        <f>IF(V233=0,1,0)</f>
        <v>0</v>
      </c>
      <c r="L233" s="91">
        <f>IF(Y233=0,1,0)</f>
        <v>0</v>
      </c>
      <c r="M233" s="114" t="str">
        <f>IF(I233+J233+K233+L233=0,"YES","NO")</f>
        <v>YES</v>
      </c>
      <c r="N233" s="69">
        <v>460.54024873937487</v>
      </c>
      <c r="O233" s="69">
        <v>375.83383076687505</v>
      </c>
      <c r="P233" s="74">
        <v>418.18703975312496</v>
      </c>
      <c r="Q233" s="69">
        <v>362.36096195889024</v>
      </c>
      <c r="R233" s="69">
        <v>479.93547069860432</v>
      </c>
      <c r="S233" s="74">
        <v>421.14821632874725</v>
      </c>
      <c r="T233" s="69">
        <v>1447.7825055045682</v>
      </c>
      <c r="U233" s="69">
        <v>1347.9672726023741</v>
      </c>
      <c r="V233" s="74">
        <v>1397.8748890534712</v>
      </c>
      <c r="W233" s="69">
        <v>767.62387365330983</v>
      </c>
      <c r="X233" s="69">
        <v>680.99094993938991</v>
      </c>
      <c r="Y233" s="74">
        <v>724.30741179634992</v>
      </c>
      <c r="Z233" s="74">
        <v>740.37938923292336</v>
      </c>
      <c r="AA233" s="6"/>
      <c r="AB233" s="6">
        <v>0</v>
      </c>
      <c r="AC233" s="6">
        <v>114.17</v>
      </c>
      <c r="AD233" s="6">
        <v>19956000000</v>
      </c>
      <c r="AE233" s="6">
        <v>11742000000</v>
      </c>
      <c r="AF233" s="6">
        <v>8214000000</v>
      </c>
      <c r="AG233" s="127">
        <v>9.2960286361067208</v>
      </c>
      <c r="AH233" s="127">
        <v>9.4166072267925003</v>
      </c>
      <c r="AI233" s="127">
        <v>9.7410570053606005</v>
      </c>
      <c r="AJ233" s="127">
        <v>9.5137368442872496</v>
      </c>
      <c r="AK233" s="127">
        <v>6.2983994495672899E-6</v>
      </c>
      <c r="AL233" s="127">
        <v>0.60639805213674502</v>
      </c>
      <c r="AM233" s="127">
        <v>3.2047350658713099E-5</v>
      </c>
      <c r="AN233" s="127">
        <v>3.4681124721929101E-2</v>
      </c>
      <c r="AO233" s="127">
        <v>-0.74976609999999999</v>
      </c>
      <c r="AP233" s="127">
        <v>8.5560629999999999E-2</v>
      </c>
      <c r="AQ233" s="127">
        <v>-1.053105</v>
      </c>
      <c r="AR233" s="127">
        <v>-0.63796220000000003</v>
      </c>
      <c r="AS233" s="129">
        <v>1.681520188372017</v>
      </c>
      <c r="AT233" s="129">
        <v>0.94241824186784928</v>
      </c>
      <c r="AU233" s="129">
        <v>2.074990886414422</v>
      </c>
      <c r="AV233" s="129">
        <v>1.5561295804824755</v>
      </c>
      <c r="AW233" s="70" t="s">
        <v>5989</v>
      </c>
      <c r="AY233" s="122" t="s">
        <v>5989</v>
      </c>
      <c r="AZ233" s="70" t="s">
        <v>5989</v>
      </c>
      <c r="BA233" s="70">
        <f>IF(P233=0, "NaN",P233/P233)</f>
        <v>1</v>
      </c>
      <c r="BB233" s="129">
        <f>IF(P233=0, "NaN",S233/P233)</f>
        <v>1.0070809860041823</v>
      </c>
      <c r="BC233" s="129">
        <f>IF(P233=0, "NaN",V233/P233)</f>
        <v>3.3427025617022972</v>
      </c>
      <c r="BD233" s="129">
        <f>IF(P233=0, "NaN",Y233/P233)</f>
        <v>1.7320178363823564</v>
      </c>
      <c r="BE233" s="1" t="s">
        <v>404</v>
      </c>
    </row>
    <row r="234" spans="1:57" x14ac:dyDescent="0.2">
      <c r="B234" s="1" t="s">
        <v>332</v>
      </c>
      <c r="C234" s="6" t="s">
        <v>331</v>
      </c>
      <c r="D234" s="91">
        <v>1</v>
      </c>
      <c r="E234" s="91">
        <v>1</v>
      </c>
      <c r="F234" s="91">
        <v>1</v>
      </c>
      <c r="G234" s="91">
        <v>1</v>
      </c>
      <c r="H234" s="91">
        <f>SUM(D234:G234)</f>
        <v>4</v>
      </c>
      <c r="I234" s="91">
        <f>IF(P234=0,1,0)</f>
        <v>0</v>
      </c>
      <c r="J234" s="91">
        <f>IF(S234=0,1,0)</f>
        <v>0</v>
      </c>
      <c r="K234" s="91">
        <f>IF(V234=0,1,0)</f>
        <v>0</v>
      </c>
      <c r="L234" s="91">
        <f>IF(Y234=0,1,0)</f>
        <v>0</v>
      </c>
      <c r="M234" s="114" t="str">
        <f>IF(I234+J234+K234+L234=0,"YES","NO")</f>
        <v>YES</v>
      </c>
      <c r="N234" s="69">
        <v>849.29992815828859</v>
      </c>
      <c r="O234" s="69">
        <v>668.02061202072127</v>
      </c>
      <c r="P234" s="74">
        <v>758.66027008950493</v>
      </c>
      <c r="Q234" s="69">
        <v>863.13332724873919</v>
      </c>
      <c r="R234" s="69">
        <v>1385.4359157037375</v>
      </c>
      <c r="S234" s="74">
        <v>1124.2846214762383</v>
      </c>
      <c r="T234" s="69">
        <v>480.44144250885051</v>
      </c>
      <c r="U234" s="69">
        <v>508.23984064616508</v>
      </c>
      <c r="V234" s="74">
        <v>494.34064157750777</v>
      </c>
      <c r="W234" s="69">
        <v>511.27649069614955</v>
      </c>
      <c r="X234" s="69">
        <v>603.66573036545856</v>
      </c>
      <c r="Y234" s="74">
        <v>557.47111053080403</v>
      </c>
      <c r="Z234" s="74">
        <v>733.68916091851383</v>
      </c>
      <c r="AA234" s="6"/>
      <c r="AB234" s="6">
        <v>0</v>
      </c>
      <c r="AC234" s="6">
        <v>31.757999999999999</v>
      </c>
      <c r="AD234" s="6">
        <v>23334000000</v>
      </c>
      <c r="AE234" s="6">
        <v>11321000000</v>
      </c>
      <c r="AF234" s="6">
        <v>12013000000</v>
      </c>
      <c r="AG234" s="127">
        <v>9.59576068614831</v>
      </c>
      <c r="AH234" s="127">
        <v>9.7812166590796892</v>
      </c>
      <c r="AI234" s="127">
        <v>9.5306222571060797</v>
      </c>
      <c r="AJ234" s="127">
        <v>9.5349394491517607</v>
      </c>
      <c r="AK234" s="127">
        <v>0.66826074957423498</v>
      </c>
      <c r="AL234" s="127">
        <v>0.99987261484331702</v>
      </c>
      <c r="AM234" s="127">
        <v>0.35602817479530202</v>
      </c>
      <c r="AN234" s="127">
        <v>0.69157825002969397</v>
      </c>
      <c r="AO234" s="127">
        <v>7.0114549999999998E-2</v>
      </c>
      <c r="AP234" s="127">
        <v>-7.8842070000000007E-3</v>
      </c>
      <c r="AQ234" s="127">
        <v>0.21013950000000001</v>
      </c>
      <c r="AR234" s="127">
        <v>0.1180938</v>
      </c>
      <c r="AS234" s="129">
        <v>0.9525623615806188</v>
      </c>
      <c r="AT234" s="129">
        <v>1.0054798757447425</v>
      </c>
      <c r="AU234" s="129">
        <v>0.86445363975889267</v>
      </c>
      <c r="AV234" s="129">
        <v>0.92140427711989692</v>
      </c>
      <c r="BA234" s="70">
        <f>IF(P234=0, "NaN",P234/P234)</f>
        <v>1</v>
      </c>
      <c r="BB234" s="129">
        <f>IF(P234=0, "NaN",S234/P234)</f>
        <v>1.481934227745441</v>
      </c>
      <c r="BC234" s="129">
        <f>IF(P234=0, "NaN",V234/P234)</f>
        <v>0.65159684916568339</v>
      </c>
      <c r="BD234" s="129">
        <f>IF(P234=0, "NaN",Y234/P234)</f>
        <v>0.73480994393582111</v>
      </c>
      <c r="BE234" s="1" t="s">
        <v>332</v>
      </c>
    </row>
    <row r="235" spans="1:57" x14ac:dyDescent="0.2">
      <c r="B235" s="1" t="s">
        <v>145</v>
      </c>
      <c r="C235" s="6" t="s">
        <v>144</v>
      </c>
      <c r="D235" s="91">
        <v>1</v>
      </c>
      <c r="E235" s="91">
        <v>1</v>
      </c>
      <c r="F235" s="91">
        <v>1</v>
      </c>
      <c r="G235" s="91">
        <v>1</v>
      </c>
      <c r="H235" s="91">
        <f>SUM(D235:G235)</f>
        <v>4</v>
      </c>
      <c r="I235" s="91">
        <f>IF(P235=0,1,0)</f>
        <v>0</v>
      </c>
      <c r="J235" s="91">
        <f>IF(S235=0,1,0)</f>
        <v>0</v>
      </c>
      <c r="K235" s="91">
        <f>IF(V235=0,1,0)</f>
        <v>0</v>
      </c>
      <c r="L235" s="91">
        <f>IF(Y235=0,1,0)</f>
        <v>0</v>
      </c>
      <c r="M235" s="114" t="str">
        <f>IF(I235+J235+K235+L235=0,"YES","NO")</f>
        <v>YES</v>
      </c>
      <c r="N235" s="69">
        <v>901.43595936921861</v>
      </c>
      <c r="O235" s="69">
        <v>918.05526326229995</v>
      </c>
      <c r="P235" s="74">
        <v>909.74561131575933</v>
      </c>
      <c r="Q235" s="69">
        <v>531.24989009243166</v>
      </c>
      <c r="R235" s="69">
        <v>828.24096623628998</v>
      </c>
      <c r="S235" s="74">
        <v>679.74542816436087</v>
      </c>
      <c r="T235" s="69">
        <v>612.36816192306628</v>
      </c>
      <c r="U235" s="69">
        <v>580.9963011293305</v>
      </c>
      <c r="V235" s="74">
        <v>596.68223152619839</v>
      </c>
      <c r="W235" s="69">
        <v>689.62656812821149</v>
      </c>
      <c r="X235" s="69">
        <v>794.31785418492439</v>
      </c>
      <c r="Y235" s="74">
        <v>741.97221115656794</v>
      </c>
      <c r="Z235" s="74">
        <v>732.03637054072169</v>
      </c>
      <c r="AA235" s="6"/>
      <c r="AB235" s="6">
        <v>0</v>
      </c>
      <c r="AC235" s="6">
        <v>17.759</v>
      </c>
      <c r="AD235" s="6">
        <v>22630000000</v>
      </c>
      <c r="AE235" s="6">
        <v>11183000000</v>
      </c>
      <c r="AF235" s="6">
        <v>11447000000</v>
      </c>
      <c r="AG235" s="127">
        <v>9.6381896401908396</v>
      </c>
      <c r="AH235" s="127">
        <v>9.6416029915675505</v>
      </c>
      <c r="AI235" s="127">
        <v>9.6133343202326902</v>
      </c>
      <c r="AJ235" s="127">
        <v>9.5946024638903999</v>
      </c>
      <c r="AK235" s="127">
        <v>0.64441127455349101</v>
      </c>
      <c r="AL235" s="127">
        <v>0.23456881875131499</v>
      </c>
      <c r="AM235" s="127">
        <v>0.58936364286988796</v>
      </c>
      <c r="AN235" s="127">
        <v>0.50738297023745205</v>
      </c>
      <c r="AO235" s="127">
        <v>-8.526707E-2</v>
      </c>
      <c r="AP235" s="127">
        <v>-0.22718530000000001</v>
      </c>
      <c r="AQ235" s="127">
        <v>0.12075</v>
      </c>
      <c r="AR235" s="127">
        <v>-0.20152639999999999</v>
      </c>
      <c r="AS235" s="129">
        <v>1.060884112804112</v>
      </c>
      <c r="AT235" s="129">
        <v>1.1705489773324373</v>
      </c>
      <c r="AU235" s="129">
        <v>0.91970940583919247</v>
      </c>
      <c r="AV235" s="129">
        <v>1.1499143438223727</v>
      </c>
      <c r="BA235" s="70">
        <f>IF(P235=0, "NaN",P235/P235)</f>
        <v>1</v>
      </c>
      <c r="BB235" s="129">
        <f>IF(P235=0, "NaN",S235/P235)</f>
        <v>0.7471818711840218</v>
      </c>
      <c r="BC235" s="129">
        <f>IF(P235=0, "NaN",V235/P235)</f>
        <v>0.65587810933566437</v>
      </c>
      <c r="BD235" s="129">
        <f>IF(P235=0, "NaN",Y235/P235)</f>
        <v>0.81558207253504444</v>
      </c>
      <c r="BE235" s="1" t="s">
        <v>145</v>
      </c>
    </row>
    <row r="236" spans="1:57" x14ac:dyDescent="0.2">
      <c r="B236" s="1" t="s">
        <v>1336</v>
      </c>
      <c r="C236" s="6" t="s">
        <v>1335</v>
      </c>
      <c r="D236" s="91">
        <v>1</v>
      </c>
      <c r="E236" s="91">
        <v>1</v>
      </c>
      <c r="F236" s="91">
        <v>1</v>
      </c>
      <c r="G236" s="91">
        <v>1</v>
      </c>
      <c r="H236" s="91">
        <f>SUM(D236:G236)</f>
        <v>4</v>
      </c>
      <c r="I236" s="91">
        <f>IF(P236=0,1,0)</f>
        <v>0</v>
      </c>
      <c r="J236" s="91">
        <f>IF(S236=0,1,0)</f>
        <v>0</v>
      </c>
      <c r="K236" s="91">
        <f>IF(V236=0,1,0)</f>
        <v>0</v>
      </c>
      <c r="L236" s="91">
        <f>IF(Y236=0,1,0)</f>
        <v>0</v>
      </c>
      <c r="M236" s="114" t="str">
        <f>IF(I236+J236+K236+L236=0,"YES","NO")</f>
        <v>YES</v>
      </c>
      <c r="N236" s="69">
        <v>694.32458049849765</v>
      </c>
      <c r="O236" s="69">
        <v>695.45726737236294</v>
      </c>
      <c r="P236" s="74">
        <v>694.89092393543024</v>
      </c>
      <c r="Q236" s="69">
        <v>1049.4829376149055</v>
      </c>
      <c r="R236" s="69">
        <v>794.73595404939817</v>
      </c>
      <c r="S236" s="74">
        <v>922.10944583215178</v>
      </c>
      <c r="T236" s="69">
        <v>515.04982151061972</v>
      </c>
      <c r="U236" s="69">
        <v>578.76376073851634</v>
      </c>
      <c r="V236" s="74">
        <v>546.90679112456803</v>
      </c>
      <c r="W236" s="69">
        <v>805.90947084085781</v>
      </c>
      <c r="X236" s="69">
        <v>626.00641495350317</v>
      </c>
      <c r="Y236" s="74">
        <v>715.95794289718049</v>
      </c>
      <c r="Z236" s="74">
        <v>719.96627594733263</v>
      </c>
      <c r="AA236" s="6"/>
      <c r="AB236" s="6">
        <v>0</v>
      </c>
      <c r="AC236" s="6">
        <v>323.31</v>
      </c>
      <c r="AD236" s="6">
        <v>26577000000</v>
      </c>
      <c r="AE236" s="6">
        <v>12781000000</v>
      </c>
      <c r="AF236" s="6">
        <v>13797000000</v>
      </c>
      <c r="AG236" s="127">
        <v>9.5237204603753192</v>
      </c>
      <c r="AH236" s="127">
        <v>9.7647961103427292</v>
      </c>
      <c r="AI236" s="127">
        <v>9.6445370577784093</v>
      </c>
      <c r="AJ236" s="127">
        <v>9.6892022707117693</v>
      </c>
      <c r="AK236" s="127">
        <v>0.481362040807923</v>
      </c>
      <c r="AL236" s="127">
        <v>0.84482761036995602</v>
      </c>
      <c r="AM236" s="127">
        <v>0.36078828823844</v>
      </c>
      <c r="AN236" s="127">
        <v>0.87063931272379902</v>
      </c>
      <c r="AO236" s="127">
        <v>-0.1250221</v>
      </c>
      <c r="AP236" s="127">
        <v>-4.4017680000000003E-2</v>
      </c>
      <c r="AQ236" s="127">
        <v>0.2080177</v>
      </c>
      <c r="AR236" s="127">
        <v>-5.0920840000000002E-2</v>
      </c>
      <c r="AS236" s="129">
        <v>1.0905244377933687</v>
      </c>
      <c r="AT236" s="129">
        <v>1.030980953226216</v>
      </c>
      <c r="AU236" s="129">
        <v>0.86572594411820081</v>
      </c>
      <c r="AV236" s="129">
        <v>1.0359259212313217</v>
      </c>
      <c r="BA236" s="70">
        <f>IF(P236=0, "NaN",P236/P236)</f>
        <v>1</v>
      </c>
      <c r="BB236" s="129">
        <f>IF(P236=0, "NaN",S236/P236)</f>
        <v>1.3269844432704589</v>
      </c>
      <c r="BC236" s="129">
        <f>IF(P236=0, "NaN",V236/P236)</f>
        <v>0.78703976737417713</v>
      </c>
      <c r="BD236" s="129">
        <f>IF(P236=0, "NaN",Y236/P236)</f>
        <v>1.0303170155719401</v>
      </c>
      <c r="BE236" s="1" t="s">
        <v>1336</v>
      </c>
    </row>
    <row r="237" spans="1:57" x14ac:dyDescent="0.2">
      <c r="A237" s="57"/>
      <c r="B237" s="99" t="s">
        <v>674</v>
      </c>
      <c r="C237" s="57" t="s">
        <v>673</v>
      </c>
      <c r="D237" s="91">
        <v>1</v>
      </c>
      <c r="E237" s="91">
        <v>1</v>
      </c>
      <c r="F237" s="91">
        <v>1</v>
      </c>
      <c r="G237" s="91">
        <v>1</v>
      </c>
      <c r="H237" s="91">
        <f>SUM(D237:G237)</f>
        <v>4</v>
      </c>
      <c r="I237" s="91">
        <f>IF(P237=0,1,0)</f>
        <v>0</v>
      </c>
      <c r="J237" s="91">
        <f>IF(S237=0,1,0)</f>
        <v>0</v>
      </c>
      <c r="K237" s="91">
        <f>IF(V237=0,1,0)</f>
        <v>0</v>
      </c>
      <c r="L237" s="91">
        <f>IF(Y237=0,1,0)</f>
        <v>0</v>
      </c>
      <c r="M237" s="114" t="str">
        <f>IF(I237+J237+K237+L237=0,"YES","NO")</f>
        <v>YES</v>
      </c>
      <c r="N237" s="92">
        <v>511.29925204134628</v>
      </c>
      <c r="O237" s="92">
        <v>899.54760754879487</v>
      </c>
      <c r="P237" s="74">
        <v>705.42342979507055</v>
      </c>
      <c r="Q237" s="92">
        <v>944.87234500147338</v>
      </c>
      <c r="R237" s="92">
        <v>908.96091871038732</v>
      </c>
      <c r="S237" s="74">
        <v>926.91663185593029</v>
      </c>
      <c r="T237" s="92">
        <v>588.95098696295247</v>
      </c>
      <c r="U237" s="92">
        <v>598.15032938700142</v>
      </c>
      <c r="V237" s="74">
        <v>593.55065817497689</v>
      </c>
      <c r="W237" s="92">
        <v>603.19930062152719</v>
      </c>
      <c r="X237" s="92">
        <v>683.16879062162593</v>
      </c>
      <c r="Y237" s="74">
        <v>643.18404562157662</v>
      </c>
      <c r="Z237" s="74">
        <v>717.26869136188861</v>
      </c>
      <c r="AA237" s="6"/>
      <c r="AB237" s="57">
        <v>0</v>
      </c>
      <c r="AC237" s="57">
        <v>117.96</v>
      </c>
      <c r="AD237" s="6">
        <v>25145000000</v>
      </c>
      <c r="AE237" s="6">
        <v>12805000000</v>
      </c>
      <c r="AF237" s="6">
        <v>12340000000</v>
      </c>
      <c r="AG237" s="127">
        <v>9.5867335450281193</v>
      </c>
      <c r="AH237" s="127">
        <v>9.6798002489473909</v>
      </c>
      <c r="AI237" s="127">
        <v>9.6606852747897793</v>
      </c>
      <c r="AJ237" s="127">
        <v>9.58937984424192</v>
      </c>
      <c r="AK237" s="127">
        <v>0.32715069100996402</v>
      </c>
      <c r="AL237" s="127">
        <v>0.27960558099815302</v>
      </c>
      <c r="AM237" s="127">
        <v>0.60402503409043495</v>
      </c>
      <c r="AN237" s="127">
        <v>0.75587111025165099</v>
      </c>
      <c r="AO237" s="127">
        <v>-0.17021530000000001</v>
      </c>
      <c r="AP237" s="127">
        <v>-0.2073612</v>
      </c>
      <c r="AQ237" s="127">
        <v>-0.13585539999999999</v>
      </c>
      <c r="AR237" s="127">
        <v>-9.5512009999999994E-2</v>
      </c>
      <c r="AS237" s="129">
        <v>1.1252263948569099</v>
      </c>
      <c r="AT237" s="129">
        <v>1.1545744460900096</v>
      </c>
      <c r="AU237" s="129">
        <v>1.0987440859463489</v>
      </c>
      <c r="AV237" s="129">
        <v>1.0684445299034222</v>
      </c>
      <c r="AW237" s="120"/>
      <c r="AX237" s="120"/>
      <c r="AY237" s="120"/>
      <c r="AZ237" s="120"/>
      <c r="BA237" s="70">
        <f>IF(P237=0, "NaN",P237/P237)</f>
        <v>1</v>
      </c>
      <c r="BB237" s="129">
        <f>IF(P237=0, "NaN",S237/P237)</f>
        <v>1.3139861715752832</v>
      </c>
      <c r="BC237" s="129">
        <f>IF(P237=0, "NaN",V237/P237)</f>
        <v>0.84141046796164209</v>
      </c>
      <c r="BD237" s="129">
        <f>IF(P237=0, "NaN",Y237/P237)</f>
        <v>0.91177017725144904</v>
      </c>
      <c r="BE237" s="99" t="s">
        <v>674</v>
      </c>
    </row>
    <row r="238" spans="1:57" x14ac:dyDescent="0.2">
      <c r="B238" s="1" t="s">
        <v>598</v>
      </c>
      <c r="C238" s="6" t="s">
        <v>597</v>
      </c>
      <c r="D238" s="91">
        <v>1</v>
      </c>
      <c r="E238" s="91">
        <v>1</v>
      </c>
      <c r="F238" s="91">
        <v>1</v>
      </c>
      <c r="G238" s="91">
        <v>1</v>
      </c>
      <c r="H238" s="91">
        <f>SUM(D238:G238)</f>
        <v>4</v>
      </c>
      <c r="I238" s="91">
        <f>IF(P238=0,1,0)</f>
        <v>0</v>
      </c>
      <c r="J238" s="91">
        <f>IF(S238=0,1,0)</f>
        <v>0</v>
      </c>
      <c r="K238" s="91">
        <f>IF(V238=0,1,0)</f>
        <v>0</v>
      </c>
      <c r="L238" s="91">
        <f>IF(Y238=0,1,0)</f>
        <v>0</v>
      </c>
      <c r="M238" s="114" t="str">
        <f>IF(I238+J238+K238+L238=0,"YES","NO")</f>
        <v>YES</v>
      </c>
      <c r="N238" s="69">
        <v>851.60824105582628</v>
      </c>
      <c r="O238" s="69">
        <v>851.95649290241056</v>
      </c>
      <c r="P238" s="74">
        <v>851.78236697911848</v>
      </c>
      <c r="Q238" s="69">
        <v>381.16477356953601</v>
      </c>
      <c r="R238" s="69">
        <v>1203.3944603101222</v>
      </c>
      <c r="S238" s="74">
        <v>792.27961693982911</v>
      </c>
      <c r="T238" s="69">
        <v>567.82537111656563</v>
      </c>
      <c r="U238" s="69">
        <v>803.53592334173925</v>
      </c>
      <c r="V238" s="74">
        <v>685.68064722915244</v>
      </c>
      <c r="W238" s="69">
        <v>726.17262326040702</v>
      </c>
      <c r="X238" s="69">
        <v>306.42612898570752</v>
      </c>
      <c r="Y238" s="74">
        <v>516.2993761230573</v>
      </c>
      <c r="Z238" s="74">
        <v>711.5105018177893</v>
      </c>
      <c r="AA238" s="6"/>
      <c r="AB238" s="6">
        <v>0</v>
      </c>
      <c r="AC238" s="6">
        <v>84.230999999999995</v>
      </c>
      <c r="AD238" s="6">
        <v>25660000000</v>
      </c>
      <c r="AE238" s="6">
        <v>11236000000</v>
      </c>
      <c r="AF238" s="6">
        <v>14425000000</v>
      </c>
      <c r="AG238" s="127">
        <v>9.6444287414087508</v>
      </c>
      <c r="AH238" s="127">
        <v>9.7766212896952194</v>
      </c>
      <c r="AI238" s="127">
        <v>9.6747784975614195</v>
      </c>
      <c r="AJ238" s="127">
        <v>9.5272818103413304</v>
      </c>
      <c r="AK238" s="127">
        <v>0.96300640923955505</v>
      </c>
      <c r="AL238" s="127">
        <v>0.80254679305410004</v>
      </c>
      <c r="AM238" s="127">
        <v>0.14273507182732101</v>
      </c>
      <c r="AN238" s="127">
        <v>0.36050357574696401</v>
      </c>
      <c r="AO238" s="127">
        <v>-1.7227280000000001E-2</v>
      </c>
      <c r="AP238" s="127">
        <v>3.7452439999999997E-2</v>
      </c>
      <c r="AQ238" s="127">
        <v>0.3367404</v>
      </c>
      <c r="AR238" s="127">
        <v>0.27464929999999999</v>
      </c>
      <c r="AS238" s="129">
        <v>1.0120126194104682</v>
      </c>
      <c r="AT238" s="129">
        <v>0.97437401196379447</v>
      </c>
      <c r="AU238" s="129">
        <v>0.7918283354417287</v>
      </c>
      <c r="AV238" s="129">
        <v>0.826651241668102</v>
      </c>
      <c r="BA238" s="70">
        <f>IF(P238=0, "NaN",P238/P238)</f>
        <v>1</v>
      </c>
      <c r="BB238" s="129">
        <f>IF(P238=0, "NaN",S238/P238)</f>
        <v>0.93014324744674115</v>
      </c>
      <c r="BC238" s="129">
        <f>IF(P238=0, "NaN",V238/P238)</f>
        <v>0.80499511824945069</v>
      </c>
      <c r="BD238" s="129">
        <f>IF(P238=0, "NaN",Y238/P238)</f>
        <v>0.60614001432564812</v>
      </c>
      <c r="BE238" s="1" t="s">
        <v>598</v>
      </c>
    </row>
    <row r="239" spans="1:57" x14ac:dyDescent="0.2">
      <c r="B239" s="1" t="s">
        <v>134</v>
      </c>
      <c r="C239" s="6" t="s">
        <v>5551</v>
      </c>
      <c r="D239" s="91">
        <v>1</v>
      </c>
      <c r="E239" s="91">
        <v>1</v>
      </c>
      <c r="F239" s="91">
        <v>1</v>
      </c>
      <c r="G239" s="91">
        <v>1</v>
      </c>
      <c r="H239" s="91">
        <f>SUM(D239:G239)</f>
        <v>4</v>
      </c>
      <c r="I239" s="91">
        <f>IF(P239=0,1,0)</f>
        <v>0</v>
      </c>
      <c r="J239" s="91">
        <f>IF(S239=0,1,0)</f>
        <v>0</v>
      </c>
      <c r="K239" s="91">
        <f>IF(V239=0,1,0)</f>
        <v>0</v>
      </c>
      <c r="L239" s="91">
        <f>IF(Y239=0,1,0)</f>
        <v>0</v>
      </c>
      <c r="M239" s="114" t="str">
        <f>IF(I239+J239+K239+L239=0,"YES","NO")</f>
        <v>YES</v>
      </c>
      <c r="N239" s="69">
        <v>612.4351928756065</v>
      </c>
      <c r="O239" s="69">
        <v>509.33068436111745</v>
      </c>
      <c r="P239" s="74">
        <v>560.882938618362</v>
      </c>
      <c r="Q239" s="69">
        <v>848.55077945822609</v>
      </c>
      <c r="R239" s="69">
        <v>835.49916357198651</v>
      </c>
      <c r="S239" s="74">
        <v>842.02497151510624</v>
      </c>
      <c r="T239" s="69">
        <v>784.92387057122153</v>
      </c>
      <c r="U239" s="69">
        <v>869.71653778355994</v>
      </c>
      <c r="V239" s="74">
        <v>827.32020417739068</v>
      </c>
      <c r="W239" s="69">
        <v>568.96346708051726</v>
      </c>
      <c r="X239" s="69">
        <v>653.78774130989586</v>
      </c>
      <c r="Y239" s="74">
        <v>611.37560419520651</v>
      </c>
      <c r="Z239" s="74">
        <v>710.40092962651636</v>
      </c>
      <c r="AA239" s="6"/>
      <c r="AB239" s="6">
        <v>0</v>
      </c>
      <c r="AC239" s="6">
        <v>83.747</v>
      </c>
      <c r="AD239" s="6">
        <v>33853000000</v>
      </c>
      <c r="AE239" s="6">
        <v>11230000000</v>
      </c>
      <c r="AF239" s="6">
        <v>22623000000</v>
      </c>
      <c r="AG239" s="127">
        <v>9.5509617522981802</v>
      </c>
      <c r="AH239" s="127">
        <v>9.7786793208255407</v>
      </c>
      <c r="AI239" s="127">
        <v>9.9089190963579696</v>
      </c>
      <c r="AJ239" s="127">
        <v>9.8158499271419295</v>
      </c>
      <c r="AK239" s="127">
        <v>5.3792616381698405E-4</v>
      </c>
      <c r="AL239" s="127">
        <v>7.1378638904241395E-5</v>
      </c>
      <c r="AM239" s="127">
        <v>1.9580524581035998E-6</v>
      </c>
      <c r="AN239" s="127">
        <v>4.7275433665921497E-6</v>
      </c>
      <c r="AO239" s="127">
        <v>0.63440739999999995</v>
      </c>
      <c r="AP239" s="127">
        <v>0.71263980000000005</v>
      </c>
      <c r="AQ239" s="127">
        <v>1.1046720000000001</v>
      </c>
      <c r="AR239" s="127">
        <v>1.3821140000000001</v>
      </c>
      <c r="AS239" s="129">
        <v>0.64420537358364693</v>
      </c>
      <c r="AT239" s="129">
        <v>0.61020258638380254</v>
      </c>
      <c r="AU239" s="129">
        <v>0.46500817995728533</v>
      </c>
      <c r="AV239" s="129">
        <v>0.38365620675756762</v>
      </c>
      <c r="AW239" s="70" t="s">
        <v>5989</v>
      </c>
      <c r="AX239" s="70" t="s">
        <v>5989</v>
      </c>
      <c r="AY239" s="70" t="s">
        <v>5989</v>
      </c>
      <c r="AZ239" s="70" t="s">
        <v>5989</v>
      </c>
      <c r="BA239" s="70">
        <f>IF(P239=0, "NaN",P239/P239)</f>
        <v>1</v>
      </c>
      <c r="BB239" s="129">
        <f>IF(P239=0, "NaN",S239/P239)</f>
        <v>1.5012490370794465</v>
      </c>
      <c r="BC239" s="129">
        <f>IF(P239=0, "NaN",V239/P239)</f>
        <v>1.4750318599730468</v>
      </c>
      <c r="BD239" s="129">
        <f>IF(P239=0, "NaN",Y239/P239)</f>
        <v>1.0900235362858861</v>
      </c>
      <c r="BE239" s="1" t="s">
        <v>134</v>
      </c>
    </row>
    <row r="240" spans="1:57" x14ac:dyDescent="0.2">
      <c r="B240" s="1" t="s">
        <v>147</v>
      </c>
      <c r="C240" s="6" t="s">
        <v>146</v>
      </c>
      <c r="D240" s="91">
        <v>1</v>
      </c>
      <c r="E240" s="91">
        <v>1</v>
      </c>
      <c r="F240" s="91">
        <v>1</v>
      </c>
      <c r="G240" s="91">
        <v>1</v>
      </c>
      <c r="H240" s="91">
        <f>SUM(D240:G240)</f>
        <v>4</v>
      </c>
      <c r="I240" s="91">
        <f>IF(P240=0,1,0)</f>
        <v>0</v>
      </c>
      <c r="J240" s="91">
        <f>IF(S240=0,1,0)</f>
        <v>0</v>
      </c>
      <c r="K240" s="91">
        <f>IF(V240=0,1,0)</f>
        <v>0</v>
      </c>
      <c r="L240" s="91">
        <f>IF(Y240=0,1,0)</f>
        <v>0</v>
      </c>
      <c r="M240" s="114" t="str">
        <f>IF(I240+J240+K240+L240=0,"YES","NO")</f>
        <v>YES</v>
      </c>
      <c r="N240" s="69">
        <v>630.26491956084476</v>
      </c>
      <c r="O240" s="69">
        <v>779.2100748804387</v>
      </c>
      <c r="P240" s="74">
        <v>704.73749722064167</v>
      </c>
      <c r="Q240" s="69">
        <v>815.24117039516716</v>
      </c>
      <c r="R240" s="69">
        <v>762.3306688505329</v>
      </c>
      <c r="S240" s="74">
        <v>788.78591962285009</v>
      </c>
      <c r="T240" s="69">
        <v>616.14421075356904</v>
      </c>
      <c r="U240" s="69">
        <v>593.92879854916703</v>
      </c>
      <c r="V240" s="74">
        <v>605.03650465136798</v>
      </c>
      <c r="W240" s="69">
        <v>733.51474450006845</v>
      </c>
      <c r="X240" s="69">
        <v>731.77819224226039</v>
      </c>
      <c r="Y240" s="74">
        <v>732.64646837116447</v>
      </c>
      <c r="Z240" s="74">
        <v>707.80159746650611</v>
      </c>
      <c r="AA240" s="6"/>
      <c r="AB240" s="6">
        <v>0</v>
      </c>
      <c r="AC240" s="6">
        <v>111.75</v>
      </c>
      <c r="AD240" s="6">
        <v>23114000000</v>
      </c>
      <c r="AE240" s="6">
        <v>11121000000</v>
      </c>
      <c r="AF240" s="6">
        <v>11993000000</v>
      </c>
      <c r="AG240" s="127">
        <v>9.5610894523180807</v>
      </c>
      <c r="AH240" s="127">
        <v>9.6006789127236107</v>
      </c>
      <c r="AI240" s="127">
        <v>9.5884397883055303</v>
      </c>
      <c r="AJ240" s="127">
        <v>9.6207916881898203</v>
      </c>
      <c r="AK240" s="127">
        <v>0.76325852888619095</v>
      </c>
      <c r="AL240" s="127">
        <v>0.701723153161663</v>
      </c>
      <c r="AM240" s="127">
        <v>0.44895481792868303</v>
      </c>
      <c r="AN240" s="127">
        <v>0.980741253280206</v>
      </c>
      <c r="AO240" s="127">
        <v>4.6421129999999998E-2</v>
      </c>
      <c r="AP240" s="127">
        <v>-7.8563629999999995E-2</v>
      </c>
      <c r="AQ240" s="127">
        <v>0.171463</v>
      </c>
      <c r="AR240" s="127">
        <v>-9.1467670000000001E-3</v>
      </c>
      <c r="AS240" s="129">
        <v>0.9683354859274873</v>
      </c>
      <c r="AT240" s="129">
        <v>1.0559661803938714</v>
      </c>
      <c r="AU240" s="129">
        <v>0.88794178548928426</v>
      </c>
      <c r="AV240" s="129">
        <v>1.0063601964526709</v>
      </c>
      <c r="BA240" s="70">
        <f>IF(P240=0, "NaN",P240/P240)</f>
        <v>1</v>
      </c>
      <c r="BB240" s="129">
        <f>IF(P240=0, "NaN",S240/P240)</f>
        <v>1.1192620269727103</v>
      </c>
      <c r="BC240" s="129">
        <f>IF(P240=0, "NaN",V240/P240)</f>
        <v>0.85852747588644496</v>
      </c>
      <c r="BD240" s="129">
        <f>IF(P240=0, "NaN",Y240/P240)</f>
        <v>1.0396019386801338</v>
      </c>
      <c r="BE240" s="1" t="s">
        <v>147</v>
      </c>
    </row>
    <row r="241" spans="2:57" x14ac:dyDescent="0.2">
      <c r="B241" s="1" t="s">
        <v>536</v>
      </c>
      <c r="C241" s="6" t="s">
        <v>535</v>
      </c>
      <c r="D241" s="91">
        <v>1</v>
      </c>
      <c r="E241" s="91">
        <v>1</v>
      </c>
      <c r="F241" s="91">
        <v>1</v>
      </c>
      <c r="G241" s="91">
        <v>1</v>
      </c>
      <c r="H241" s="91">
        <f>SUM(D241:G241)</f>
        <v>4</v>
      </c>
      <c r="I241" s="91">
        <f>IF(P241=0,1,0)</f>
        <v>0</v>
      </c>
      <c r="J241" s="91">
        <f>IF(S241=0,1,0)</f>
        <v>0</v>
      </c>
      <c r="K241" s="91">
        <f>IF(V241=0,1,0)</f>
        <v>0</v>
      </c>
      <c r="L241" s="91">
        <f>IF(Y241=0,1,0)</f>
        <v>0</v>
      </c>
      <c r="M241" s="114" t="str">
        <f>IF(I241+J241+K241+L241=0,"YES","NO")</f>
        <v>YES</v>
      </c>
      <c r="N241" s="69">
        <v>692.38241381764408</v>
      </c>
      <c r="O241" s="69">
        <v>673.46715072911252</v>
      </c>
      <c r="P241" s="74">
        <v>682.92478227337824</v>
      </c>
      <c r="Q241" s="69">
        <v>882.1673895553273</v>
      </c>
      <c r="R241" s="69">
        <v>867.31792772472022</v>
      </c>
      <c r="S241" s="74">
        <v>874.74265864002382</v>
      </c>
      <c r="T241" s="69">
        <v>807.66119468510169</v>
      </c>
      <c r="U241" s="69">
        <v>879.29616547444118</v>
      </c>
      <c r="V241" s="74">
        <v>843.47868007977149</v>
      </c>
      <c r="W241" s="69">
        <v>395.44022707669308</v>
      </c>
      <c r="X241" s="69">
        <v>461.31415078432275</v>
      </c>
      <c r="Y241" s="74">
        <v>428.37718893050794</v>
      </c>
      <c r="Z241" s="74">
        <v>707.3808274809204</v>
      </c>
      <c r="AA241" s="6"/>
      <c r="AB241" s="6">
        <v>0</v>
      </c>
      <c r="AC241" s="6">
        <v>35.503</v>
      </c>
      <c r="AD241" s="6">
        <v>23327000000</v>
      </c>
      <c r="AE241" s="6">
        <v>11419000000</v>
      </c>
      <c r="AF241" s="6">
        <v>11908000000</v>
      </c>
      <c r="AG241" s="127">
        <v>9.5108398014493591</v>
      </c>
      <c r="AH241" s="127">
        <v>9.6719315005317501</v>
      </c>
      <c r="AI241" s="127">
        <v>9.6518979919505501</v>
      </c>
      <c r="AJ241" s="127">
        <v>9.4561989646592401</v>
      </c>
      <c r="AK241" s="127">
        <v>0.22906830798714301</v>
      </c>
      <c r="AL241" s="127">
        <v>0.51968882103527103</v>
      </c>
      <c r="AM241" s="127">
        <v>0.109675566723944</v>
      </c>
      <c r="AN241" s="127">
        <v>0.16508587241050099</v>
      </c>
      <c r="AO241" s="127">
        <v>-0.20674500000000001</v>
      </c>
      <c r="AP241" s="127">
        <v>0.1088924</v>
      </c>
      <c r="AQ241" s="127">
        <v>-0.40828229999999999</v>
      </c>
      <c r="AR241" s="127">
        <v>0.41792000000000001</v>
      </c>
      <c r="AS241" s="129">
        <v>1.1540814126774634</v>
      </c>
      <c r="AT241" s="129">
        <v>0.92729970431333431</v>
      </c>
      <c r="AU241" s="129">
        <v>1.3271047970192622</v>
      </c>
      <c r="AV241" s="129">
        <v>0.7485029980650012</v>
      </c>
      <c r="BA241" s="70">
        <f>IF(P241=0, "NaN",P241/P241)</f>
        <v>1</v>
      </c>
      <c r="BB241" s="129">
        <f>IF(P241=0, "NaN",S241/P241)</f>
        <v>1.2808770180049784</v>
      </c>
      <c r="BC241" s="129">
        <f>IF(P241=0, "NaN",V241/P241)</f>
        <v>1.2350974836085575</v>
      </c>
      <c r="BD241" s="129">
        <f>IF(P241=0, "NaN",Y241/P241)</f>
        <v>0.62726847824220033</v>
      </c>
      <c r="BE241" s="1" t="s">
        <v>536</v>
      </c>
    </row>
    <row r="242" spans="2:57" x14ac:dyDescent="0.2">
      <c r="B242" s="1" t="s">
        <v>151</v>
      </c>
      <c r="C242" s="6" t="s">
        <v>150</v>
      </c>
      <c r="D242" s="91">
        <v>1</v>
      </c>
      <c r="E242" s="91">
        <v>1</v>
      </c>
      <c r="F242" s="91">
        <v>1</v>
      </c>
      <c r="G242" s="91">
        <v>1</v>
      </c>
      <c r="H242" s="91">
        <f>SUM(D242:G242)</f>
        <v>4</v>
      </c>
      <c r="I242" s="91">
        <f>IF(P242=0,1,0)</f>
        <v>0</v>
      </c>
      <c r="J242" s="91">
        <f>IF(S242=0,1,0)</f>
        <v>0</v>
      </c>
      <c r="K242" s="91">
        <f>IF(V242=0,1,0)</f>
        <v>0</v>
      </c>
      <c r="L242" s="91">
        <f>IF(Y242=0,1,0)</f>
        <v>0</v>
      </c>
      <c r="M242" s="114" t="str">
        <f>IF(I242+J242+K242+L242=0,"YES","NO")</f>
        <v>YES</v>
      </c>
      <c r="N242" s="69">
        <v>679.87772597828712</v>
      </c>
      <c r="O242" s="69">
        <v>666.96303175185074</v>
      </c>
      <c r="P242" s="74">
        <v>673.42037886506887</v>
      </c>
      <c r="Q242" s="69">
        <v>970.12317769028948</v>
      </c>
      <c r="R242" s="69">
        <v>862.11255394436569</v>
      </c>
      <c r="S242" s="74">
        <v>916.11786581732758</v>
      </c>
      <c r="T242" s="69">
        <v>599.98661126094021</v>
      </c>
      <c r="U242" s="69">
        <v>613.70504691668066</v>
      </c>
      <c r="V242" s="74">
        <v>606.84582908881043</v>
      </c>
      <c r="W242" s="69">
        <v>626.30566936286789</v>
      </c>
      <c r="X242" s="69">
        <v>628.9999558011441</v>
      </c>
      <c r="Y242" s="74">
        <v>627.65281258200594</v>
      </c>
      <c r="Z242" s="74">
        <v>706.00922158830326</v>
      </c>
      <c r="AA242" s="6"/>
      <c r="AB242" s="6">
        <v>0</v>
      </c>
      <c r="AC242" s="6">
        <v>17.257000000000001</v>
      </c>
      <c r="AD242" s="6">
        <v>22095000000</v>
      </c>
      <c r="AE242" s="6">
        <v>11691000000</v>
      </c>
      <c r="AF242" s="6">
        <v>10404000000</v>
      </c>
      <c r="AG242" s="127">
        <v>9.51059862349992</v>
      </c>
      <c r="AH242" s="127">
        <v>9.6243336716901204</v>
      </c>
      <c r="AI242" s="127">
        <v>9.5309548929713195</v>
      </c>
      <c r="AJ242" s="127">
        <v>9.5351041538013899</v>
      </c>
      <c r="AK242" s="127">
        <v>0.69734715608876496</v>
      </c>
      <c r="AL242" s="127">
        <v>0.111277102846412</v>
      </c>
      <c r="AM242" s="127">
        <v>0.53304763002369404</v>
      </c>
      <c r="AN242" s="127">
        <v>0.73966435237108696</v>
      </c>
      <c r="AO242" s="127">
        <v>-7.3362860000000002E-2</v>
      </c>
      <c r="AP242" s="127">
        <v>-0.30167480000000002</v>
      </c>
      <c r="AQ242" s="127">
        <v>-0.16225039999999999</v>
      </c>
      <c r="AR242" s="127">
        <v>-0.10195419999999999</v>
      </c>
      <c r="AS242" s="129">
        <v>1.0521663819602749</v>
      </c>
      <c r="AT242" s="129">
        <v>1.2325744577357773</v>
      </c>
      <c r="AU242" s="129">
        <v>1.1190313077919147</v>
      </c>
      <c r="AV242" s="129">
        <v>1.0732262150620313</v>
      </c>
      <c r="BA242" s="70">
        <f>IF(P242=0, "NaN",P242/P242)</f>
        <v>1</v>
      </c>
      <c r="BB242" s="129">
        <f>IF(P242=0, "NaN",S242/P242)</f>
        <v>1.3603952220176088</v>
      </c>
      <c r="BC242" s="129">
        <f>IF(P242=0, "NaN",V242/P242)</f>
        <v>0.90113968649351228</v>
      </c>
      <c r="BD242" s="129">
        <f>IF(P242=0, "NaN",Y242/P242)</f>
        <v>0.9320371528402569</v>
      </c>
      <c r="BE242" s="1" t="s">
        <v>151</v>
      </c>
    </row>
    <row r="243" spans="2:57" x14ac:dyDescent="0.2">
      <c r="B243" s="1" t="s">
        <v>460</v>
      </c>
      <c r="C243" s="6" t="s">
        <v>459</v>
      </c>
      <c r="D243" s="91">
        <v>1</v>
      </c>
      <c r="E243" s="91">
        <v>1</v>
      </c>
      <c r="F243" s="91">
        <v>1</v>
      </c>
      <c r="G243" s="91">
        <v>1</v>
      </c>
      <c r="H243" s="91">
        <f>SUM(D243:G243)</f>
        <v>4</v>
      </c>
      <c r="I243" s="91">
        <f>IF(P243=0,1,0)</f>
        <v>0</v>
      </c>
      <c r="J243" s="91">
        <f>IF(S243=0,1,0)</f>
        <v>0</v>
      </c>
      <c r="K243" s="91">
        <f>IF(V243=0,1,0)</f>
        <v>0</v>
      </c>
      <c r="L243" s="91">
        <f>IF(Y243=0,1,0)</f>
        <v>0</v>
      </c>
      <c r="M243" s="114" t="str">
        <f>IF(I243+J243+K243+L243=0,"YES","NO")</f>
        <v>YES</v>
      </c>
      <c r="N243" s="69">
        <v>509.8744657917814</v>
      </c>
      <c r="O243" s="69">
        <v>460.94638448654683</v>
      </c>
      <c r="P243" s="74">
        <v>485.41042513916409</v>
      </c>
      <c r="Q243" s="69">
        <v>798.89336684462035</v>
      </c>
      <c r="R243" s="69">
        <v>652.14536762151965</v>
      </c>
      <c r="S243" s="74">
        <v>725.51936723306994</v>
      </c>
      <c r="T243" s="69">
        <v>703.43090213159564</v>
      </c>
      <c r="U243" s="69">
        <v>755.02891029318425</v>
      </c>
      <c r="V243" s="74">
        <v>729.22990621239001</v>
      </c>
      <c r="W243" s="69">
        <v>911.77079266052522</v>
      </c>
      <c r="X243" s="69">
        <v>840.88404545480478</v>
      </c>
      <c r="Y243" s="74">
        <v>876.327419057665</v>
      </c>
      <c r="Z243" s="74">
        <v>704.12177941057223</v>
      </c>
      <c r="AA243" s="6"/>
      <c r="AB243" s="6">
        <v>0</v>
      </c>
      <c r="AC243" s="6">
        <v>154.4</v>
      </c>
      <c r="AD243" s="6">
        <v>23874000000</v>
      </c>
      <c r="AE243" s="6">
        <v>11433000000</v>
      </c>
      <c r="AF243" s="6">
        <v>12441000000</v>
      </c>
      <c r="AG243" s="127">
        <v>9.3717511073402893</v>
      </c>
      <c r="AH243" s="127">
        <v>9.6547250819083104</v>
      </c>
      <c r="AI243" s="127">
        <v>9.6507348063201892</v>
      </c>
      <c r="AJ243" s="127">
        <v>9.6778988173026494</v>
      </c>
      <c r="AK243" s="127">
        <v>0.89757567118945703</v>
      </c>
      <c r="AL243" s="127">
        <v>0.28578997331308698</v>
      </c>
      <c r="AM243" s="127">
        <v>0.69694791016538005</v>
      </c>
      <c r="AN243" s="127">
        <v>0.63575997235883597</v>
      </c>
      <c r="AO243" s="127">
        <v>-3.07224E-2</v>
      </c>
      <c r="AP243" s="127">
        <v>0.18573980000000001</v>
      </c>
      <c r="AQ243" s="127">
        <v>-0.1033019</v>
      </c>
      <c r="AR243" s="127">
        <v>-0.1445205</v>
      </c>
      <c r="AS243" s="129">
        <v>1.0215235046426978</v>
      </c>
      <c r="AT243" s="129">
        <v>0.87919811605661691</v>
      </c>
      <c r="AU243" s="129">
        <v>1.0742292425306612</v>
      </c>
      <c r="AV243" s="129">
        <v>1.1053632092425911</v>
      </c>
      <c r="BA243" s="70">
        <f>IF(P243=0, "NaN",P243/P243)</f>
        <v>1</v>
      </c>
      <c r="BB243" s="129">
        <f>IF(P243=0, "NaN",S243/P243)</f>
        <v>1.4946513911914194</v>
      </c>
      <c r="BC243" s="129">
        <f>IF(P243=0, "NaN",V243/P243)</f>
        <v>1.5022955182788347</v>
      </c>
      <c r="BD243" s="129">
        <f>IF(P243=0, "NaN",Y243/P243)</f>
        <v>1.8053329176159072</v>
      </c>
      <c r="BE243" s="1" t="s">
        <v>460</v>
      </c>
    </row>
    <row r="244" spans="2:57" x14ac:dyDescent="0.2">
      <c r="B244" s="1" t="s">
        <v>339</v>
      </c>
      <c r="C244" s="6" t="s">
        <v>338</v>
      </c>
      <c r="D244" s="91">
        <v>1</v>
      </c>
      <c r="E244" s="91">
        <v>1</v>
      </c>
      <c r="F244" s="91">
        <v>1</v>
      </c>
      <c r="G244" s="91">
        <v>1</v>
      </c>
      <c r="H244" s="91">
        <f>SUM(D244:G244)</f>
        <v>4</v>
      </c>
      <c r="I244" s="91">
        <f>IF(P244=0,1,0)</f>
        <v>0</v>
      </c>
      <c r="J244" s="91">
        <f>IF(S244=0,1,0)</f>
        <v>0</v>
      </c>
      <c r="K244" s="91">
        <f>IF(V244=0,1,0)</f>
        <v>0</v>
      </c>
      <c r="L244" s="91">
        <f>IF(Y244=0,1,0)</f>
        <v>0</v>
      </c>
      <c r="M244" s="114" t="str">
        <f>IF(I244+J244+K244+L244=0,"YES","NO")</f>
        <v>YES</v>
      </c>
      <c r="N244" s="69">
        <v>684.33515772919407</v>
      </c>
      <c r="O244" s="69">
        <v>710.13497144934877</v>
      </c>
      <c r="P244" s="74">
        <v>697.23506458927136</v>
      </c>
      <c r="Q244" s="69">
        <v>932.43880423701728</v>
      </c>
      <c r="R244" s="69">
        <v>672.52697232975447</v>
      </c>
      <c r="S244" s="74">
        <v>802.48288828338582</v>
      </c>
      <c r="T244" s="69">
        <v>592.47502911230526</v>
      </c>
      <c r="U244" s="69">
        <v>733.46662967669965</v>
      </c>
      <c r="V244" s="74">
        <v>662.97082939450252</v>
      </c>
      <c r="W244" s="69">
        <v>685.51278616884304</v>
      </c>
      <c r="X244" s="69">
        <v>599.15166085014675</v>
      </c>
      <c r="Y244" s="74">
        <v>642.33222350949495</v>
      </c>
      <c r="Z244" s="74">
        <v>701.2552514441636</v>
      </c>
      <c r="AA244" s="6"/>
      <c r="AB244" s="6">
        <v>0</v>
      </c>
      <c r="AC244" s="6">
        <v>66.375</v>
      </c>
      <c r="AD244" s="6">
        <v>24676000000</v>
      </c>
      <c r="AE244" s="6">
        <v>12085000000</v>
      </c>
      <c r="AF244" s="6">
        <v>12591000000</v>
      </c>
      <c r="AG244" s="127">
        <v>9.5549250527957508</v>
      </c>
      <c r="AH244" s="127">
        <v>9.69651365000915</v>
      </c>
      <c r="AI244" s="127">
        <v>9.5713826974401606</v>
      </c>
      <c r="AJ244" s="127">
        <v>9.5439191178533402</v>
      </c>
      <c r="AK244" s="127">
        <v>0.31830791145818599</v>
      </c>
      <c r="AL244" s="127">
        <v>0.68544284662529398</v>
      </c>
      <c r="AM244" s="127">
        <v>0.54254775225719098</v>
      </c>
      <c r="AN244" s="127">
        <v>0.77811882224033202</v>
      </c>
      <c r="AO244" s="127">
        <v>0.17606740000000001</v>
      </c>
      <c r="AP244" s="127">
        <v>6.5572270000000002E-2</v>
      </c>
      <c r="AQ244" s="127">
        <v>-0.1586226</v>
      </c>
      <c r="AR244" s="127">
        <v>-8.6737209999999995E-2</v>
      </c>
      <c r="AS244" s="129">
        <v>0.88511241282572539</v>
      </c>
      <c r="AT244" s="129">
        <v>0.95556620050693009</v>
      </c>
      <c r="AU244" s="129">
        <v>1.1162209273733321</v>
      </c>
      <c r="AV244" s="129">
        <v>1.0619657295383162</v>
      </c>
      <c r="BA244" s="70">
        <f>IF(P244=0, "NaN",P244/P244)</f>
        <v>1</v>
      </c>
      <c r="BB244" s="129">
        <f>IF(P244=0, "NaN",S244/P244)</f>
        <v>1.150950273500823</v>
      </c>
      <c r="BC244" s="129">
        <f>IF(P244=0, "NaN",V244/P244)</f>
        <v>0.95085698219300929</v>
      </c>
      <c r="BD244" s="129">
        <f>IF(P244=0, "NaN",Y244/P244)</f>
        <v>0.92125633969353127</v>
      </c>
      <c r="BE244" s="1" t="s">
        <v>339</v>
      </c>
    </row>
    <row r="245" spans="2:57" x14ac:dyDescent="0.2">
      <c r="B245" s="1" t="s">
        <v>574</v>
      </c>
      <c r="C245" s="6" t="s">
        <v>573</v>
      </c>
      <c r="D245" s="91">
        <v>1</v>
      </c>
      <c r="E245" s="91">
        <v>1</v>
      </c>
      <c r="F245" s="91">
        <v>1</v>
      </c>
      <c r="G245" s="91">
        <v>1</v>
      </c>
      <c r="H245" s="91">
        <f>SUM(D245:G245)</f>
        <v>4</v>
      </c>
      <c r="I245" s="91">
        <f>IF(P245=0,1,0)</f>
        <v>0</v>
      </c>
      <c r="J245" s="91">
        <f>IF(S245=0,1,0)</f>
        <v>0</v>
      </c>
      <c r="K245" s="91">
        <f>IF(V245=0,1,0)</f>
        <v>0</v>
      </c>
      <c r="L245" s="91">
        <f>IF(Y245=0,1,0)</f>
        <v>0</v>
      </c>
      <c r="M245" s="114" t="str">
        <f>IF(I245+J245+K245+L245=0,"YES","NO")</f>
        <v>YES</v>
      </c>
      <c r="N245" s="69">
        <v>724.31672787058244</v>
      </c>
      <c r="O245" s="69">
        <v>768.55873017538318</v>
      </c>
      <c r="P245" s="74">
        <v>746.43772902298281</v>
      </c>
      <c r="Q245" s="69">
        <v>968.81842342825928</v>
      </c>
      <c r="R245" s="69">
        <v>881.834322502232</v>
      </c>
      <c r="S245" s="74">
        <v>925.32637296524558</v>
      </c>
      <c r="T245" s="69">
        <v>627.90182210069736</v>
      </c>
      <c r="U245" s="69">
        <v>623.26031953888878</v>
      </c>
      <c r="V245" s="74">
        <v>625.58107081979301</v>
      </c>
      <c r="W245" s="69">
        <v>567.6000422177168</v>
      </c>
      <c r="X245" s="69">
        <v>418.27210160128078</v>
      </c>
      <c r="Y245" s="74">
        <v>492.93607190949876</v>
      </c>
      <c r="Z245" s="74">
        <v>697.57031117938016</v>
      </c>
      <c r="AA245" s="6"/>
      <c r="AB245" s="6">
        <v>0</v>
      </c>
      <c r="AC245" s="6">
        <v>171.98</v>
      </c>
      <c r="AD245" s="6">
        <v>23875000000</v>
      </c>
      <c r="AE245" s="6">
        <v>10885000000</v>
      </c>
      <c r="AF245" s="6">
        <v>12990000000</v>
      </c>
      <c r="AG245" s="127">
        <v>9.5950881902114293</v>
      </c>
      <c r="AH245" s="127">
        <v>9.7278745761594507</v>
      </c>
      <c r="AI245" s="127">
        <v>9.6059296359968496</v>
      </c>
      <c r="AJ245" s="127">
        <v>9.5412546497862607</v>
      </c>
      <c r="AK245" s="127">
        <v>0.210653551378917</v>
      </c>
      <c r="AL245" s="127">
        <v>0.80194758818078304</v>
      </c>
      <c r="AM245" s="127">
        <v>0.39003785860372098</v>
      </c>
      <c r="AN245" s="127">
        <v>0.130032391372505</v>
      </c>
      <c r="AO245" s="127">
        <v>0.223299</v>
      </c>
      <c r="AP245" s="127">
        <v>3.759303E-2</v>
      </c>
      <c r="AQ245" s="127">
        <v>0.19534760000000001</v>
      </c>
      <c r="AR245" s="127">
        <v>0.45596500000000001</v>
      </c>
      <c r="AS245" s="129">
        <v>0.85660440424507334</v>
      </c>
      <c r="AT245" s="129">
        <v>0.97427906426937327</v>
      </c>
      <c r="AU245" s="129">
        <v>0.87336244439917121</v>
      </c>
      <c r="AV245" s="129">
        <v>0.72902237538689862</v>
      </c>
      <c r="BA245" s="70">
        <f>IF(P245=0, "NaN",P245/P245)</f>
        <v>1</v>
      </c>
      <c r="BB245" s="129">
        <f>IF(P245=0, "NaN",S245/P245)</f>
        <v>1.2396564870540658</v>
      </c>
      <c r="BC245" s="129">
        <f>IF(P245=0, "NaN",V245/P245)</f>
        <v>0.83808876011481914</v>
      </c>
      <c r="BD245" s="129">
        <f>IF(P245=0, "NaN",Y245/P245)</f>
        <v>0.6603847216494616</v>
      </c>
      <c r="BE245" s="1" t="s">
        <v>574</v>
      </c>
    </row>
    <row r="246" spans="2:57" x14ac:dyDescent="0.2">
      <c r="B246" s="1" t="s">
        <v>127</v>
      </c>
      <c r="C246" s="6" t="s">
        <v>5543</v>
      </c>
      <c r="D246" s="91">
        <v>1</v>
      </c>
      <c r="E246" s="91">
        <v>1</v>
      </c>
      <c r="F246" s="91">
        <v>1</v>
      </c>
      <c r="G246" s="91">
        <v>1</v>
      </c>
      <c r="H246" s="91">
        <f>SUM(D246:G246)</f>
        <v>4</v>
      </c>
      <c r="I246" s="91">
        <f>IF(P246=0,1,0)</f>
        <v>0</v>
      </c>
      <c r="J246" s="91">
        <f>IF(S246=0,1,0)</f>
        <v>0</v>
      </c>
      <c r="K246" s="91">
        <f>IF(V246=0,1,0)</f>
        <v>0</v>
      </c>
      <c r="L246" s="91">
        <f>IF(Y246=0,1,0)</f>
        <v>0</v>
      </c>
      <c r="M246" s="114" t="str">
        <f>IF(I246+J246+K246+L246=0,"YES","NO")</f>
        <v>YES</v>
      </c>
      <c r="N246" s="69">
        <v>526.12817201285031</v>
      </c>
      <c r="O246" s="69">
        <v>530.99597273268512</v>
      </c>
      <c r="P246" s="74">
        <v>528.56207237276772</v>
      </c>
      <c r="Q246" s="69">
        <v>1065.9842421600097</v>
      </c>
      <c r="R246" s="69">
        <v>910.57385142807141</v>
      </c>
      <c r="S246" s="74">
        <v>988.2790467940406</v>
      </c>
      <c r="T246" s="69">
        <v>664.72234998811382</v>
      </c>
      <c r="U246" s="69">
        <v>568.03133046148616</v>
      </c>
      <c r="V246" s="74">
        <v>616.37684022479993</v>
      </c>
      <c r="W246" s="69">
        <v>718.75214418827636</v>
      </c>
      <c r="X246" s="69">
        <v>575.19541440678211</v>
      </c>
      <c r="Y246" s="74">
        <v>646.97377929752929</v>
      </c>
      <c r="Z246" s="74">
        <v>695.04793467228433</v>
      </c>
      <c r="AA246" s="6"/>
      <c r="AB246" s="6">
        <v>0</v>
      </c>
      <c r="AC246" s="6">
        <v>72.623999999999995</v>
      </c>
      <c r="AD246" s="6">
        <v>32489000000</v>
      </c>
      <c r="AE246" s="6">
        <v>14815000000</v>
      </c>
      <c r="AF246" s="6">
        <v>17674000000</v>
      </c>
      <c r="AG246" s="127">
        <v>9.4869827371917594</v>
      </c>
      <c r="AH246" s="127">
        <v>9.7519715747363307</v>
      </c>
      <c r="AI246" s="127">
        <v>9.6458641994383498</v>
      </c>
      <c r="AJ246" s="127">
        <v>9.6194689998641696</v>
      </c>
      <c r="AK246" s="127">
        <v>0.22995999799509301</v>
      </c>
      <c r="AL246" s="127">
        <v>0.50264930246287298</v>
      </c>
      <c r="AM246" s="127">
        <v>0.39422404256094601</v>
      </c>
      <c r="AN246" s="127">
        <v>0.33728483884789101</v>
      </c>
      <c r="AO246" s="127">
        <v>0.21375169999999999</v>
      </c>
      <c r="AP246" s="127">
        <v>0.1137005</v>
      </c>
      <c r="AQ246" s="127">
        <v>0.19358249999999999</v>
      </c>
      <c r="AR246" s="127">
        <v>0.28829949999999999</v>
      </c>
      <c r="AS246" s="129">
        <v>0.86229193997208409</v>
      </c>
      <c r="AT246" s="129">
        <v>0.92421441720982789</v>
      </c>
      <c r="AU246" s="129">
        <v>0.87443163464959273</v>
      </c>
      <c r="AV246" s="129">
        <v>0.81886668547063857</v>
      </c>
      <c r="BA246" s="70">
        <f>IF(P246=0, "NaN",P246/P246)</f>
        <v>1</v>
      </c>
      <c r="BB246" s="129">
        <f>IF(P246=0, "NaN",S246/P246)</f>
        <v>1.8697502118484546</v>
      </c>
      <c r="BC246" s="129">
        <f>IF(P246=0, "NaN",V246/P246)</f>
        <v>1.1661389880999653</v>
      </c>
      <c r="BD246" s="129">
        <f>IF(P246=0, "NaN",Y246/P246)</f>
        <v>1.2240261137035422</v>
      </c>
      <c r="BE246" s="1" t="s">
        <v>127</v>
      </c>
    </row>
    <row r="247" spans="2:57" x14ac:dyDescent="0.2">
      <c r="B247" s="1" t="s">
        <v>468</v>
      </c>
      <c r="C247" s="6" t="s">
        <v>467</v>
      </c>
      <c r="D247" s="91">
        <v>1</v>
      </c>
      <c r="E247" s="91">
        <v>1</v>
      </c>
      <c r="F247" s="91">
        <v>1</v>
      </c>
      <c r="G247" s="91">
        <v>1</v>
      </c>
      <c r="H247" s="91">
        <f>SUM(D247:G247)</f>
        <v>4</v>
      </c>
      <c r="I247" s="91">
        <f>IF(P247=0,1,0)</f>
        <v>0</v>
      </c>
      <c r="J247" s="91">
        <f>IF(S247=0,1,0)</f>
        <v>0</v>
      </c>
      <c r="K247" s="91">
        <f>IF(V247=0,1,0)</f>
        <v>0</v>
      </c>
      <c r="L247" s="91">
        <f>IF(Y247=0,1,0)</f>
        <v>0</v>
      </c>
      <c r="M247" s="114" t="str">
        <f>IF(I247+J247+K247+L247=0,"YES","NO")</f>
        <v>YES</v>
      </c>
      <c r="N247" s="69">
        <v>577.37271685237306</v>
      </c>
      <c r="O247" s="69">
        <v>633.65680560549629</v>
      </c>
      <c r="P247" s="74">
        <v>605.51476122893473</v>
      </c>
      <c r="Q247" s="69">
        <v>947.02135202753027</v>
      </c>
      <c r="R247" s="69">
        <v>1020.2532783529558</v>
      </c>
      <c r="S247" s="74">
        <v>983.63731519024304</v>
      </c>
      <c r="T247" s="69">
        <v>491.84251702874877</v>
      </c>
      <c r="U247" s="69">
        <v>563.80168123204919</v>
      </c>
      <c r="V247" s="74">
        <v>527.82209913039901</v>
      </c>
      <c r="W247" s="69">
        <v>654.17752148313696</v>
      </c>
      <c r="X247" s="69">
        <v>661.96850248127294</v>
      </c>
      <c r="Y247" s="74">
        <v>658.07301198220489</v>
      </c>
      <c r="Z247" s="74">
        <v>693.76179688294542</v>
      </c>
      <c r="AA247" s="6"/>
      <c r="AB247" s="6">
        <v>0</v>
      </c>
      <c r="AC247" s="6">
        <v>188.63</v>
      </c>
      <c r="AD247" s="6">
        <v>22153000000</v>
      </c>
      <c r="AE247" s="6">
        <v>11129000000</v>
      </c>
      <c r="AF247" s="6">
        <v>11025000000</v>
      </c>
      <c r="AG247" s="127">
        <v>9.5124976201031206</v>
      </c>
      <c r="AH247" s="127">
        <v>9.7184352525076694</v>
      </c>
      <c r="AI247" s="127">
        <v>9.5286467884880892</v>
      </c>
      <c r="AJ247" s="127">
        <v>9.5572665288698992</v>
      </c>
      <c r="AK247" s="127">
        <v>0.68830106341451902</v>
      </c>
      <c r="AL247" s="127">
        <v>0.255831064275514</v>
      </c>
      <c r="AM247" s="127">
        <v>0.99210884212304595</v>
      </c>
      <c r="AN247" s="127">
        <v>0.48034710226439498</v>
      </c>
      <c r="AO247" s="127">
        <v>6.5020800000000004E-2</v>
      </c>
      <c r="AP247" s="127">
        <v>-0.2175243</v>
      </c>
      <c r="AQ247" s="127">
        <v>-7.652074E-3</v>
      </c>
      <c r="AR247" s="127">
        <v>-0.21442430000000001</v>
      </c>
      <c r="AS247" s="129">
        <v>0.95593153538842013</v>
      </c>
      <c r="AT247" s="129">
        <v>1.1627365890655867</v>
      </c>
      <c r="AU247" s="129">
        <v>1.0053181047004962</v>
      </c>
      <c r="AV247" s="129">
        <v>1.1602408338864636</v>
      </c>
      <c r="BA247" s="70">
        <f>IF(P247=0, "NaN",P247/P247)</f>
        <v>1</v>
      </c>
      <c r="BB247" s="129">
        <f>IF(P247=0, "NaN",S247/P247)</f>
        <v>1.6244646343449696</v>
      </c>
      <c r="BC247" s="129">
        <f>IF(P247=0, "NaN",V247/P247)</f>
        <v>0.87169154730290466</v>
      </c>
      <c r="BD247" s="129">
        <f>IF(P247=0, "NaN",Y247/P247)</f>
        <v>1.0867992889993292</v>
      </c>
      <c r="BE247" s="1" t="s">
        <v>468</v>
      </c>
    </row>
    <row r="248" spans="2:57" x14ac:dyDescent="0.2">
      <c r="B248" s="1" t="s">
        <v>381</v>
      </c>
      <c r="C248" s="6" t="s">
        <v>380</v>
      </c>
      <c r="D248" s="91">
        <v>1</v>
      </c>
      <c r="E248" s="91">
        <v>1</v>
      </c>
      <c r="F248" s="91">
        <v>1</v>
      </c>
      <c r="G248" s="91">
        <v>1</v>
      </c>
      <c r="H248" s="91">
        <f>SUM(D248:G248)</f>
        <v>4</v>
      </c>
      <c r="I248" s="91">
        <f>IF(P248=0,1,0)</f>
        <v>0</v>
      </c>
      <c r="J248" s="91">
        <f>IF(S248=0,1,0)</f>
        <v>0</v>
      </c>
      <c r="K248" s="91">
        <f>IF(V248=0,1,0)</f>
        <v>0</v>
      </c>
      <c r="L248" s="91">
        <f>IF(Y248=0,1,0)</f>
        <v>0</v>
      </c>
      <c r="M248" s="114" t="str">
        <f>IF(I248+J248+K248+L248=0,"YES","NO")</f>
        <v>YES</v>
      </c>
      <c r="N248" s="69">
        <v>962.64604791387148</v>
      </c>
      <c r="O248" s="69">
        <v>794.16728235892538</v>
      </c>
      <c r="P248" s="74">
        <v>878.40666513639849</v>
      </c>
      <c r="Q248" s="69">
        <v>719.11148043187188</v>
      </c>
      <c r="R248" s="69">
        <v>768.56245451467714</v>
      </c>
      <c r="S248" s="74">
        <v>743.83696747327451</v>
      </c>
      <c r="T248" s="69">
        <v>354.83514811834453</v>
      </c>
      <c r="U248" s="69">
        <v>746.00132898590516</v>
      </c>
      <c r="V248" s="74">
        <v>550.41823855212488</v>
      </c>
      <c r="W248" s="69">
        <v>440.82503660532205</v>
      </c>
      <c r="X248" s="69">
        <v>760.66031800863482</v>
      </c>
      <c r="Y248" s="74">
        <v>600.74267730697841</v>
      </c>
      <c r="Z248" s="74">
        <v>693.35113711719407</v>
      </c>
      <c r="AA248" s="6"/>
      <c r="AB248" s="6">
        <v>0</v>
      </c>
      <c r="AC248" s="6">
        <v>181.8</v>
      </c>
      <c r="AD248" s="6">
        <v>24422000000</v>
      </c>
      <c r="AE248" s="6">
        <v>12039000000</v>
      </c>
      <c r="AF248" s="6">
        <v>12383000000</v>
      </c>
      <c r="AG248" s="127">
        <v>9.6184874013963508</v>
      </c>
      <c r="AH248" s="127">
        <v>9.6436500382173307</v>
      </c>
      <c r="AI248" s="127">
        <v>9.5375294688658698</v>
      </c>
      <c r="AJ248" s="127">
        <v>9.5533489286056295</v>
      </c>
      <c r="AK248" s="127">
        <v>0.65643582839338699</v>
      </c>
      <c r="AL248" s="127">
        <v>0.795368641272576</v>
      </c>
      <c r="AM248" s="127">
        <v>0.84232342205145405</v>
      </c>
      <c r="AN248" s="127">
        <v>0.82883592225654501</v>
      </c>
      <c r="AO248" s="127">
        <v>-8.2530039999999999E-2</v>
      </c>
      <c r="AP248" s="127">
        <v>3.9138439999999997E-2</v>
      </c>
      <c r="AQ248" s="127">
        <v>4.1243040000000002E-2</v>
      </c>
      <c r="AR248" s="127">
        <v>6.3502890000000006E-2</v>
      </c>
      <c r="AS248" s="129">
        <v>1.0588733489694202</v>
      </c>
      <c r="AT248" s="129">
        <v>0.97323597863818834</v>
      </c>
      <c r="AU248" s="129">
        <v>0.97181725943458919</v>
      </c>
      <c r="AV248" s="129">
        <v>0.95693783373767138</v>
      </c>
      <c r="BA248" s="70">
        <f>IF(P248=0, "NaN",P248/P248)</f>
        <v>1</v>
      </c>
      <c r="BB248" s="129">
        <f>IF(P248=0, "NaN",S248/P248)</f>
        <v>0.84680250844609872</v>
      </c>
      <c r="BC248" s="129">
        <f>IF(P248=0, "NaN",V248/P248)</f>
        <v>0.62660981570154206</v>
      </c>
      <c r="BD248" s="129">
        <f>IF(P248=0, "NaN",Y248/P248)</f>
        <v>0.683900408717522</v>
      </c>
      <c r="BE248" s="1" t="s">
        <v>381</v>
      </c>
    </row>
    <row r="249" spans="2:57" x14ac:dyDescent="0.2">
      <c r="B249" s="1" t="s">
        <v>223</v>
      </c>
      <c r="C249" s="6" t="s">
        <v>222</v>
      </c>
      <c r="D249" s="91">
        <v>1</v>
      </c>
      <c r="E249" s="91">
        <v>1</v>
      </c>
      <c r="F249" s="91">
        <v>1</v>
      </c>
      <c r="G249" s="91">
        <v>1</v>
      </c>
      <c r="H249" s="91">
        <f>SUM(D249:G249)</f>
        <v>4</v>
      </c>
      <c r="I249" s="91">
        <f>IF(P249=0,1,0)</f>
        <v>0</v>
      </c>
      <c r="J249" s="91">
        <f>IF(S249=0,1,0)</f>
        <v>0</v>
      </c>
      <c r="K249" s="91">
        <f>IF(V249=0,1,0)</f>
        <v>0</v>
      </c>
      <c r="L249" s="91">
        <f>IF(Y249=0,1,0)</f>
        <v>0</v>
      </c>
      <c r="M249" s="114" t="str">
        <f>IF(I249+J249+K249+L249=0,"YES","NO")</f>
        <v>YES</v>
      </c>
      <c r="N249" s="69">
        <v>776.1104920351313</v>
      </c>
      <c r="O249" s="69">
        <v>698.64511664592487</v>
      </c>
      <c r="P249" s="74">
        <v>737.37780434052809</v>
      </c>
      <c r="Q249" s="69">
        <v>990.00149276090428</v>
      </c>
      <c r="R249" s="69">
        <v>707.58626508726968</v>
      </c>
      <c r="S249" s="74">
        <v>848.79387892408704</v>
      </c>
      <c r="T249" s="69">
        <v>640.47784743444868</v>
      </c>
      <c r="U249" s="69">
        <v>617.08227150204129</v>
      </c>
      <c r="V249" s="74">
        <v>628.78005946824499</v>
      </c>
      <c r="W249" s="69">
        <v>531.92375811319744</v>
      </c>
      <c r="X249" s="69">
        <v>568.89155587920482</v>
      </c>
      <c r="Y249" s="74">
        <v>550.40765699620113</v>
      </c>
      <c r="Z249" s="74">
        <v>691.33984993226534</v>
      </c>
      <c r="AA249" s="6"/>
      <c r="AB249" s="6">
        <v>0</v>
      </c>
      <c r="AC249" s="6">
        <v>47.848999999999997</v>
      </c>
      <c r="AD249" s="6">
        <v>21973000000</v>
      </c>
      <c r="AE249" s="6">
        <v>10375000000</v>
      </c>
      <c r="AF249" s="6">
        <v>11598000000</v>
      </c>
      <c r="AG249" s="127">
        <v>9.5750838790180204</v>
      </c>
      <c r="AH249" s="127">
        <v>9.6769678142947608</v>
      </c>
      <c r="AI249" s="127">
        <v>9.6060264746553408</v>
      </c>
      <c r="AJ249" s="127">
        <v>9.5339372062744605</v>
      </c>
      <c r="AK249" s="127">
        <v>0.51523432889823595</v>
      </c>
      <c r="AL249" s="127">
        <v>0.49878254593867999</v>
      </c>
      <c r="AM249" s="127">
        <v>0.47409372775328101</v>
      </c>
      <c r="AN249" s="127">
        <v>0.51833114877310105</v>
      </c>
      <c r="AO249" s="127">
        <v>-0.1162697</v>
      </c>
      <c r="AP249" s="127">
        <v>-0.13268859999999999</v>
      </c>
      <c r="AQ249" s="127">
        <v>0.1618232</v>
      </c>
      <c r="AR249" s="127">
        <v>0.1934563</v>
      </c>
      <c r="AS249" s="129">
        <v>1.0839285794596663</v>
      </c>
      <c r="AT249" s="129">
        <v>1.0963349235041928</v>
      </c>
      <c r="AU249" s="129">
        <v>0.89389470102937307</v>
      </c>
      <c r="AV249" s="129">
        <v>0.87450812905477993</v>
      </c>
      <c r="BA249" s="70">
        <f>IF(P249=0, "NaN",P249/P249)</f>
        <v>1</v>
      </c>
      <c r="BB249" s="129">
        <f>IF(P249=0, "NaN",S249/P249)</f>
        <v>1.1510976787309235</v>
      </c>
      <c r="BC249" s="129">
        <f>IF(P249=0, "NaN",V249/P249)</f>
        <v>0.85272441856395831</v>
      </c>
      <c r="BD249" s="129">
        <f>IF(P249=0, "NaN",Y249/P249)</f>
        <v>0.74643914389104349</v>
      </c>
      <c r="BE249" s="1" t="s">
        <v>223</v>
      </c>
    </row>
    <row r="250" spans="2:57" x14ac:dyDescent="0.2">
      <c r="B250" s="1" t="s">
        <v>782</v>
      </c>
      <c r="C250" s="6" t="s">
        <v>781</v>
      </c>
      <c r="D250" s="91">
        <v>1</v>
      </c>
      <c r="E250" s="91">
        <v>1</v>
      </c>
      <c r="F250" s="91">
        <v>1</v>
      </c>
      <c r="G250" s="91">
        <v>1</v>
      </c>
      <c r="H250" s="91">
        <f>SUM(D250:G250)</f>
        <v>4</v>
      </c>
      <c r="I250" s="91">
        <f>IF(P250=0,1,0)</f>
        <v>0</v>
      </c>
      <c r="J250" s="91">
        <f>IF(S250=0,1,0)</f>
        <v>0</v>
      </c>
      <c r="K250" s="91">
        <f>IF(V250=0,1,0)</f>
        <v>0</v>
      </c>
      <c r="L250" s="91">
        <f>IF(Y250=0,1,0)</f>
        <v>0</v>
      </c>
      <c r="M250" s="114" t="str">
        <f>IF(I250+J250+K250+L250=0,"YES","NO")</f>
        <v>YES</v>
      </c>
      <c r="N250" s="69">
        <v>469.76554039383217</v>
      </c>
      <c r="O250" s="69">
        <v>556.12861367318158</v>
      </c>
      <c r="P250" s="74">
        <v>512.94707703350684</v>
      </c>
      <c r="Q250" s="69">
        <v>941.87908510527109</v>
      </c>
      <c r="R250" s="69">
        <v>679.183985768262</v>
      </c>
      <c r="S250" s="74">
        <v>810.53153543676649</v>
      </c>
      <c r="T250" s="69">
        <v>784.28372494515168</v>
      </c>
      <c r="U250" s="69">
        <v>574.78577973834138</v>
      </c>
      <c r="V250" s="74">
        <v>679.53475234174653</v>
      </c>
      <c r="W250" s="69">
        <v>758.35415170895419</v>
      </c>
      <c r="X250" s="69">
        <v>737.82862932522585</v>
      </c>
      <c r="Y250" s="74">
        <v>748.09139051709008</v>
      </c>
      <c r="Z250" s="74">
        <v>687.77618883227751</v>
      </c>
      <c r="AA250" s="6"/>
      <c r="AB250" s="6">
        <v>0</v>
      </c>
      <c r="AC250" s="6">
        <v>294.48</v>
      </c>
      <c r="AD250" s="6">
        <v>23429000000</v>
      </c>
      <c r="AE250" s="6">
        <v>11866000000</v>
      </c>
      <c r="AF250" s="6">
        <v>11563000000</v>
      </c>
      <c r="AG250" s="127">
        <v>9.3591332163463203</v>
      </c>
      <c r="AH250" s="127">
        <v>9.6552537189288294</v>
      </c>
      <c r="AI250" s="127">
        <v>9.5655408717357506</v>
      </c>
      <c r="AJ250" s="127">
        <v>9.5500325705737392</v>
      </c>
      <c r="AK250" s="127">
        <v>2.68397512679866E-2</v>
      </c>
      <c r="AL250" s="127">
        <v>8.4547192924631608E-3</v>
      </c>
      <c r="AM250" s="127">
        <v>7.8583458745380502E-2</v>
      </c>
      <c r="AN250" s="127">
        <v>7.3342054943262097E-2</v>
      </c>
      <c r="AO250" s="127">
        <v>-0.37244919999999998</v>
      </c>
      <c r="AP250" s="127">
        <v>-0.49368240000000002</v>
      </c>
      <c r="AQ250" s="127">
        <v>-0.44842989999999999</v>
      </c>
      <c r="AR250" s="127">
        <v>-0.54117700000000002</v>
      </c>
      <c r="AS250" s="129">
        <v>1.2945486646290705</v>
      </c>
      <c r="AT250" s="129">
        <v>1.4080342231459435</v>
      </c>
      <c r="AU250" s="129">
        <v>1.3645543896412391</v>
      </c>
      <c r="AV250" s="129">
        <v>1.4551592018747492</v>
      </c>
      <c r="AW250" s="70" t="s">
        <v>5989</v>
      </c>
      <c r="AX250" s="70" t="s">
        <v>5989</v>
      </c>
      <c r="BA250" s="70">
        <f>IF(P250=0, "NaN",P250/P250)</f>
        <v>1</v>
      </c>
      <c r="BB250" s="129">
        <f>IF(P250=0, "NaN",S250/P250)</f>
        <v>1.5801465136018715</v>
      </c>
      <c r="BC250" s="129">
        <f>IF(P250=0, "NaN",V250/P250)</f>
        <v>1.3247658145780949</v>
      </c>
      <c r="BD250" s="129">
        <f>IF(P250=0, "NaN",Y250/P250)</f>
        <v>1.4584182735643565</v>
      </c>
      <c r="BE250" s="1" t="s">
        <v>782</v>
      </c>
    </row>
    <row r="251" spans="2:57" x14ac:dyDescent="0.2">
      <c r="B251" s="1" t="s">
        <v>414</v>
      </c>
      <c r="C251" s="6" t="s">
        <v>413</v>
      </c>
      <c r="D251" s="91">
        <v>1</v>
      </c>
      <c r="E251" s="91">
        <v>1</v>
      </c>
      <c r="F251" s="91">
        <v>1</v>
      </c>
      <c r="G251" s="91">
        <v>1</v>
      </c>
      <c r="H251" s="91">
        <f>SUM(D251:G251)</f>
        <v>4</v>
      </c>
      <c r="I251" s="91">
        <f>IF(P251=0,1,0)</f>
        <v>0</v>
      </c>
      <c r="J251" s="91">
        <f>IF(S251=0,1,0)</f>
        <v>0</v>
      </c>
      <c r="K251" s="91">
        <f>IF(V251=0,1,0)</f>
        <v>0</v>
      </c>
      <c r="L251" s="91">
        <f>IF(Y251=0,1,0)</f>
        <v>0</v>
      </c>
      <c r="M251" s="114" t="str">
        <f>IF(I251+J251+K251+L251=0,"YES","NO")</f>
        <v>YES</v>
      </c>
      <c r="N251" s="69">
        <v>747.82172027764739</v>
      </c>
      <c r="O251" s="69">
        <v>819.39812722019428</v>
      </c>
      <c r="P251" s="74">
        <v>783.60992374892089</v>
      </c>
      <c r="Q251" s="69">
        <v>1019.0130877718495</v>
      </c>
      <c r="R251" s="69">
        <v>904.48869607851941</v>
      </c>
      <c r="S251" s="74">
        <v>961.75089192518453</v>
      </c>
      <c r="T251" s="69">
        <v>474.38841997290831</v>
      </c>
      <c r="U251" s="69">
        <v>571.59527667395957</v>
      </c>
      <c r="V251" s="74">
        <v>522.99184832343394</v>
      </c>
      <c r="W251" s="69">
        <v>419.33934114500107</v>
      </c>
      <c r="X251" s="69">
        <v>465.34513576038484</v>
      </c>
      <c r="Y251" s="74">
        <v>442.34223845269298</v>
      </c>
      <c r="Z251" s="74">
        <v>677.67372561255809</v>
      </c>
      <c r="AA251" s="6"/>
      <c r="AB251" s="6">
        <v>0</v>
      </c>
      <c r="AC251" s="6">
        <v>50.343000000000004</v>
      </c>
      <c r="AD251" s="6">
        <v>22463000000</v>
      </c>
      <c r="AE251" s="6">
        <v>11255000000</v>
      </c>
      <c r="AF251" s="6">
        <v>11208000000</v>
      </c>
      <c r="AG251" s="127">
        <v>9.5409673064292502</v>
      </c>
      <c r="AH251" s="127">
        <v>9.7166376183281304</v>
      </c>
      <c r="AI251" s="127">
        <v>9.5108398014493591</v>
      </c>
      <c r="AJ251" s="127">
        <v>9.4378456533908306</v>
      </c>
      <c r="AK251" s="127">
        <v>1.74516955067965E-2</v>
      </c>
      <c r="AL251" s="127">
        <v>0.61059516072585696</v>
      </c>
      <c r="AM251" s="127">
        <v>0.439160466927011</v>
      </c>
      <c r="AN251" s="127">
        <v>0.40718663966162499</v>
      </c>
      <c r="AO251" s="127">
        <v>-0.39919749999999998</v>
      </c>
      <c r="AP251" s="127">
        <v>8.4472510000000001E-2</v>
      </c>
      <c r="AQ251" s="127">
        <v>0.17530100000000001</v>
      </c>
      <c r="AR251" s="127">
        <v>0.24877769999999999</v>
      </c>
      <c r="AS251" s="129">
        <v>1.3187741377892168</v>
      </c>
      <c r="AT251" s="129">
        <v>0.94312930756228774</v>
      </c>
      <c r="AU251" s="129">
        <v>0.88558273423473122</v>
      </c>
      <c r="AV251" s="129">
        <v>0.84160915300312755</v>
      </c>
      <c r="AW251" s="70" t="s">
        <v>5989</v>
      </c>
      <c r="BA251" s="70">
        <f>IF(P251=0, "NaN",P251/P251)</f>
        <v>1</v>
      </c>
      <c r="BB251" s="129">
        <f>IF(P251=0, "NaN",S251/P251)</f>
        <v>1.2273337317169333</v>
      </c>
      <c r="BC251" s="129">
        <f>IF(P251=0, "NaN",V251/P251)</f>
        <v>0.66741350826869761</v>
      </c>
      <c r="BD251" s="129">
        <f>IF(P251=0, "NaN",Y251/P251)</f>
        <v>0.56449290016192466</v>
      </c>
      <c r="BE251" s="1" t="s">
        <v>414</v>
      </c>
    </row>
    <row r="252" spans="2:57" x14ac:dyDescent="0.2">
      <c r="B252" s="1" t="s">
        <v>218</v>
      </c>
      <c r="C252" s="6" t="s">
        <v>217</v>
      </c>
      <c r="D252" s="91">
        <v>1</v>
      </c>
      <c r="E252" s="91">
        <v>1</v>
      </c>
      <c r="F252" s="91">
        <v>1</v>
      </c>
      <c r="G252" s="91">
        <v>1</v>
      </c>
      <c r="H252" s="91">
        <f>SUM(D252:G252)</f>
        <v>4</v>
      </c>
      <c r="I252" s="91">
        <f>IF(P252=0,1,0)</f>
        <v>0</v>
      </c>
      <c r="J252" s="91">
        <f>IF(S252=0,1,0)</f>
        <v>0</v>
      </c>
      <c r="K252" s="91">
        <f>IF(V252=0,1,0)</f>
        <v>0</v>
      </c>
      <c r="L252" s="91">
        <f>IF(Y252=0,1,0)</f>
        <v>0</v>
      </c>
      <c r="M252" s="114" t="str">
        <f>IF(I252+J252+K252+L252=0,"YES","NO")</f>
        <v>YES</v>
      </c>
      <c r="N252" s="69">
        <v>421.8879483785982</v>
      </c>
      <c r="O252" s="69">
        <v>437.6645090431071</v>
      </c>
      <c r="P252" s="74">
        <v>429.77622871085265</v>
      </c>
      <c r="Q252" s="69">
        <v>804.80313619280628</v>
      </c>
      <c r="R252" s="69">
        <v>953.31656929564633</v>
      </c>
      <c r="S252" s="74">
        <v>879.0598527442263</v>
      </c>
      <c r="T252" s="69">
        <v>479.67975023954591</v>
      </c>
      <c r="U252" s="69">
        <v>630.79412846606874</v>
      </c>
      <c r="V252" s="74">
        <v>555.23693935280733</v>
      </c>
      <c r="W252" s="69">
        <v>860.44646567127018</v>
      </c>
      <c r="X252" s="69">
        <v>803.58357597242377</v>
      </c>
      <c r="Y252" s="74">
        <v>832.01502082184697</v>
      </c>
      <c r="Z252" s="74">
        <v>674.0220104074333</v>
      </c>
      <c r="AA252" s="6"/>
      <c r="AB252" s="6">
        <v>0</v>
      </c>
      <c r="AC252" s="6">
        <v>121.21</v>
      </c>
      <c r="AD252" s="6">
        <v>21029000000</v>
      </c>
      <c r="AE252" s="6">
        <v>10020000000</v>
      </c>
      <c r="AF252" s="6">
        <v>11009000000</v>
      </c>
      <c r="AG252" s="127">
        <v>9.3547996852632895</v>
      </c>
      <c r="AH252" s="127">
        <v>9.7061799139927505</v>
      </c>
      <c r="AI252" s="127">
        <v>9.5250966599987503</v>
      </c>
      <c r="AJ252" s="127">
        <v>9.6864664501564803</v>
      </c>
      <c r="AK252" s="127">
        <v>0.62909842537799199</v>
      </c>
      <c r="AL252" s="127">
        <v>0.99515356133108201</v>
      </c>
      <c r="AM252" s="127">
        <v>0.81144242263250899</v>
      </c>
      <c r="AN252" s="127">
        <v>0.99345011836182096</v>
      </c>
      <c r="AO252" s="127">
        <v>8.0248269999999997E-2</v>
      </c>
      <c r="AP252" s="127">
        <v>-6.8111739999999997E-3</v>
      </c>
      <c r="AQ252" s="127">
        <v>-6.5279699999999996E-2</v>
      </c>
      <c r="AR252" s="127">
        <v>-4.3490250000000003E-3</v>
      </c>
      <c r="AS252" s="129">
        <v>0.94589485589546418</v>
      </c>
      <c r="AT252" s="129">
        <v>1.0047323082236006</v>
      </c>
      <c r="AU252" s="129">
        <v>1.0462877673575273</v>
      </c>
      <c r="AV252" s="129">
        <v>1.0030190626345941</v>
      </c>
      <c r="BA252" s="70">
        <f>IF(P252=0, "NaN",P252/P252)</f>
        <v>1</v>
      </c>
      <c r="BB252" s="129">
        <f>IF(P252=0, "NaN",S252/P252)</f>
        <v>2.0453896563358911</v>
      </c>
      <c r="BC252" s="129">
        <f>IF(P252=0, "NaN",V252/P252)</f>
        <v>1.2919210097270477</v>
      </c>
      <c r="BD252" s="129">
        <f>IF(P252=0, "NaN",Y252/P252)</f>
        <v>1.935926105819163</v>
      </c>
      <c r="BE252" s="1" t="s">
        <v>218</v>
      </c>
    </row>
    <row r="253" spans="2:57" x14ac:dyDescent="0.2">
      <c r="B253" s="1" t="s">
        <v>324</v>
      </c>
      <c r="C253" s="6" t="s">
        <v>5549</v>
      </c>
      <c r="D253" s="91">
        <v>1</v>
      </c>
      <c r="E253" s="91">
        <v>1</v>
      </c>
      <c r="F253" s="91">
        <v>1</v>
      </c>
      <c r="G253" s="91">
        <v>1</v>
      </c>
      <c r="H253" s="91">
        <f>SUM(D253:G253)</f>
        <v>4</v>
      </c>
      <c r="I253" s="91">
        <f>IF(P253=0,1,0)</f>
        <v>0</v>
      </c>
      <c r="J253" s="91">
        <f>IF(S253=0,1,0)</f>
        <v>0</v>
      </c>
      <c r="K253" s="91">
        <f>IF(V253=0,1,0)</f>
        <v>0</v>
      </c>
      <c r="L253" s="91">
        <f>IF(Y253=0,1,0)</f>
        <v>0</v>
      </c>
      <c r="M253" s="114" t="str">
        <f>IF(I253+J253+K253+L253=0,"YES","NO")</f>
        <v>YES</v>
      </c>
      <c r="N253" s="69">
        <v>710.99219106459771</v>
      </c>
      <c r="O253" s="69">
        <v>708.67702142311418</v>
      </c>
      <c r="P253" s="74">
        <v>709.83460624385589</v>
      </c>
      <c r="Q253" s="69">
        <v>487.39479643856725</v>
      </c>
      <c r="R253" s="69">
        <v>586.35970606153126</v>
      </c>
      <c r="S253" s="74">
        <v>536.87725125004931</v>
      </c>
      <c r="T253" s="69">
        <v>772.21009238928741</v>
      </c>
      <c r="U253" s="69">
        <v>800.32918360028691</v>
      </c>
      <c r="V253" s="74">
        <v>786.26963799478722</v>
      </c>
      <c r="W253" s="69">
        <v>635.61457022345837</v>
      </c>
      <c r="X253" s="69">
        <v>651.37231818915382</v>
      </c>
      <c r="Y253" s="74">
        <v>643.49344420630609</v>
      </c>
      <c r="Z253" s="74">
        <v>669.11873492374957</v>
      </c>
      <c r="AA253" s="6"/>
      <c r="AB253" s="6">
        <v>0</v>
      </c>
      <c r="AC253" s="6">
        <v>127.84</v>
      </c>
      <c r="AD253" s="6">
        <v>23866000000</v>
      </c>
      <c r="AE253" s="6">
        <v>12190000000</v>
      </c>
      <c r="AF253" s="6">
        <v>11676000000</v>
      </c>
      <c r="AG253" s="127">
        <v>9.5309165249098697</v>
      </c>
      <c r="AH253" s="127">
        <v>9.5183954797738899</v>
      </c>
      <c r="AI253" s="127">
        <v>9.6290730434269296</v>
      </c>
      <c r="AJ253" s="127">
        <v>9.5752802381802002</v>
      </c>
      <c r="AK253" s="127">
        <v>0.88733046195635301</v>
      </c>
      <c r="AL253" s="127">
        <v>0.417982559559126</v>
      </c>
      <c r="AM253" s="127">
        <v>0.43713426687019502</v>
      </c>
      <c r="AN253" s="127">
        <v>0.82054759042243097</v>
      </c>
      <c r="AO253" s="127">
        <v>-3.2846140000000003E-2</v>
      </c>
      <c r="AP253" s="127">
        <v>-0.15731880000000001</v>
      </c>
      <c r="AQ253" s="127">
        <v>-0.20097899999999999</v>
      </c>
      <c r="AR253" s="127">
        <v>-7.0193859999999997E-2</v>
      </c>
      <c r="AS253" s="129">
        <v>1.0230283603712613</v>
      </c>
      <c r="AT253" s="129">
        <v>1.1152126259699231</v>
      </c>
      <c r="AU253" s="129">
        <v>1.1494781160050811</v>
      </c>
      <c r="AV253" s="129">
        <v>1.0498577472182882</v>
      </c>
      <c r="BA253" s="70">
        <f>IF(P253=0, "NaN",P253/P253)</f>
        <v>1</v>
      </c>
      <c r="BB253" s="129">
        <f>IF(P253=0, "NaN",S253/P253)</f>
        <v>0.75634133152647542</v>
      </c>
      <c r="BC253" s="129">
        <f>IF(P253=0, "NaN",V253/P253)</f>
        <v>1.107680058253842</v>
      </c>
      <c r="BD253" s="129">
        <f>IF(P253=0, "NaN",Y253/P253)</f>
        <v>0.90653997219352389</v>
      </c>
      <c r="BE253" s="1" t="s">
        <v>324</v>
      </c>
    </row>
    <row r="254" spans="2:57" x14ac:dyDescent="0.2">
      <c r="B254" s="1" t="s">
        <v>1190</v>
      </c>
      <c r="C254" s="6" t="s">
        <v>1189</v>
      </c>
      <c r="D254" s="91">
        <v>1</v>
      </c>
      <c r="E254" s="91">
        <v>1</v>
      </c>
      <c r="F254" s="91">
        <v>1</v>
      </c>
      <c r="G254" s="91">
        <v>1</v>
      </c>
      <c r="H254" s="91">
        <f>SUM(D254:G254)</f>
        <v>4</v>
      </c>
      <c r="I254" s="91">
        <f>IF(P254=0,1,0)</f>
        <v>0</v>
      </c>
      <c r="J254" s="91">
        <f>IF(S254=0,1,0)</f>
        <v>0</v>
      </c>
      <c r="K254" s="91">
        <f>IF(V254=0,1,0)</f>
        <v>0</v>
      </c>
      <c r="L254" s="91">
        <f>IF(Y254=0,1,0)</f>
        <v>0</v>
      </c>
      <c r="M254" s="114" t="str">
        <f>IF(I254+J254+K254+L254=0,"YES","NO")</f>
        <v>YES</v>
      </c>
      <c r="N254" s="69">
        <v>982.3861024923558</v>
      </c>
      <c r="O254" s="69">
        <v>902.64480708199255</v>
      </c>
      <c r="P254" s="74">
        <v>942.51545478717412</v>
      </c>
      <c r="Q254" s="69">
        <v>645.51566445712592</v>
      </c>
      <c r="R254" s="69">
        <v>685.1738314186349</v>
      </c>
      <c r="S254" s="74">
        <v>665.34474793788036</v>
      </c>
      <c r="T254" s="69">
        <v>529.44904638676792</v>
      </c>
      <c r="U254" s="69">
        <v>512.38018820477976</v>
      </c>
      <c r="V254" s="74">
        <v>520.91461729577384</v>
      </c>
      <c r="W254" s="69">
        <v>615.31207690842746</v>
      </c>
      <c r="X254" s="69">
        <v>480.05149921010923</v>
      </c>
      <c r="Y254" s="74">
        <v>547.68178805926834</v>
      </c>
      <c r="Z254" s="74">
        <v>669.11415202002422</v>
      </c>
      <c r="AA254" s="6"/>
      <c r="AB254" s="6">
        <v>0</v>
      </c>
      <c r="AC254" s="6">
        <v>256.54000000000002</v>
      </c>
      <c r="AD254" s="6">
        <v>22435000000</v>
      </c>
      <c r="AE254" s="6">
        <v>10965000000</v>
      </c>
      <c r="AF254" s="6">
        <v>11471000000</v>
      </c>
      <c r="AG254" s="127">
        <v>9.7884158626098507</v>
      </c>
      <c r="AH254" s="127">
        <v>9.5854720097381598</v>
      </c>
      <c r="AI254" s="127">
        <v>9.5448862284704905</v>
      </c>
      <c r="AJ254" s="127">
        <v>9.5454308294653494</v>
      </c>
      <c r="AK254" s="127">
        <v>6.6360807050502194E-2</v>
      </c>
      <c r="AL254" s="127">
        <v>0.824833281050667</v>
      </c>
      <c r="AM254" s="127">
        <v>0.95923130611173002</v>
      </c>
      <c r="AN254" s="127">
        <v>0.84014299012854698</v>
      </c>
      <c r="AO254" s="127">
        <v>-0.31052190000000002</v>
      </c>
      <c r="AP254" s="127">
        <v>3.2242010000000002E-2</v>
      </c>
      <c r="AQ254" s="127">
        <v>6.7647030000000004E-3</v>
      </c>
      <c r="AR254" s="127">
        <v>-6.2625459999999994E-2</v>
      </c>
      <c r="AS254" s="129">
        <v>1.240156249682526</v>
      </c>
      <c r="AT254" s="129">
        <v>0.97789941847905115</v>
      </c>
      <c r="AU254" s="129">
        <v>0.99532204108127564</v>
      </c>
      <c r="AV254" s="129">
        <v>1.0443645987689527</v>
      </c>
      <c r="BA254" s="70">
        <f>IF(P254=0, "NaN",P254/P254)</f>
        <v>1</v>
      </c>
      <c r="BB254" s="129">
        <f>IF(P254=0, "NaN",S254/P254)</f>
        <v>0.70592449657827561</v>
      </c>
      <c r="BC254" s="129">
        <f>IF(P254=0, "NaN",V254/P254)</f>
        <v>0.55268549141552237</v>
      </c>
      <c r="BD254" s="129">
        <f>IF(P254=0, "NaN",Y254/P254)</f>
        <v>0.58108520690829235</v>
      </c>
      <c r="BE254" s="1" t="s">
        <v>1190</v>
      </c>
    </row>
    <row r="255" spans="2:57" x14ac:dyDescent="0.2">
      <c r="B255" s="1" t="s">
        <v>686</v>
      </c>
      <c r="C255" s="6" t="s">
        <v>685</v>
      </c>
      <c r="D255" s="91">
        <v>1</v>
      </c>
      <c r="E255" s="91">
        <v>1</v>
      </c>
      <c r="F255" s="91">
        <v>1</v>
      </c>
      <c r="G255" s="91">
        <v>1</v>
      </c>
      <c r="H255" s="91">
        <f>SUM(D255:G255)</f>
        <v>4</v>
      </c>
      <c r="I255" s="91">
        <f>IF(P255=0,1,0)</f>
        <v>0</v>
      </c>
      <c r="J255" s="91">
        <f>IF(S255=0,1,0)</f>
        <v>0</v>
      </c>
      <c r="K255" s="91">
        <f>IF(V255=0,1,0)</f>
        <v>0</v>
      </c>
      <c r="L255" s="91">
        <f>IF(Y255=0,1,0)</f>
        <v>0</v>
      </c>
      <c r="M255" s="114" t="str">
        <f>IF(I255+J255+K255+L255=0,"YES","NO")</f>
        <v>YES</v>
      </c>
      <c r="N255" s="69">
        <v>382.67050935205617</v>
      </c>
      <c r="O255" s="69">
        <v>405.89932858907719</v>
      </c>
      <c r="P255" s="74">
        <v>394.28491897056665</v>
      </c>
      <c r="Q255" s="69">
        <v>1014.6383234877553</v>
      </c>
      <c r="R255" s="69">
        <v>794.58932384092452</v>
      </c>
      <c r="S255" s="74">
        <v>904.61382366433986</v>
      </c>
      <c r="T255" s="69">
        <v>824.97753889275941</v>
      </c>
      <c r="U255" s="69">
        <v>620.54879786435799</v>
      </c>
      <c r="V255" s="74">
        <v>722.7631683785587</v>
      </c>
      <c r="W255" s="69">
        <v>650.73761618253502</v>
      </c>
      <c r="X255" s="69">
        <v>634.17925667488896</v>
      </c>
      <c r="Y255" s="74">
        <v>642.45843642871205</v>
      </c>
      <c r="Z255" s="74">
        <v>666.03008686054432</v>
      </c>
      <c r="AA255" s="6"/>
      <c r="AB255" s="6">
        <v>0</v>
      </c>
      <c r="AC255" s="6">
        <v>323.31</v>
      </c>
      <c r="AD255" s="6">
        <v>21741000000</v>
      </c>
      <c r="AE255" s="6">
        <v>12528000000</v>
      </c>
      <c r="AF255" s="6">
        <v>9212900000</v>
      </c>
      <c r="AG255" s="127">
        <v>9.2572944983622598</v>
      </c>
      <c r="AH255" s="127">
        <v>9.6981788682265204</v>
      </c>
      <c r="AI255" s="127">
        <v>9.5526925456537803</v>
      </c>
      <c r="AJ255" s="127">
        <v>9.4950028664386306</v>
      </c>
      <c r="AK255" s="127">
        <v>0.287535750933122</v>
      </c>
      <c r="AL255" s="127">
        <v>2.3345467273098899E-2</v>
      </c>
      <c r="AM255" s="127">
        <v>4.40100875579683E-2</v>
      </c>
      <c r="AN255" s="127">
        <v>9.9354229246469607E-3</v>
      </c>
      <c r="AO255" s="127">
        <v>0.18827430000000001</v>
      </c>
      <c r="AP255" s="127">
        <v>-0.4262377</v>
      </c>
      <c r="AQ255" s="127">
        <v>-0.51269889999999996</v>
      </c>
      <c r="AR255" s="127">
        <v>-0.77830849999999996</v>
      </c>
      <c r="AS255" s="129">
        <v>0.87765491297811205</v>
      </c>
      <c r="AT255" s="129">
        <v>1.3437248010396947</v>
      </c>
      <c r="AU255" s="129">
        <v>1.4267167094264215</v>
      </c>
      <c r="AV255" s="129">
        <v>1.7151187880371239</v>
      </c>
      <c r="AX255" s="122" t="s">
        <v>5989</v>
      </c>
      <c r="AY255" s="122" t="s">
        <v>5989</v>
      </c>
      <c r="AZ255" s="70" t="s">
        <v>5989</v>
      </c>
      <c r="BA255" s="70">
        <f>IF(P255=0, "NaN",P255/P255)</f>
        <v>1</v>
      </c>
      <c r="BB255" s="129">
        <f>IF(P255=0, "NaN",S255/P255)</f>
        <v>2.294315050208322</v>
      </c>
      <c r="BC255" s="129">
        <f>IF(P255=0, "NaN",V255/P255)</f>
        <v>1.8330986898144916</v>
      </c>
      <c r="BD255" s="129">
        <f>IF(P255=0, "NaN",Y255/P255)</f>
        <v>1.6294268573753681</v>
      </c>
      <c r="BE255" s="1" t="s">
        <v>686</v>
      </c>
    </row>
    <row r="256" spans="2:57" x14ac:dyDescent="0.2">
      <c r="B256" s="1" t="s">
        <v>591</v>
      </c>
      <c r="C256" s="6" t="s">
        <v>590</v>
      </c>
      <c r="D256" s="91">
        <v>1</v>
      </c>
      <c r="E256" s="91">
        <v>1</v>
      </c>
      <c r="F256" s="91">
        <v>1</v>
      </c>
      <c r="G256" s="91">
        <v>1</v>
      </c>
      <c r="H256" s="91">
        <f>SUM(D256:G256)</f>
        <v>4</v>
      </c>
      <c r="I256" s="91">
        <f>IF(P256=0,1,0)</f>
        <v>0</v>
      </c>
      <c r="J256" s="91">
        <f>IF(S256=0,1,0)</f>
        <v>0</v>
      </c>
      <c r="K256" s="91">
        <f>IF(V256=0,1,0)</f>
        <v>0</v>
      </c>
      <c r="L256" s="91">
        <f>IF(Y256=0,1,0)</f>
        <v>0</v>
      </c>
      <c r="M256" s="114" t="str">
        <f>IF(I256+J256+K256+L256=0,"YES","NO")</f>
        <v>YES</v>
      </c>
      <c r="N256" s="69">
        <v>558.13412336443855</v>
      </c>
      <c r="O256" s="69">
        <v>496.44331265632366</v>
      </c>
      <c r="P256" s="74">
        <v>527.2887180103811</v>
      </c>
      <c r="Q256" s="69">
        <v>573.10947718420084</v>
      </c>
      <c r="R256" s="69">
        <v>491.48993443722446</v>
      </c>
      <c r="S256" s="74">
        <v>532.29970581071268</v>
      </c>
      <c r="T256" s="69">
        <v>674.49469953111634</v>
      </c>
      <c r="U256" s="69">
        <v>755.42670840381516</v>
      </c>
      <c r="V256" s="74">
        <v>714.96070396746575</v>
      </c>
      <c r="W256" s="69">
        <v>897.03953543926809</v>
      </c>
      <c r="X256" s="69">
        <v>785.70152496199853</v>
      </c>
      <c r="Y256" s="74">
        <v>841.37053020063331</v>
      </c>
      <c r="Z256" s="74">
        <v>653.97991449729818</v>
      </c>
      <c r="AA256" s="6"/>
      <c r="AB256" s="6">
        <v>0</v>
      </c>
      <c r="AC256" s="6">
        <v>255.03</v>
      </c>
      <c r="AD256" s="6">
        <v>24505000000</v>
      </c>
      <c r="AE256" s="6">
        <v>11101000000</v>
      </c>
      <c r="AF256" s="6">
        <v>13404000000</v>
      </c>
      <c r="AG256" s="127">
        <v>9.4888185428337994</v>
      </c>
      <c r="AH256" s="127">
        <v>9.5508884680813502</v>
      </c>
      <c r="AI256" s="127">
        <v>9.7112671876480299</v>
      </c>
      <c r="AJ256" s="127">
        <v>9.7011965606128694</v>
      </c>
      <c r="AK256" s="127">
        <v>0.108795284509192</v>
      </c>
      <c r="AL256" s="127">
        <v>0.105162667406716</v>
      </c>
      <c r="AM256" s="127">
        <v>0.46493625699756602</v>
      </c>
      <c r="AN256" s="127">
        <v>0.80374901541003596</v>
      </c>
      <c r="AO256" s="127">
        <v>0.28877199999999997</v>
      </c>
      <c r="AP256" s="127">
        <v>0.28605320000000001</v>
      </c>
      <c r="AQ256" s="127">
        <v>0.165301</v>
      </c>
      <c r="AR256" s="127">
        <v>7.3271760000000005E-2</v>
      </c>
      <c r="AS256" s="129">
        <v>0.81859854068240778</v>
      </c>
      <c r="AT256" s="129">
        <v>0.82014266752557441</v>
      </c>
      <c r="AU256" s="129">
        <v>0.89174244927206681</v>
      </c>
      <c r="AV256" s="129">
        <v>0.95048004274635634</v>
      </c>
      <c r="BA256" s="70">
        <f>IF(P256=0, "NaN",P256/P256)</f>
        <v>1</v>
      </c>
      <c r="BB256" s="129">
        <f>IF(P256=0, "NaN",S256/P256)</f>
        <v>1.0095033093430095</v>
      </c>
      <c r="BC256" s="129">
        <f>IF(P256=0, "NaN",V256/P256)</f>
        <v>1.3559188344958859</v>
      </c>
      <c r="BD256" s="129">
        <f>IF(P256=0, "NaN",Y256/P256)</f>
        <v>1.5956543378651782</v>
      </c>
      <c r="BE256" s="1" t="s">
        <v>591</v>
      </c>
    </row>
    <row r="257" spans="2:58" x14ac:dyDescent="0.2">
      <c r="B257" s="1" t="s">
        <v>824</v>
      </c>
      <c r="C257" s="6" t="s">
        <v>823</v>
      </c>
      <c r="D257" s="91">
        <v>1</v>
      </c>
      <c r="E257" s="91">
        <v>1</v>
      </c>
      <c r="F257" s="91">
        <v>1</v>
      </c>
      <c r="G257" s="91">
        <v>1</v>
      </c>
      <c r="H257" s="91">
        <f>SUM(D257:G257)</f>
        <v>4</v>
      </c>
      <c r="I257" s="91">
        <f>IF(P257=0,1,0)</f>
        <v>0</v>
      </c>
      <c r="J257" s="91">
        <f>IF(S257=0,1,0)</f>
        <v>0</v>
      </c>
      <c r="K257" s="91">
        <f>IF(V257=0,1,0)</f>
        <v>0</v>
      </c>
      <c r="L257" s="91">
        <f>IF(Y257=0,1,0)</f>
        <v>0</v>
      </c>
      <c r="M257" s="114" t="str">
        <f>IF(I257+J257+K257+L257=0,"YES","NO")</f>
        <v>YES</v>
      </c>
      <c r="N257" s="69">
        <v>676.39137772700155</v>
      </c>
      <c r="O257" s="69">
        <v>705.33808928432325</v>
      </c>
      <c r="P257" s="74">
        <v>690.86473350566234</v>
      </c>
      <c r="Q257" s="69">
        <v>636.24423407800589</v>
      </c>
      <c r="R257" s="69">
        <v>553.16261746099997</v>
      </c>
      <c r="S257" s="74">
        <v>594.70342576950293</v>
      </c>
      <c r="T257" s="69">
        <v>716.4769078333378</v>
      </c>
      <c r="U257" s="69">
        <v>807.88734749000605</v>
      </c>
      <c r="V257" s="74">
        <v>762.18212766167198</v>
      </c>
      <c r="W257" s="69">
        <v>506.0578644239605</v>
      </c>
      <c r="X257" s="69">
        <v>590.27399062649442</v>
      </c>
      <c r="Y257" s="74">
        <v>548.16592752522752</v>
      </c>
      <c r="Z257" s="74">
        <v>648.97905361551625</v>
      </c>
      <c r="AA257" s="6"/>
      <c r="AB257" s="6">
        <v>0</v>
      </c>
      <c r="AC257" s="6">
        <v>2.0064000000000002</v>
      </c>
      <c r="AD257" s="6">
        <v>198750000</v>
      </c>
      <c r="AE257" s="6">
        <v>84970000</v>
      </c>
      <c r="AF257" s="6">
        <v>113780000</v>
      </c>
      <c r="AG257" s="115" t="s">
        <v>5938</v>
      </c>
      <c r="AH257" s="127">
        <v>8.1063269118219701</v>
      </c>
      <c r="AI257" s="115" t="s">
        <v>5938</v>
      </c>
      <c r="AJ257" s="115" t="s">
        <v>5938</v>
      </c>
      <c r="AK257" s="127">
        <v>1</v>
      </c>
      <c r="AL257" s="127">
        <v>5.01168571899787E-2</v>
      </c>
      <c r="AM257" s="127">
        <v>1</v>
      </c>
      <c r="AN257" s="127">
        <v>1</v>
      </c>
      <c r="AO257" s="115" t="s">
        <v>5938</v>
      </c>
      <c r="AP257" s="127">
        <v>0.58419290000000001</v>
      </c>
      <c r="AQ257" s="115" t="s">
        <v>5938</v>
      </c>
      <c r="AR257" s="115" t="s">
        <v>5938</v>
      </c>
      <c r="AS257" s="70" t="s">
        <v>5938</v>
      </c>
      <c r="AT257" s="129">
        <v>0.66702239258530083</v>
      </c>
      <c r="AU257" s="70" t="s">
        <v>5938</v>
      </c>
      <c r="AV257" s="70" t="s">
        <v>5938</v>
      </c>
      <c r="BA257" s="70">
        <f>IF(P257=0, "NaN",P257/P257)</f>
        <v>1</v>
      </c>
      <c r="BB257" s="129">
        <f>IF(P257=0, "NaN",S257/P257)</f>
        <v>0.86081022366244253</v>
      </c>
      <c r="BC257" s="129">
        <f>IF(P257=0, "NaN",V257/P257)</f>
        <v>1.1032291716413472</v>
      </c>
      <c r="BD257" s="129">
        <f>IF(P257=0, "NaN",Y257/P257)</f>
        <v>0.79344899361654087</v>
      </c>
      <c r="BE257" s="1" t="s">
        <v>824</v>
      </c>
    </row>
    <row r="258" spans="2:58" x14ac:dyDescent="0.2">
      <c r="B258" s="1" t="s">
        <v>439</v>
      </c>
      <c r="C258" s="6" t="s">
        <v>438</v>
      </c>
      <c r="D258" s="91">
        <v>1</v>
      </c>
      <c r="E258" s="91">
        <v>1</v>
      </c>
      <c r="F258" s="91">
        <v>1</v>
      </c>
      <c r="G258" s="91">
        <v>1</v>
      </c>
      <c r="H258" s="91">
        <f>SUM(D258:G258)</f>
        <v>4</v>
      </c>
      <c r="I258" s="91">
        <f>IF(P258=0,1,0)</f>
        <v>0</v>
      </c>
      <c r="J258" s="91">
        <f>IF(S258=0,1,0)</f>
        <v>0</v>
      </c>
      <c r="K258" s="91">
        <f>IF(V258=0,1,0)</f>
        <v>0</v>
      </c>
      <c r="L258" s="91">
        <f>IF(Y258=0,1,0)</f>
        <v>0</v>
      </c>
      <c r="M258" s="114" t="str">
        <f>IF(I258+J258+K258+L258=0,"YES","NO")</f>
        <v>YES</v>
      </c>
      <c r="N258" s="69">
        <v>700.5092669281787</v>
      </c>
      <c r="O258" s="69">
        <v>648.67444631498165</v>
      </c>
      <c r="P258" s="74">
        <v>674.59185662158018</v>
      </c>
      <c r="Q258" s="69">
        <v>1309.2057884316409</v>
      </c>
      <c r="R258" s="69">
        <v>1189.2446413721507</v>
      </c>
      <c r="S258" s="74">
        <v>1249.2252149018959</v>
      </c>
      <c r="T258" s="69">
        <v>364.44543550574201</v>
      </c>
      <c r="U258" s="69">
        <v>267.25537588790172</v>
      </c>
      <c r="V258" s="74">
        <v>315.85040569682189</v>
      </c>
      <c r="W258" s="69">
        <v>334.77565613631265</v>
      </c>
      <c r="X258" s="69">
        <v>355.10680544401691</v>
      </c>
      <c r="Y258" s="74">
        <v>344.94123079016481</v>
      </c>
      <c r="Z258" s="74">
        <v>646.15217700261564</v>
      </c>
      <c r="AA258" s="6"/>
      <c r="AB258" s="6">
        <v>0</v>
      </c>
      <c r="AC258" s="6">
        <v>41.811</v>
      </c>
      <c r="AD258" s="6">
        <v>22403000000</v>
      </c>
      <c r="AE258" s="6">
        <v>10849000000</v>
      </c>
      <c r="AF258" s="6">
        <v>11553000000</v>
      </c>
      <c r="AG258" s="127">
        <v>9.5068431363393504</v>
      </c>
      <c r="AH258" s="127">
        <v>9.8254715572646507</v>
      </c>
      <c r="AI258" s="127">
        <v>9.3837256264446403</v>
      </c>
      <c r="AJ258" s="127">
        <v>9.3624447739410606</v>
      </c>
      <c r="AK258" s="127">
        <v>0.92788984087194304</v>
      </c>
      <c r="AL258" s="127">
        <v>0.99190070587704404</v>
      </c>
      <c r="AM258" s="127">
        <v>0.186834322688893</v>
      </c>
      <c r="AN258" s="127">
        <v>0.186286085887825</v>
      </c>
      <c r="AO258" s="127">
        <v>-2.445785E-2</v>
      </c>
      <c r="AP258" s="127">
        <v>-9.7857329999999996E-3</v>
      </c>
      <c r="AQ258" s="127">
        <v>0.30275770000000002</v>
      </c>
      <c r="AR258" s="127">
        <v>0.39780290000000001</v>
      </c>
      <c r="AS258" s="129">
        <v>1.0170974055039168</v>
      </c>
      <c r="AT258" s="129">
        <v>1.0068060095664997</v>
      </c>
      <c r="AU258" s="129">
        <v>0.81070126537451204</v>
      </c>
      <c r="AV258" s="129">
        <v>0.75901331527879423</v>
      </c>
      <c r="BA258" s="70">
        <f>IF(P258=0, "NaN",P258/P258)</f>
        <v>1</v>
      </c>
      <c r="BB258" s="129">
        <f>IF(P258=0, "NaN",S258/P258)</f>
        <v>1.8518237399990773</v>
      </c>
      <c r="BC258" s="129">
        <f>IF(P258=0, "NaN",V258/P258)</f>
        <v>0.46820963312339792</v>
      </c>
      <c r="BD258" s="129">
        <f>IF(P258=0, "NaN",Y258/P258)</f>
        <v>0.51133322675678761</v>
      </c>
      <c r="BE258" s="1" t="s">
        <v>439</v>
      </c>
    </row>
    <row r="259" spans="2:58" x14ac:dyDescent="0.2">
      <c r="B259" s="1" t="s">
        <v>1071</v>
      </c>
      <c r="C259" s="6" t="s">
        <v>1070</v>
      </c>
      <c r="D259" s="91">
        <v>1</v>
      </c>
      <c r="E259" s="91">
        <v>1</v>
      </c>
      <c r="F259" s="91">
        <v>1</v>
      </c>
      <c r="G259" s="91">
        <v>1</v>
      </c>
      <c r="H259" s="91">
        <f>SUM(D259:G259)</f>
        <v>4</v>
      </c>
      <c r="I259" s="91">
        <f>IF(P259=0,1,0)</f>
        <v>0</v>
      </c>
      <c r="J259" s="91">
        <f>IF(S259=0,1,0)</f>
        <v>0</v>
      </c>
      <c r="K259" s="91">
        <f>IF(V259=0,1,0)</f>
        <v>0</v>
      </c>
      <c r="L259" s="91">
        <f>IF(Y259=0,1,0)</f>
        <v>0</v>
      </c>
      <c r="M259" s="114" t="str">
        <f>IF(I259+J259+K259+L259=0,"YES","NO")</f>
        <v>YES</v>
      </c>
      <c r="N259" s="69">
        <v>658.50593308385237</v>
      </c>
      <c r="O259" s="69">
        <v>488.42081052796232</v>
      </c>
      <c r="P259" s="74">
        <v>573.4633718059074</v>
      </c>
      <c r="Q259" s="69">
        <v>658.78578291996291</v>
      </c>
      <c r="R259" s="69">
        <v>843.05062143074895</v>
      </c>
      <c r="S259" s="74">
        <v>750.91820217535587</v>
      </c>
      <c r="T259" s="69">
        <v>745.69671933878055</v>
      </c>
      <c r="U259" s="69">
        <v>552.50096789434645</v>
      </c>
      <c r="V259" s="74">
        <v>649.0988436165635</v>
      </c>
      <c r="W259" s="69">
        <v>642.67460364830458</v>
      </c>
      <c r="X259" s="69">
        <v>576.12198665981828</v>
      </c>
      <c r="Y259" s="74">
        <v>609.39829515406143</v>
      </c>
      <c r="Z259" s="74">
        <v>645.71967818797202</v>
      </c>
      <c r="AA259" s="6"/>
      <c r="AB259" s="6">
        <v>0</v>
      </c>
      <c r="AC259" s="6">
        <v>140.72</v>
      </c>
      <c r="AD259" s="6">
        <v>21736000000</v>
      </c>
      <c r="AE259" s="6">
        <v>11499000000</v>
      </c>
      <c r="AF259" s="6">
        <v>10237000000</v>
      </c>
      <c r="AG259" s="127">
        <v>9.4585472041965897</v>
      </c>
      <c r="AH259" s="127">
        <v>9.6034908035743598</v>
      </c>
      <c r="AI259" s="127">
        <v>9.6080979463252802</v>
      </c>
      <c r="AJ259" s="127">
        <v>9.6167904863297196</v>
      </c>
      <c r="AK259" s="127">
        <v>0.151557130700603</v>
      </c>
      <c r="AL259" s="127">
        <v>4.2367876120481401E-2</v>
      </c>
      <c r="AM259" s="127">
        <v>0.66760772572172999</v>
      </c>
      <c r="AN259" s="127">
        <v>0.98630435770092095</v>
      </c>
      <c r="AO259" s="127">
        <v>-0.2446509</v>
      </c>
      <c r="AP259" s="127">
        <v>-0.38236290000000001</v>
      </c>
      <c r="AQ259" s="127">
        <v>-0.1133796</v>
      </c>
      <c r="AR259" s="127">
        <v>3.3144229999999999E-3</v>
      </c>
      <c r="AS259" s="129">
        <v>1.1848060396341031</v>
      </c>
      <c r="AT259" s="129">
        <v>1.3034749882834935</v>
      </c>
      <c r="AU259" s="129">
        <v>1.0817593571240518</v>
      </c>
      <c r="AV259" s="129">
        <v>0.99770525400683507</v>
      </c>
      <c r="AX259" s="70" t="s">
        <v>5989</v>
      </c>
      <c r="BA259" s="70">
        <f>IF(P259=0, "NaN",P259/P259)</f>
        <v>1</v>
      </c>
      <c r="BB259" s="129">
        <f>IF(P259=0, "NaN",S259/P259)</f>
        <v>1.3094440536116914</v>
      </c>
      <c r="BC259" s="129">
        <f>IF(P259=0, "NaN",V259/P259)</f>
        <v>1.1318924198636622</v>
      </c>
      <c r="BD259" s="129">
        <f>IF(P259=0, "NaN",Y259/P259)</f>
        <v>1.0626629792152034</v>
      </c>
      <c r="BE259" s="1" t="s">
        <v>1071</v>
      </c>
    </row>
    <row r="260" spans="2:58" x14ac:dyDescent="0.2">
      <c r="B260" s="1" t="s">
        <v>540</v>
      </c>
      <c r="C260" s="6" t="s">
        <v>539</v>
      </c>
      <c r="D260" s="91">
        <v>1</v>
      </c>
      <c r="E260" s="91">
        <v>1</v>
      </c>
      <c r="F260" s="91">
        <v>1</v>
      </c>
      <c r="G260" s="91">
        <v>1</v>
      </c>
      <c r="H260" s="91">
        <f>SUM(D260:G260)</f>
        <v>4</v>
      </c>
      <c r="I260" s="91">
        <f>IF(P260=0,1,0)</f>
        <v>0</v>
      </c>
      <c r="J260" s="91">
        <f>IF(S260=0,1,0)</f>
        <v>0</v>
      </c>
      <c r="K260" s="91">
        <f>IF(V260=0,1,0)</f>
        <v>0</v>
      </c>
      <c r="L260" s="91">
        <f>IF(Y260=0,1,0)</f>
        <v>0</v>
      </c>
      <c r="M260" s="114" t="str">
        <f>IF(I260+J260+K260+L260=0,"YES","NO")</f>
        <v>YES</v>
      </c>
      <c r="N260" s="69">
        <v>512.84343371790783</v>
      </c>
      <c r="O260" s="69">
        <v>756.24547352827358</v>
      </c>
      <c r="P260" s="74">
        <v>634.5444536230907</v>
      </c>
      <c r="Q260" s="69">
        <v>558.61135479743325</v>
      </c>
      <c r="R260" s="69">
        <v>637.76094009530516</v>
      </c>
      <c r="S260" s="74">
        <v>598.1861474463692</v>
      </c>
      <c r="T260" s="69">
        <v>754.26170565803397</v>
      </c>
      <c r="U260" s="69">
        <v>719.14589811852318</v>
      </c>
      <c r="V260" s="74">
        <v>736.70380188827858</v>
      </c>
      <c r="W260" s="69">
        <v>608.54980294979555</v>
      </c>
      <c r="X260" s="69">
        <v>616.24176972677128</v>
      </c>
      <c r="Y260" s="74">
        <v>612.39578633828341</v>
      </c>
      <c r="Z260" s="74">
        <v>645.45754732400542</v>
      </c>
      <c r="AA260" s="6"/>
      <c r="AB260" s="6">
        <v>0</v>
      </c>
      <c r="AC260" s="6">
        <v>104.99</v>
      </c>
      <c r="AD260" s="6">
        <v>23536000000</v>
      </c>
      <c r="AE260" s="6">
        <v>10729000000</v>
      </c>
      <c r="AF260" s="6">
        <v>12808000000</v>
      </c>
      <c r="AG260" s="127">
        <v>9.5632080823083907</v>
      </c>
      <c r="AH260" s="127">
        <v>9.6280209011843407</v>
      </c>
      <c r="AI260" s="127">
        <v>9.6505309281464005</v>
      </c>
      <c r="AJ260" s="127">
        <v>9.5969268143429698</v>
      </c>
      <c r="AK260" s="127">
        <v>0.50793500779882805</v>
      </c>
      <c r="AL260" s="127">
        <v>0.160075174276015</v>
      </c>
      <c r="AM260" s="127">
        <v>0.869283817783294</v>
      </c>
      <c r="AN260" s="127">
        <v>0.32107741899390702</v>
      </c>
      <c r="AO260" s="127">
        <v>0.11356719999999999</v>
      </c>
      <c r="AP260" s="127">
        <v>0.24695520000000001</v>
      </c>
      <c r="AQ260" s="127">
        <v>3.3229229999999998E-2</v>
      </c>
      <c r="AR260" s="127">
        <v>0.29818899999999998</v>
      </c>
      <c r="AS260" s="129">
        <v>0.92429981535012817</v>
      </c>
      <c r="AT260" s="129">
        <v>0.84267299661611184</v>
      </c>
      <c r="AU260" s="129">
        <v>0.97723048179800243</v>
      </c>
      <c r="AV260" s="129">
        <v>0.8132726485184294</v>
      </c>
      <c r="BA260" s="70">
        <f>IF(P260=0, "NaN",P260/P260)</f>
        <v>1</v>
      </c>
      <c r="BB260" s="129">
        <f>IF(P260=0, "NaN",S260/P260)</f>
        <v>0.94270171936871461</v>
      </c>
      <c r="BC260" s="129">
        <f>IF(P260=0, "NaN",V260/P260)</f>
        <v>1.1609963615344574</v>
      </c>
      <c r="BD260" s="129">
        <f>IF(P260=0, "NaN",Y260/P260)</f>
        <v>0.96509516841831344</v>
      </c>
      <c r="BE260" s="1" t="s">
        <v>540</v>
      </c>
    </row>
    <row r="261" spans="2:58" x14ac:dyDescent="0.2">
      <c r="B261" s="1" t="s">
        <v>95</v>
      </c>
      <c r="C261" s="6" t="s">
        <v>94</v>
      </c>
      <c r="D261" s="91">
        <v>1</v>
      </c>
      <c r="E261" s="91">
        <v>1</v>
      </c>
      <c r="F261" s="91">
        <v>1</v>
      </c>
      <c r="G261" s="91">
        <v>1</v>
      </c>
      <c r="H261" s="91">
        <f>SUM(D261:G261)</f>
        <v>4</v>
      </c>
      <c r="I261" s="91">
        <f>IF(P261=0,1,0)</f>
        <v>0</v>
      </c>
      <c r="J261" s="91">
        <f>IF(S261=0,1,0)</f>
        <v>0</v>
      </c>
      <c r="K261" s="91">
        <f>IF(V261=0,1,0)</f>
        <v>0</v>
      </c>
      <c r="L261" s="91">
        <f>IF(Y261=0,1,0)</f>
        <v>0</v>
      </c>
      <c r="M261" s="114" t="str">
        <f>IF(I261+J261+K261+L261=0,"YES","NO")</f>
        <v>YES</v>
      </c>
      <c r="N261" s="69">
        <v>851.44904701165763</v>
      </c>
      <c r="O261" s="69">
        <v>457.69810208812015</v>
      </c>
      <c r="P261" s="74">
        <v>654.57357454988892</v>
      </c>
      <c r="Q261" s="69">
        <v>829.90046831154189</v>
      </c>
      <c r="R261" s="69">
        <v>809.47229424573914</v>
      </c>
      <c r="S261" s="74">
        <v>819.68638127864051</v>
      </c>
      <c r="T261" s="69">
        <v>456.6183017083319</v>
      </c>
      <c r="U261" s="69">
        <v>554.48184005589849</v>
      </c>
      <c r="V261" s="74">
        <v>505.55007088211516</v>
      </c>
      <c r="W261" s="69">
        <v>748.39488145443261</v>
      </c>
      <c r="X261" s="69">
        <v>428.0605050718633</v>
      </c>
      <c r="Y261" s="74">
        <v>588.22769326314801</v>
      </c>
      <c r="Z261" s="74">
        <v>642.00942999344818</v>
      </c>
      <c r="AA261" s="6"/>
      <c r="AB261" s="6">
        <v>0</v>
      </c>
      <c r="AC261" s="6">
        <v>64.852000000000004</v>
      </c>
      <c r="AD261" s="6">
        <v>18502000000</v>
      </c>
      <c r="AE261" s="6">
        <v>9337300000</v>
      </c>
      <c r="AF261" s="6">
        <v>9164200000</v>
      </c>
      <c r="AG261" s="127">
        <v>9.4970126263523404</v>
      </c>
      <c r="AH261" s="127">
        <v>9.6261041619449603</v>
      </c>
      <c r="AI261" s="127">
        <v>9.4457753967430893</v>
      </c>
      <c r="AJ261" s="127">
        <v>9.5143484893019394</v>
      </c>
      <c r="AK261" s="127">
        <v>0.61512402833494795</v>
      </c>
      <c r="AL261" s="127">
        <v>0.83454128279242801</v>
      </c>
      <c r="AM261" s="127">
        <v>0.60556115520340104</v>
      </c>
      <c r="AN261" s="127">
        <v>0.88734915069985598</v>
      </c>
      <c r="AO261" s="127">
        <v>8.3928219999999998E-2</v>
      </c>
      <c r="AP261" s="127">
        <v>2.9982910000000002E-2</v>
      </c>
      <c r="AQ261" s="127">
        <v>-0.1353007</v>
      </c>
      <c r="AR261" s="127">
        <v>4.0962560000000002E-2</v>
      </c>
      <c r="AS261" s="129">
        <v>0.94348519198854452</v>
      </c>
      <c r="AT261" s="129">
        <v>0.97943189975616685</v>
      </c>
      <c r="AU261" s="129">
        <v>1.0983217124201361</v>
      </c>
      <c r="AV261" s="129">
        <v>0.97200621260565745</v>
      </c>
      <c r="BA261" s="70">
        <f>IF(P261=0, "NaN",P261/P261)</f>
        <v>1</v>
      </c>
      <c r="BB261" s="129">
        <f>IF(P261=0, "NaN",S261/P261)</f>
        <v>1.2522448402263868</v>
      </c>
      <c r="BC261" s="129">
        <f>IF(P261=0, "NaN",V261/P261)</f>
        <v>0.77233498347340357</v>
      </c>
      <c r="BD261" s="129">
        <f>IF(P261=0, "NaN",Y261/P261)</f>
        <v>0.8986425913506163</v>
      </c>
      <c r="BE261" s="1" t="s">
        <v>95</v>
      </c>
    </row>
    <row r="262" spans="2:58" x14ac:dyDescent="0.2">
      <c r="B262" s="1" t="s">
        <v>5552</v>
      </c>
      <c r="C262" s="6" t="s">
        <v>587</v>
      </c>
      <c r="D262" s="91">
        <v>1</v>
      </c>
      <c r="E262" s="91">
        <v>1</v>
      </c>
      <c r="F262" s="91">
        <v>1</v>
      </c>
      <c r="G262" s="91">
        <v>1</v>
      </c>
      <c r="H262" s="91">
        <f>SUM(D262:G262)</f>
        <v>4</v>
      </c>
      <c r="I262" s="91">
        <f>IF(P262=0,1,0)</f>
        <v>0</v>
      </c>
      <c r="J262" s="91">
        <f>IF(S262=0,1,0)</f>
        <v>0</v>
      </c>
      <c r="K262" s="91">
        <f>IF(V262=0,1,0)</f>
        <v>0</v>
      </c>
      <c r="L262" s="91">
        <f>IF(Y262=0,1,0)</f>
        <v>0</v>
      </c>
      <c r="M262" s="114" t="str">
        <f>IF(I262+J262+K262+L262=0,"YES","NO")</f>
        <v>YES</v>
      </c>
      <c r="N262" s="69">
        <v>752.79653245984287</v>
      </c>
      <c r="O262" s="69">
        <v>722.90147679827919</v>
      </c>
      <c r="P262" s="74">
        <v>737.84900462906103</v>
      </c>
      <c r="Q262" s="69">
        <v>725.41267611172634</v>
      </c>
      <c r="R262" s="69">
        <v>610.01849682054717</v>
      </c>
      <c r="S262" s="74">
        <v>667.71558646613676</v>
      </c>
      <c r="T262" s="69">
        <v>676.72305451558771</v>
      </c>
      <c r="U262" s="69">
        <v>503.16588527038795</v>
      </c>
      <c r="V262" s="74">
        <v>589.94446989298785</v>
      </c>
      <c r="W262" s="69">
        <v>525.9215543653695</v>
      </c>
      <c r="X262" s="69">
        <v>617.90484806979248</v>
      </c>
      <c r="Y262" s="74">
        <v>571.91320121758099</v>
      </c>
      <c r="Z262" s="74">
        <v>641.85556555144171</v>
      </c>
      <c r="AA262" s="6"/>
      <c r="AB262" s="6">
        <v>0</v>
      </c>
      <c r="AC262" s="6">
        <v>126.07</v>
      </c>
      <c r="AD262" s="6">
        <v>23407000000</v>
      </c>
      <c r="AE262" s="6">
        <v>10698000000</v>
      </c>
      <c r="AF262" s="6">
        <v>12709000000</v>
      </c>
      <c r="AG262" s="127">
        <v>9.5689054149828792</v>
      </c>
      <c r="AH262" s="127">
        <v>9.6248078823849692</v>
      </c>
      <c r="AI262" s="127">
        <v>9.6065318371280206</v>
      </c>
      <c r="AJ262" s="127">
        <v>9.5514255987210994</v>
      </c>
      <c r="AK262" s="127">
        <v>0.67580835492906699</v>
      </c>
      <c r="AL262" s="127">
        <v>0.47639751372341699</v>
      </c>
      <c r="AM262" s="127">
        <v>0.25324873783255197</v>
      </c>
      <c r="AN262" s="127">
        <v>0.49075236558924901</v>
      </c>
      <c r="AO262" s="127">
        <v>6.8189319999999998E-2</v>
      </c>
      <c r="AP262" s="127">
        <v>0.12128070000000001</v>
      </c>
      <c r="AQ262" s="127">
        <v>0.26135029999999998</v>
      </c>
      <c r="AR262" s="127">
        <v>0.20651820000000001</v>
      </c>
      <c r="AS262" s="129">
        <v>0.95383437386952996</v>
      </c>
      <c r="AT262" s="129">
        <v>0.9193711500012236</v>
      </c>
      <c r="AU262" s="129">
        <v>0.83430667900755218</v>
      </c>
      <c r="AV262" s="129">
        <v>0.86662622510977561</v>
      </c>
      <c r="BA262" s="70">
        <f>IF(P262=0, "NaN",P262/P262)</f>
        <v>1</v>
      </c>
      <c r="BB262" s="129">
        <f>IF(P262=0, "NaN",S262/P262)</f>
        <v>0.90494882052706371</v>
      </c>
      <c r="BC262" s="129">
        <f>IF(P262=0, "NaN",V262/P262)</f>
        <v>0.7995463383318796</v>
      </c>
      <c r="BD262" s="129">
        <f>IF(P262=0, "NaN",Y262/P262)</f>
        <v>0.77510872499597527</v>
      </c>
      <c r="BE262" s="1" t="s">
        <v>5552</v>
      </c>
    </row>
    <row r="263" spans="2:58" x14ac:dyDescent="0.2">
      <c r="B263" s="1" t="s">
        <v>281</v>
      </c>
      <c r="C263" s="6" t="s">
        <v>280</v>
      </c>
      <c r="D263" s="91">
        <v>1</v>
      </c>
      <c r="E263" s="91">
        <v>1</v>
      </c>
      <c r="F263" s="91">
        <v>1</v>
      </c>
      <c r="G263" s="91">
        <v>1</v>
      </c>
      <c r="H263" s="91">
        <f>SUM(D263:G263)</f>
        <v>4</v>
      </c>
      <c r="I263" s="91">
        <f>IF(P263=0,1,0)</f>
        <v>0</v>
      </c>
      <c r="J263" s="91">
        <f>IF(S263=0,1,0)</f>
        <v>0</v>
      </c>
      <c r="K263" s="91">
        <f>IF(V263=0,1,0)</f>
        <v>0</v>
      </c>
      <c r="L263" s="91">
        <f>IF(Y263=0,1,0)</f>
        <v>0</v>
      </c>
      <c r="M263" s="114" t="str">
        <f>IF(I263+J263+K263+L263=0,"YES","NO")</f>
        <v>YES</v>
      </c>
      <c r="N263" s="69">
        <v>690.81435307690901</v>
      </c>
      <c r="O263" s="69">
        <v>599.91243911813774</v>
      </c>
      <c r="P263" s="74">
        <v>645.36339609752338</v>
      </c>
      <c r="Q263" s="69">
        <v>323.54835979836719</v>
      </c>
      <c r="R263" s="69">
        <v>644.16135056286532</v>
      </c>
      <c r="S263" s="74">
        <v>483.85485518061625</v>
      </c>
      <c r="T263" s="69">
        <v>632.64214097460376</v>
      </c>
      <c r="U263" s="69">
        <v>741.9746379545179</v>
      </c>
      <c r="V263" s="74">
        <v>687.30838946456083</v>
      </c>
      <c r="W263" s="69">
        <v>712.49135989046852</v>
      </c>
      <c r="X263" s="69">
        <v>769.77557077691631</v>
      </c>
      <c r="Y263" s="74">
        <v>741.13346533369236</v>
      </c>
      <c r="Z263" s="74">
        <v>639.41502651909821</v>
      </c>
      <c r="AA263" s="6"/>
      <c r="AB263" s="6">
        <v>0</v>
      </c>
      <c r="AC263" s="6">
        <v>111.27</v>
      </c>
      <c r="AD263" s="6">
        <v>23882000000</v>
      </c>
      <c r="AE263" s="6">
        <v>11202000000</v>
      </c>
      <c r="AF263" s="6">
        <v>12680000000</v>
      </c>
      <c r="AG263" s="127">
        <v>9.5642516893316305</v>
      </c>
      <c r="AH263" s="127">
        <v>9.6340639395718899</v>
      </c>
      <c r="AI263" s="127">
        <v>9.6129321270834698</v>
      </c>
      <c r="AJ263" s="127">
        <v>9.6367786659673698</v>
      </c>
      <c r="AK263" s="127">
        <v>0.29125459993112202</v>
      </c>
      <c r="AL263" s="127">
        <v>0.94666763590940595</v>
      </c>
      <c r="AM263" s="127">
        <v>0.92384470492516602</v>
      </c>
      <c r="AN263" s="127">
        <v>0.96020607192080898</v>
      </c>
      <c r="AO263" s="127">
        <v>0.18675410000000001</v>
      </c>
      <c r="AP263" s="127">
        <v>-2.0252630000000001E-2</v>
      </c>
      <c r="AQ263" s="127">
        <v>-2.9249420000000002E-2</v>
      </c>
      <c r="AR263" s="127">
        <v>1.3212079999999999E-2</v>
      </c>
      <c r="AS263" s="129">
        <v>0.87858020498495559</v>
      </c>
      <c r="AT263" s="129">
        <v>1.0141370495502269</v>
      </c>
      <c r="AU263" s="129">
        <v>1.0204810696334676</v>
      </c>
      <c r="AV263" s="129">
        <v>0.99088388999547505</v>
      </c>
      <c r="BA263" s="70">
        <f>IF(P263=0, "NaN",P263/P263)</f>
        <v>1</v>
      </c>
      <c r="BB263" s="129">
        <f>IF(P263=0, "NaN",S263/P263)</f>
        <v>0.74974015896541346</v>
      </c>
      <c r="BC263" s="129">
        <f>IF(P263=0, "NaN",V263/P263)</f>
        <v>1.064994379322838</v>
      </c>
      <c r="BD263" s="129">
        <f>IF(P263=0, "NaN",Y263/P263)</f>
        <v>1.1483971198479574</v>
      </c>
      <c r="BE263" s="1" t="s">
        <v>281</v>
      </c>
    </row>
    <row r="264" spans="2:58" x14ac:dyDescent="0.2">
      <c r="B264" s="1" t="s">
        <v>1168</v>
      </c>
      <c r="C264" s="6" t="s">
        <v>1167</v>
      </c>
      <c r="D264" s="91">
        <v>1</v>
      </c>
      <c r="E264" s="91">
        <v>1</v>
      </c>
      <c r="F264" s="91">
        <v>1</v>
      </c>
      <c r="G264" s="91">
        <v>1</v>
      </c>
      <c r="H264" s="91">
        <f>SUM(D264:G264)</f>
        <v>4</v>
      </c>
      <c r="I264" s="91">
        <f>IF(P264=0,1,0)</f>
        <v>0</v>
      </c>
      <c r="J264" s="91">
        <f>IF(S264=0,1,0)</f>
        <v>0</v>
      </c>
      <c r="K264" s="91">
        <f>IF(V264=0,1,0)</f>
        <v>0</v>
      </c>
      <c r="L264" s="91">
        <f>IF(Y264=0,1,0)</f>
        <v>0</v>
      </c>
      <c r="M264" s="114" t="str">
        <f>IF(I264+J264+K264+L264=0,"YES","NO")</f>
        <v>YES</v>
      </c>
      <c r="N264" s="69">
        <v>554.63185566628431</v>
      </c>
      <c r="O264" s="69">
        <v>442.97507314095208</v>
      </c>
      <c r="P264" s="74">
        <v>498.80346440361819</v>
      </c>
      <c r="Q264" s="69">
        <v>921.46351830467188</v>
      </c>
      <c r="R264" s="69">
        <v>933.30154021471424</v>
      </c>
      <c r="S264" s="74">
        <v>927.382529259693</v>
      </c>
      <c r="T264" s="69">
        <v>621.15193222136691</v>
      </c>
      <c r="U264" s="69">
        <v>614.92279610497872</v>
      </c>
      <c r="V264" s="74">
        <v>618.03736416317281</v>
      </c>
      <c r="W264" s="69">
        <v>499.17805382275651</v>
      </c>
      <c r="X264" s="69">
        <v>461.95562389890534</v>
      </c>
      <c r="Y264" s="74">
        <v>480.5668388608309</v>
      </c>
      <c r="Z264" s="74">
        <v>631.19754917182877</v>
      </c>
      <c r="AA264" s="6"/>
      <c r="AB264" s="6">
        <v>0</v>
      </c>
      <c r="AC264" s="6">
        <v>128.43</v>
      </c>
      <c r="AD264" s="6">
        <v>20511000000</v>
      </c>
      <c r="AE264" s="6">
        <v>10204000000</v>
      </c>
      <c r="AF264" s="6">
        <v>10307000000</v>
      </c>
      <c r="AG264" s="127">
        <v>9.3982699471175497</v>
      </c>
      <c r="AH264" s="127">
        <v>9.7249063678422605</v>
      </c>
      <c r="AI264" s="127">
        <v>9.5509251117355394</v>
      </c>
      <c r="AJ264" s="127">
        <v>9.4880992668944106</v>
      </c>
      <c r="AK264" s="127">
        <v>0.56146555703345902</v>
      </c>
      <c r="AL264" s="127">
        <v>0.93637166620594203</v>
      </c>
      <c r="AM264" s="127">
        <v>0.44673105714976902</v>
      </c>
      <c r="AN264" s="127">
        <v>0.85535328729976201</v>
      </c>
      <c r="AO264" s="127">
        <v>-0.10479049999999999</v>
      </c>
      <c r="AP264" s="127">
        <v>-2.2639449999999998E-2</v>
      </c>
      <c r="AQ264" s="127">
        <v>-0.1969052</v>
      </c>
      <c r="AR264" s="127">
        <v>5.3250440000000003E-2</v>
      </c>
      <c r="AS264" s="129">
        <v>1.0753382245944305</v>
      </c>
      <c r="AT264" s="129">
        <v>1.0158162443483265</v>
      </c>
      <c r="AU264" s="129">
        <v>1.1462368636250777</v>
      </c>
      <c r="AV264" s="129">
        <v>0.96376249197236052</v>
      </c>
      <c r="BA264" s="70">
        <f>IF(P264=0, "NaN",P264/P264)</f>
        <v>1</v>
      </c>
      <c r="BB264" s="129">
        <f>IF(P264=0, "NaN",S264/P264)</f>
        <v>1.8592142906795857</v>
      </c>
      <c r="BC264" s="129">
        <f>IF(P264=0, "NaN",V264/P264)</f>
        <v>1.2390398388714354</v>
      </c>
      <c r="BD264" s="129">
        <f>IF(P264=0, "NaN",Y264/P264)</f>
        <v>0.96343925645225525</v>
      </c>
      <c r="BE264" s="1" t="s">
        <v>1168</v>
      </c>
    </row>
    <row r="265" spans="2:58" x14ac:dyDescent="0.2">
      <c r="B265" s="1" t="s">
        <v>690</v>
      </c>
      <c r="C265" s="6" t="s">
        <v>689</v>
      </c>
      <c r="D265" s="91">
        <v>1</v>
      </c>
      <c r="E265" s="91">
        <v>1</v>
      </c>
      <c r="F265" s="91">
        <v>1</v>
      </c>
      <c r="G265" s="91">
        <v>1</v>
      </c>
      <c r="H265" s="91">
        <f>SUM(D265:G265)</f>
        <v>4</v>
      </c>
      <c r="I265" s="91">
        <f>IF(P265=0,1,0)</f>
        <v>0</v>
      </c>
      <c r="J265" s="91">
        <f>IF(S265=0,1,0)</f>
        <v>0</v>
      </c>
      <c r="K265" s="91">
        <f>IF(V265=0,1,0)</f>
        <v>0</v>
      </c>
      <c r="L265" s="91">
        <f>IF(Y265=0,1,0)</f>
        <v>0</v>
      </c>
      <c r="M265" s="114" t="str">
        <f>IF(I265+J265+K265+L265=0,"YES","NO")</f>
        <v>YES</v>
      </c>
      <c r="N265" s="69">
        <v>346.15140839777996</v>
      </c>
      <c r="O265" s="69">
        <v>214.96075515812331</v>
      </c>
      <c r="P265" s="74">
        <v>280.55608177795165</v>
      </c>
      <c r="Q265" s="69">
        <v>741.43045353741309</v>
      </c>
      <c r="R265" s="69">
        <v>876.99552424306148</v>
      </c>
      <c r="S265" s="74">
        <v>809.21298889023728</v>
      </c>
      <c r="T265" s="69">
        <v>882.02342700462088</v>
      </c>
      <c r="U265" s="69">
        <v>813.70007077036416</v>
      </c>
      <c r="V265" s="74">
        <v>847.86174888749247</v>
      </c>
      <c r="W265" s="69">
        <v>615.9311031056917</v>
      </c>
      <c r="X265" s="69">
        <v>514.38218608869988</v>
      </c>
      <c r="Y265" s="74">
        <v>565.15664459719574</v>
      </c>
      <c r="Z265" s="74">
        <v>625.69686603821924</v>
      </c>
      <c r="AA265" s="6"/>
      <c r="AB265" s="6">
        <v>0</v>
      </c>
      <c r="AC265" s="6">
        <v>188.49</v>
      </c>
      <c r="AD265" s="6">
        <v>19312000000</v>
      </c>
      <c r="AE265" s="6">
        <v>10116000000</v>
      </c>
      <c r="AF265" s="6">
        <v>9196100000</v>
      </c>
      <c r="AG265" s="127">
        <v>9.1749606229380305</v>
      </c>
      <c r="AH265" s="127">
        <v>9.59576068614831</v>
      </c>
      <c r="AI265" s="127">
        <v>9.6087719928091992</v>
      </c>
      <c r="AJ265" s="127">
        <v>9.4986413188336893</v>
      </c>
      <c r="AK265" s="127">
        <v>8.8870240276394605E-2</v>
      </c>
      <c r="AL265" s="127">
        <v>2.5401176851461301E-3</v>
      </c>
      <c r="AM265" s="127">
        <v>2.1779203055846401E-2</v>
      </c>
      <c r="AN265" s="127">
        <v>0.57593640537229895</v>
      </c>
      <c r="AO265" s="127">
        <v>0.30696210000000002</v>
      </c>
      <c r="AP265" s="127">
        <v>-0.56473419999999996</v>
      </c>
      <c r="AQ265" s="127">
        <v>-0.58331160000000004</v>
      </c>
      <c r="AR265" s="127">
        <v>-0.17032900000000001</v>
      </c>
      <c r="AS265" s="129">
        <v>0.80834210389854422</v>
      </c>
      <c r="AT265" s="129">
        <v>1.4791149741892491</v>
      </c>
      <c r="AU265" s="129">
        <v>1.4982845059514733</v>
      </c>
      <c r="AV265" s="129">
        <v>1.1253150783825763</v>
      </c>
      <c r="AX265" s="122" t="s">
        <v>5989</v>
      </c>
      <c r="AY265" s="122" t="s">
        <v>5989</v>
      </c>
      <c r="BA265" s="70">
        <f>IF(P265=0, "NaN",P265/P265)</f>
        <v>1</v>
      </c>
      <c r="BB265" s="129">
        <f>IF(P265=0, "NaN",S265/P265)</f>
        <v>2.8843181148027841</v>
      </c>
      <c r="BC265" s="129">
        <f>IF(P265=0, "NaN",V265/P265)</f>
        <v>3.0220758128442191</v>
      </c>
      <c r="BD265" s="129">
        <f>IF(P265=0, "NaN",Y265/P265)</f>
        <v>2.0144159449891856</v>
      </c>
      <c r="BE265" s="1" t="s">
        <v>690</v>
      </c>
    </row>
    <row r="266" spans="2:58" x14ac:dyDescent="0.2">
      <c r="B266" s="1" t="s">
        <v>778</v>
      </c>
      <c r="C266" s="6" t="s">
        <v>777</v>
      </c>
      <c r="D266" s="91">
        <v>1</v>
      </c>
      <c r="E266" s="91">
        <v>1</v>
      </c>
      <c r="F266" s="91">
        <v>1</v>
      </c>
      <c r="G266" s="91">
        <v>1</v>
      </c>
      <c r="H266" s="91">
        <f>SUM(D266:G266)</f>
        <v>4</v>
      </c>
      <c r="I266" s="91">
        <f>IF(P266=0,1,0)</f>
        <v>0</v>
      </c>
      <c r="J266" s="91">
        <f>IF(S266=0,1,0)</f>
        <v>0</v>
      </c>
      <c r="K266" s="91">
        <f>IF(V266=0,1,0)</f>
        <v>0</v>
      </c>
      <c r="L266" s="91">
        <f>IF(Y266=0,1,0)</f>
        <v>0</v>
      </c>
      <c r="M266" s="114" t="str">
        <f>IF(I266+J266+K266+L266=0,"YES","NO")</f>
        <v>YES</v>
      </c>
      <c r="N266" s="69">
        <v>486.28987646876186</v>
      </c>
      <c r="O266" s="69">
        <v>499.9408819468855</v>
      </c>
      <c r="P266" s="74">
        <v>493.11537920782371</v>
      </c>
      <c r="Q266" s="69">
        <v>635.54580671229519</v>
      </c>
      <c r="R266" s="69">
        <v>700.0128127396838</v>
      </c>
      <c r="S266" s="74">
        <v>667.77930972598949</v>
      </c>
      <c r="T266" s="69">
        <v>550.17679949522403</v>
      </c>
      <c r="U266" s="69">
        <v>578.56892093206898</v>
      </c>
      <c r="V266" s="74">
        <v>564.3728602136465</v>
      </c>
      <c r="W266" s="69">
        <v>796.89832944648185</v>
      </c>
      <c r="X266" s="69">
        <v>723.52615633933146</v>
      </c>
      <c r="Y266" s="74">
        <v>760.21224289290672</v>
      </c>
      <c r="Z266" s="74">
        <v>621.36994801009155</v>
      </c>
      <c r="AA266" s="6"/>
      <c r="AB266" s="6">
        <v>0</v>
      </c>
      <c r="AC266" s="6">
        <v>323.31</v>
      </c>
      <c r="AD266" s="6">
        <v>21709000000</v>
      </c>
      <c r="AE266" s="6">
        <v>10846000000</v>
      </c>
      <c r="AF266" s="6">
        <v>10863000000</v>
      </c>
      <c r="AG266" s="127">
        <v>9.4138695065090996</v>
      </c>
      <c r="AH266" s="127">
        <v>9.5912093477316898</v>
      </c>
      <c r="AI266" s="127">
        <v>9.5048784594102198</v>
      </c>
      <c r="AJ266" s="127">
        <v>9.5741123284655707</v>
      </c>
      <c r="AK266" s="127">
        <v>0.68830106341451902</v>
      </c>
      <c r="AL266" s="127">
        <v>0.84646865922853198</v>
      </c>
      <c r="AM266" s="127">
        <v>0.739991489182386</v>
      </c>
      <c r="AN266" s="127">
        <v>0.16572801157970499</v>
      </c>
      <c r="AO266" s="127">
        <v>6.5020800000000004E-2</v>
      </c>
      <c r="AP266" s="127">
        <v>-4.363102E-2</v>
      </c>
      <c r="AQ266" s="127">
        <v>-8.8791629999999996E-2</v>
      </c>
      <c r="AR266" s="127">
        <v>-0.41931420000000003</v>
      </c>
      <c r="AS266" s="129">
        <v>0.95593153538842013</v>
      </c>
      <c r="AT266" s="129">
        <v>1.0307046746858719</v>
      </c>
      <c r="AU266" s="129">
        <v>1.0634790623729622</v>
      </c>
      <c r="AV266" s="129">
        <v>1.3372917082336415</v>
      </c>
      <c r="BA266" s="70">
        <f>IF(P266=0, "NaN",P266/P266)</f>
        <v>1</v>
      </c>
      <c r="BB266" s="129">
        <f>IF(P266=0, "NaN",S266/P266)</f>
        <v>1.354204995185424</v>
      </c>
      <c r="BC266" s="129">
        <f>IF(P266=0, "NaN",V266/P266)</f>
        <v>1.1445046818866125</v>
      </c>
      <c r="BD266" s="129">
        <f>IF(P266=0, "NaN",Y266/P266)</f>
        <v>1.5416518627226081</v>
      </c>
      <c r="BE266" s="1" t="s">
        <v>778</v>
      </c>
    </row>
    <row r="267" spans="2:58" x14ac:dyDescent="0.2">
      <c r="B267" s="1" t="s">
        <v>462</v>
      </c>
      <c r="C267" s="6" t="s">
        <v>461</v>
      </c>
      <c r="D267" s="91">
        <v>1</v>
      </c>
      <c r="E267" s="91">
        <v>1</v>
      </c>
      <c r="F267" s="91">
        <v>1</v>
      </c>
      <c r="G267" s="91">
        <v>1</v>
      </c>
      <c r="H267" s="91">
        <f>SUM(D267:G267)</f>
        <v>4</v>
      </c>
      <c r="I267" s="91">
        <f>IF(P267=0,1,0)</f>
        <v>0</v>
      </c>
      <c r="J267" s="91">
        <f>IF(S267=0,1,0)</f>
        <v>0</v>
      </c>
      <c r="K267" s="91">
        <f>IF(V267=0,1,0)</f>
        <v>0</v>
      </c>
      <c r="L267" s="91">
        <f>IF(Y267=0,1,0)</f>
        <v>0</v>
      </c>
      <c r="M267" s="114" t="str">
        <f>IF(I267+J267+K267+L267=0,"YES","NO")</f>
        <v>YES</v>
      </c>
      <c r="N267" s="69">
        <v>478.95899326068167</v>
      </c>
      <c r="O267" s="69">
        <v>898.94327598174516</v>
      </c>
      <c r="P267" s="74">
        <v>688.95113462121344</v>
      </c>
      <c r="Q267" s="69">
        <v>487.54829700864798</v>
      </c>
      <c r="R267" s="69">
        <v>553.37523134818173</v>
      </c>
      <c r="S267" s="74">
        <v>520.4617641784148</v>
      </c>
      <c r="T267" s="69">
        <v>460.41055674378259</v>
      </c>
      <c r="U267" s="69">
        <v>575.1592228864331</v>
      </c>
      <c r="V267" s="74">
        <v>517.78488981510782</v>
      </c>
      <c r="W267" s="69">
        <v>594.57078011364274</v>
      </c>
      <c r="X267" s="69">
        <v>875.09594111414242</v>
      </c>
      <c r="Y267" s="74">
        <v>734.83336061389264</v>
      </c>
      <c r="Z267" s="74">
        <v>615.50778730715717</v>
      </c>
      <c r="AA267" s="6"/>
      <c r="AB267" s="6">
        <v>0</v>
      </c>
      <c r="AC267" s="6">
        <v>213.34</v>
      </c>
      <c r="AD267" s="6">
        <v>20844000000</v>
      </c>
      <c r="AE267" s="6">
        <v>10540000000</v>
      </c>
      <c r="AF267" s="6">
        <v>10303000000</v>
      </c>
      <c r="AG267" s="127">
        <v>9.5943151882342406</v>
      </c>
      <c r="AH267" s="127">
        <v>9.5060176998511299</v>
      </c>
      <c r="AI267" s="127">
        <v>9.5107192292163898</v>
      </c>
      <c r="AJ267" s="127">
        <v>9.5793033214621506</v>
      </c>
      <c r="AK267" s="127">
        <v>0.51068421981740997</v>
      </c>
      <c r="AL267" s="127">
        <v>0.73558535393202495</v>
      </c>
      <c r="AM267" s="127">
        <v>0.58349641717989098</v>
      </c>
      <c r="AN267" s="127">
        <v>0.50403531962700898</v>
      </c>
      <c r="AO267" s="127">
        <v>-0.1174274</v>
      </c>
      <c r="AP267" s="127">
        <v>-7.0209030000000006E-2</v>
      </c>
      <c r="AQ267" s="127">
        <v>0.1227389</v>
      </c>
      <c r="AR267" s="127">
        <v>-0.20310329999999999</v>
      </c>
      <c r="AS267" s="129">
        <v>1.084798734067876</v>
      </c>
      <c r="AT267" s="129">
        <v>1.0498687865753993</v>
      </c>
      <c r="AU267" s="129">
        <v>0.91844236762958431</v>
      </c>
      <c r="AV267" s="129">
        <v>1.1511719147077568</v>
      </c>
      <c r="BA267" s="70">
        <f>IF(P267=0, "NaN",P267/P267)</f>
        <v>1</v>
      </c>
      <c r="BB267" s="129">
        <f>IF(P267=0, "NaN",S267/P267)</f>
        <v>0.75544075337732852</v>
      </c>
      <c r="BC267" s="129">
        <f>IF(P267=0, "NaN",V267/P267)</f>
        <v>0.75155531908629025</v>
      </c>
      <c r="BD267" s="129">
        <f>IF(P267=0, "NaN",Y267/P267)</f>
        <v>1.0665972137746829</v>
      </c>
      <c r="BE267" s="1" t="s">
        <v>462</v>
      </c>
    </row>
    <row r="268" spans="2:58" x14ac:dyDescent="0.2">
      <c r="B268" s="1" t="s">
        <v>868</v>
      </c>
      <c r="C268" s="6" t="s">
        <v>867</v>
      </c>
      <c r="D268" s="91">
        <v>1</v>
      </c>
      <c r="E268" s="91">
        <v>1</v>
      </c>
      <c r="F268" s="91">
        <v>1</v>
      </c>
      <c r="G268" s="91">
        <v>1</v>
      </c>
      <c r="H268" s="91">
        <f>SUM(D268:G268)</f>
        <v>4</v>
      </c>
      <c r="I268" s="91">
        <f>IF(P268=0,1,0)</f>
        <v>0</v>
      </c>
      <c r="J268" s="91">
        <f>IF(S268=0,1,0)</f>
        <v>0</v>
      </c>
      <c r="K268" s="91">
        <f>IF(V268=0,1,0)</f>
        <v>0</v>
      </c>
      <c r="L268" s="91">
        <f>IF(Y268=0,1,0)</f>
        <v>0</v>
      </c>
      <c r="M268" s="114" t="str">
        <f>IF(I268+J268+K268+L268=0,"YES","NO")</f>
        <v>YES</v>
      </c>
      <c r="N268" s="69">
        <v>654.82059227735601</v>
      </c>
      <c r="O268" s="69">
        <v>647.28448359402</v>
      </c>
      <c r="P268" s="74">
        <v>651.05253793568795</v>
      </c>
      <c r="Q268" s="69">
        <v>413.58407968693228</v>
      </c>
      <c r="R268" s="69">
        <v>405.97517268160351</v>
      </c>
      <c r="S268" s="74">
        <v>409.7796261842679</v>
      </c>
      <c r="T268" s="69">
        <v>897.74345875140307</v>
      </c>
      <c r="U268" s="69">
        <v>794.32162051348132</v>
      </c>
      <c r="V268" s="74">
        <v>846.03253963244219</v>
      </c>
      <c r="W268" s="69">
        <v>617.92138999145607</v>
      </c>
      <c r="X268" s="69">
        <v>468.69505047803119</v>
      </c>
      <c r="Y268" s="74">
        <v>543.30822023474366</v>
      </c>
      <c r="Z268" s="74">
        <v>612.5432309967855</v>
      </c>
      <c r="AA268" s="6"/>
      <c r="AB268" s="6">
        <v>0</v>
      </c>
      <c r="AC268" s="6">
        <v>302.81</v>
      </c>
      <c r="AD268" s="6">
        <v>27592000000</v>
      </c>
      <c r="AE268" s="6">
        <v>11526000000</v>
      </c>
      <c r="AF268" s="6">
        <v>16066000000</v>
      </c>
      <c r="AG268" s="127">
        <v>9.6880815101364703</v>
      </c>
      <c r="AH268" s="127">
        <v>9.4579272909972492</v>
      </c>
      <c r="AI268" s="127">
        <v>9.80263007659096</v>
      </c>
      <c r="AJ268" s="127">
        <v>9.6327507720214793</v>
      </c>
      <c r="AK268" s="127">
        <v>0.250911400589441</v>
      </c>
      <c r="AL268" s="127">
        <v>0.346207204288976</v>
      </c>
      <c r="AM268" s="127">
        <v>0.41626335593046498</v>
      </c>
      <c r="AN268" s="127">
        <v>0.266392467703778</v>
      </c>
      <c r="AO268" s="127">
        <v>0.20401549999999999</v>
      </c>
      <c r="AP268" s="127">
        <v>0.1629835</v>
      </c>
      <c r="AQ268" s="127">
        <v>0.18447069999999999</v>
      </c>
      <c r="AR268" s="127">
        <v>0.33422499999999999</v>
      </c>
      <c r="AS268" s="129">
        <v>0.86813090054240494</v>
      </c>
      <c r="AT268" s="129">
        <v>0.89317606748514855</v>
      </c>
      <c r="AU268" s="129">
        <v>0.87997186324971544</v>
      </c>
      <c r="AV268" s="129">
        <v>0.79321012598749818</v>
      </c>
      <c r="BA268" s="70">
        <f>IF(P268=0, "NaN",P268/P268)</f>
        <v>1</v>
      </c>
      <c r="BB268" s="129">
        <f>IF(P268=0, "NaN",S268/P268)</f>
        <v>0.62941099574478054</v>
      </c>
      <c r="BC268" s="129">
        <f>IF(P268=0, "NaN",V268/P268)</f>
        <v>1.299484281737052</v>
      </c>
      <c r="BD268" s="129">
        <f>IF(P268=0, "NaN",Y268/P268)</f>
        <v>0.83450749144981073</v>
      </c>
      <c r="BE268" s="1" t="s">
        <v>868</v>
      </c>
      <c r="BF268" s="80"/>
    </row>
    <row r="269" spans="2:58" x14ac:dyDescent="0.2">
      <c r="B269" s="1" t="s">
        <v>283</v>
      </c>
      <c r="C269" s="6" t="s">
        <v>282</v>
      </c>
      <c r="D269" s="91">
        <v>1</v>
      </c>
      <c r="E269" s="91">
        <v>1</v>
      </c>
      <c r="F269" s="91">
        <v>1</v>
      </c>
      <c r="G269" s="91">
        <v>1</v>
      </c>
      <c r="H269" s="91">
        <f>SUM(D269:G269)</f>
        <v>4</v>
      </c>
      <c r="I269" s="91">
        <f>IF(P269=0,1,0)</f>
        <v>0</v>
      </c>
      <c r="J269" s="91">
        <f>IF(S269=0,1,0)</f>
        <v>0</v>
      </c>
      <c r="K269" s="91">
        <f>IF(V269=0,1,0)</f>
        <v>0</v>
      </c>
      <c r="L269" s="91">
        <f>IF(Y269=0,1,0)</f>
        <v>0</v>
      </c>
      <c r="M269" s="114" t="str">
        <f>IF(I269+J269+K269+L269=0,"YES","NO")</f>
        <v>YES</v>
      </c>
      <c r="N269" s="69">
        <v>443.29158016677042</v>
      </c>
      <c r="O269" s="69">
        <v>602.16357437255886</v>
      </c>
      <c r="P269" s="74">
        <v>522.72757726966461</v>
      </c>
      <c r="Q269" s="69">
        <v>559.40955737982381</v>
      </c>
      <c r="R269" s="69">
        <v>364.55945864641274</v>
      </c>
      <c r="S269" s="74">
        <v>461.98450801311827</v>
      </c>
      <c r="T269" s="69">
        <v>698.64196464284487</v>
      </c>
      <c r="U269" s="69">
        <v>902.5145851355984</v>
      </c>
      <c r="V269" s="74">
        <v>800.57827488922157</v>
      </c>
      <c r="W269" s="69">
        <v>563.83887018606515</v>
      </c>
      <c r="X269" s="69">
        <v>765.24566236162184</v>
      </c>
      <c r="Y269" s="74">
        <v>664.54226627384355</v>
      </c>
      <c r="Z269" s="74">
        <v>612.45815661146207</v>
      </c>
      <c r="AA269" s="6"/>
      <c r="AB269" s="6">
        <v>0</v>
      </c>
      <c r="AC269" s="6">
        <v>44.097999999999999</v>
      </c>
      <c r="AD269" s="6">
        <v>20716000000</v>
      </c>
      <c r="AE269" s="6">
        <v>9949000000</v>
      </c>
      <c r="AF269" s="6">
        <v>10767000000</v>
      </c>
      <c r="AG269" s="127">
        <v>9.47431826757877</v>
      </c>
      <c r="AH269" s="127">
        <v>9.4364012048506005</v>
      </c>
      <c r="AI269" s="127">
        <v>9.6523333846259103</v>
      </c>
      <c r="AJ269" s="127">
        <v>9.60631686114011</v>
      </c>
      <c r="AK269" s="127">
        <v>0.45642682182576799</v>
      </c>
      <c r="AL269" s="127">
        <v>0.95065377276380802</v>
      </c>
      <c r="AM269" s="127">
        <v>0.64584068321577703</v>
      </c>
      <c r="AN269" s="127">
        <v>0.90630284461058197</v>
      </c>
      <c r="AO269" s="127">
        <v>0.12895319999999999</v>
      </c>
      <c r="AP269" s="127">
        <v>3.3144229999999999E-3</v>
      </c>
      <c r="AQ269" s="127">
        <v>-0.1209686</v>
      </c>
      <c r="AR269" s="127">
        <v>-3.7325120000000003E-2</v>
      </c>
      <c r="AS269" s="129">
        <v>0.91449475457750606</v>
      </c>
      <c r="AT269" s="129">
        <v>0.99770525400683507</v>
      </c>
      <c r="AU269" s="129">
        <v>1.0874647221217795</v>
      </c>
      <c r="AV269" s="129">
        <v>1.0262093817339768</v>
      </c>
      <c r="BA269" s="70">
        <f>IF(P269=0, "NaN",P269/P269)</f>
        <v>1</v>
      </c>
      <c r="BB269" s="129">
        <f>IF(P269=0, "NaN",S269/P269)</f>
        <v>0.88379593521003352</v>
      </c>
      <c r="BC269" s="129">
        <f>IF(P269=0, "NaN",V269/P269)</f>
        <v>1.531540155334524</v>
      </c>
      <c r="BD269" s="129">
        <f>IF(P269=0, "NaN",Y269/P269)</f>
        <v>1.2712975078623403</v>
      </c>
      <c r="BE269" s="1" t="s">
        <v>283</v>
      </c>
    </row>
    <row r="270" spans="2:58" x14ac:dyDescent="0.2">
      <c r="B270" s="1" t="s">
        <v>157</v>
      </c>
      <c r="C270" s="6" t="s">
        <v>5553</v>
      </c>
      <c r="D270" s="91">
        <v>1</v>
      </c>
      <c r="E270" s="91">
        <v>1</v>
      </c>
      <c r="F270" s="91">
        <v>1</v>
      </c>
      <c r="G270" s="91">
        <v>1</v>
      </c>
      <c r="H270" s="91">
        <f>SUM(D270:G270)</f>
        <v>4</v>
      </c>
      <c r="I270" s="91">
        <f>IF(P270=0,1,0)</f>
        <v>0</v>
      </c>
      <c r="J270" s="91">
        <f>IF(S270=0,1,0)</f>
        <v>0</v>
      </c>
      <c r="K270" s="91">
        <f>IF(V270=0,1,0)</f>
        <v>0</v>
      </c>
      <c r="L270" s="91">
        <f>IF(Y270=0,1,0)</f>
        <v>0</v>
      </c>
      <c r="M270" s="114" t="str">
        <f>IF(I270+J270+K270+L270=0,"YES","NO")</f>
        <v>YES</v>
      </c>
      <c r="N270" s="69">
        <v>938.20977073048687</v>
      </c>
      <c r="O270" s="69">
        <v>887.23435090168527</v>
      </c>
      <c r="P270" s="74">
        <v>912.72206081608601</v>
      </c>
      <c r="Q270" s="69">
        <v>454.50731375752173</v>
      </c>
      <c r="R270" s="69">
        <v>391.15085442384964</v>
      </c>
      <c r="S270" s="74">
        <v>422.82908409068568</v>
      </c>
      <c r="T270" s="69">
        <v>505.60159627882717</v>
      </c>
      <c r="U270" s="69">
        <v>544.40699429809581</v>
      </c>
      <c r="V270" s="74">
        <v>525.00429528846144</v>
      </c>
      <c r="W270" s="69">
        <v>573.38284422566801</v>
      </c>
      <c r="X270" s="69">
        <v>590.9392219849276</v>
      </c>
      <c r="Y270" s="74">
        <v>582.16103310529775</v>
      </c>
      <c r="Z270" s="74">
        <v>610.67911832513278</v>
      </c>
      <c r="AA270" s="6"/>
      <c r="AB270" s="6">
        <v>0</v>
      </c>
      <c r="AC270" s="6">
        <v>57.253999999999998</v>
      </c>
      <c r="AD270" s="6">
        <v>20617000000</v>
      </c>
      <c r="AE270" s="6">
        <v>10257000000</v>
      </c>
      <c r="AF270" s="6">
        <v>10360000000</v>
      </c>
      <c r="AG270" s="127">
        <v>9.6288689432836403</v>
      </c>
      <c r="AH270" s="127">
        <v>9.3453737305590892</v>
      </c>
      <c r="AI270" s="127">
        <v>9.4874636208592307</v>
      </c>
      <c r="AJ270" s="127">
        <v>9.5584205450012796</v>
      </c>
      <c r="AK270" s="127">
        <v>0.73868268992213104</v>
      </c>
      <c r="AL270" s="127">
        <v>0.56030786412342604</v>
      </c>
      <c r="AM270" s="127">
        <v>0.93235455121680999</v>
      </c>
      <c r="AN270" s="127">
        <v>0.57806105594321799</v>
      </c>
      <c r="AO270" s="127">
        <v>-6.4298889999999997E-2</v>
      </c>
      <c r="AP270" s="127">
        <v>9.774555E-2</v>
      </c>
      <c r="AQ270" s="127">
        <v>1.464098E-2</v>
      </c>
      <c r="AR270" s="127">
        <v>0.1663298</v>
      </c>
      <c r="AS270" s="129">
        <v>1.0455766948695715</v>
      </c>
      <c r="AT270" s="129">
        <v>0.93449214994490104</v>
      </c>
      <c r="AU270" s="129">
        <v>0.98990296678299428</v>
      </c>
      <c r="AV270" s="129">
        <v>0.89110676565820268</v>
      </c>
      <c r="BA270" s="70">
        <f>IF(P270=0, "NaN",P270/P270)</f>
        <v>1</v>
      </c>
      <c r="BB270" s="129">
        <f>IF(P270=0, "NaN",S270/P270)</f>
        <v>0.46326160201784139</v>
      </c>
      <c r="BC270" s="129">
        <f>IF(P270=0, "NaN",V270/P270)</f>
        <v>0.57520719376394047</v>
      </c>
      <c r="BD270" s="129">
        <f>IF(P270=0, "NaN",Y270/P270)</f>
        <v>0.63782947525643685</v>
      </c>
      <c r="BE270" s="1" t="s">
        <v>157</v>
      </c>
    </row>
    <row r="271" spans="2:58" x14ac:dyDescent="0.2">
      <c r="B271" s="1" t="s">
        <v>655</v>
      </c>
      <c r="C271" s="6" t="s">
        <v>654</v>
      </c>
      <c r="D271" s="91">
        <v>1</v>
      </c>
      <c r="E271" s="91">
        <v>1</v>
      </c>
      <c r="F271" s="91">
        <v>1</v>
      </c>
      <c r="G271" s="91">
        <v>1</v>
      </c>
      <c r="H271" s="91">
        <f>SUM(D271:G271)</f>
        <v>4</v>
      </c>
      <c r="I271" s="91">
        <f>IF(P271=0,1,0)</f>
        <v>0</v>
      </c>
      <c r="J271" s="91">
        <f>IF(S271=0,1,0)</f>
        <v>0</v>
      </c>
      <c r="K271" s="91">
        <f>IF(V271=0,1,0)</f>
        <v>0</v>
      </c>
      <c r="L271" s="91">
        <f>IF(Y271=0,1,0)</f>
        <v>0</v>
      </c>
      <c r="M271" s="114" t="str">
        <f>IF(I271+J271+K271+L271=0,"YES","NO")</f>
        <v>YES</v>
      </c>
      <c r="N271" s="69">
        <v>607.77876867561838</v>
      </c>
      <c r="O271" s="69">
        <v>277.3277776961321</v>
      </c>
      <c r="P271" s="74">
        <v>442.55327318587524</v>
      </c>
      <c r="Q271" s="69">
        <v>1205.2859482243928</v>
      </c>
      <c r="R271" s="69">
        <v>1115.3429955022104</v>
      </c>
      <c r="S271" s="74">
        <v>1160.3144718633016</v>
      </c>
      <c r="T271" s="69">
        <v>247.69583944192706</v>
      </c>
      <c r="U271" s="69">
        <v>772.46708002812488</v>
      </c>
      <c r="V271" s="74">
        <v>510.08145973502599</v>
      </c>
      <c r="W271" s="69">
        <v>338.5760070841992</v>
      </c>
      <c r="X271" s="69">
        <v>296.17047966361116</v>
      </c>
      <c r="Y271" s="74">
        <v>317.37324337390521</v>
      </c>
      <c r="Z271" s="74">
        <v>607.58061203952695</v>
      </c>
      <c r="AA271" s="6"/>
      <c r="AB271" s="6">
        <v>0</v>
      </c>
      <c r="AC271" s="6">
        <v>150.33000000000001</v>
      </c>
      <c r="AD271" s="6">
        <v>19075000000</v>
      </c>
      <c r="AE271" s="6">
        <v>10017000000</v>
      </c>
      <c r="AF271" s="6">
        <v>9058100000</v>
      </c>
      <c r="AG271" s="127">
        <v>9.2210228052048393</v>
      </c>
      <c r="AH271" s="127">
        <v>9.7529468534083907</v>
      </c>
      <c r="AI271" s="127">
        <v>9.4981726606365395</v>
      </c>
      <c r="AJ271" s="127">
        <v>9.2674064187529002</v>
      </c>
      <c r="AK271" s="127">
        <v>0.58591317238771601</v>
      </c>
      <c r="AL271" s="127">
        <v>7.4884681587282106E-2</v>
      </c>
      <c r="AM271" s="127">
        <v>0.91875572501517</v>
      </c>
      <c r="AN271" s="127">
        <v>0.70041039377515601</v>
      </c>
      <c r="AO271" s="127">
        <v>-9.8907179999999997E-2</v>
      </c>
      <c r="AP271" s="127">
        <v>-0.33648230000000001</v>
      </c>
      <c r="AQ271" s="127">
        <v>1.8634189999999998E-2</v>
      </c>
      <c r="AR271" s="127">
        <v>-0.1177561</v>
      </c>
      <c r="AS271" s="129">
        <v>1.0709619175112908</v>
      </c>
      <c r="AT271" s="129">
        <v>1.2626740796751346</v>
      </c>
      <c r="AU271" s="129">
        <v>0.98716682034158743</v>
      </c>
      <c r="AV271" s="129">
        <v>1.0850459200338991</v>
      </c>
      <c r="BA271" s="70">
        <f>IF(P271=0, "NaN",P271/P271)</f>
        <v>1</v>
      </c>
      <c r="BB271" s="129">
        <f>IF(P271=0, "NaN",S271/P271)</f>
        <v>2.6218639476110304</v>
      </c>
      <c r="BC271" s="129">
        <f>IF(P271=0, "NaN",V271/P271)</f>
        <v>1.1525877010535373</v>
      </c>
      <c r="BD271" s="129">
        <f>IF(P271=0, "NaN",Y271/P271)</f>
        <v>0.71714133100673372</v>
      </c>
      <c r="BE271" s="1" t="s">
        <v>655</v>
      </c>
    </row>
    <row r="272" spans="2:58" x14ac:dyDescent="0.2">
      <c r="B272" s="1" t="s">
        <v>1085</v>
      </c>
      <c r="C272" s="6" t="s">
        <v>781</v>
      </c>
      <c r="D272" s="91">
        <v>1</v>
      </c>
      <c r="E272" s="91">
        <v>1</v>
      </c>
      <c r="F272" s="91">
        <v>1</v>
      </c>
      <c r="G272" s="91">
        <v>1</v>
      </c>
      <c r="H272" s="91">
        <f>SUM(D272:G272)</f>
        <v>4</v>
      </c>
      <c r="I272" s="91">
        <f>IF(P272=0,1,0)</f>
        <v>0</v>
      </c>
      <c r="J272" s="91">
        <f>IF(S272=0,1,0)</f>
        <v>0</v>
      </c>
      <c r="K272" s="91">
        <f>IF(V272=0,1,0)</f>
        <v>0</v>
      </c>
      <c r="L272" s="91">
        <f>IF(Y272=0,1,0)</f>
        <v>0</v>
      </c>
      <c r="M272" s="114" t="str">
        <f>IF(I272+J272+K272+L272=0,"YES","NO")</f>
        <v>YES</v>
      </c>
      <c r="N272" s="69">
        <v>555.71437476333836</v>
      </c>
      <c r="O272" s="69">
        <v>717.3491800948409</v>
      </c>
      <c r="P272" s="74">
        <v>636.53177742908963</v>
      </c>
      <c r="Q272" s="69">
        <v>861.82857298670888</v>
      </c>
      <c r="R272" s="69">
        <v>801.11436992201595</v>
      </c>
      <c r="S272" s="74">
        <v>831.47147145436247</v>
      </c>
      <c r="T272" s="69">
        <v>499.3622022798578</v>
      </c>
      <c r="U272" s="69">
        <v>521.04244475556948</v>
      </c>
      <c r="V272" s="74">
        <v>510.20232351771364</v>
      </c>
      <c r="W272" s="69">
        <v>501.65415882407729</v>
      </c>
      <c r="X272" s="69">
        <v>399.74857758239625</v>
      </c>
      <c r="Y272" s="74">
        <v>450.70136820323677</v>
      </c>
      <c r="Z272" s="74">
        <v>607.22673515110068</v>
      </c>
      <c r="AA272" s="6"/>
      <c r="AB272" s="6">
        <v>0</v>
      </c>
      <c r="AC272" s="6">
        <v>203.65</v>
      </c>
      <c r="AD272" s="6">
        <v>18773000000</v>
      </c>
      <c r="AE272" s="6">
        <v>10517000000</v>
      </c>
      <c r="AF272" s="6">
        <v>8256200000</v>
      </c>
      <c r="AG272" s="127">
        <v>9.4808258652590602</v>
      </c>
      <c r="AH272" s="127">
        <v>9.5919990046125001</v>
      </c>
      <c r="AI272" s="127">
        <v>9.4508646923797706</v>
      </c>
      <c r="AJ272" s="127">
        <v>9.3692900894386799</v>
      </c>
      <c r="AK272" s="127">
        <v>8.0615203914600295E-2</v>
      </c>
      <c r="AL272" s="127">
        <v>2.0350576405059901E-2</v>
      </c>
      <c r="AM272" s="127">
        <v>3.7963134598484098E-2</v>
      </c>
      <c r="AN272" s="127">
        <v>5.3924441399964503E-2</v>
      </c>
      <c r="AO272" s="127">
        <v>-0.29596020000000001</v>
      </c>
      <c r="AP272" s="127">
        <v>-0.43584620000000002</v>
      </c>
      <c r="AQ272" s="127">
        <v>-0.5281363</v>
      </c>
      <c r="AR272" s="127">
        <v>-0.58236080000000001</v>
      </c>
      <c r="AS272" s="129">
        <v>1.2277018145214387</v>
      </c>
      <c r="AT272" s="129">
        <v>1.3527040169497353</v>
      </c>
      <c r="AU272" s="129">
        <v>1.4420651055109519</v>
      </c>
      <c r="AV272" s="129">
        <v>1.4972973953397593</v>
      </c>
      <c r="AX272" s="70" t="s">
        <v>5989</v>
      </c>
      <c r="AY272" s="70" t="s">
        <v>5989</v>
      </c>
      <c r="BA272" s="70">
        <f>IF(P272=0, "NaN",P272/P272)</f>
        <v>1</v>
      </c>
      <c r="BB272" s="129">
        <f>IF(P272=0, "NaN",S272/P272)</f>
        <v>1.306252886246499</v>
      </c>
      <c r="BC272" s="129">
        <f>IF(P272=0, "NaN",V272/P272)</f>
        <v>0.80153472553780047</v>
      </c>
      <c r="BD272" s="129">
        <f>IF(P272=0, "NaN",Y272/P272)</f>
        <v>0.70805792292662939</v>
      </c>
      <c r="BE272" s="1" t="s">
        <v>1085</v>
      </c>
    </row>
    <row r="273" spans="1:57" x14ac:dyDescent="0.2">
      <c r="B273" s="1" t="s">
        <v>482</v>
      </c>
      <c r="C273" s="6" t="s">
        <v>481</v>
      </c>
      <c r="D273" s="91">
        <v>1</v>
      </c>
      <c r="E273" s="91">
        <v>1</v>
      </c>
      <c r="F273" s="91">
        <v>1</v>
      </c>
      <c r="G273" s="91">
        <v>1</v>
      </c>
      <c r="H273" s="91">
        <f>SUM(D273:G273)</f>
        <v>4</v>
      </c>
      <c r="I273" s="91">
        <f>IF(P273=0,1,0)</f>
        <v>0</v>
      </c>
      <c r="J273" s="91">
        <f>IF(S273=0,1,0)</f>
        <v>0</v>
      </c>
      <c r="K273" s="91">
        <f>IF(V273=0,1,0)</f>
        <v>0</v>
      </c>
      <c r="L273" s="91">
        <f>IF(Y273=0,1,0)</f>
        <v>0</v>
      </c>
      <c r="M273" s="114" t="str">
        <f>IF(I273+J273+K273+L273=0,"YES","NO")</f>
        <v>YES</v>
      </c>
      <c r="N273" s="69">
        <v>799.71100080501958</v>
      </c>
      <c r="O273" s="69">
        <v>633.87587588213228</v>
      </c>
      <c r="P273" s="74">
        <v>716.79343834357587</v>
      </c>
      <c r="Q273" s="69">
        <v>906.34371878417448</v>
      </c>
      <c r="R273" s="69">
        <v>939.89990140004238</v>
      </c>
      <c r="S273" s="74">
        <v>923.12181009210849</v>
      </c>
      <c r="T273" s="69">
        <v>328.26505335051939</v>
      </c>
      <c r="U273" s="69">
        <v>347.77295845883589</v>
      </c>
      <c r="V273" s="74">
        <v>338.01900590467767</v>
      </c>
      <c r="W273" s="69">
        <v>427.51205460223582</v>
      </c>
      <c r="X273" s="69">
        <v>433.20020880177515</v>
      </c>
      <c r="Y273" s="74">
        <v>430.35613170200548</v>
      </c>
      <c r="Z273" s="74">
        <v>602.07259651059189</v>
      </c>
      <c r="AA273" s="6"/>
      <c r="AB273" s="6">
        <v>0</v>
      </c>
      <c r="AC273" s="6">
        <v>39.795000000000002</v>
      </c>
      <c r="AD273" s="6">
        <v>21329000000</v>
      </c>
      <c r="AE273" s="6">
        <v>9447000000</v>
      </c>
      <c r="AF273" s="6">
        <v>11882000000</v>
      </c>
      <c r="AG273" s="127">
        <v>9.7092445132879899</v>
      </c>
      <c r="AH273" s="127">
        <v>9.5977280857764296</v>
      </c>
      <c r="AI273" s="127">
        <v>9.4386372661686107</v>
      </c>
      <c r="AJ273" s="127">
        <v>9.4269827109972493</v>
      </c>
      <c r="AK273" s="127">
        <v>0.95380339688507798</v>
      </c>
      <c r="AL273" s="127">
        <v>0.54260630047940395</v>
      </c>
      <c r="AM273" s="127">
        <v>0.102201366837724</v>
      </c>
      <c r="AN273" s="127">
        <v>0.93096958798058305</v>
      </c>
      <c r="AO273" s="127">
        <v>1.1537139999999999E-3</v>
      </c>
      <c r="AP273" s="127">
        <v>-0.12023150000000001</v>
      </c>
      <c r="AQ273" s="127">
        <v>0.37606800000000001</v>
      </c>
      <c r="AR273" s="127">
        <v>2.431962E-2</v>
      </c>
      <c r="AS273" s="129">
        <v>0.99920062606344118</v>
      </c>
      <c r="AT273" s="129">
        <v>1.0869092578759179</v>
      </c>
      <c r="AU273" s="129">
        <v>0.77053478910935025</v>
      </c>
      <c r="AV273" s="129">
        <v>0.98328420947014206</v>
      </c>
      <c r="BA273" s="70">
        <f>IF(P273=0, "NaN",P273/P273)</f>
        <v>1</v>
      </c>
      <c r="BB273" s="129">
        <f>IF(P273=0, "NaN",S273/P273)</f>
        <v>1.2878491357640394</v>
      </c>
      <c r="BC273" s="129">
        <f>IF(P273=0, "NaN",V273/P273)</f>
        <v>0.47157101031197951</v>
      </c>
      <c r="BD273" s="129">
        <f>IF(P273=0, "NaN",Y273/P273)</f>
        <v>0.60039072441358721</v>
      </c>
      <c r="BE273" s="1" t="s">
        <v>482</v>
      </c>
    </row>
    <row r="274" spans="1:57" x14ac:dyDescent="0.2">
      <c r="B274" s="1" t="s">
        <v>1229</v>
      </c>
      <c r="C274" s="6" t="s">
        <v>1228</v>
      </c>
      <c r="D274" s="91">
        <v>1</v>
      </c>
      <c r="E274" s="91">
        <v>1</v>
      </c>
      <c r="F274" s="91">
        <v>1</v>
      </c>
      <c r="G274" s="91">
        <v>1</v>
      </c>
      <c r="H274" s="91">
        <f>SUM(D274:G274)</f>
        <v>4</v>
      </c>
      <c r="I274" s="91">
        <f>IF(P274=0,1,0)</f>
        <v>0</v>
      </c>
      <c r="J274" s="91">
        <f>IF(S274=0,1,0)</f>
        <v>0</v>
      </c>
      <c r="K274" s="91">
        <f>IF(V274=0,1,0)</f>
        <v>0</v>
      </c>
      <c r="L274" s="91">
        <f>IF(Y274=0,1,0)</f>
        <v>0</v>
      </c>
      <c r="M274" s="114" t="str">
        <f>IF(I274+J274+K274+L274=0,"YES","NO")</f>
        <v>YES</v>
      </c>
      <c r="N274" s="69">
        <v>644.88688735983339</v>
      </c>
      <c r="O274" s="69">
        <v>778.75682617861776</v>
      </c>
      <c r="P274" s="74">
        <v>711.82185676922563</v>
      </c>
      <c r="Q274" s="69">
        <v>715.96472017782685</v>
      </c>
      <c r="R274" s="69">
        <v>628.99978269827977</v>
      </c>
      <c r="S274" s="74">
        <v>672.48225143805325</v>
      </c>
      <c r="T274" s="69">
        <v>509.95296591560725</v>
      </c>
      <c r="U274" s="69">
        <v>563.29834487965934</v>
      </c>
      <c r="V274" s="74">
        <v>536.6256553976333</v>
      </c>
      <c r="W274" s="69">
        <v>466.53421473575213</v>
      </c>
      <c r="X274" s="69">
        <v>487.08394437768015</v>
      </c>
      <c r="Y274" s="74">
        <v>476.80907955671614</v>
      </c>
      <c r="Z274" s="74">
        <v>599.43471079040705</v>
      </c>
      <c r="AA274" s="6"/>
      <c r="AB274" s="6">
        <v>0</v>
      </c>
      <c r="AC274" s="6">
        <v>219.16</v>
      </c>
      <c r="AD274" s="6">
        <v>18464000000</v>
      </c>
      <c r="AE274" s="6">
        <v>8966700000</v>
      </c>
      <c r="AF274" s="6">
        <v>9497000000</v>
      </c>
      <c r="AG274" s="127">
        <v>9.5419659432566206</v>
      </c>
      <c r="AH274" s="127">
        <v>9.5472084001748403</v>
      </c>
      <c r="AI274" s="127">
        <v>9.5304558435846793</v>
      </c>
      <c r="AJ274" s="127">
        <v>9.5112280844273105</v>
      </c>
      <c r="AK274" s="127">
        <v>0.57647361969624999</v>
      </c>
      <c r="AL274" s="127">
        <v>0.93927779630750297</v>
      </c>
      <c r="AM274" s="127">
        <v>0.90694193978520898</v>
      </c>
      <c r="AN274" s="127">
        <v>0.57140268900480096</v>
      </c>
      <c r="AO274" s="127">
        <v>-0.1011648</v>
      </c>
      <c r="AP274" s="127">
        <v>-2.1965510000000001E-2</v>
      </c>
      <c r="AQ274" s="127">
        <v>-3.4618360000000001E-2</v>
      </c>
      <c r="AR274" s="127">
        <v>0.16928370000000001</v>
      </c>
      <c r="AS274" s="129">
        <v>1.0726391380916716</v>
      </c>
      <c r="AT274" s="129">
        <v>1.015341827161387</v>
      </c>
      <c r="AU274" s="129">
        <v>1.0242858301051825</v>
      </c>
      <c r="AV274" s="129">
        <v>0.88928410230989596</v>
      </c>
      <c r="BA274" s="70">
        <f>IF(P274=0, "NaN",P274/P274)</f>
        <v>1</v>
      </c>
      <c r="BB274" s="129">
        <f>IF(P274=0, "NaN",S274/P274)</f>
        <v>0.94473391768310599</v>
      </c>
      <c r="BC274" s="129">
        <f>IF(P274=0, "NaN",V274/P274)</f>
        <v>0.75387633899475581</v>
      </c>
      <c r="BD274" s="129">
        <f>IF(P274=0, "NaN",Y274/P274)</f>
        <v>0.66984326910222824</v>
      </c>
      <c r="BE274" s="1" t="s">
        <v>1229</v>
      </c>
    </row>
    <row r="275" spans="1:57" x14ac:dyDescent="0.2">
      <c r="B275" s="1" t="s">
        <v>328</v>
      </c>
      <c r="C275" s="6" t="s">
        <v>327</v>
      </c>
      <c r="D275" s="91">
        <v>1</v>
      </c>
      <c r="E275" s="91">
        <v>1</v>
      </c>
      <c r="F275" s="91">
        <v>1</v>
      </c>
      <c r="G275" s="91">
        <v>1</v>
      </c>
      <c r="H275" s="91">
        <f>SUM(D275:G275)</f>
        <v>4</v>
      </c>
      <c r="I275" s="91">
        <f>IF(P275=0,1,0)</f>
        <v>0</v>
      </c>
      <c r="J275" s="91">
        <f>IF(S275=0,1,0)</f>
        <v>0</v>
      </c>
      <c r="K275" s="91">
        <f>IF(V275=0,1,0)</f>
        <v>0</v>
      </c>
      <c r="L275" s="91">
        <f>IF(Y275=0,1,0)</f>
        <v>0</v>
      </c>
      <c r="M275" s="114" t="str">
        <f>IF(I275+J275+K275+L275=0,"YES","NO")</f>
        <v>YES</v>
      </c>
      <c r="N275" s="69">
        <v>936.37903985932553</v>
      </c>
      <c r="O275" s="69">
        <v>666.38891669416648</v>
      </c>
      <c r="P275" s="74">
        <v>801.38397827674601</v>
      </c>
      <c r="Q275" s="69">
        <v>633.41214971141073</v>
      </c>
      <c r="R275" s="69">
        <v>576.02227349894031</v>
      </c>
      <c r="S275" s="74">
        <v>604.71721160517552</v>
      </c>
      <c r="T275" s="69">
        <v>444.83638105378134</v>
      </c>
      <c r="U275" s="69">
        <v>437.94323371440265</v>
      </c>
      <c r="V275" s="74">
        <v>441.38980738409202</v>
      </c>
      <c r="W275" s="69">
        <v>545.60502148313606</v>
      </c>
      <c r="X275" s="69">
        <v>505.27485277040978</v>
      </c>
      <c r="Y275" s="74">
        <v>525.43993712677297</v>
      </c>
      <c r="Z275" s="74">
        <v>593.23273359819655</v>
      </c>
      <c r="AA275" s="6"/>
      <c r="AB275" s="6">
        <v>0</v>
      </c>
      <c r="AC275" s="6">
        <v>31.324999999999999</v>
      </c>
      <c r="AD275" s="6">
        <v>18647000000</v>
      </c>
      <c r="AE275" s="6">
        <v>8092700000</v>
      </c>
      <c r="AF275" s="6">
        <v>10554000000</v>
      </c>
      <c r="AG275" s="127">
        <v>9.6241170119291297</v>
      </c>
      <c r="AH275" s="127">
        <v>9.5662370930168805</v>
      </c>
      <c r="AI275" s="127">
        <v>9.5751416409293295</v>
      </c>
      <c r="AJ275" s="127">
        <v>9.5728483772756405</v>
      </c>
      <c r="AK275" s="127">
        <v>0.885196510129445</v>
      </c>
      <c r="AL275" s="127">
        <v>0.42157267375524399</v>
      </c>
      <c r="AM275" s="127">
        <v>7.1130009197659105E-4</v>
      </c>
      <c r="AN275" s="127">
        <v>0.13846820226196399</v>
      </c>
      <c r="AO275" s="127">
        <v>-3.3288970000000001E-2</v>
      </c>
      <c r="AP275" s="127">
        <v>0.13789689999999999</v>
      </c>
      <c r="AQ275" s="127">
        <v>0.78450390000000003</v>
      </c>
      <c r="AR275" s="127">
        <v>0.4461504</v>
      </c>
      <c r="AS275" s="129">
        <v>1.0233424234065467</v>
      </c>
      <c r="AT275" s="129">
        <v>0.9088430632107366</v>
      </c>
      <c r="AU275" s="129">
        <v>0.58055155731924357</v>
      </c>
      <c r="AV275" s="129">
        <v>0.73399879514140531</v>
      </c>
      <c r="AY275" s="70" t="s">
        <v>5989</v>
      </c>
      <c r="BA275" s="70">
        <f>IF(P275=0, "NaN",P275/P275)</f>
        <v>1</v>
      </c>
      <c r="BB275" s="129">
        <f>IF(P275=0, "NaN",S275/P275)</f>
        <v>0.75459109240682309</v>
      </c>
      <c r="BC275" s="129">
        <f>IF(P275=0, "NaN",V275/P275)</f>
        <v>0.55078441714449233</v>
      </c>
      <c r="BD275" s="129">
        <f>IF(P275=0, "NaN",Y275/P275)</f>
        <v>0.65566563765930463</v>
      </c>
      <c r="BE275" s="1" t="s">
        <v>328</v>
      </c>
    </row>
    <row r="276" spans="1:57" x14ac:dyDescent="0.2">
      <c r="A276" s="57"/>
      <c r="B276" s="99" t="s">
        <v>412</v>
      </c>
      <c r="C276" s="57" t="s">
        <v>411</v>
      </c>
      <c r="D276" s="91">
        <v>1</v>
      </c>
      <c r="E276" s="91">
        <v>1</v>
      </c>
      <c r="F276" s="91">
        <v>1</v>
      </c>
      <c r="G276" s="91">
        <v>1</v>
      </c>
      <c r="H276" s="91">
        <f>SUM(D276:G276)</f>
        <v>4</v>
      </c>
      <c r="I276" s="91">
        <f>IF(P276=0,1,0)</f>
        <v>0</v>
      </c>
      <c r="J276" s="91">
        <f>IF(S276=0,1,0)</f>
        <v>0</v>
      </c>
      <c r="K276" s="91">
        <f>IF(V276=0,1,0)</f>
        <v>0</v>
      </c>
      <c r="L276" s="91">
        <f>IF(Y276=0,1,0)</f>
        <v>0</v>
      </c>
      <c r="M276" s="114" t="str">
        <f>IF(I276+J276+K276+L276=0,"YES","NO")</f>
        <v>YES</v>
      </c>
      <c r="N276" s="92">
        <v>741.39028316440874</v>
      </c>
      <c r="O276" s="92">
        <v>1009.2337955120955</v>
      </c>
      <c r="P276" s="74">
        <v>875.31203933825213</v>
      </c>
      <c r="Q276" s="92">
        <v>696.57760665556066</v>
      </c>
      <c r="R276" s="92">
        <v>588.04595388345194</v>
      </c>
      <c r="S276" s="74">
        <v>642.31178026950624</v>
      </c>
      <c r="T276" s="92">
        <v>434.66292756581817</v>
      </c>
      <c r="U276" s="92">
        <v>332.44555419587948</v>
      </c>
      <c r="V276" s="74">
        <v>383.55424088084885</v>
      </c>
      <c r="W276" s="92">
        <v>536.02735349491104</v>
      </c>
      <c r="X276" s="92">
        <v>397.19060478630405</v>
      </c>
      <c r="Y276" s="74">
        <v>466.60897914060752</v>
      </c>
      <c r="Z276" s="74">
        <v>591.94675990730366</v>
      </c>
      <c r="AA276" s="6"/>
      <c r="AB276" s="57">
        <v>0</v>
      </c>
      <c r="AC276" s="57">
        <v>82.745000000000005</v>
      </c>
      <c r="AD276" s="6">
        <v>19447000000</v>
      </c>
      <c r="AE276" s="6">
        <v>9010100000</v>
      </c>
      <c r="AF276" s="6">
        <v>10437000000</v>
      </c>
      <c r="AG276" s="127">
        <v>9.6378198279449698</v>
      </c>
      <c r="AH276" s="127">
        <v>9.5502528196606598</v>
      </c>
      <c r="AI276" s="127">
        <v>9.5022495419152193</v>
      </c>
      <c r="AJ276" s="127">
        <v>9.5928870418954393</v>
      </c>
      <c r="AK276" s="127">
        <v>7.2701493948495996E-2</v>
      </c>
      <c r="AL276" s="127">
        <v>1</v>
      </c>
      <c r="AM276" s="127">
        <v>2.4989997118673099E-2</v>
      </c>
      <c r="AN276" s="127">
        <v>0.31006642607083201</v>
      </c>
      <c r="AO276" s="127">
        <v>-0.30375679999999999</v>
      </c>
      <c r="AP276" s="127">
        <v>-7.9131719999999996E-3</v>
      </c>
      <c r="AQ276" s="127">
        <v>0.5177292</v>
      </c>
      <c r="AR276" s="127">
        <v>0.30509500000000001</v>
      </c>
      <c r="AS276" s="129">
        <v>1.234354510024694</v>
      </c>
      <c r="AT276" s="129">
        <v>1.0055000629749862</v>
      </c>
      <c r="AU276" s="129">
        <v>0.69847035978947325</v>
      </c>
      <c r="AV276" s="129">
        <v>0.809388917356205</v>
      </c>
      <c r="AW276" s="120"/>
      <c r="AX276" s="120"/>
      <c r="AY276" s="123" t="s">
        <v>5989</v>
      </c>
      <c r="AZ276" s="120"/>
      <c r="BA276" s="70">
        <f>IF(P276=0, "NaN",P276/P276)</f>
        <v>1</v>
      </c>
      <c r="BB276" s="129">
        <f>IF(P276=0, "NaN",S276/P276)</f>
        <v>0.73380891773761359</v>
      </c>
      <c r="BC276" s="129">
        <f>IF(P276=0, "NaN",V276/P276)</f>
        <v>0.43819143761671675</v>
      </c>
      <c r="BD276" s="129">
        <f>IF(P276=0, "NaN",Y276/P276)</f>
        <v>0.53307730063140712</v>
      </c>
      <c r="BE276" s="99" t="s">
        <v>412</v>
      </c>
    </row>
    <row r="277" spans="1:57" x14ac:dyDescent="0.2">
      <c r="B277" s="1" t="s">
        <v>478</v>
      </c>
      <c r="C277" s="6" t="s">
        <v>477</v>
      </c>
      <c r="D277" s="91">
        <v>1</v>
      </c>
      <c r="E277" s="91">
        <v>1</v>
      </c>
      <c r="F277" s="91">
        <v>1</v>
      </c>
      <c r="G277" s="91">
        <v>1</v>
      </c>
      <c r="H277" s="91">
        <f>SUM(D277:G277)</f>
        <v>4</v>
      </c>
      <c r="I277" s="91">
        <f>IF(P277=0,1,0)</f>
        <v>0</v>
      </c>
      <c r="J277" s="91">
        <f>IF(S277=0,1,0)</f>
        <v>0</v>
      </c>
      <c r="K277" s="91">
        <f>IF(V277=0,1,0)</f>
        <v>0</v>
      </c>
      <c r="L277" s="91">
        <f>IF(Y277=0,1,0)</f>
        <v>0</v>
      </c>
      <c r="M277" s="114" t="str">
        <f>IF(I277+J277+K277+L277=0,"YES","NO")</f>
        <v>YES</v>
      </c>
      <c r="N277" s="69">
        <v>549.69684199513085</v>
      </c>
      <c r="O277" s="69">
        <v>554.98793784435532</v>
      </c>
      <c r="P277" s="74">
        <v>552.34238991974303</v>
      </c>
      <c r="Q277" s="69">
        <v>582.72628371335315</v>
      </c>
      <c r="R277" s="69">
        <v>743.34205154727158</v>
      </c>
      <c r="S277" s="74">
        <v>663.03416763031237</v>
      </c>
      <c r="T277" s="69">
        <v>537.47922751823796</v>
      </c>
      <c r="U277" s="69">
        <v>613.61574524585853</v>
      </c>
      <c r="V277" s="74">
        <v>575.54748638204819</v>
      </c>
      <c r="W277" s="69">
        <v>587.2364945935492</v>
      </c>
      <c r="X277" s="69">
        <v>561.0988463777984</v>
      </c>
      <c r="Y277" s="74">
        <v>574.16767048567385</v>
      </c>
      <c r="Z277" s="74">
        <v>591.27292860444436</v>
      </c>
      <c r="AA277" s="6"/>
      <c r="AB277" s="6">
        <v>0</v>
      </c>
      <c r="AC277" s="6">
        <v>158.44999999999999</v>
      </c>
      <c r="AD277" s="6">
        <v>19383000000</v>
      </c>
      <c r="AE277" s="6">
        <v>9648000000</v>
      </c>
      <c r="AF277" s="6">
        <v>9735300000</v>
      </c>
      <c r="AG277" s="127">
        <v>9.4754241948181992</v>
      </c>
      <c r="AH277" s="127">
        <v>9.5088797067945094</v>
      </c>
      <c r="AI277" s="127">
        <v>9.5305454587890104</v>
      </c>
      <c r="AJ277" s="127">
        <v>9.6072941436122008</v>
      </c>
      <c r="AK277" s="127">
        <v>0.65953664744021501</v>
      </c>
      <c r="AL277" s="127">
        <v>0.49427430195611499</v>
      </c>
      <c r="AM277" s="127">
        <v>0.88908812560930295</v>
      </c>
      <c r="AN277" s="127">
        <v>0.70947031971028296</v>
      </c>
      <c r="AO277" s="127">
        <v>-8.1827540000000004E-2</v>
      </c>
      <c r="AP277" s="127">
        <v>-0.13400200000000001</v>
      </c>
      <c r="AQ277" s="127">
        <v>-4.0303989999999998E-2</v>
      </c>
      <c r="AR277" s="127">
        <v>-0.11408210000000001</v>
      </c>
      <c r="AS277" s="129">
        <v>1.0583578710407817</v>
      </c>
      <c r="AT277" s="129">
        <v>1.0973334588053747</v>
      </c>
      <c r="AU277" s="129">
        <v>1.0283304831516209</v>
      </c>
      <c r="AV277" s="129">
        <v>1.0822862328510185</v>
      </c>
      <c r="BA277" s="70">
        <f>IF(P277=0, "NaN",P277/P277)</f>
        <v>1</v>
      </c>
      <c r="BB277" s="129">
        <f>IF(P277=0, "NaN",S277/P277)</f>
        <v>1.2004042777282642</v>
      </c>
      <c r="BC277" s="129">
        <f>IF(P277=0, "NaN",V277/P277)</f>
        <v>1.0420121592798208</v>
      </c>
      <c r="BD277" s="129">
        <f>IF(P277=0, "NaN",Y277/P277)</f>
        <v>1.0395140423118749</v>
      </c>
      <c r="BE277" s="1" t="s">
        <v>478</v>
      </c>
    </row>
    <row r="278" spans="1:57" x14ac:dyDescent="0.2">
      <c r="B278" s="1" t="s">
        <v>229</v>
      </c>
      <c r="C278" s="6" t="s">
        <v>5556</v>
      </c>
      <c r="D278" s="91">
        <v>1</v>
      </c>
      <c r="E278" s="91">
        <v>1</v>
      </c>
      <c r="F278" s="91">
        <v>1</v>
      </c>
      <c r="G278" s="91">
        <v>1</v>
      </c>
      <c r="H278" s="91">
        <f>SUM(D278:G278)</f>
        <v>4</v>
      </c>
      <c r="I278" s="91">
        <f>IF(P278=0,1,0)</f>
        <v>0</v>
      </c>
      <c r="J278" s="91">
        <f>IF(S278=0,1,0)</f>
        <v>0</v>
      </c>
      <c r="K278" s="91">
        <f>IF(V278=0,1,0)</f>
        <v>0</v>
      </c>
      <c r="L278" s="91">
        <f>IF(Y278=0,1,0)</f>
        <v>0</v>
      </c>
      <c r="M278" s="114" t="str">
        <f>IF(I278+J278+K278+L278=0,"YES","NO")</f>
        <v>YES</v>
      </c>
      <c r="N278" s="69">
        <v>272.8425767414962</v>
      </c>
      <c r="O278" s="69">
        <v>683.14401072525322</v>
      </c>
      <c r="P278" s="74">
        <v>477.99329373337468</v>
      </c>
      <c r="Q278" s="69">
        <v>1048.4851843869178</v>
      </c>
      <c r="R278" s="69">
        <v>759.3247487278752</v>
      </c>
      <c r="S278" s="74">
        <v>903.90496655739651</v>
      </c>
      <c r="T278" s="69">
        <v>384.11978444357982</v>
      </c>
      <c r="U278" s="69">
        <v>401.84102666462104</v>
      </c>
      <c r="V278" s="74">
        <v>392.98040555410046</v>
      </c>
      <c r="W278" s="69">
        <v>656.96705738980768</v>
      </c>
      <c r="X278" s="69">
        <v>496.59516815980021</v>
      </c>
      <c r="Y278" s="74">
        <v>576.78111277480389</v>
      </c>
      <c r="Z278" s="74">
        <v>587.91494465491883</v>
      </c>
      <c r="AA278" s="6"/>
      <c r="AB278" s="6">
        <v>0</v>
      </c>
      <c r="AC278" s="6">
        <v>16.010999999999999</v>
      </c>
      <c r="AD278" s="6">
        <v>21516000000</v>
      </c>
      <c r="AE278" s="6">
        <v>9055600000</v>
      </c>
      <c r="AF278" s="6">
        <v>12460000000</v>
      </c>
      <c r="AG278" s="127">
        <v>9.40245053885136</v>
      </c>
      <c r="AH278" s="127">
        <v>9.7715507369849703</v>
      </c>
      <c r="AI278" s="127">
        <v>9.4814282951145596</v>
      </c>
      <c r="AJ278" s="127">
        <v>9.64639392262524</v>
      </c>
      <c r="AK278" s="127">
        <v>0.464620601602038</v>
      </c>
      <c r="AL278" s="127">
        <v>3.8704899191428402E-2</v>
      </c>
      <c r="AM278" s="127">
        <v>7.7896734711657797E-2</v>
      </c>
      <c r="AN278" s="127">
        <v>1.8456598158066499E-2</v>
      </c>
      <c r="AO278" s="127">
        <v>0.12644420000000001</v>
      </c>
      <c r="AP278" s="127">
        <v>0.36714740000000001</v>
      </c>
      <c r="AQ278" s="127">
        <v>0.4061012</v>
      </c>
      <c r="AR278" s="127">
        <v>0.71070180000000005</v>
      </c>
      <c r="AS278" s="129">
        <v>0.9160865418870382</v>
      </c>
      <c r="AT278" s="129">
        <v>0.77531398855188838</v>
      </c>
      <c r="AU278" s="129">
        <v>0.75466004564670086</v>
      </c>
      <c r="AV278" s="129">
        <v>0.61102283405979874</v>
      </c>
      <c r="AX278" s="70" t="s">
        <v>5989</v>
      </c>
      <c r="AZ278" s="70" t="s">
        <v>5989</v>
      </c>
      <c r="BA278" s="70">
        <f>IF(P278=0, "NaN",P278/P278)</f>
        <v>1</v>
      </c>
      <c r="BB278" s="129">
        <f>IF(P278=0, "NaN",S278/P278)</f>
        <v>1.8910411054042862</v>
      </c>
      <c r="BC278" s="129">
        <f>IF(P278=0, "NaN",V278/P278)</f>
        <v>0.82214627423895503</v>
      </c>
      <c r="BD278" s="129">
        <f>IF(P278=0, "NaN",Y278/P278)</f>
        <v>1.2066719770686432</v>
      </c>
      <c r="BE278" s="1" t="s">
        <v>229</v>
      </c>
    </row>
    <row r="279" spans="1:57" x14ac:dyDescent="0.2">
      <c r="B279" s="1" t="s">
        <v>266</v>
      </c>
      <c r="C279" s="6" t="s">
        <v>265</v>
      </c>
      <c r="D279" s="91">
        <v>1</v>
      </c>
      <c r="E279" s="91">
        <v>1</v>
      </c>
      <c r="F279" s="91">
        <v>1</v>
      </c>
      <c r="G279" s="91">
        <v>1</v>
      </c>
      <c r="H279" s="91">
        <f>SUM(D279:G279)</f>
        <v>4</v>
      </c>
      <c r="I279" s="91">
        <f>IF(P279=0,1,0)</f>
        <v>0</v>
      </c>
      <c r="J279" s="91">
        <f>IF(S279=0,1,0)</f>
        <v>0</v>
      </c>
      <c r="K279" s="91">
        <f>IF(V279=0,1,0)</f>
        <v>0</v>
      </c>
      <c r="L279" s="91">
        <f>IF(Y279=0,1,0)</f>
        <v>0</v>
      </c>
      <c r="M279" s="114" t="str">
        <f>IF(I279+J279+K279+L279=0,"YES","NO")</f>
        <v>YES</v>
      </c>
      <c r="N279" s="69">
        <v>610.21443672358737</v>
      </c>
      <c r="O279" s="69">
        <v>564.71012260454438</v>
      </c>
      <c r="P279" s="74">
        <v>587.46227966406582</v>
      </c>
      <c r="Q279" s="69">
        <v>612.39793097401889</v>
      </c>
      <c r="R279" s="69">
        <v>722.2126325211367</v>
      </c>
      <c r="S279" s="74">
        <v>667.30528174757774</v>
      </c>
      <c r="T279" s="69">
        <v>510.03399694034766</v>
      </c>
      <c r="U279" s="69">
        <v>537.04367032095786</v>
      </c>
      <c r="V279" s="74">
        <v>523.53883363065279</v>
      </c>
      <c r="W279" s="69">
        <v>563.69782617252577</v>
      </c>
      <c r="X279" s="69">
        <v>572.91462140527551</v>
      </c>
      <c r="Y279" s="74">
        <v>568.30622378890064</v>
      </c>
      <c r="Z279" s="74">
        <v>586.65315470779922</v>
      </c>
      <c r="AA279" s="6"/>
      <c r="AB279" s="6">
        <v>0</v>
      </c>
      <c r="AC279" s="6">
        <v>46.692999999999998</v>
      </c>
      <c r="AD279" s="6">
        <v>20444000000</v>
      </c>
      <c r="AE279" s="6">
        <v>9269400000</v>
      </c>
      <c r="AF279" s="6">
        <v>11174000000</v>
      </c>
      <c r="AG279" s="127">
        <v>9.49528062826057</v>
      </c>
      <c r="AH279" s="127">
        <v>9.5675439155731006</v>
      </c>
      <c r="AI279" s="127">
        <v>9.5556868140367808</v>
      </c>
      <c r="AJ279" s="127">
        <v>9.5434223270397194</v>
      </c>
      <c r="AK279" s="127">
        <v>0.25538718662965099</v>
      </c>
      <c r="AL279" s="127">
        <v>0.13794159024102901</v>
      </c>
      <c r="AM279" s="127">
        <v>0.26282090266762098</v>
      </c>
      <c r="AN279" s="127">
        <v>0.63157585282598905</v>
      </c>
      <c r="AO279" s="127">
        <v>0.2020102</v>
      </c>
      <c r="AP279" s="127">
        <v>0.26123000000000002</v>
      </c>
      <c r="AQ279" s="127">
        <v>0.25604450000000001</v>
      </c>
      <c r="AR279" s="127">
        <v>0.14313219999999999</v>
      </c>
      <c r="AS279" s="129">
        <v>0.86933841375769549</v>
      </c>
      <c r="AT279" s="129">
        <v>0.8343762510760363</v>
      </c>
      <c r="AU279" s="129">
        <v>0.83738065806219586</v>
      </c>
      <c r="AV279" s="129">
        <v>0.90555099990365517</v>
      </c>
      <c r="BA279" s="70">
        <f>IF(P279=0, "NaN",P279/P279)</f>
        <v>1</v>
      </c>
      <c r="BB279" s="129">
        <f>IF(P279=0, "NaN",S279/P279)</f>
        <v>1.135911708457553</v>
      </c>
      <c r="BC279" s="129">
        <f>IF(P279=0, "NaN",V279/P279)</f>
        <v>0.89118714810086708</v>
      </c>
      <c r="BD279" s="129">
        <f>IF(P279=0, "NaN",Y279/P279)</f>
        <v>0.96739185384614079</v>
      </c>
      <c r="BE279" s="1" t="s">
        <v>266</v>
      </c>
    </row>
    <row r="280" spans="1:57" x14ac:dyDescent="0.2">
      <c r="B280" s="1" t="s">
        <v>373</v>
      </c>
      <c r="C280" s="6" t="s">
        <v>372</v>
      </c>
      <c r="D280" s="91">
        <v>1</v>
      </c>
      <c r="E280" s="91">
        <v>1</v>
      </c>
      <c r="F280" s="91">
        <v>1</v>
      </c>
      <c r="G280" s="91">
        <v>1</v>
      </c>
      <c r="H280" s="91">
        <f>SUM(D280:G280)</f>
        <v>4</v>
      </c>
      <c r="I280" s="91">
        <f>IF(P280=0,1,0)</f>
        <v>0</v>
      </c>
      <c r="J280" s="91">
        <f>IF(S280=0,1,0)</f>
        <v>0</v>
      </c>
      <c r="K280" s="91">
        <f>IF(V280=0,1,0)</f>
        <v>0</v>
      </c>
      <c r="L280" s="91">
        <f>IF(Y280=0,1,0)</f>
        <v>0</v>
      </c>
      <c r="M280" s="114" t="str">
        <f>IF(I280+J280+K280+L280=0,"YES","NO")</f>
        <v>YES</v>
      </c>
      <c r="N280" s="69">
        <v>576.23447990353782</v>
      </c>
      <c r="O280" s="69">
        <v>706.22192425287369</v>
      </c>
      <c r="P280" s="74">
        <v>641.22820207820575</v>
      </c>
      <c r="Q280" s="69">
        <v>795.82335671643716</v>
      </c>
      <c r="R280" s="69">
        <v>845.61665082186732</v>
      </c>
      <c r="S280" s="74">
        <v>820.7200037691523</v>
      </c>
      <c r="T280" s="69">
        <v>432.5115521089736</v>
      </c>
      <c r="U280" s="69">
        <v>397.71691578307701</v>
      </c>
      <c r="V280" s="74">
        <v>415.11423394602531</v>
      </c>
      <c r="W280" s="69">
        <v>472.45806075724272</v>
      </c>
      <c r="X280" s="69">
        <v>452.15138152834027</v>
      </c>
      <c r="Y280" s="74">
        <v>462.30472114279149</v>
      </c>
      <c r="Z280" s="74">
        <v>584.84179023404374</v>
      </c>
      <c r="AA280" s="6"/>
      <c r="AB280" s="6">
        <v>0</v>
      </c>
      <c r="AC280" s="6">
        <v>49.533999999999999</v>
      </c>
      <c r="AD280" s="6">
        <v>18440000000</v>
      </c>
      <c r="AE280" s="6">
        <v>8745700000</v>
      </c>
      <c r="AF280" s="6">
        <v>9694400000</v>
      </c>
      <c r="AG280" s="127">
        <v>9.5005657768623202</v>
      </c>
      <c r="AH280" s="127">
        <v>9.6321940036153393</v>
      </c>
      <c r="AI280" s="127">
        <v>9.4581693136328404</v>
      </c>
      <c r="AJ280" s="127">
        <v>9.4405942618398306</v>
      </c>
      <c r="AK280" s="127">
        <v>0.67157698755747197</v>
      </c>
      <c r="AL280" s="127">
        <v>0.79479565245804795</v>
      </c>
      <c r="AM280" s="127">
        <v>0.173835020875382</v>
      </c>
      <c r="AN280" s="127">
        <v>0.47939908953315402</v>
      </c>
      <c r="AO280" s="127">
        <v>-7.9112189999999999E-2</v>
      </c>
      <c r="AP280" s="127">
        <v>-5.5891179999999999E-2</v>
      </c>
      <c r="AQ280" s="127">
        <v>0.31208429999999998</v>
      </c>
      <c r="AR280" s="127">
        <v>0.212009</v>
      </c>
      <c r="AS280" s="129">
        <v>1.0563677697335725</v>
      </c>
      <c r="AT280" s="129">
        <v>1.0395010244477525</v>
      </c>
      <c r="AU280" s="129">
        <v>0.80547722378095887</v>
      </c>
      <c r="AV280" s="129">
        <v>0.86333417279878288</v>
      </c>
      <c r="BA280" s="70">
        <f>IF(P280=0, "NaN",P280/P280)</f>
        <v>1</v>
      </c>
      <c r="BB280" s="129">
        <f>IF(P280=0, "NaN",S280/P280)</f>
        <v>1.2799187576423148</v>
      </c>
      <c r="BC280" s="129">
        <f>IF(P280=0, "NaN",V280/P280)</f>
        <v>0.64737363796640524</v>
      </c>
      <c r="BD280" s="129">
        <f>IF(P280=0, "NaN",Y280/P280)</f>
        <v>0.72096754266963403</v>
      </c>
      <c r="BE280" s="1" t="s">
        <v>373</v>
      </c>
    </row>
    <row r="281" spans="1:57" x14ac:dyDescent="0.2">
      <c r="B281" s="1" t="s">
        <v>1929</v>
      </c>
      <c r="C281" s="6" t="s">
        <v>1928</v>
      </c>
      <c r="D281" s="91">
        <v>1</v>
      </c>
      <c r="E281" s="91">
        <v>1</v>
      </c>
      <c r="F281" s="91">
        <v>1</v>
      </c>
      <c r="G281" s="91">
        <v>1</v>
      </c>
      <c r="H281" s="91">
        <f>SUM(D281:G281)</f>
        <v>4</v>
      </c>
      <c r="I281" s="91">
        <f>IF(P281=0,1,0)</f>
        <v>0</v>
      </c>
      <c r="J281" s="91">
        <f>IF(S281=0,1,0)</f>
        <v>0</v>
      </c>
      <c r="K281" s="91">
        <f>IF(V281=0,1,0)</f>
        <v>0</v>
      </c>
      <c r="L281" s="91">
        <f>IF(Y281=0,1,0)</f>
        <v>0</v>
      </c>
      <c r="M281" s="114" t="str">
        <f>IF(I281+J281+K281+L281=0,"YES","NO")</f>
        <v>YES</v>
      </c>
      <c r="N281" s="69">
        <v>761.59995993970529</v>
      </c>
      <c r="O281" s="69">
        <v>738.82561480527204</v>
      </c>
      <c r="P281" s="74">
        <v>750.21278737248872</v>
      </c>
      <c r="Q281" s="69">
        <v>613.81013551837441</v>
      </c>
      <c r="R281" s="69">
        <v>576.95337557743221</v>
      </c>
      <c r="S281" s="74">
        <v>595.38175554790337</v>
      </c>
      <c r="T281" s="69">
        <v>641.91209773971923</v>
      </c>
      <c r="U281" s="69">
        <v>546.75319132227116</v>
      </c>
      <c r="V281" s="74">
        <v>594.33264453099514</v>
      </c>
      <c r="W281" s="69">
        <v>397.7674523449067</v>
      </c>
      <c r="X281" s="69">
        <v>391.41734739180106</v>
      </c>
      <c r="Y281" s="74">
        <v>394.59239986835388</v>
      </c>
      <c r="Z281" s="74">
        <v>583.62989682993532</v>
      </c>
      <c r="AA281" s="6"/>
      <c r="AB281" s="6">
        <v>0</v>
      </c>
      <c r="AC281" s="6">
        <v>291.45999999999998</v>
      </c>
      <c r="AD281" s="6">
        <v>19872000000</v>
      </c>
      <c r="AE281" s="6">
        <v>9983600000</v>
      </c>
      <c r="AF281" s="6">
        <v>9888500000</v>
      </c>
      <c r="AG281" s="127">
        <v>9.6279493037848702</v>
      </c>
      <c r="AH281" s="127">
        <v>9.6098077693287003</v>
      </c>
      <c r="AI281" s="127">
        <v>9.5340895947605695</v>
      </c>
      <c r="AJ281" s="127">
        <v>9.3803198017626404</v>
      </c>
      <c r="AK281" s="127">
        <v>0.43067924024924498</v>
      </c>
      <c r="AL281" s="127">
        <v>0.31731050863888299</v>
      </c>
      <c r="AM281" s="127">
        <v>0.89318125700388695</v>
      </c>
      <c r="AN281" s="127">
        <v>0.92365681127021804</v>
      </c>
      <c r="AO281" s="127">
        <v>-0.13877510000000001</v>
      </c>
      <c r="AP281" s="127">
        <v>-0.19238130000000001</v>
      </c>
      <c r="AQ281" s="127">
        <v>-3.8999039999999999E-2</v>
      </c>
      <c r="AR281" s="127">
        <v>-3.0737159999999999E-2</v>
      </c>
      <c r="AS281" s="129">
        <v>1.1009699558335073</v>
      </c>
      <c r="AT281" s="129">
        <v>1.1426482054589582</v>
      </c>
      <c r="AU281" s="129">
        <v>1.0274007557243967</v>
      </c>
      <c r="AV281" s="129">
        <v>1.0215339557523435</v>
      </c>
      <c r="BA281" s="70">
        <f>IF(P281=0, "NaN",P281/P281)</f>
        <v>1</v>
      </c>
      <c r="BB281" s="129">
        <f>IF(P281=0, "NaN",S281/P281)</f>
        <v>0.79361717844498691</v>
      </c>
      <c r="BC281" s="129">
        <f>IF(P281=0, "NaN",V281/P281)</f>
        <v>0.79221876051001328</v>
      </c>
      <c r="BD281" s="129">
        <f>IF(P281=0, "NaN",Y281/P281)</f>
        <v>0.52597397233171195</v>
      </c>
      <c r="BE281" s="1" t="s">
        <v>1929</v>
      </c>
    </row>
    <row r="282" spans="1:57" x14ac:dyDescent="0.2">
      <c r="B282" s="1" t="s">
        <v>707</v>
      </c>
      <c r="C282" s="6" t="s">
        <v>706</v>
      </c>
      <c r="D282" s="91">
        <v>1</v>
      </c>
      <c r="E282" s="91">
        <v>1</v>
      </c>
      <c r="F282" s="91">
        <v>1</v>
      </c>
      <c r="G282" s="91">
        <v>1</v>
      </c>
      <c r="H282" s="91">
        <f>SUM(D282:G282)</f>
        <v>4</v>
      </c>
      <c r="I282" s="91">
        <f>IF(P282=0,1,0)</f>
        <v>0</v>
      </c>
      <c r="J282" s="91">
        <f>IF(S282=0,1,0)</f>
        <v>0</v>
      </c>
      <c r="K282" s="91">
        <f>IF(V282=0,1,0)</f>
        <v>0</v>
      </c>
      <c r="L282" s="91">
        <f>IF(Y282=0,1,0)</f>
        <v>0</v>
      </c>
      <c r="M282" s="114" t="str">
        <f>IF(I282+J282+K282+L282=0,"YES","NO")</f>
        <v>YES</v>
      </c>
      <c r="N282" s="69">
        <v>774.08872833219334</v>
      </c>
      <c r="O282" s="69">
        <v>379.52780779284802</v>
      </c>
      <c r="P282" s="74">
        <v>576.80826806252071</v>
      </c>
      <c r="Q282" s="69">
        <v>264.06691494436575</v>
      </c>
      <c r="R282" s="69">
        <v>855.73413807174791</v>
      </c>
      <c r="S282" s="74">
        <v>559.90052650805683</v>
      </c>
      <c r="T282" s="69">
        <v>544.65047904459095</v>
      </c>
      <c r="U282" s="69">
        <v>724.64200656747016</v>
      </c>
      <c r="V282" s="74">
        <v>634.64624280603061</v>
      </c>
      <c r="W282" s="69">
        <v>501.79520273148484</v>
      </c>
      <c r="X282" s="69">
        <v>604.76652977544029</v>
      </c>
      <c r="Y282" s="74">
        <v>553.28086625346259</v>
      </c>
      <c r="Z282" s="74">
        <v>581.15897590751774</v>
      </c>
      <c r="AA282" s="6"/>
      <c r="AB282" s="6">
        <v>0</v>
      </c>
      <c r="AC282" s="6">
        <v>126.07</v>
      </c>
      <c r="AD282" s="6">
        <v>22979000000</v>
      </c>
      <c r="AE282" s="6">
        <v>10746000000</v>
      </c>
      <c r="AF282" s="6">
        <v>12233000000</v>
      </c>
      <c r="AG282" s="127">
        <v>9.5586365820562893</v>
      </c>
      <c r="AH282" s="127">
        <v>9.6269149396329805</v>
      </c>
      <c r="AI282" s="127">
        <v>9.60903918190224</v>
      </c>
      <c r="AJ282" s="127">
        <v>9.5483034107097406</v>
      </c>
      <c r="AK282" s="127">
        <v>0.77244092909977402</v>
      </c>
      <c r="AL282" s="127">
        <v>0.744707501218282</v>
      </c>
      <c r="AM282" s="127">
        <v>0.52314338599753696</v>
      </c>
      <c r="AN282" s="127">
        <v>0.45330766455084198</v>
      </c>
      <c r="AO282" s="127">
        <v>4.4184300000000003E-2</v>
      </c>
      <c r="AP282" s="127">
        <v>5.116329E-2</v>
      </c>
      <c r="AQ282" s="127">
        <v>0.1437852</v>
      </c>
      <c r="AR282" s="127">
        <v>0.22490460000000001</v>
      </c>
      <c r="AS282" s="129">
        <v>0.96983800850717339</v>
      </c>
      <c r="AT282" s="129">
        <v>0.96515777826840898</v>
      </c>
      <c r="AU282" s="129">
        <v>0.90514121752959598</v>
      </c>
      <c r="AV282" s="129">
        <v>0.85565160483615343</v>
      </c>
      <c r="BA282" s="70">
        <f>IF(P282=0, "NaN",P282/P282)</f>
        <v>1</v>
      </c>
      <c r="BB282" s="129">
        <f>IF(P282=0, "NaN",S282/P282)</f>
        <v>0.97068741470843267</v>
      </c>
      <c r="BC282" s="129">
        <f>IF(P282=0, "NaN",V282/P282)</f>
        <v>1.1002724439748162</v>
      </c>
      <c r="BD282" s="129">
        <f>IF(P282=0, "NaN",Y282/P282)</f>
        <v>0.95921105311460619</v>
      </c>
      <c r="BE282" s="1" t="s">
        <v>707</v>
      </c>
    </row>
    <row r="283" spans="1:57" x14ac:dyDescent="0.2">
      <c r="B283" s="1" t="s">
        <v>1116</v>
      </c>
      <c r="C283" s="6" t="s">
        <v>1115</v>
      </c>
      <c r="D283" s="91">
        <v>1</v>
      </c>
      <c r="E283" s="91">
        <v>1</v>
      </c>
      <c r="F283" s="91">
        <v>1</v>
      </c>
      <c r="G283" s="91">
        <v>1</v>
      </c>
      <c r="H283" s="91">
        <f>SUM(D283:G283)</f>
        <v>4</v>
      </c>
      <c r="I283" s="91">
        <f>IF(P283=0,1,0)</f>
        <v>0</v>
      </c>
      <c r="J283" s="91">
        <f>IF(S283=0,1,0)</f>
        <v>0</v>
      </c>
      <c r="K283" s="91">
        <f>IF(V283=0,1,0)</f>
        <v>0</v>
      </c>
      <c r="L283" s="91">
        <f>IF(Y283=0,1,0)</f>
        <v>0</v>
      </c>
      <c r="M283" s="114" t="str">
        <f>IF(I283+J283+K283+L283=0,"YES","NO")</f>
        <v>YES</v>
      </c>
      <c r="N283" s="69">
        <v>637.30129385089072</v>
      </c>
      <c r="O283" s="69">
        <v>744.23438271775569</v>
      </c>
      <c r="P283" s="74">
        <v>690.76783828432326</v>
      </c>
      <c r="Q283" s="69">
        <v>521.19560715609362</v>
      </c>
      <c r="R283" s="69">
        <v>539.14476556208808</v>
      </c>
      <c r="S283" s="74">
        <v>530.17018635909085</v>
      </c>
      <c r="T283" s="69">
        <v>501.77692872735616</v>
      </c>
      <c r="U283" s="69">
        <v>499.9023172122549</v>
      </c>
      <c r="V283" s="74">
        <v>500.83962296980553</v>
      </c>
      <c r="W283" s="69">
        <v>636.55486325790423</v>
      </c>
      <c r="X283" s="69">
        <v>536.67535418904322</v>
      </c>
      <c r="Y283" s="74">
        <v>586.61510872347367</v>
      </c>
      <c r="Z283" s="74">
        <v>577.09818908417333</v>
      </c>
      <c r="AA283" s="6"/>
      <c r="AB283" s="6">
        <v>0</v>
      </c>
      <c r="AC283" s="6">
        <v>115.43</v>
      </c>
      <c r="AD283" s="6">
        <v>20027000000</v>
      </c>
      <c r="AE283" s="6">
        <v>10045000000</v>
      </c>
      <c r="AF283" s="6">
        <v>9982000000</v>
      </c>
      <c r="AG283" s="127">
        <v>9.5537374286712602</v>
      </c>
      <c r="AH283" s="127">
        <v>9.5030412532216797</v>
      </c>
      <c r="AI283" s="127">
        <v>9.4871808126039294</v>
      </c>
      <c r="AJ283" s="127">
        <v>9.5333652727496396</v>
      </c>
      <c r="AK283" s="127">
        <v>0.93991073638160505</v>
      </c>
      <c r="AL283" s="127">
        <v>0.66637713248877295</v>
      </c>
      <c r="AM283" s="127">
        <v>0.74141693421240296</v>
      </c>
      <c r="AN283" s="127">
        <v>0.75793344879123703</v>
      </c>
      <c r="AO283" s="127">
        <v>-2.1980179999999998E-2</v>
      </c>
      <c r="AP283" s="127">
        <v>-8.744209E-2</v>
      </c>
      <c r="AQ283" s="127">
        <v>-8.8316080000000005E-2</v>
      </c>
      <c r="AR283" s="127">
        <v>-9.4695360000000006E-2</v>
      </c>
      <c r="AS283" s="129">
        <v>1.0153521516859141</v>
      </c>
      <c r="AT283" s="129">
        <v>1.0624847174598273</v>
      </c>
      <c r="AU283" s="129">
        <v>1.063128569641794</v>
      </c>
      <c r="AV283" s="129">
        <v>1.0678398987850433</v>
      </c>
      <c r="BA283" s="70">
        <f>IF(P283=0, "NaN",P283/P283)</f>
        <v>1</v>
      </c>
      <c r="BB283" s="129">
        <f>IF(P283=0, "NaN",S283/P283)</f>
        <v>0.76750849847886282</v>
      </c>
      <c r="BC283" s="129">
        <f>IF(P283=0, "NaN",V283/P283)</f>
        <v>0.72504768637427153</v>
      </c>
      <c r="BD283" s="129">
        <f>IF(P283=0, "NaN",Y283/P283)</f>
        <v>0.84922180248064782</v>
      </c>
      <c r="BE283" s="1" t="s">
        <v>1116</v>
      </c>
    </row>
    <row r="284" spans="1:57" x14ac:dyDescent="0.2">
      <c r="B284" s="1" t="s">
        <v>788</v>
      </c>
      <c r="C284" s="6" t="s">
        <v>787</v>
      </c>
      <c r="D284" s="91">
        <v>1</v>
      </c>
      <c r="E284" s="91">
        <v>1</v>
      </c>
      <c r="F284" s="91">
        <v>1</v>
      </c>
      <c r="G284" s="91">
        <v>1</v>
      </c>
      <c r="H284" s="91">
        <f>SUM(D284:G284)</f>
        <v>4</v>
      </c>
      <c r="I284" s="91">
        <f>IF(P284=0,1,0)</f>
        <v>0</v>
      </c>
      <c r="J284" s="91">
        <f>IF(S284=0,1,0)</f>
        <v>0</v>
      </c>
      <c r="K284" s="91">
        <f>IF(V284=0,1,0)</f>
        <v>0</v>
      </c>
      <c r="L284" s="91">
        <f>IF(Y284=0,1,0)</f>
        <v>0</v>
      </c>
      <c r="M284" s="114" t="str">
        <f>IF(I284+J284+K284+L284=0,"YES","NO")</f>
        <v>YES</v>
      </c>
      <c r="N284" s="69">
        <v>524.36907844033874</v>
      </c>
      <c r="O284" s="69">
        <v>628.64840745037691</v>
      </c>
      <c r="P284" s="74">
        <v>576.50874294535788</v>
      </c>
      <c r="Q284" s="69">
        <v>674.55795951841594</v>
      </c>
      <c r="R284" s="69">
        <v>414.13514607532107</v>
      </c>
      <c r="S284" s="74">
        <v>544.34655279686854</v>
      </c>
      <c r="T284" s="69">
        <v>510.86861723804276</v>
      </c>
      <c r="U284" s="69">
        <v>550.64998904322624</v>
      </c>
      <c r="V284" s="74">
        <v>530.75930314063453</v>
      </c>
      <c r="W284" s="69">
        <v>557.71129396996503</v>
      </c>
      <c r="X284" s="69">
        <v>736.00716272524187</v>
      </c>
      <c r="Y284" s="74">
        <v>646.85922834760345</v>
      </c>
      <c r="Z284" s="74">
        <v>574.6184568076161</v>
      </c>
      <c r="AA284" s="6"/>
      <c r="AB284" s="6">
        <v>0</v>
      </c>
      <c r="AC284" s="6">
        <v>193.29</v>
      </c>
      <c r="AD284" s="6">
        <v>19719000000</v>
      </c>
      <c r="AE284" s="6">
        <v>9148200000</v>
      </c>
      <c r="AF284" s="6">
        <v>10571000000</v>
      </c>
      <c r="AG284" s="127">
        <v>9.4601608707657601</v>
      </c>
      <c r="AH284" s="127">
        <v>9.6329530564201704</v>
      </c>
      <c r="AI284" s="127">
        <v>9.4960989921325698</v>
      </c>
      <c r="AJ284" s="127">
        <v>9.6353530366778006</v>
      </c>
      <c r="AK284" s="127">
        <v>0.58920377976798199</v>
      </c>
      <c r="AL284" s="127">
        <v>0.66273400251738801</v>
      </c>
      <c r="AM284" s="127">
        <v>0.87738506338602096</v>
      </c>
      <c r="AN284" s="127">
        <v>0.762293961449101</v>
      </c>
      <c r="AO284" s="127">
        <v>9.0853500000000004E-2</v>
      </c>
      <c r="AP284" s="127">
        <v>7.1213559999999995E-2</v>
      </c>
      <c r="AQ284" s="127">
        <v>3.0830440000000001E-2</v>
      </c>
      <c r="AR284" s="127">
        <v>-9.2970910000000004E-2</v>
      </c>
      <c r="AS284" s="129">
        <v>0.93896709088487007</v>
      </c>
      <c r="AT284" s="129">
        <v>0.95183699905395847</v>
      </c>
      <c r="AU284" s="129">
        <v>0.97885668869887421</v>
      </c>
      <c r="AV284" s="129">
        <v>1.0665642747846247</v>
      </c>
      <c r="BA284" s="70">
        <f>IF(P284=0, "NaN",P284/P284)</f>
        <v>1</v>
      </c>
      <c r="BB284" s="129">
        <f>IF(P284=0, "NaN",S284/P284)</f>
        <v>0.94421213807760462</v>
      </c>
      <c r="BC284" s="129">
        <f>IF(P284=0, "NaN",V284/P284)</f>
        <v>0.92064397918582908</v>
      </c>
      <c r="BD284" s="129">
        <f>IF(P284=0, "NaN",Y284/P284)</f>
        <v>1.1220284796425255</v>
      </c>
      <c r="BE284" s="1" t="s">
        <v>788</v>
      </c>
    </row>
    <row r="285" spans="1:57" x14ac:dyDescent="0.2">
      <c r="B285" s="1" t="s">
        <v>599</v>
      </c>
      <c r="C285" s="6" t="s">
        <v>5558</v>
      </c>
      <c r="D285" s="91">
        <v>1</v>
      </c>
      <c r="E285" s="91">
        <v>1</v>
      </c>
      <c r="F285" s="91">
        <v>1</v>
      </c>
      <c r="G285" s="91">
        <v>1</v>
      </c>
      <c r="H285" s="91">
        <f>SUM(D285:G285)</f>
        <v>4</v>
      </c>
      <c r="I285" s="91">
        <f>IF(P285=0,1,0)</f>
        <v>0</v>
      </c>
      <c r="J285" s="91">
        <f>IF(S285=0,1,0)</f>
        <v>0</v>
      </c>
      <c r="K285" s="91">
        <f>IF(V285=0,1,0)</f>
        <v>0</v>
      </c>
      <c r="L285" s="91">
        <f>IF(Y285=0,1,0)</f>
        <v>0</v>
      </c>
      <c r="M285" s="114" t="str">
        <f>IF(I285+J285+K285+L285=0,"YES","NO")</f>
        <v>YES</v>
      </c>
      <c r="N285" s="69">
        <v>630.04204794146062</v>
      </c>
      <c r="O285" s="69">
        <v>594.84360773201956</v>
      </c>
      <c r="P285" s="74">
        <v>612.44282783674009</v>
      </c>
      <c r="Q285" s="69">
        <v>499.84368722819579</v>
      </c>
      <c r="R285" s="69">
        <v>527.06976456216319</v>
      </c>
      <c r="S285" s="74">
        <v>513.45672589517949</v>
      </c>
      <c r="T285" s="69">
        <v>719.66142975873879</v>
      </c>
      <c r="U285" s="69">
        <v>583.37497140151345</v>
      </c>
      <c r="V285" s="74">
        <v>651.51820058012618</v>
      </c>
      <c r="W285" s="69">
        <v>562.33440130972531</v>
      </c>
      <c r="X285" s="69">
        <v>462.0031403866065</v>
      </c>
      <c r="Y285" s="74">
        <v>512.16877084816588</v>
      </c>
      <c r="Z285" s="74">
        <v>572.39663129005294</v>
      </c>
      <c r="AA285" s="6"/>
      <c r="AB285" s="6">
        <v>0</v>
      </c>
      <c r="AC285" s="6">
        <v>171.41</v>
      </c>
      <c r="AD285" s="6">
        <v>20181000000</v>
      </c>
      <c r="AE285" s="6">
        <v>8771200000</v>
      </c>
      <c r="AF285" s="6">
        <v>11409000000</v>
      </c>
      <c r="AG285" s="127">
        <v>9.5248632729002995</v>
      </c>
      <c r="AH285" s="127">
        <v>9.5096057046115607</v>
      </c>
      <c r="AI285" s="127">
        <v>9.6282662884110799</v>
      </c>
      <c r="AJ285" s="127">
        <v>9.5808679779090298</v>
      </c>
      <c r="AK285" s="127">
        <v>0.120344548632104</v>
      </c>
      <c r="AL285" s="127">
        <v>0.33471164368964901</v>
      </c>
      <c r="AM285" s="127">
        <v>0.65160317937314305</v>
      </c>
      <c r="AN285" s="127">
        <v>0.28001849379994598</v>
      </c>
      <c r="AO285" s="127">
        <v>0.27941189999999999</v>
      </c>
      <c r="AP285" s="127">
        <v>0.167101</v>
      </c>
      <c r="AQ285" s="127">
        <v>0.1001703</v>
      </c>
      <c r="AR285" s="127">
        <v>0.32481070000000001</v>
      </c>
      <c r="AS285" s="129">
        <v>0.82392681422944858</v>
      </c>
      <c r="AT285" s="129">
        <v>0.89063054728076518</v>
      </c>
      <c r="AU285" s="129">
        <v>0.93292286005643521</v>
      </c>
      <c r="AV285" s="129">
        <v>0.798403140164617</v>
      </c>
      <c r="BA285" s="70">
        <f>IF(P285=0, "NaN",P285/P285)</f>
        <v>1</v>
      </c>
      <c r="BB285" s="129">
        <f>IF(P285=0, "NaN",S285/P285)</f>
        <v>0.83837495119144823</v>
      </c>
      <c r="BC285" s="129">
        <f>IF(P285=0, "NaN",V285/P285)</f>
        <v>1.0638024823988999</v>
      </c>
      <c r="BD285" s="129">
        <f>IF(P285=0, "NaN",Y285/P285)</f>
        <v>0.83627197114421192</v>
      </c>
      <c r="BE285" s="1" t="s">
        <v>599</v>
      </c>
    </row>
    <row r="286" spans="1:57" x14ac:dyDescent="0.2">
      <c r="B286" s="1" t="s">
        <v>1174</v>
      </c>
      <c r="C286" s="6" t="s">
        <v>1173</v>
      </c>
      <c r="D286" s="91">
        <v>1</v>
      </c>
      <c r="E286" s="91">
        <v>1</v>
      </c>
      <c r="F286" s="91">
        <v>1</v>
      </c>
      <c r="G286" s="91">
        <v>1</v>
      </c>
      <c r="H286" s="91">
        <f>SUM(D286:G286)</f>
        <v>4</v>
      </c>
      <c r="I286" s="91">
        <f>IF(P286=0,1,0)</f>
        <v>0</v>
      </c>
      <c r="J286" s="91">
        <f>IF(S286=0,1,0)</f>
        <v>0</v>
      </c>
      <c r="K286" s="91">
        <f>IF(V286=0,1,0)</f>
        <v>0</v>
      </c>
      <c r="L286" s="91">
        <f>IF(Y286=0,1,0)</f>
        <v>0</v>
      </c>
      <c r="M286" s="114" t="str">
        <f>IF(I286+J286+K286+L286=0,"YES","NO")</f>
        <v>YES</v>
      </c>
      <c r="N286" s="69">
        <v>421.55364105565144</v>
      </c>
      <c r="O286" s="69">
        <v>465.07094777924959</v>
      </c>
      <c r="P286" s="74">
        <v>443.31229441745052</v>
      </c>
      <c r="Q286" s="69">
        <v>714.83649147057622</v>
      </c>
      <c r="R286" s="69">
        <v>608.01699398673713</v>
      </c>
      <c r="S286" s="74">
        <v>661.42674272865668</v>
      </c>
      <c r="T286" s="69">
        <v>752.90038327502975</v>
      </c>
      <c r="U286" s="69">
        <v>733.21496144743764</v>
      </c>
      <c r="V286" s="74">
        <v>743.0576723612337</v>
      </c>
      <c r="W286" s="69">
        <v>462.7652068784007</v>
      </c>
      <c r="X286" s="69">
        <v>399.77233582624689</v>
      </c>
      <c r="Y286" s="74">
        <v>431.26877135232382</v>
      </c>
      <c r="Z286" s="74">
        <v>569.76637021491615</v>
      </c>
      <c r="AA286" s="6"/>
      <c r="AB286" s="6">
        <v>0</v>
      </c>
      <c r="AC286" s="6">
        <v>242.37</v>
      </c>
      <c r="AD286" s="6">
        <v>22555000000</v>
      </c>
      <c r="AE286" s="6">
        <v>10247000000</v>
      </c>
      <c r="AF286" s="6">
        <v>12308000000</v>
      </c>
      <c r="AG286" s="127">
        <v>9.4049021040670393</v>
      </c>
      <c r="AH286" s="127">
        <v>9.6834433087902507</v>
      </c>
      <c r="AI286" s="127">
        <v>9.6719315005317501</v>
      </c>
      <c r="AJ286" s="127">
        <v>9.4477160513115095</v>
      </c>
      <c r="AK286" s="127">
        <v>0.110486317473927</v>
      </c>
      <c r="AL286" s="127">
        <v>0.52641046971432304</v>
      </c>
      <c r="AM286" s="127">
        <v>0.32896865467082498</v>
      </c>
      <c r="AN286" s="127">
        <v>0.43346978938227498</v>
      </c>
      <c r="AO286" s="127">
        <v>0.2873541</v>
      </c>
      <c r="AP286" s="127">
        <v>0.1070183</v>
      </c>
      <c r="AQ286" s="127">
        <v>0.22255730000000001</v>
      </c>
      <c r="AR286" s="127">
        <v>0.2349918</v>
      </c>
      <c r="AS286" s="129">
        <v>0.81940346576781142</v>
      </c>
      <c r="AT286" s="129">
        <v>0.92850507452268682</v>
      </c>
      <c r="AU286" s="129">
        <v>0.85704490401388023</v>
      </c>
      <c r="AV286" s="129">
        <v>0.8496898285978195</v>
      </c>
      <c r="BA286" s="70">
        <f>IF(P286=0, "NaN",P286/P286)</f>
        <v>1</v>
      </c>
      <c r="BB286" s="129">
        <f>IF(P286=0, "NaN",S286/P286)</f>
        <v>1.4920108263584857</v>
      </c>
      <c r="BC286" s="129">
        <f>IF(P286=0, "NaN",V286/P286)</f>
        <v>1.6761494813440121</v>
      </c>
      <c r="BD286" s="129">
        <f>IF(P286=0, "NaN",Y286/P286)</f>
        <v>0.9728328692508903</v>
      </c>
      <c r="BE286" s="1" t="s">
        <v>1174</v>
      </c>
    </row>
    <row r="287" spans="1:57" x14ac:dyDescent="0.2">
      <c r="B287" s="1" t="s">
        <v>682</v>
      </c>
      <c r="C287" s="6" t="s">
        <v>681</v>
      </c>
      <c r="D287" s="91">
        <v>1</v>
      </c>
      <c r="E287" s="91">
        <v>1</v>
      </c>
      <c r="F287" s="91">
        <v>1</v>
      </c>
      <c r="G287" s="91">
        <v>1</v>
      </c>
      <c r="H287" s="91">
        <f>SUM(D287:G287)</f>
        <v>4</v>
      </c>
      <c r="I287" s="91">
        <f>IF(P287=0,1,0)</f>
        <v>0</v>
      </c>
      <c r="J287" s="91">
        <f>IF(S287=0,1,0)</f>
        <v>0</v>
      </c>
      <c r="K287" s="91">
        <f>IF(V287=0,1,0)</f>
        <v>0</v>
      </c>
      <c r="L287" s="91">
        <f>IF(Y287=0,1,0)</f>
        <v>0</v>
      </c>
      <c r="M287" s="114" t="str">
        <f>IF(I287+J287+K287+L287=0,"YES","NO")</f>
        <v>YES</v>
      </c>
      <c r="N287" s="69">
        <v>586.2796205246226</v>
      </c>
      <c r="O287" s="69">
        <v>621.57772748970535</v>
      </c>
      <c r="P287" s="74">
        <v>603.92867400716398</v>
      </c>
      <c r="Q287" s="69">
        <v>489.71265405987708</v>
      </c>
      <c r="R287" s="69">
        <v>685.30579866993241</v>
      </c>
      <c r="S287" s="74">
        <v>587.50922636490475</v>
      </c>
      <c r="T287" s="69">
        <v>678.63538829132312</v>
      </c>
      <c r="U287" s="69">
        <v>486.66132335260966</v>
      </c>
      <c r="V287" s="74">
        <v>582.64835582196633</v>
      </c>
      <c r="W287" s="69">
        <v>464.32452611011081</v>
      </c>
      <c r="X287" s="69">
        <v>454.56680475520562</v>
      </c>
      <c r="Y287" s="74">
        <v>459.44566543265819</v>
      </c>
      <c r="Z287" s="74">
        <v>558.38298040667337</v>
      </c>
      <c r="AA287" s="6"/>
      <c r="AB287" s="6">
        <v>0</v>
      </c>
      <c r="AC287" s="6">
        <v>98.182000000000002</v>
      </c>
      <c r="AD287" s="6">
        <v>17844000000</v>
      </c>
      <c r="AE287" s="6">
        <v>8319300000</v>
      </c>
      <c r="AF287" s="6">
        <v>9525000000</v>
      </c>
      <c r="AG287" s="127">
        <v>9.4784943476608099</v>
      </c>
      <c r="AH287" s="127">
        <v>9.5525100408610406</v>
      </c>
      <c r="AI287" s="127">
        <v>9.6107665947732706</v>
      </c>
      <c r="AJ287" s="127">
        <v>9.4159910762326504</v>
      </c>
      <c r="AK287" s="127">
        <v>0.47071905675440601</v>
      </c>
      <c r="AL287" s="127">
        <v>0.30986897132009</v>
      </c>
      <c r="AM287" s="127">
        <v>0.93868800547145803</v>
      </c>
      <c r="AN287" s="127">
        <v>0.78248784029780205</v>
      </c>
      <c r="AO287" s="127">
        <v>0.1245928</v>
      </c>
      <c r="AP287" s="127">
        <v>0.1763228</v>
      </c>
      <c r="AQ287" s="127">
        <v>1.2783249999999999E-2</v>
      </c>
      <c r="AR287" s="127">
        <v>8.1612329999999997E-2</v>
      </c>
      <c r="AS287" s="129">
        <v>0.91726290369654595</v>
      </c>
      <c r="AT287" s="129">
        <v>0.88495573542992412</v>
      </c>
      <c r="AU287" s="129">
        <v>0.99117846638547391</v>
      </c>
      <c r="AV287" s="129">
        <v>0.94500094032268611</v>
      </c>
      <c r="BA287" s="70">
        <f>IF(P287=0, "NaN",P287/P287)</f>
        <v>1</v>
      </c>
      <c r="BB287" s="129">
        <f>IF(P287=0, "NaN",S287/P287)</f>
        <v>0.97281227345389387</v>
      </c>
      <c r="BC287" s="129">
        <f>IF(P287=0, "NaN",V287/P287)</f>
        <v>0.96476352406982213</v>
      </c>
      <c r="BD287" s="129">
        <f>IF(P287=0, "NaN",Y287/P287)</f>
        <v>0.76076146937048417</v>
      </c>
      <c r="BE287" s="1" t="s">
        <v>682</v>
      </c>
    </row>
    <row r="288" spans="1:57" x14ac:dyDescent="0.2">
      <c r="B288" s="1" t="s">
        <v>277</v>
      </c>
      <c r="C288" s="6" t="s">
        <v>276</v>
      </c>
      <c r="D288" s="91">
        <v>1</v>
      </c>
      <c r="E288" s="91">
        <v>1</v>
      </c>
      <c r="F288" s="91">
        <v>1</v>
      </c>
      <c r="G288" s="91">
        <v>1</v>
      </c>
      <c r="H288" s="91">
        <f>SUM(D288:G288)</f>
        <v>4</v>
      </c>
      <c r="I288" s="91">
        <f>IF(P288=0,1,0)</f>
        <v>0</v>
      </c>
      <c r="J288" s="91">
        <f>IF(S288=0,1,0)</f>
        <v>0</v>
      </c>
      <c r="K288" s="91">
        <f>IF(V288=0,1,0)</f>
        <v>0</v>
      </c>
      <c r="L288" s="91">
        <f>IF(Y288=0,1,0)</f>
        <v>0</v>
      </c>
      <c r="M288" s="114" t="str">
        <f>IF(I288+J288+K288+L288=0,"YES","NO")</f>
        <v>YES</v>
      </c>
      <c r="N288" s="69">
        <v>538.54530310668872</v>
      </c>
      <c r="O288" s="69">
        <v>617.4682725578192</v>
      </c>
      <c r="P288" s="74">
        <v>578.00678783225396</v>
      </c>
      <c r="Q288" s="69">
        <v>482.62093086327781</v>
      </c>
      <c r="R288" s="69">
        <v>513.40382522725906</v>
      </c>
      <c r="S288" s="74">
        <v>498.01237804526841</v>
      </c>
      <c r="T288" s="69">
        <v>618.94788654431784</v>
      </c>
      <c r="U288" s="69">
        <v>513.15954774897079</v>
      </c>
      <c r="V288" s="74">
        <v>566.05371714664432</v>
      </c>
      <c r="W288" s="69">
        <v>637.04851709302841</v>
      </c>
      <c r="X288" s="69">
        <v>539.13829390360979</v>
      </c>
      <c r="Y288" s="74">
        <v>588.09340549831904</v>
      </c>
      <c r="Z288" s="74">
        <v>557.54157213062149</v>
      </c>
      <c r="AA288" s="6"/>
      <c r="AB288" s="6">
        <v>0</v>
      </c>
      <c r="AC288" s="6">
        <v>61.872999999999998</v>
      </c>
      <c r="AD288" s="6">
        <v>19543000000</v>
      </c>
      <c r="AE288" s="6">
        <v>8880800000</v>
      </c>
      <c r="AF288" s="6">
        <v>10663000000</v>
      </c>
      <c r="AG288" s="127">
        <v>9.4800788400654792</v>
      </c>
      <c r="AH288" s="127">
        <v>9.4138192651730392</v>
      </c>
      <c r="AI288" s="127">
        <v>9.6563857190586901</v>
      </c>
      <c r="AJ288" s="127">
        <v>9.6308345178280508</v>
      </c>
      <c r="AK288" s="127">
        <v>0.82965774570112305</v>
      </c>
      <c r="AL288" s="127">
        <v>0.93472876640216895</v>
      </c>
      <c r="AM288" s="127">
        <v>0.339600707594024</v>
      </c>
      <c r="AN288" s="127">
        <v>0.21421888020659399</v>
      </c>
      <c r="AO288" s="127">
        <v>3.040665E-2</v>
      </c>
      <c r="AP288" s="127">
        <v>-2.3020530000000001E-2</v>
      </c>
      <c r="AQ288" s="127">
        <v>0.21760289999999999</v>
      </c>
      <c r="AR288" s="127">
        <v>0.3737317</v>
      </c>
      <c r="AS288" s="129">
        <v>0.97914426895539408</v>
      </c>
      <c r="AT288" s="129">
        <v>1.0160846020913397</v>
      </c>
      <c r="AU288" s="129">
        <v>0.85999316570856343</v>
      </c>
      <c r="AV288" s="129">
        <v>0.77178360385255296</v>
      </c>
      <c r="BA288" s="70">
        <f>IF(P288=0, "NaN",P288/P288)</f>
        <v>1</v>
      </c>
      <c r="BB288" s="129">
        <f>IF(P288=0, "NaN",S288/P288)</f>
        <v>0.86160299243717342</v>
      </c>
      <c r="BC288" s="129">
        <f>IF(P288=0, "NaN",V288/P288)</f>
        <v>0.97932018976725477</v>
      </c>
      <c r="BD288" s="129">
        <f>IF(P288=0, "NaN",Y288/P288)</f>
        <v>1.0174506906811489</v>
      </c>
      <c r="BE288" s="1" t="s">
        <v>277</v>
      </c>
    </row>
    <row r="289" spans="2:57" x14ac:dyDescent="0.2">
      <c r="B289" s="1" t="s">
        <v>227</v>
      </c>
      <c r="C289" s="6" t="s">
        <v>226</v>
      </c>
      <c r="D289" s="91">
        <v>1</v>
      </c>
      <c r="E289" s="91">
        <v>1</v>
      </c>
      <c r="F289" s="91">
        <v>1</v>
      </c>
      <c r="G289" s="91">
        <v>1</v>
      </c>
      <c r="H289" s="91">
        <f>SUM(D289:G289)</f>
        <v>4</v>
      </c>
      <c r="I289" s="91">
        <f>IF(P289=0,1,0)</f>
        <v>0</v>
      </c>
      <c r="J289" s="91">
        <f>IF(S289=0,1,0)</f>
        <v>0</v>
      </c>
      <c r="K289" s="91">
        <f>IF(V289=0,1,0)</f>
        <v>0</v>
      </c>
      <c r="L289" s="91">
        <f>IF(Y289=0,1,0)</f>
        <v>0</v>
      </c>
      <c r="M289" s="114" t="str">
        <f>IF(I289+J289+K289+L289=0,"YES","NO")</f>
        <v>YES</v>
      </c>
      <c r="N289" s="69">
        <v>762.1969373930782</v>
      </c>
      <c r="O289" s="69">
        <v>652.30043592954769</v>
      </c>
      <c r="P289" s="74">
        <v>707.24868666131295</v>
      </c>
      <c r="Q289" s="69">
        <v>737.25523989891633</v>
      </c>
      <c r="R289" s="69">
        <v>834.54606689855234</v>
      </c>
      <c r="S289" s="74">
        <v>785.90065339873433</v>
      </c>
      <c r="T289" s="69">
        <v>346.64290483126945</v>
      </c>
      <c r="U289" s="69">
        <v>322.03785703572885</v>
      </c>
      <c r="V289" s="74">
        <v>334.34038093349915</v>
      </c>
      <c r="W289" s="69">
        <v>308.30640779507894</v>
      </c>
      <c r="X289" s="69">
        <v>476.24225809094042</v>
      </c>
      <c r="Y289" s="74">
        <v>392.27433294300965</v>
      </c>
      <c r="Z289" s="74">
        <v>554.94101348413903</v>
      </c>
      <c r="AA289" s="6"/>
      <c r="AB289" s="6">
        <v>0</v>
      </c>
      <c r="AC289" s="6">
        <v>54.223999999999997</v>
      </c>
      <c r="AD289" s="6">
        <v>19133000000</v>
      </c>
      <c r="AE289" s="6">
        <v>9148100000</v>
      </c>
      <c r="AF289" s="6">
        <v>9985100000</v>
      </c>
      <c r="AG289" s="127">
        <v>9.5770089821311295</v>
      </c>
      <c r="AH289" s="127">
        <v>9.63716939427254</v>
      </c>
      <c r="AI289" s="127">
        <v>9.44485638650354</v>
      </c>
      <c r="AJ289" s="127">
        <v>9.3813317224578903</v>
      </c>
      <c r="AK289" s="127">
        <v>0.74897822619942001</v>
      </c>
      <c r="AL289" s="127">
        <v>0.60884264115142295</v>
      </c>
      <c r="AM289" s="127">
        <v>0.119224914808197</v>
      </c>
      <c r="AN289" s="127">
        <v>0.59714800139089397</v>
      </c>
      <c r="AO289" s="127">
        <v>-6.2068140000000001E-2</v>
      </c>
      <c r="AP289" s="127">
        <v>-0.1023104</v>
      </c>
      <c r="AQ289" s="127">
        <v>0.35828379999999999</v>
      </c>
      <c r="AR289" s="127">
        <v>0.15794920000000001</v>
      </c>
      <c r="AS289" s="129">
        <v>1.0439612336413759</v>
      </c>
      <c r="AT289" s="129">
        <v>1.0734912262830623</v>
      </c>
      <c r="AU289" s="129">
        <v>0.78009200914708632</v>
      </c>
      <c r="AV289" s="129">
        <v>0.89629825935762175</v>
      </c>
      <c r="BA289" s="70">
        <f>IF(P289=0, "NaN",P289/P289)</f>
        <v>1</v>
      </c>
      <c r="BB289" s="129">
        <f>IF(P289=0, "NaN",S289/P289)</f>
        <v>1.1112083602568585</v>
      </c>
      <c r="BC289" s="129">
        <f>IF(P289=0, "NaN",V289/P289)</f>
        <v>0.47273383074319936</v>
      </c>
      <c r="BD289" s="129">
        <f>IF(P289=0, "NaN",Y289/P289)</f>
        <v>0.55464837240604437</v>
      </c>
      <c r="BE289" s="1" t="s">
        <v>227</v>
      </c>
    </row>
    <row r="290" spans="2:57" x14ac:dyDescent="0.2">
      <c r="B290" s="1" t="s">
        <v>383</v>
      </c>
      <c r="C290" s="6" t="s">
        <v>382</v>
      </c>
      <c r="D290" s="91">
        <v>1</v>
      </c>
      <c r="E290" s="91">
        <v>1</v>
      </c>
      <c r="F290" s="91">
        <v>1</v>
      </c>
      <c r="G290" s="91">
        <v>1</v>
      </c>
      <c r="H290" s="91">
        <f>SUM(D290:G290)</f>
        <v>4</v>
      </c>
      <c r="I290" s="91">
        <f>IF(P290=0,1,0)</f>
        <v>0</v>
      </c>
      <c r="J290" s="91">
        <f>IF(S290=0,1,0)</f>
        <v>0</v>
      </c>
      <c r="K290" s="91">
        <f>IF(V290=0,1,0)</f>
        <v>0</v>
      </c>
      <c r="L290" s="91">
        <f>IF(Y290=0,1,0)</f>
        <v>0</v>
      </c>
      <c r="M290" s="114" t="str">
        <f>IF(I290+J290+K290+L290=0,"YES","NO")</f>
        <v>YES</v>
      </c>
      <c r="N290" s="69">
        <v>529.75779496756547</v>
      </c>
      <c r="O290" s="69">
        <v>469.64875977377307</v>
      </c>
      <c r="P290" s="74">
        <v>499.7032773706693</v>
      </c>
      <c r="Q290" s="69">
        <v>637.95576459075812</v>
      </c>
      <c r="R290" s="69">
        <v>270.5328109330664</v>
      </c>
      <c r="S290" s="74">
        <v>454.24428776191223</v>
      </c>
      <c r="T290" s="69">
        <v>595.87833491062963</v>
      </c>
      <c r="U290" s="69">
        <v>719.71418107306215</v>
      </c>
      <c r="V290" s="74">
        <v>657.79625799184589</v>
      </c>
      <c r="W290" s="69">
        <v>591.53833520225953</v>
      </c>
      <c r="X290" s="69">
        <v>618.26122193979802</v>
      </c>
      <c r="Y290" s="74">
        <v>604.89977857102872</v>
      </c>
      <c r="Z290" s="74">
        <v>554.16090042386395</v>
      </c>
      <c r="AA290" s="6"/>
      <c r="AB290" s="6">
        <v>0</v>
      </c>
      <c r="AC290" s="6">
        <v>73.754999999999995</v>
      </c>
      <c r="AD290" s="6">
        <v>22912000000</v>
      </c>
      <c r="AE290" s="6">
        <v>10672000000</v>
      </c>
      <c r="AF290" s="6">
        <v>12240000000</v>
      </c>
      <c r="AG290" s="127">
        <v>9.4012971250215802</v>
      </c>
      <c r="AH290" s="127">
        <v>9.6057897198025604</v>
      </c>
      <c r="AI290" s="127">
        <v>9.5977719483677504</v>
      </c>
      <c r="AJ290" s="127">
        <v>9.5496039884441206</v>
      </c>
      <c r="AK290" s="127">
        <v>0.63222685626660202</v>
      </c>
      <c r="AL290" s="127">
        <v>0.51112515978724204</v>
      </c>
      <c r="AM290" s="127">
        <v>0.78592578204484698</v>
      </c>
      <c r="AN290" s="127">
        <v>0.85751964113538104</v>
      </c>
      <c r="AO290" s="127">
        <v>7.9429280000000005E-2</v>
      </c>
      <c r="AP290" s="127">
        <v>0.11129840000000001</v>
      </c>
      <c r="AQ290" s="127">
        <v>-7.3605820000000002E-2</v>
      </c>
      <c r="AR290" s="127">
        <v>5.241581E-2</v>
      </c>
      <c r="AS290" s="129">
        <v>0.94643197450517913</v>
      </c>
      <c r="AT290" s="129">
        <v>0.9257545241768389</v>
      </c>
      <c r="AU290" s="129">
        <v>1.0523435891062312</v>
      </c>
      <c r="AV290" s="129">
        <v>0.9643202105391766</v>
      </c>
      <c r="BA290" s="70">
        <f>IF(P290=0, "NaN",P290/P290)</f>
        <v>1</v>
      </c>
      <c r="BB290" s="129">
        <f>IF(P290=0, "NaN",S290/P290)</f>
        <v>0.90902803390053299</v>
      </c>
      <c r="BC290" s="129">
        <f>IF(P290=0, "NaN",V290/P290)</f>
        <v>1.3163737117215395</v>
      </c>
      <c r="BD290" s="129">
        <f>IF(P290=0, "NaN",Y290/P290)</f>
        <v>1.2105179332700811</v>
      </c>
      <c r="BE290" s="1" t="s">
        <v>383</v>
      </c>
    </row>
    <row r="291" spans="2:57" x14ac:dyDescent="0.2">
      <c r="B291" s="1" t="s">
        <v>670</v>
      </c>
      <c r="C291" s="6" t="s">
        <v>669</v>
      </c>
      <c r="D291" s="91">
        <v>1</v>
      </c>
      <c r="E291" s="91">
        <v>1</v>
      </c>
      <c r="F291" s="91">
        <v>1</v>
      </c>
      <c r="G291" s="91">
        <v>1</v>
      </c>
      <c r="H291" s="91">
        <f>SUM(D291:G291)</f>
        <v>4</v>
      </c>
      <c r="I291" s="91">
        <f>IF(P291=0,1,0)</f>
        <v>0</v>
      </c>
      <c r="J291" s="91">
        <f>IF(S291=0,1,0)</f>
        <v>0</v>
      </c>
      <c r="K291" s="91">
        <f>IF(V291=0,1,0)</f>
        <v>0</v>
      </c>
      <c r="L291" s="91">
        <f>IF(Y291=0,1,0)</f>
        <v>0</v>
      </c>
      <c r="M291" s="114" t="str">
        <f>IF(I291+J291+K291+L291=0,"YES","NO")</f>
        <v>YES</v>
      </c>
      <c r="N291" s="69">
        <v>740.618192326128</v>
      </c>
      <c r="O291" s="69">
        <v>665.56551485048078</v>
      </c>
      <c r="P291" s="74">
        <v>703.09185358830439</v>
      </c>
      <c r="Q291" s="69">
        <v>436.95453126774339</v>
      </c>
      <c r="R291" s="69">
        <v>708.49537267693813</v>
      </c>
      <c r="S291" s="74">
        <v>572.7249519723407</v>
      </c>
      <c r="T291" s="69">
        <v>396.03945794631318</v>
      </c>
      <c r="U291" s="69">
        <v>591.26598679971426</v>
      </c>
      <c r="V291" s="74">
        <v>493.65272237301372</v>
      </c>
      <c r="W291" s="69">
        <v>304.78030894243972</v>
      </c>
      <c r="X291" s="69">
        <v>584.26315068736221</v>
      </c>
      <c r="Y291" s="74">
        <v>444.52172981490094</v>
      </c>
      <c r="Z291" s="74">
        <v>553.49781443713994</v>
      </c>
      <c r="AA291" s="6"/>
      <c r="AB291" s="6">
        <v>0</v>
      </c>
      <c r="AC291" s="6">
        <v>176.45</v>
      </c>
      <c r="AD291" s="6">
        <v>21044000000</v>
      </c>
      <c r="AE291" s="6">
        <v>9000300000</v>
      </c>
      <c r="AF291" s="6">
        <v>12044000000</v>
      </c>
      <c r="AG291" s="127">
        <v>9.5885182040652701</v>
      </c>
      <c r="AH291" s="127">
        <v>9.6700323652879199</v>
      </c>
      <c r="AI291" s="127">
        <v>9.5463452120167194</v>
      </c>
      <c r="AJ291" s="127">
        <v>9.5161385767170703</v>
      </c>
      <c r="AK291" s="127">
        <v>0.32636880643694</v>
      </c>
      <c r="AL291" s="127">
        <v>9.53571293005675E-2</v>
      </c>
      <c r="AM291" s="127">
        <v>5.0464341337258897E-2</v>
      </c>
      <c r="AN291" s="127">
        <v>0.14956219435176199</v>
      </c>
      <c r="AO291" s="127">
        <v>0.1729995</v>
      </c>
      <c r="AP291" s="127">
        <v>0.29466490000000001</v>
      </c>
      <c r="AQ291" s="127">
        <v>0.45111879999999999</v>
      </c>
      <c r="AR291" s="127">
        <v>0.4339209</v>
      </c>
      <c r="AS291" s="129">
        <v>0.88699661256169726</v>
      </c>
      <c r="AT291" s="129">
        <v>0.81526167419270223</v>
      </c>
      <c r="AU291" s="129">
        <v>0.73147537388502948</v>
      </c>
      <c r="AV291" s="129">
        <v>0.74024723411981985</v>
      </c>
      <c r="BA291" s="70">
        <f>IF(P291=0, "NaN",P291/P291)</f>
        <v>1</v>
      </c>
      <c r="BB291" s="129">
        <f>IF(P291=0, "NaN",S291/P291)</f>
        <v>0.81458055451699196</v>
      </c>
      <c r="BC291" s="129">
        <f>IF(P291=0, "NaN",V291/P291)</f>
        <v>0.70211697071101631</v>
      </c>
      <c r="BD291" s="129">
        <f>IF(P291=0, "NaN",Y291/P291)</f>
        <v>0.63223848711407593</v>
      </c>
      <c r="BE291" s="1" t="s">
        <v>670</v>
      </c>
    </row>
    <row r="292" spans="2:57" x14ac:dyDescent="0.2">
      <c r="B292" s="1" t="s">
        <v>471</v>
      </c>
      <c r="C292" s="6" t="s">
        <v>5914</v>
      </c>
      <c r="D292" s="91">
        <v>1</v>
      </c>
      <c r="E292" s="91">
        <v>1</v>
      </c>
      <c r="F292" s="91">
        <v>1</v>
      </c>
      <c r="G292" s="91">
        <v>1</v>
      </c>
      <c r="H292" s="91">
        <f>SUM(D292:G292)</f>
        <v>4</v>
      </c>
      <c r="I292" s="91">
        <f>IF(P292=0,1,0)</f>
        <v>0</v>
      </c>
      <c r="J292" s="91">
        <f>IF(S292=0,1,0)</f>
        <v>0</v>
      </c>
      <c r="K292" s="91">
        <f>IF(V292=0,1,0)</f>
        <v>0</v>
      </c>
      <c r="L292" s="91">
        <f>IF(Y292=0,1,0)</f>
        <v>0</v>
      </c>
      <c r="M292" s="114" t="str">
        <f>IF(I292+J292+K292+L292=0,"YES","NO")</f>
        <v>YES</v>
      </c>
      <c r="N292" s="69">
        <v>751.74585215039667</v>
      </c>
      <c r="O292" s="69">
        <v>692.54892150030173</v>
      </c>
      <c r="P292" s="74">
        <v>722.14738682534926</v>
      </c>
      <c r="Q292" s="69">
        <v>266.20057194525015</v>
      </c>
      <c r="R292" s="69">
        <v>591.94631853248325</v>
      </c>
      <c r="S292" s="74">
        <v>429.07344523886673</v>
      </c>
      <c r="T292" s="69">
        <v>355.85613987906663</v>
      </c>
      <c r="U292" s="69">
        <v>569.59004954986824</v>
      </c>
      <c r="V292" s="74">
        <v>462.72309471446744</v>
      </c>
      <c r="W292" s="69">
        <v>609.73300498895378</v>
      </c>
      <c r="X292" s="69">
        <v>587.01118954038259</v>
      </c>
      <c r="Y292" s="74">
        <v>598.37209726466813</v>
      </c>
      <c r="Z292" s="74">
        <v>553.07900601083793</v>
      </c>
      <c r="AA292" s="6"/>
      <c r="AB292" s="6">
        <v>0</v>
      </c>
      <c r="AC292" s="6">
        <v>98.912000000000006</v>
      </c>
      <c r="AD292" s="6">
        <v>20708000000</v>
      </c>
      <c r="AE292" s="6">
        <v>10471000000</v>
      </c>
      <c r="AF292" s="6">
        <v>10237000000</v>
      </c>
      <c r="AG292" s="127">
        <v>9.5148663839892507</v>
      </c>
      <c r="AH292" s="127">
        <v>9.5142155962525798</v>
      </c>
      <c r="AI292" s="127">
        <v>9.4688050187120307</v>
      </c>
      <c r="AJ292" s="127">
        <v>9.5567727317935098</v>
      </c>
      <c r="AK292" s="127">
        <v>0.25889315858974299</v>
      </c>
      <c r="AL292" s="127">
        <v>0.48550647274075598</v>
      </c>
      <c r="AM292" s="127">
        <v>0.51527086484155205</v>
      </c>
      <c r="AN292" s="127">
        <v>0.301393667924858</v>
      </c>
      <c r="AO292" s="127">
        <v>-0.194658</v>
      </c>
      <c r="AP292" s="127">
        <v>0.1186256</v>
      </c>
      <c r="AQ292" s="127">
        <v>-0.16912820000000001</v>
      </c>
      <c r="AR292" s="127">
        <v>-0.31311850000000002</v>
      </c>
      <c r="AS292" s="129">
        <v>1.1444528286454769</v>
      </c>
      <c r="AT292" s="129">
        <v>0.92106469565574223</v>
      </c>
      <c r="AU292" s="129">
        <v>1.1243788332938294</v>
      </c>
      <c r="AV292" s="129">
        <v>1.2423903249766564</v>
      </c>
      <c r="BA292" s="70">
        <f>IF(P292=0, "NaN",P292/P292)</f>
        <v>1</v>
      </c>
      <c r="BB292" s="129">
        <f>IF(P292=0, "NaN",S292/P292)</f>
        <v>0.59416325955997373</v>
      </c>
      <c r="BC292" s="129">
        <f>IF(P292=0, "NaN",V292/P292)</f>
        <v>0.64075991017381695</v>
      </c>
      <c r="BD292" s="129">
        <f>IF(P292=0, "NaN",Y292/P292)</f>
        <v>0.82860106978325732</v>
      </c>
      <c r="BE292" s="1" t="s">
        <v>471</v>
      </c>
    </row>
    <row r="293" spans="2:57" x14ac:dyDescent="0.2">
      <c r="B293" s="1" t="s">
        <v>822</v>
      </c>
      <c r="C293" s="6" t="s">
        <v>821</v>
      </c>
      <c r="D293" s="91">
        <v>1</v>
      </c>
      <c r="E293" s="91">
        <v>1</v>
      </c>
      <c r="F293" s="91">
        <v>1</v>
      </c>
      <c r="G293" s="91">
        <v>1</v>
      </c>
      <c r="H293" s="91">
        <f>SUM(D293:G293)</f>
        <v>4</v>
      </c>
      <c r="I293" s="91">
        <f>IF(P293=0,1,0)</f>
        <v>0</v>
      </c>
      <c r="J293" s="91">
        <f>IF(S293=0,1,0)</f>
        <v>0</v>
      </c>
      <c r="K293" s="91">
        <f>IF(V293=0,1,0)</f>
        <v>0</v>
      </c>
      <c r="L293" s="91">
        <f>IF(Y293=0,1,0)</f>
        <v>0</v>
      </c>
      <c r="M293" s="114" t="str">
        <f>IF(I293+J293+K293+L293=0,"YES","NO")</f>
        <v>YES</v>
      </c>
      <c r="N293" s="69">
        <v>392.38930237362888</v>
      </c>
      <c r="O293" s="69">
        <v>391.35759912263751</v>
      </c>
      <c r="P293" s="74">
        <v>391.87345074813322</v>
      </c>
      <c r="Q293" s="69">
        <v>794.134851188384</v>
      </c>
      <c r="R293" s="69">
        <v>740.33613142461411</v>
      </c>
      <c r="S293" s="74">
        <v>767.23549130649906</v>
      </c>
      <c r="T293" s="69">
        <v>489.68708996654391</v>
      </c>
      <c r="U293" s="69">
        <v>644.11630560493381</v>
      </c>
      <c r="V293" s="74">
        <v>566.90169778573886</v>
      </c>
      <c r="W293" s="69">
        <v>491.44414384527568</v>
      </c>
      <c r="X293" s="69">
        <v>441.28593689162653</v>
      </c>
      <c r="Y293" s="74">
        <v>466.3650403684511</v>
      </c>
      <c r="Z293" s="74">
        <v>548.09392005220559</v>
      </c>
      <c r="AA293" s="6"/>
      <c r="AB293" s="6">
        <v>0</v>
      </c>
      <c r="AC293" s="6">
        <v>166.89</v>
      </c>
      <c r="AD293" s="6">
        <v>21931000000</v>
      </c>
      <c r="AE293" s="6">
        <v>10030000000</v>
      </c>
      <c r="AF293" s="6">
        <v>11901000000</v>
      </c>
      <c r="AG293" s="127">
        <v>9.3225087279215106</v>
      </c>
      <c r="AH293" s="127">
        <v>9.7088965786947607</v>
      </c>
      <c r="AI293" s="127">
        <v>9.5366215621824093</v>
      </c>
      <c r="AJ293" s="127">
        <v>9.4528287182568391</v>
      </c>
      <c r="AK293" s="127">
        <v>0.13797240536421601</v>
      </c>
      <c r="AL293" s="127">
        <v>0.27582614508811898</v>
      </c>
      <c r="AM293" s="127">
        <v>0.95288939224625602</v>
      </c>
      <c r="AN293" s="127">
        <v>0.70494197004106596</v>
      </c>
      <c r="AO293" s="127">
        <v>0.26639679999999999</v>
      </c>
      <c r="AP293" s="127">
        <v>0.18979289999999999</v>
      </c>
      <c r="AQ293" s="127">
        <v>-2.0047880000000001E-2</v>
      </c>
      <c r="AR293" s="127">
        <v>0.11263339999999999</v>
      </c>
      <c r="AS293" s="129">
        <v>0.83139339981879401</v>
      </c>
      <c r="AT293" s="129">
        <v>0.87673156778450478</v>
      </c>
      <c r="AU293" s="129">
        <v>1.0139931315210842</v>
      </c>
      <c r="AV293" s="129">
        <v>0.92489827208035058</v>
      </c>
      <c r="BA293" s="70">
        <f>IF(P293=0, "NaN",P293/P293)</f>
        <v>1</v>
      </c>
      <c r="BB293" s="129">
        <f>IF(P293=0, "NaN",S293/P293)</f>
        <v>1.9578654533542776</v>
      </c>
      <c r="BC293" s="129">
        <f>IF(P293=0, "NaN",V293/P293)</f>
        <v>1.4466448204221434</v>
      </c>
      <c r="BD293" s="129">
        <f>IF(P293=0, "NaN",Y293/P293)</f>
        <v>1.1900909323612114</v>
      </c>
      <c r="BE293" s="1" t="s">
        <v>822</v>
      </c>
    </row>
    <row r="294" spans="2:57" x14ac:dyDescent="0.2">
      <c r="B294" s="1" t="s">
        <v>532</v>
      </c>
      <c r="C294" s="6" t="s">
        <v>531</v>
      </c>
      <c r="D294" s="91">
        <v>1</v>
      </c>
      <c r="E294" s="91">
        <v>1</v>
      </c>
      <c r="F294" s="91">
        <v>1</v>
      </c>
      <c r="G294" s="91">
        <v>1</v>
      </c>
      <c r="H294" s="91">
        <f>SUM(D294:G294)</f>
        <v>4</v>
      </c>
      <c r="I294" s="91">
        <f>IF(P294=0,1,0)</f>
        <v>0</v>
      </c>
      <c r="J294" s="91">
        <f>IF(S294=0,1,0)</f>
        <v>0</v>
      </c>
      <c r="K294" s="91">
        <f>IF(V294=0,1,0)</f>
        <v>0</v>
      </c>
      <c r="L294" s="91">
        <f>IF(Y294=0,1,0)</f>
        <v>0</v>
      </c>
      <c r="M294" s="114" t="str">
        <f>IF(I294+J294+K294+L294=0,"YES","NO")</f>
        <v>YES</v>
      </c>
      <c r="N294" s="69">
        <v>760.03985892240439</v>
      </c>
      <c r="O294" s="69">
        <v>620.29352286992446</v>
      </c>
      <c r="P294" s="74">
        <v>690.16669089616448</v>
      </c>
      <c r="Q294" s="69">
        <v>363.11311435964461</v>
      </c>
      <c r="R294" s="69">
        <v>529.89239681811011</v>
      </c>
      <c r="S294" s="74">
        <v>446.50275558887733</v>
      </c>
      <c r="T294" s="69">
        <v>654.35847343388571</v>
      </c>
      <c r="U294" s="69">
        <v>398.48003865019734</v>
      </c>
      <c r="V294" s="74">
        <v>526.41925604204152</v>
      </c>
      <c r="W294" s="69">
        <v>492.72921098173862</v>
      </c>
      <c r="X294" s="69">
        <v>549.67112291416856</v>
      </c>
      <c r="Y294" s="74">
        <v>521.20016694795356</v>
      </c>
      <c r="Z294" s="74">
        <v>546.0722173687592</v>
      </c>
      <c r="AA294" s="6"/>
      <c r="AB294" s="6">
        <v>0</v>
      </c>
      <c r="AC294" s="6">
        <v>152.93</v>
      </c>
      <c r="AD294" s="6">
        <v>16768000000</v>
      </c>
      <c r="AE294" s="6">
        <v>8318200000</v>
      </c>
      <c r="AF294" s="6">
        <v>8449900000</v>
      </c>
      <c r="AG294" s="127">
        <v>9.5054620153538902</v>
      </c>
      <c r="AH294" s="127">
        <v>9.4874777564388992</v>
      </c>
      <c r="AI294" s="127">
        <v>9.5068025777624001</v>
      </c>
      <c r="AJ294" s="127">
        <v>9.5072620199902804</v>
      </c>
      <c r="AK294" s="127">
        <v>0.225897149910052</v>
      </c>
      <c r="AL294" s="127">
        <v>0.95254995195157099</v>
      </c>
      <c r="AM294" s="127">
        <v>0.92119952865259902</v>
      </c>
      <c r="AN294" s="127">
        <v>0.86313583511588299</v>
      </c>
      <c r="AO294" s="127">
        <v>-0.20809430000000001</v>
      </c>
      <c r="AP294" s="127">
        <v>2.8824720000000001E-3</v>
      </c>
      <c r="AQ294" s="127">
        <v>-3.0088839999999999E-2</v>
      </c>
      <c r="AR294" s="127">
        <v>-5.379316E-2</v>
      </c>
      <c r="AS294" s="129">
        <v>1.1551612877932398</v>
      </c>
      <c r="AT294" s="129">
        <v>0.99800401728825383</v>
      </c>
      <c r="AU294" s="129">
        <v>1.0210750007483886</v>
      </c>
      <c r="AV294" s="129">
        <v>1.0379904426005744</v>
      </c>
      <c r="BA294" s="70">
        <f>IF(P294=0, "NaN",P294/P294)</f>
        <v>1</v>
      </c>
      <c r="BB294" s="129">
        <f>IF(P294=0, "NaN",S294/P294)</f>
        <v>0.64694915225350047</v>
      </c>
      <c r="BC294" s="129">
        <f>IF(P294=0, "NaN",V294/P294)</f>
        <v>0.76274219400316035</v>
      </c>
      <c r="BD294" s="129">
        <f>IF(P294=0, "NaN",Y294/P294)</f>
        <v>0.75518012361794506</v>
      </c>
      <c r="BE294" s="1" t="s">
        <v>532</v>
      </c>
    </row>
    <row r="295" spans="2:57" x14ac:dyDescent="0.2">
      <c r="B295" s="1" t="s">
        <v>389</v>
      </c>
      <c r="C295" s="6" t="s">
        <v>388</v>
      </c>
      <c r="D295" s="91">
        <v>1</v>
      </c>
      <c r="E295" s="91">
        <v>1</v>
      </c>
      <c r="F295" s="91">
        <v>1</v>
      </c>
      <c r="G295" s="91">
        <v>1</v>
      </c>
      <c r="H295" s="91">
        <f>SUM(D295:G295)</f>
        <v>4</v>
      </c>
      <c r="I295" s="91">
        <f>IF(P295=0,1,0)</f>
        <v>0</v>
      </c>
      <c r="J295" s="91">
        <f>IF(S295=0,1,0)</f>
        <v>0</v>
      </c>
      <c r="K295" s="91">
        <f>IF(V295=0,1,0)</f>
        <v>0</v>
      </c>
      <c r="L295" s="91">
        <f>IF(Y295=0,1,0)</f>
        <v>0</v>
      </c>
      <c r="M295" s="114" t="str">
        <f>IF(I295+J295+K295+L295=0,"YES","NO")</f>
        <v>YES</v>
      </c>
      <c r="N295" s="69">
        <v>521.32051359825778</v>
      </c>
      <c r="O295" s="69">
        <v>432.74676052221804</v>
      </c>
      <c r="P295" s="74">
        <v>477.03363706023788</v>
      </c>
      <c r="Q295" s="69">
        <v>785.30857228209538</v>
      </c>
      <c r="R295" s="69">
        <v>749.20726147799451</v>
      </c>
      <c r="S295" s="74">
        <v>767.25791688004495</v>
      </c>
      <c r="T295" s="69">
        <v>567.80916491161759</v>
      </c>
      <c r="U295" s="69">
        <v>391.67687934213006</v>
      </c>
      <c r="V295" s="74">
        <v>479.74302212687383</v>
      </c>
      <c r="W295" s="69">
        <v>388.28616438024187</v>
      </c>
      <c r="X295" s="69">
        <v>508.04664986728062</v>
      </c>
      <c r="Y295" s="74">
        <v>448.16640712376125</v>
      </c>
      <c r="Z295" s="74">
        <v>543.05024579772953</v>
      </c>
      <c r="AA295" s="6"/>
      <c r="AB295" s="6">
        <v>0</v>
      </c>
      <c r="AC295" s="6">
        <v>98.474000000000004</v>
      </c>
      <c r="AD295" s="6">
        <v>19988000000</v>
      </c>
      <c r="AE295" s="6">
        <v>9483500000</v>
      </c>
      <c r="AF295" s="6">
        <v>10505000000</v>
      </c>
      <c r="AG295" s="127">
        <v>9.3692344166068295</v>
      </c>
      <c r="AH295" s="127">
        <v>9.6129109487018791</v>
      </c>
      <c r="AI295" s="127">
        <v>9.4866288062462996</v>
      </c>
      <c r="AJ295" s="127">
        <v>9.4475921088215404</v>
      </c>
      <c r="AK295" s="127">
        <v>0.74164037579085096</v>
      </c>
      <c r="AL295" s="127">
        <v>0.79730457711608604</v>
      </c>
      <c r="AM295" s="127">
        <v>0.80181974065851502</v>
      </c>
      <c r="AN295" s="127">
        <v>0.66433784038940702</v>
      </c>
      <c r="AO295" s="127">
        <v>5.1720080000000002E-2</v>
      </c>
      <c r="AP295" s="127">
        <v>-5.5291430000000003E-2</v>
      </c>
      <c r="AQ295" s="127">
        <v>5.3389499999999999E-2</v>
      </c>
      <c r="AR295" s="127">
        <v>0.12934889999999999</v>
      </c>
      <c r="AS295" s="129">
        <v>0.96478535963662593</v>
      </c>
      <c r="AT295" s="129">
        <v>1.0390689780672897</v>
      </c>
      <c r="AU295" s="129">
        <v>0.9636696003012355</v>
      </c>
      <c r="AV295" s="129">
        <v>0.91424396286981724</v>
      </c>
      <c r="BA295" s="70">
        <f>IF(P295=0, "NaN",P295/P295)</f>
        <v>1</v>
      </c>
      <c r="BB295" s="129">
        <f>IF(P295=0, "NaN",S295/P295)</f>
        <v>1.6083937426474577</v>
      </c>
      <c r="BC295" s="129">
        <f>IF(P295=0, "NaN",V295/P295)</f>
        <v>1.0056796520332041</v>
      </c>
      <c r="BD295" s="129">
        <f>IF(P295=0, "NaN",Y295/P295)</f>
        <v>0.93948596557179176</v>
      </c>
      <c r="BE295" s="1" t="s">
        <v>389</v>
      </c>
    </row>
    <row r="296" spans="2:57" x14ac:dyDescent="0.2">
      <c r="B296" s="1" t="s">
        <v>387</v>
      </c>
      <c r="C296" s="6" t="s">
        <v>386</v>
      </c>
      <c r="D296" s="91">
        <v>1</v>
      </c>
      <c r="E296" s="91">
        <v>1</v>
      </c>
      <c r="F296" s="91">
        <v>1</v>
      </c>
      <c r="G296" s="91">
        <v>1</v>
      </c>
      <c r="H296" s="91">
        <f>SUM(D296:G296)</f>
        <v>4</v>
      </c>
      <c r="I296" s="91">
        <f>IF(P296=0,1,0)</f>
        <v>0</v>
      </c>
      <c r="J296" s="91">
        <f>IF(S296=0,1,0)</f>
        <v>0</v>
      </c>
      <c r="K296" s="91">
        <f>IF(V296=0,1,0)</f>
        <v>0</v>
      </c>
      <c r="L296" s="91">
        <f>IF(Y296=0,1,0)</f>
        <v>0</v>
      </c>
      <c r="M296" s="114" t="str">
        <f>IF(I296+J296+K296+L296=0,"YES","NO")</f>
        <v>YES</v>
      </c>
      <c r="N296" s="69">
        <v>442.49561015818654</v>
      </c>
      <c r="O296" s="69">
        <v>496.99476527891682</v>
      </c>
      <c r="P296" s="74">
        <v>469.74518771855168</v>
      </c>
      <c r="Q296" s="69">
        <v>692.7247440762784</v>
      </c>
      <c r="R296" s="69">
        <v>671.77182658632569</v>
      </c>
      <c r="S296" s="74">
        <v>682.24828533130199</v>
      </c>
      <c r="T296" s="69">
        <v>480.63591707435171</v>
      </c>
      <c r="U296" s="69">
        <v>437.47237071615422</v>
      </c>
      <c r="V296" s="74">
        <v>459.05414389525299</v>
      </c>
      <c r="W296" s="69">
        <v>524.4249213147292</v>
      </c>
      <c r="X296" s="69">
        <v>566.23063065771896</v>
      </c>
      <c r="Y296" s="74">
        <v>545.32777598622408</v>
      </c>
      <c r="Z296" s="74">
        <v>539.09384823283267</v>
      </c>
      <c r="AA296" s="6"/>
      <c r="AB296" s="6">
        <v>0</v>
      </c>
      <c r="AC296" s="6">
        <v>41.781999999999996</v>
      </c>
      <c r="AD296" s="6">
        <v>17326000000</v>
      </c>
      <c r="AE296" s="6">
        <v>8184800000</v>
      </c>
      <c r="AF296" s="6">
        <v>9141100000</v>
      </c>
      <c r="AG296" s="127">
        <v>9.3978357654867004</v>
      </c>
      <c r="AH296" s="127">
        <v>9.5682369357056203</v>
      </c>
      <c r="AI296" s="127">
        <v>9.4632208797747897</v>
      </c>
      <c r="AJ296" s="127">
        <v>9.4873929360587095</v>
      </c>
      <c r="AK296" s="127">
        <v>0.44537038223226799</v>
      </c>
      <c r="AL296" s="127">
        <v>0.87438291332080398</v>
      </c>
      <c r="AM296" s="127">
        <v>0.84844452848858298</v>
      </c>
      <c r="AN296" s="127">
        <v>0.47328032618484001</v>
      </c>
      <c r="AO296" s="127">
        <v>0.13237940000000001</v>
      </c>
      <c r="AP296" s="127">
        <v>2.07689E-2</v>
      </c>
      <c r="AQ296" s="127">
        <v>3.941911E-2</v>
      </c>
      <c r="AR296" s="127">
        <v>-0.2178599</v>
      </c>
      <c r="AS296" s="129">
        <v>0.91232553358755919</v>
      </c>
      <c r="AT296" s="129">
        <v>0.98570722109945907</v>
      </c>
      <c r="AU296" s="129">
        <v>0.97304665825845027</v>
      </c>
      <c r="AV296" s="129">
        <v>1.1630070965377992</v>
      </c>
      <c r="BA296" s="70">
        <f>IF(P296=0, "NaN",P296/P296)</f>
        <v>1</v>
      </c>
      <c r="BB296" s="129">
        <f>IF(P296=0, "NaN",S296/P296)</f>
        <v>1.4523795095056338</v>
      </c>
      <c r="BC296" s="129">
        <f>IF(P296=0, "NaN",V296/P296)</f>
        <v>0.9772407592396577</v>
      </c>
      <c r="BD296" s="129">
        <f>IF(P296=0, "NaN",Y296/P296)</f>
        <v>1.1609012508137875</v>
      </c>
      <c r="BE296" s="1" t="s">
        <v>387</v>
      </c>
    </row>
    <row r="297" spans="2:57" x14ac:dyDescent="0.2">
      <c r="B297" s="1" t="s">
        <v>528</v>
      </c>
      <c r="C297" s="6" t="s">
        <v>527</v>
      </c>
      <c r="D297" s="91">
        <v>1</v>
      </c>
      <c r="E297" s="91">
        <v>1</v>
      </c>
      <c r="F297" s="91">
        <v>1</v>
      </c>
      <c r="G297" s="91">
        <v>1</v>
      </c>
      <c r="H297" s="91">
        <f>SUM(D297:G297)</f>
        <v>4</v>
      </c>
      <c r="I297" s="91">
        <f>IF(P297=0,1,0)</f>
        <v>0</v>
      </c>
      <c r="J297" s="91">
        <f>IF(S297=0,1,0)</f>
        <v>0</v>
      </c>
      <c r="K297" s="91">
        <f>IF(V297=0,1,0)</f>
        <v>0</v>
      </c>
      <c r="L297" s="91">
        <f>IF(Y297=0,1,0)</f>
        <v>0</v>
      </c>
      <c r="M297" s="114" t="str">
        <f>IF(I297+J297+K297+L297=0,"YES","NO")</f>
        <v>YES</v>
      </c>
      <c r="N297" s="69">
        <v>467.48906639003189</v>
      </c>
      <c r="O297" s="69">
        <v>552.54794892879761</v>
      </c>
      <c r="P297" s="74">
        <v>510.01850765941475</v>
      </c>
      <c r="Q297" s="69">
        <v>443.34782720475107</v>
      </c>
      <c r="R297" s="69">
        <v>830.58705020857917</v>
      </c>
      <c r="S297" s="74">
        <v>636.96743870666512</v>
      </c>
      <c r="T297" s="69">
        <v>664.45494739422236</v>
      </c>
      <c r="U297" s="69">
        <v>434.44423410407836</v>
      </c>
      <c r="V297" s="74">
        <v>549.44959074915039</v>
      </c>
      <c r="W297" s="69">
        <v>494.54711076342852</v>
      </c>
      <c r="X297" s="69">
        <v>424.89273696115373</v>
      </c>
      <c r="Y297" s="74">
        <v>459.71992386229113</v>
      </c>
      <c r="Z297" s="74">
        <v>539.0388652443803</v>
      </c>
      <c r="AA297" s="6"/>
      <c r="AB297" s="6">
        <v>0</v>
      </c>
      <c r="AC297" s="6">
        <v>64.634</v>
      </c>
      <c r="AD297" s="6">
        <v>21172000000</v>
      </c>
      <c r="AE297" s="6">
        <v>10105000000</v>
      </c>
      <c r="AF297" s="6">
        <v>11067000000</v>
      </c>
      <c r="AG297" s="127">
        <v>9.4451681333275701</v>
      </c>
      <c r="AH297" s="127">
        <v>9.6092100966946496</v>
      </c>
      <c r="AI297" s="127">
        <v>9.5551791216988509</v>
      </c>
      <c r="AJ297" s="127">
        <v>9.4455107965667295</v>
      </c>
      <c r="AK297" s="127">
        <v>0.51949791317252902</v>
      </c>
      <c r="AL297" s="127">
        <v>0.755193772406899</v>
      </c>
      <c r="AM297" s="127">
        <v>0.60637749142433295</v>
      </c>
      <c r="AN297" s="127">
        <v>0.87675196909759301</v>
      </c>
      <c r="AO297" s="127">
        <v>0.11022949999999999</v>
      </c>
      <c r="AP297" s="127">
        <v>4.8654660000000002E-2</v>
      </c>
      <c r="AQ297" s="127">
        <v>0.1150332</v>
      </c>
      <c r="AR297" s="127">
        <v>4.5023540000000001E-2</v>
      </c>
      <c r="AS297" s="129">
        <v>0.92644067450701773</v>
      </c>
      <c r="AT297" s="129">
        <v>0.96683750266027124</v>
      </c>
      <c r="AU297" s="129">
        <v>0.92336106165103016</v>
      </c>
      <c r="AV297" s="129">
        <v>0.96927400146783493</v>
      </c>
      <c r="BA297" s="70">
        <f>IF(P297=0, "NaN",P297/P297)</f>
        <v>1</v>
      </c>
      <c r="BB297" s="129">
        <f>IF(P297=0, "NaN",S297/P297)</f>
        <v>1.248910439799227</v>
      </c>
      <c r="BC297" s="129">
        <f>IF(P297=0, "NaN",V297/P297)</f>
        <v>1.0773130435416813</v>
      </c>
      <c r="BD297" s="129">
        <f>IF(P297=0, "NaN",Y297/P297)</f>
        <v>0.90137890480101457</v>
      </c>
      <c r="BE297" s="1" t="s">
        <v>528</v>
      </c>
    </row>
    <row r="298" spans="2:57" x14ac:dyDescent="0.2">
      <c r="B298" s="1" t="s">
        <v>371</v>
      </c>
      <c r="C298" s="6" t="s">
        <v>370</v>
      </c>
      <c r="D298" s="91">
        <v>1</v>
      </c>
      <c r="E298" s="91">
        <v>1</v>
      </c>
      <c r="F298" s="91">
        <v>1</v>
      </c>
      <c r="G298" s="91">
        <v>1</v>
      </c>
      <c r="H298" s="91">
        <f>SUM(D298:G298)</f>
        <v>4</v>
      </c>
      <c r="I298" s="91">
        <f>IF(P298=0,1,0)</f>
        <v>0</v>
      </c>
      <c r="J298" s="91">
        <f>IF(S298=0,1,0)</f>
        <v>0</v>
      </c>
      <c r="K298" s="91">
        <f>IF(V298=0,1,0)</f>
        <v>0</v>
      </c>
      <c r="L298" s="91">
        <f>IF(Y298=0,1,0)</f>
        <v>0</v>
      </c>
      <c r="M298" s="114" t="str">
        <f>IF(I298+J298+K298+L298=0,"YES","NO")</f>
        <v>YES</v>
      </c>
      <c r="N298" s="69">
        <v>532.90187617247011</v>
      </c>
      <c r="O298" s="69">
        <v>663.68453273792466</v>
      </c>
      <c r="P298" s="74">
        <v>598.29320445519738</v>
      </c>
      <c r="Q298" s="69">
        <v>616.37359396691807</v>
      </c>
      <c r="R298" s="69">
        <v>463.64484993164007</v>
      </c>
      <c r="S298" s="74">
        <v>540.00922194927909</v>
      </c>
      <c r="T298" s="69">
        <v>422.97419264384246</v>
      </c>
      <c r="U298" s="69">
        <v>585.54256508404444</v>
      </c>
      <c r="V298" s="74">
        <v>504.25837886394345</v>
      </c>
      <c r="W298" s="69">
        <v>417.05913061872195</v>
      </c>
      <c r="X298" s="69">
        <v>579.12344695745048</v>
      </c>
      <c r="Y298" s="74">
        <v>498.09128878808622</v>
      </c>
      <c r="Z298" s="74">
        <v>535.16302351412662</v>
      </c>
      <c r="AA298" s="6"/>
      <c r="AB298" s="6">
        <v>0</v>
      </c>
      <c r="AC298" s="6">
        <v>127.33</v>
      </c>
      <c r="AD298" s="6">
        <v>19552000000</v>
      </c>
      <c r="AE298" s="6">
        <v>10209000000</v>
      </c>
      <c r="AF298" s="6">
        <v>9342900000</v>
      </c>
      <c r="AG298" s="127">
        <v>9.5102366052633904</v>
      </c>
      <c r="AH298" s="127">
        <v>9.5938839181364308</v>
      </c>
      <c r="AI298" s="127">
        <v>9.4878874882380906</v>
      </c>
      <c r="AJ298" s="127">
        <v>9.4736621123502704</v>
      </c>
      <c r="AK298" s="127">
        <v>0.47540129302388701</v>
      </c>
      <c r="AL298" s="127">
        <v>0.322873764918651</v>
      </c>
      <c r="AM298" s="127">
        <v>0.84441085212844602</v>
      </c>
      <c r="AN298" s="127">
        <v>0.43375493656069602</v>
      </c>
      <c r="AO298" s="127">
        <v>-0.12659629999999999</v>
      </c>
      <c r="AP298" s="127">
        <v>-0.19027279999999999</v>
      </c>
      <c r="AQ298" s="127">
        <v>-5.4617069999999997E-2</v>
      </c>
      <c r="AR298" s="127">
        <v>-0.2376257</v>
      </c>
      <c r="AS298" s="129">
        <v>1.0917150154654047</v>
      </c>
      <c r="AT298" s="129">
        <v>1.1409794439032783</v>
      </c>
      <c r="AU298" s="129">
        <v>1.0385833987897444</v>
      </c>
      <c r="AV298" s="129">
        <v>1.1790506537911212</v>
      </c>
      <c r="BA298" s="70">
        <f>IF(P298=0, "NaN",P298/P298)</f>
        <v>1</v>
      </c>
      <c r="BB298" s="129">
        <f>IF(P298=0, "NaN",S298/P298)</f>
        <v>0.9025829107335569</v>
      </c>
      <c r="BC298" s="129">
        <f>IF(P298=0, "NaN",V298/P298)</f>
        <v>0.84282819044070278</v>
      </c>
      <c r="BD298" s="129">
        <f>IF(P298=0, "NaN",Y298/P298)</f>
        <v>0.83252038478632817</v>
      </c>
      <c r="BE298" s="1" t="s">
        <v>371</v>
      </c>
    </row>
    <row r="299" spans="2:57" x14ac:dyDescent="0.2">
      <c r="B299" s="1" t="s">
        <v>473</v>
      </c>
      <c r="C299" s="6" t="s">
        <v>472</v>
      </c>
      <c r="D299" s="91">
        <v>1</v>
      </c>
      <c r="E299" s="91">
        <v>1</v>
      </c>
      <c r="F299" s="91">
        <v>1</v>
      </c>
      <c r="G299" s="91">
        <v>1</v>
      </c>
      <c r="H299" s="91">
        <f>SUM(D299:G299)</f>
        <v>4</v>
      </c>
      <c r="I299" s="91">
        <f>IF(P299=0,1,0)</f>
        <v>0</v>
      </c>
      <c r="J299" s="91">
        <f>IF(S299=0,1,0)</f>
        <v>0</v>
      </c>
      <c r="K299" s="91">
        <f>IF(V299=0,1,0)</f>
        <v>0</v>
      </c>
      <c r="L299" s="91">
        <f>IF(Y299=0,1,0)</f>
        <v>0</v>
      </c>
      <c r="M299" s="114" t="str">
        <f>IF(I299+J299+K299+L299=0,"YES","NO")</f>
        <v>YES</v>
      </c>
      <c r="N299" s="69">
        <v>601.28365398716426</v>
      </c>
      <c r="O299" s="69">
        <v>574.598498696913</v>
      </c>
      <c r="P299" s="74">
        <v>587.94107634203863</v>
      </c>
      <c r="Q299" s="69">
        <v>554.91199268211267</v>
      </c>
      <c r="R299" s="69">
        <v>554.28433893785018</v>
      </c>
      <c r="S299" s="74">
        <v>554.59816580998142</v>
      </c>
      <c r="T299" s="69">
        <v>490.31102938766566</v>
      </c>
      <c r="U299" s="69">
        <v>584.59272069594533</v>
      </c>
      <c r="V299" s="74">
        <v>537.45187504180547</v>
      </c>
      <c r="W299" s="69">
        <v>374.63624410083827</v>
      </c>
      <c r="X299" s="69">
        <v>510.88180235183523</v>
      </c>
      <c r="Y299" s="74">
        <v>442.75902322633675</v>
      </c>
      <c r="Z299" s="74">
        <v>530.68753510504064</v>
      </c>
      <c r="AA299" s="6"/>
      <c r="AB299" s="6">
        <v>0</v>
      </c>
      <c r="AC299" s="6">
        <v>192.61</v>
      </c>
      <c r="AD299" s="6">
        <v>17205000000</v>
      </c>
      <c r="AE299" s="6">
        <v>7722100000</v>
      </c>
      <c r="AF299" s="6">
        <v>9483300000</v>
      </c>
      <c r="AG299" s="127">
        <v>9.4616485680634508</v>
      </c>
      <c r="AH299" s="127">
        <v>9.5653164270856195</v>
      </c>
      <c r="AI299" s="127">
        <v>9.5257831279110405</v>
      </c>
      <c r="AJ299" s="127">
        <v>9.4640869603791895</v>
      </c>
      <c r="AK299" s="127">
        <v>0.94825307813218596</v>
      </c>
      <c r="AL299" s="127">
        <v>0.82543890445645796</v>
      </c>
      <c r="AM299" s="127">
        <v>0.579604438242589</v>
      </c>
      <c r="AN299" s="127">
        <v>0.56881117233235601</v>
      </c>
      <c r="AO299" s="127">
        <v>2.4505619999999999E-3</v>
      </c>
      <c r="AP299" s="127">
        <v>3.2100900000000002E-2</v>
      </c>
      <c r="AQ299" s="127">
        <v>0.1240634</v>
      </c>
      <c r="AR299" s="127">
        <v>0.1704378</v>
      </c>
      <c r="AS299" s="129">
        <v>0.9983028416636669</v>
      </c>
      <c r="AT299" s="129">
        <v>0.97799507149768583</v>
      </c>
      <c r="AU299" s="129">
        <v>0.9175995570253076</v>
      </c>
      <c r="AV299" s="129">
        <v>0.88857299403430146</v>
      </c>
      <c r="BA299" s="70">
        <f>IF(P299=0, "NaN",P299/P299)</f>
        <v>1</v>
      </c>
      <c r="BB299" s="129">
        <f>IF(P299=0, "NaN",S299/P299)</f>
        <v>0.94328868678557898</v>
      </c>
      <c r="BC299" s="129">
        <f>IF(P299=0, "NaN",V299/P299)</f>
        <v>0.91412540587509361</v>
      </c>
      <c r="BD299" s="129">
        <f>IF(P299=0, "NaN",Y299/P299)</f>
        <v>0.75306700117131931</v>
      </c>
      <c r="BE299" s="1" t="s">
        <v>473</v>
      </c>
    </row>
    <row r="300" spans="2:57" x14ac:dyDescent="0.2">
      <c r="B300" s="1" t="s">
        <v>335</v>
      </c>
      <c r="C300" s="6" t="s">
        <v>334</v>
      </c>
      <c r="D300" s="91">
        <v>1</v>
      </c>
      <c r="E300" s="91">
        <v>1</v>
      </c>
      <c r="F300" s="91">
        <v>1</v>
      </c>
      <c r="G300" s="91">
        <v>1</v>
      </c>
      <c r="H300" s="91">
        <f>SUM(D300:G300)</f>
        <v>4</v>
      </c>
      <c r="I300" s="91">
        <f>IF(P300=0,1,0)</f>
        <v>0</v>
      </c>
      <c r="J300" s="91">
        <f>IF(S300=0,1,0)</f>
        <v>0</v>
      </c>
      <c r="K300" s="91">
        <f>IF(V300=0,1,0)</f>
        <v>0</v>
      </c>
      <c r="L300" s="91">
        <f>IF(Y300=0,1,0)</f>
        <v>0</v>
      </c>
      <c r="M300" s="114" t="str">
        <f>IF(I300+J300+K300+L300=0,"YES","NO")</f>
        <v>YES</v>
      </c>
      <c r="N300" s="69">
        <v>506.25280256050064</v>
      </c>
      <c r="O300" s="69">
        <v>379.86019013880531</v>
      </c>
      <c r="P300" s="74">
        <v>443.056496349653</v>
      </c>
      <c r="Q300" s="69">
        <v>790.75784013227769</v>
      </c>
      <c r="R300" s="69">
        <v>898.91674656474356</v>
      </c>
      <c r="S300" s="74">
        <v>844.83729334851068</v>
      </c>
      <c r="T300" s="69">
        <v>308.08020853232051</v>
      </c>
      <c r="U300" s="69">
        <v>406.98804692801565</v>
      </c>
      <c r="V300" s="74">
        <v>357.53412773016805</v>
      </c>
      <c r="W300" s="69">
        <v>410.79834632091405</v>
      </c>
      <c r="X300" s="69">
        <v>543.28015075505675</v>
      </c>
      <c r="Y300" s="74">
        <v>477.03924853798537</v>
      </c>
      <c r="Z300" s="74">
        <v>530.61679149157931</v>
      </c>
      <c r="AA300" s="6"/>
      <c r="AB300" s="6">
        <v>0</v>
      </c>
      <c r="AC300" s="6">
        <v>56.12</v>
      </c>
      <c r="AD300" s="6">
        <v>21090000000</v>
      </c>
      <c r="AE300" s="6">
        <v>10062000000</v>
      </c>
      <c r="AF300" s="6">
        <v>11029000000</v>
      </c>
      <c r="AG300" s="127">
        <v>9.3516997004052698</v>
      </c>
      <c r="AH300" s="127">
        <v>9.7176372224564904</v>
      </c>
      <c r="AI300" s="127">
        <v>9.3951690748274199</v>
      </c>
      <c r="AJ300" s="127">
        <v>9.4640571242647304</v>
      </c>
      <c r="AK300" s="127">
        <v>0.55272910446528201</v>
      </c>
      <c r="AL300" s="127">
        <v>0.56143884766368302</v>
      </c>
      <c r="AM300" s="127">
        <v>9.9629573629576806E-2</v>
      </c>
      <c r="AN300" s="127">
        <v>0.65550398225941797</v>
      </c>
      <c r="AO300" s="127">
        <v>0.1008431</v>
      </c>
      <c r="AP300" s="127">
        <v>-0.1150349</v>
      </c>
      <c r="AQ300" s="127">
        <v>0.3789555</v>
      </c>
      <c r="AR300" s="127">
        <v>0.1330374</v>
      </c>
      <c r="AS300" s="129">
        <v>0.93248789344996519</v>
      </c>
      <c r="AT300" s="129">
        <v>1.0830012439151739</v>
      </c>
      <c r="AU300" s="129">
        <v>0.76899413493150515</v>
      </c>
      <c r="AV300" s="129">
        <v>0.91190952514023849</v>
      </c>
      <c r="BA300" s="70">
        <f>IF(P300=0, "NaN",P300/P300)</f>
        <v>1</v>
      </c>
      <c r="BB300" s="129">
        <f>IF(P300=0, "NaN",S300/P300)</f>
        <v>1.9068387447405326</v>
      </c>
      <c r="BC300" s="129">
        <f>IF(P300=0, "NaN",V300/P300)</f>
        <v>0.80697186628769779</v>
      </c>
      <c r="BD300" s="129">
        <f>IF(P300=0, "NaN",Y300/P300)</f>
        <v>1.0767007198141019</v>
      </c>
      <c r="BE300" s="1" t="s">
        <v>335</v>
      </c>
    </row>
    <row r="301" spans="2:57" x14ac:dyDescent="0.2">
      <c r="B301" s="1" t="s">
        <v>279</v>
      </c>
      <c r="C301" s="6" t="s">
        <v>278</v>
      </c>
      <c r="D301" s="91">
        <v>1</v>
      </c>
      <c r="E301" s="91">
        <v>1</v>
      </c>
      <c r="F301" s="91">
        <v>1</v>
      </c>
      <c r="G301" s="91">
        <v>1</v>
      </c>
      <c r="H301" s="91">
        <f>SUM(D301:G301)</f>
        <v>4</v>
      </c>
      <c r="I301" s="91">
        <f>IF(P301=0,1,0)</f>
        <v>0</v>
      </c>
      <c r="J301" s="91">
        <f>IF(S301=0,1,0)</f>
        <v>0</v>
      </c>
      <c r="K301" s="91">
        <f>IF(V301=0,1,0)</f>
        <v>0</v>
      </c>
      <c r="L301" s="91">
        <f>IF(Y301=0,1,0)</f>
        <v>0</v>
      </c>
      <c r="M301" s="114" t="str">
        <f>IF(I301+J301+K301+L301=0,"YES","NO")</f>
        <v>YES</v>
      </c>
      <c r="N301" s="69">
        <v>718.04448480151245</v>
      </c>
      <c r="O301" s="69">
        <v>727.80411695835164</v>
      </c>
      <c r="P301" s="74">
        <v>722.92430087993205</v>
      </c>
      <c r="Q301" s="69">
        <v>671.08117313951072</v>
      </c>
      <c r="R301" s="69">
        <v>603.20752174803749</v>
      </c>
      <c r="S301" s="74">
        <v>637.14434744377411</v>
      </c>
      <c r="T301" s="69">
        <v>345.41933529644808</v>
      </c>
      <c r="U301" s="69">
        <v>384.88995660499961</v>
      </c>
      <c r="V301" s="74">
        <v>365.15464595072388</v>
      </c>
      <c r="W301" s="69">
        <v>357.35835997762268</v>
      </c>
      <c r="X301" s="69">
        <v>381.31216708892288</v>
      </c>
      <c r="Y301" s="74">
        <v>369.33526353327278</v>
      </c>
      <c r="Z301" s="74">
        <v>523.63963945192563</v>
      </c>
      <c r="AA301" s="6"/>
      <c r="AB301" s="6">
        <v>0</v>
      </c>
      <c r="AC301" s="6">
        <v>10.397</v>
      </c>
      <c r="AD301" s="6">
        <v>18111000000</v>
      </c>
      <c r="AE301" s="6">
        <v>8816100000</v>
      </c>
      <c r="AF301" s="6">
        <v>9295300000</v>
      </c>
      <c r="AG301" s="127">
        <v>9.5415293221714901</v>
      </c>
      <c r="AH301" s="127">
        <v>9.5299305828602208</v>
      </c>
      <c r="AI301" s="127">
        <v>9.3669829759778498</v>
      </c>
      <c r="AJ301" s="127">
        <v>9.3549147860586697</v>
      </c>
      <c r="AK301" s="127">
        <v>0.46217397328208398</v>
      </c>
      <c r="AL301" s="127">
        <v>0.98668115922528399</v>
      </c>
      <c r="AM301" s="127">
        <v>0.56152517862389395</v>
      </c>
      <c r="AN301" s="127">
        <v>0.563936478161842</v>
      </c>
      <c r="AO301" s="127">
        <v>-0.13012860000000001</v>
      </c>
      <c r="AP301" s="127">
        <v>-4.8845700000000004E-3</v>
      </c>
      <c r="AQ301" s="127">
        <v>0.1302719</v>
      </c>
      <c r="AR301" s="127">
        <v>0.17261550000000001</v>
      </c>
      <c r="AS301" s="129">
        <v>1.0943912495562946</v>
      </c>
      <c r="AT301" s="129">
        <v>1.0033914639677504</v>
      </c>
      <c r="AU301" s="129">
        <v>0.91365923964330209</v>
      </c>
      <c r="AV301" s="129">
        <v>0.88723273455767082</v>
      </c>
      <c r="BA301" s="70">
        <f>IF(P301=0, "NaN",P301/P301)</f>
        <v>1</v>
      </c>
      <c r="BB301" s="129">
        <f>IF(P301=0, "NaN",S301/P301)</f>
        <v>0.88134310420641837</v>
      </c>
      <c r="BC301" s="129">
        <f>IF(P301=0, "NaN",V301/P301)</f>
        <v>0.50510772083088562</v>
      </c>
      <c r="BD301" s="129">
        <f>IF(P301=0, "NaN",Y301/P301)</f>
        <v>0.51089064661918782</v>
      </c>
      <c r="BE301" s="1" t="s">
        <v>279</v>
      </c>
    </row>
    <row r="302" spans="2:57" x14ac:dyDescent="0.2">
      <c r="B302" s="1" t="s">
        <v>326</v>
      </c>
      <c r="C302" s="6" t="s">
        <v>325</v>
      </c>
      <c r="D302" s="91">
        <v>1</v>
      </c>
      <c r="E302" s="91">
        <v>1</v>
      </c>
      <c r="F302" s="91">
        <v>1</v>
      </c>
      <c r="G302" s="91">
        <v>1</v>
      </c>
      <c r="H302" s="91">
        <f>SUM(D302:G302)</f>
        <v>4</v>
      </c>
      <c r="I302" s="91">
        <f>IF(P302=0,1,0)</f>
        <v>0</v>
      </c>
      <c r="J302" s="91">
        <f>IF(S302=0,1,0)</f>
        <v>0</v>
      </c>
      <c r="K302" s="91">
        <f>IF(V302=0,1,0)</f>
        <v>0</v>
      </c>
      <c r="L302" s="91">
        <f>IF(Y302=0,1,0)</f>
        <v>0</v>
      </c>
      <c r="M302" s="114" t="str">
        <f>IF(I302+J302+K302+L302=0,"YES","NO")</f>
        <v>YES</v>
      </c>
      <c r="N302" s="69">
        <v>698.8854882295326</v>
      </c>
      <c r="O302" s="69">
        <v>710.5580035356702</v>
      </c>
      <c r="P302" s="74">
        <v>704.72174588260145</v>
      </c>
      <c r="Q302" s="69">
        <v>854.0000473084084</v>
      </c>
      <c r="R302" s="69">
        <v>477.28879467160198</v>
      </c>
      <c r="S302" s="74">
        <v>665.64442099000519</v>
      </c>
      <c r="T302" s="69">
        <v>413.50165810462778</v>
      </c>
      <c r="U302" s="69">
        <v>431.52975412536392</v>
      </c>
      <c r="V302" s="74">
        <v>422.51570611499585</v>
      </c>
      <c r="W302" s="69">
        <v>366.99636339496249</v>
      </c>
      <c r="X302" s="69">
        <v>220.00149543735404</v>
      </c>
      <c r="Y302" s="74">
        <v>293.49892941615826</v>
      </c>
      <c r="Z302" s="74">
        <v>521.59520060094019</v>
      </c>
      <c r="AA302" s="6"/>
      <c r="AB302" s="6">
        <v>0</v>
      </c>
      <c r="AC302" s="6">
        <v>58.283000000000001</v>
      </c>
      <c r="AD302" s="6">
        <v>18926000000</v>
      </c>
      <c r="AE302" s="6">
        <v>9260400000</v>
      </c>
      <c r="AF302" s="6">
        <v>9665800000</v>
      </c>
      <c r="AG302" s="127">
        <v>9.5120303280874108</v>
      </c>
      <c r="AH302" s="127">
        <v>9.6548693194685207</v>
      </c>
      <c r="AI302" s="127">
        <v>9.4146558629080594</v>
      </c>
      <c r="AJ302" s="127">
        <v>9.3651696352143805</v>
      </c>
      <c r="AK302" s="127">
        <v>0.33068224087803499</v>
      </c>
      <c r="AL302" s="127">
        <v>0.77990583686982395</v>
      </c>
      <c r="AM302" s="127">
        <v>0.869283817783294</v>
      </c>
      <c r="AN302" s="127">
        <v>0.69710160544017796</v>
      </c>
      <c r="AO302" s="127">
        <v>-0.169047</v>
      </c>
      <c r="AP302" s="127">
        <v>4.2784379999999997E-2</v>
      </c>
      <c r="AQ302" s="127">
        <v>3.3229229999999998E-2</v>
      </c>
      <c r="AR302" s="127">
        <v>0.1158324</v>
      </c>
      <c r="AS302" s="129">
        <v>1.1243155510412448</v>
      </c>
      <c r="AT302" s="129">
        <v>0.97077954813950629</v>
      </c>
      <c r="AU302" s="129">
        <v>0.97723048179800243</v>
      </c>
      <c r="AV302" s="129">
        <v>0.92284969523007909</v>
      </c>
      <c r="BA302" s="70">
        <f>IF(P302=0, "NaN",P302/P302)</f>
        <v>1</v>
      </c>
      <c r="BB302" s="129">
        <f>IF(P302=0, "NaN",S302/P302)</f>
        <v>0.9445492847057595</v>
      </c>
      <c r="BC302" s="129">
        <f>IF(P302=0, "NaN",V302/P302)</f>
        <v>0.5995496926036139</v>
      </c>
      <c r="BD302" s="129">
        <f>IF(P302=0, "NaN",Y302/P302)</f>
        <v>0.41647491528529024</v>
      </c>
      <c r="BE302" s="1" t="s">
        <v>326</v>
      </c>
    </row>
    <row r="303" spans="2:57" x14ac:dyDescent="0.2">
      <c r="B303" s="1" t="s">
        <v>262</v>
      </c>
      <c r="C303" s="6" t="s">
        <v>261</v>
      </c>
      <c r="D303" s="91">
        <v>1</v>
      </c>
      <c r="E303" s="91">
        <v>1</v>
      </c>
      <c r="F303" s="91">
        <v>1</v>
      </c>
      <c r="G303" s="91">
        <v>1</v>
      </c>
      <c r="H303" s="91">
        <f>SUM(D303:G303)</f>
        <v>4</v>
      </c>
      <c r="I303" s="91">
        <f>IF(P303=0,1,0)</f>
        <v>0</v>
      </c>
      <c r="J303" s="91">
        <f>IF(S303=0,1,0)</f>
        <v>0</v>
      </c>
      <c r="K303" s="91">
        <f>IF(V303=0,1,0)</f>
        <v>0</v>
      </c>
      <c r="L303" s="91">
        <f>IF(Y303=0,1,0)</f>
        <v>0</v>
      </c>
      <c r="M303" s="114" t="str">
        <f>IF(I303+J303+K303+L303=0,"YES","NO")</f>
        <v>YES</v>
      </c>
      <c r="N303" s="69">
        <v>466.81249191457442</v>
      </c>
      <c r="O303" s="69">
        <v>373.2578673469049</v>
      </c>
      <c r="P303" s="74">
        <v>420.03517963073966</v>
      </c>
      <c r="Q303" s="69">
        <v>928.83154237884958</v>
      </c>
      <c r="R303" s="69">
        <v>714.67583772566911</v>
      </c>
      <c r="S303" s="74">
        <v>821.75369005225934</v>
      </c>
      <c r="T303" s="69">
        <v>415.64087885576055</v>
      </c>
      <c r="U303" s="69">
        <v>434.17632930387958</v>
      </c>
      <c r="V303" s="74">
        <v>424.90860407982007</v>
      </c>
      <c r="W303" s="69">
        <v>391.78875586191384</v>
      </c>
      <c r="X303" s="69">
        <v>428.87620534339129</v>
      </c>
      <c r="Y303" s="74">
        <v>410.33248060265259</v>
      </c>
      <c r="Z303" s="74">
        <v>519.25748859136797</v>
      </c>
      <c r="AA303" s="6"/>
      <c r="AB303" s="6">
        <v>0</v>
      </c>
      <c r="AC303" s="6">
        <v>84.807000000000002</v>
      </c>
      <c r="AD303" s="6">
        <v>14510000000</v>
      </c>
      <c r="AE303" s="6">
        <v>7350500000</v>
      </c>
      <c r="AF303" s="6">
        <v>7159200000</v>
      </c>
      <c r="AG303" s="127">
        <v>9.3159493645403693</v>
      </c>
      <c r="AH303" s="127">
        <v>9.6122857213766206</v>
      </c>
      <c r="AI303" s="127">
        <v>9.4074758852912606</v>
      </c>
      <c r="AJ303" s="127">
        <v>9.3735004779678803</v>
      </c>
      <c r="AK303" s="127">
        <v>7.3257333751274301E-2</v>
      </c>
      <c r="AL303" s="127">
        <v>0.23262779469334399</v>
      </c>
      <c r="AM303" s="127">
        <v>0.77075470592461703</v>
      </c>
      <c r="AN303" s="127">
        <v>0.94708928230299805</v>
      </c>
      <c r="AO303" s="127">
        <v>-0.30318719999999999</v>
      </c>
      <c r="AP303" s="127">
        <v>-0.22809750000000001</v>
      </c>
      <c r="AQ303" s="127">
        <v>6.2812480000000004E-2</v>
      </c>
      <c r="AR303" s="127">
        <v>-2.1862929999999999E-2</v>
      </c>
      <c r="AS303" s="129">
        <v>1.2338672625248635</v>
      </c>
      <c r="AT303" s="129">
        <v>1.1712893364444161</v>
      </c>
      <c r="AU303" s="129">
        <v>0.95739589142987602</v>
      </c>
      <c r="AV303" s="129">
        <v>1.0152696358396303</v>
      </c>
      <c r="BA303" s="70">
        <f>IF(P303=0, "NaN",P303/P303)</f>
        <v>1</v>
      </c>
      <c r="BB303" s="129">
        <f>IF(P303=0, "NaN",S303/P303)</f>
        <v>1.9563925354411444</v>
      </c>
      <c r="BC303" s="129">
        <f>IF(P303=0, "NaN",V303/P303)</f>
        <v>1.0116024197148552</v>
      </c>
      <c r="BD303" s="129">
        <f>IF(P303=0, "NaN",Y303/P303)</f>
        <v>0.97690027050444472</v>
      </c>
      <c r="BE303" s="1" t="s">
        <v>262</v>
      </c>
    </row>
    <row r="304" spans="2:57" x14ac:dyDescent="0.2">
      <c r="B304" s="1" t="s">
        <v>1001</v>
      </c>
      <c r="C304" s="6" t="s">
        <v>1000</v>
      </c>
      <c r="D304" s="91">
        <v>1</v>
      </c>
      <c r="E304" s="91">
        <v>1</v>
      </c>
      <c r="F304" s="91">
        <v>1</v>
      </c>
      <c r="G304" s="91">
        <v>1</v>
      </c>
      <c r="H304" s="91">
        <f>SUM(D304:G304)</f>
        <v>4</v>
      </c>
      <c r="I304" s="91">
        <f>IF(P304=0,1,0)</f>
        <v>0</v>
      </c>
      <c r="J304" s="91">
        <f>IF(S304=0,1,0)</f>
        <v>0</v>
      </c>
      <c r="K304" s="91">
        <f>IF(V304=0,1,0)</f>
        <v>0</v>
      </c>
      <c r="L304" s="91">
        <f>IF(Y304=0,1,0)</f>
        <v>0</v>
      </c>
      <c r="M304" s="114" t="str">
        <f>IF(I304+J304+K304+L304=0,"YES","NO")</f>
        <v>YES</v>
      </c>
      <c r="N304" s="69">
        <v>679.13747403374373</v>
      </c>
      <c r="O304" s="69">
        <v>585.84662078860993</v>
      </c>
      <c r="P304" s="74">
        <v>632.49204741117683</v>
      </c>
      <c r="Q304" s="69">
        <v>381.64062509271201</v>
      </c>
      <c r="R304" s="69">
        <v>420.38159480276028</v>
      </c>
      <c r="S304" s="74">
        <v>401.01110994773614</v>
      </c>
      <c r="T304" s="69">
        <v>488.08267440319429</v>
      </c>
      <c r="U304" s="69">
        <v>514.82380507911193</v>
      </c>
      <c r="V304" s="74">
        <v>501.45323974115308</v>
      </c>
      <c r="W304" s="69">
        <v>558.80830256321792</v>
      </c>
      <c r="X304" s="69">
        <v>519.26054903013187</v>
      </c>
      <c r="Y304" s="74">
        <v>539.0344257966749</v>
      </c>
      <c r="Z304" s="74">
        <v>518.49770572418527</v>
      </c>
      <c r="AA304" s="6"/>
      <c r="AB304" s="6">
        <v>0</v>
      </c>
      <c r="AC304" s="6">
        <v>75.323999999999998</v>
      </c>
      <c r="AD304" s="6">
        <v>16574000000</v>
      </c>
      <c r="AE304" s="6">
        <v>7636800000</v>
      </c>
      <c r="AF304" s="6">
        <v>8937000000</v>
      </c>
      <c r="AG304" s="127">
        <v>9.5122707124931196</v>
      </c>
      <c r="AH304" s="127">
        <v>9.3061032087275795</v>
      </c>
      <c r="AI304" s="127">
        <v>9.5218961289761008</v>
      </c>
      <c r="AJ304" s="127">
        <v>9.52628757258808</v>
      </c>
      <c r="AK304" s="127">
        <v>0.78754843403706498</v>
      </c>
      <c r="AL304" s="127">
        <v>0.45323375968947199</v>
      </c>
      <c r="AM304" s="127">
        <v>0.76127285043981996</v>
      </c>
      <c r="AN304" s="127">
        <v>0.64114475735605803</v>
      </c>
      <c r="AO304" s="127">
        <v>-5.379316E-2</v>
      </c>
      <c r="AP304" s="127">
        <v>0.12816140000000001</v>
      </c>
      <c r="AQ304" s="127">
        <v>6.571014E-2</v>
      </c>
      <c r="AR304" s="127">
        <v>0.13907649999999999</v>
      </c>
      <c r="AS304" s="129">
        <v>1.0379904426005744</v>
      </c>
      <c r="AT304" s="129">
        <v>0.9149967980912026</v>
      </c>
      <c r="AU304" s="129">
        <v>0.95547488694895011</v>
      </c>
      <c r="AV304" s="129">
        <v>0.90810026373880315</v>
      </c>
      <c r="BA304" s="70">
        <f>IF(P304=0, "NaN",P304/P304)</f>
        <v>1</v>
      </c>
      <c r="BB304" s="129">
        <f>IF(P304=0, "NaN",S304/P304)</f>
        <v>0.63401763166682601</v>
      </c>
      <c r="BC304" s="129">
        <f>IF(P304=0, "NaN",V304/P304)</f>
        <v>0.79282141458319921</v>
      </c>
      <c r="BD304" s="129">
        <f>IF(P304=0, "NaN",Y304/P304)</f>
        <v>0.85223905660627852</v>
      </c>
      <c r="BE304" s="1" t="s">
        <v>1001</v>
      </c>
    </row>
    <row r="305" spans="1:57" x14ac:dyDescent="0.2">
      <c r="B305" s="1" t="s">
        <v>763</v>
      </c>
      <c r="C305" s="6" t="s">
        <v>762</v>
      </c>
      <c r="D305" s="91">
        <v>1</v>
      </c>
      <c r="E305" s="91">
        <v>1</v>
      </c>
      <c r="F305" s="91">
        <v>1</v>
      </c>
      <c r="G305" s="91">
        <v>1</v>
      </c>
      <c r="H305" s="91">
        <f>SUM(D305:G305)</f>
        <v>4</v>
      </c>
      <c r="I305" s="91">
        <f>IF(P305=0,1,0)</f>
        <v>0</v>
      </c>
      <c r="J305" s="91">
        <f>IF(S305=0,1,0)</f>
        <v>0</v>
      </c>
      <c r="K305" s="91">
        <f>IF(V305=0,1,0)</f>
        <v>0</v>
      </c>
      <c r="L305" s="91">
        <f>IF(Y305=0,1,0)</f>
        <v>0</v>
      </c>
      <c r="M305" s="114" t="str">
        <f>IF(I305+J305+K305+L305=0,"YES","NO")</f>
        <v>YES</v>
      </c>
      <c r="N305" s="69">
        <v>487.65098503698141</v>
      </c>
      <c r="O305" s="69">
        <v>492.12234162820982</v>
      </c>
      <c r="P305" s="74">
        <v>489.88666333259562</v>
      </c>
      <c r="Q305" s="69">
        <v>544.27440783415409</v>
      </c>
      <c r="R305" s="69">
        <v>423.8860576978991</v>
      </c>
      <c r="S305" s="74">
        <v>484.0802327660266</v>
      </c>
      <c r="T305" s="69">
        <v>669.99747394367932</v>
      </c>
      <c r="U305" s="69">
        <v>490.3713995525859</v>
      </c>
      <c r="V305" s="74">
        <v>580.18443674813261</v>
      </c>
      <c r="W305" s="69">
        <v>484.75239189341363</v>
      </c>
      <c r="X305" s="69">
        <v>550.11461041570851</v>
      </c>
      <c r="Y305" s="74">
        <v>517.4335011545611</v>
      </c>
      <c r="Z305" s="74">
        <v>517.89620850032907</v>
      </c>
      <c r="AA305" s="6"/>
      <c r="AB305" s="6">
        <v>0</v>
      </c>
      <c r="AC305" s="6">
        <v>145.76</v>
      </c>
      <c r="AD305" s="6">
        <v>14431000000</v>
      </c>
      <c r="AE305" s="6">
        <v>8083900000</v>
      </c>
      <c r="AF305" s="6">
        <v>6347100000</v>
      </c>
      <c r="AG305" s="127">
        <v>9.3571531758239601</v>
      </c>
      <c r="AH305" s="127">
        <v>9.3596837372363506</v>
      </c>
      <c r="AI305" s="127">
        <v>9.4517403947996304</v>
      </c>
      <c r="AJ305" s="127">
        <v>9.4043547027254295</v>
      </c>
      <c r="AK305" s="127">
        <v>5.2976193150405103E-2</v>
      </c>
      <c r="AL305" s="127">
        <v>0.148287436997665</v>
      </c>
      <c r="AM305" s="127">
        <v>8.2067105706799693E-3</v>
      </c>
      <c r="AN305" s="127">
        <v>5.9081493448977403E-2</v>
      </c>
      <c r="AO305" s="127">
        <v>-0.32676919999999998</v>
      </c>
      <c r="AP305" s="127">
        <v>-0.27458159999999998</v>
      </c>
      <c r="AQ305" s="127">
        <v>-0.67132440000000004</v>
      </c>
      <c r="AR305" s="127">
        <v>-0.57035729999999996</v>
      </c>
      <c r="AS305" s="129">
        <v>1.254201543353054</v>
      </c>
      <c r="AT305" s="129">
        <v>1.209643226349093</v>
      </c>
      <c r="AU305" s="129">
        <v>1.5925342496875845</v>
      </c>
      <c r="AV305" s="129">
        <v>1.4848912754762345</v>
      </c>
      <c r="AY305" s="70" t="s">
        <v>5989</v>
      </c>
      <c r="BA305" s="70">
        <f>IF(P305=0, "NaN",P305/P305)</f>
        <v>1</v>
      </c>
      <c r="BB305" s="129">
        <f>IF(P305=0, "NaN",S305/P305)</f>
        <v>0.98814740020259151</v>
      </c>
      <c r="BC305" s="129">
        <f>IF(P305=0, "NaN",V305/P305)</f>
        <v>1.18432380420659</v>
      </c>
      <c r="BD305" s="129">
        <f>IF(P305=0, "NaN",Y305/P305)</f>
        <v>1.0562310425733377</v>
      </c>
      <c r="BE305" s="1" t="s">
        <v>763</v>
      </c>
    </row>
    <row r="306" spans="1:57" x14ac:dyDescent="0.2">
      <c r="B306" s="1" t="s">
        <v>391</v>
      </c>
      <c r="C306" s="6" t="s">
        <v>390</v>
      </c>
      <c r="D306" s="91">
        <v>1</v>
      </c>
      <c r="E306" s="91">
        <v>1</v>
      </c>
      <c r="F306" s="91">
        <v>1</v>
      </c>
      <c r="G306" s="91">
        <v>1</v>
      </c>
      <c r="H306" s="91">
        <f>SUM(D306:G306)</f>
        <v>4</v>
      </c>
      <c r="I306" s="91">
        <f>IF(P306=0,1,0)</f>
        <v>0</v>
      </c>
      <c r="J306" s="91">
        <f>IF(S306=0,1,0)</f>
        <v>0</v>
      </c>
      <c r="K306" s="91">
        <f>IF(V306=0,1,0)</f>
        <v>0</v>
      </c>
      <c r="L306" s="91">
        <f>IF(Y306=0,1,0)</f>
        <v>0</v>
      </c>
      <c r="M306" s="114" t="str">
        <f>IF(I306+J306+K306+L306=0,"YES","NO")</f>
        <v>YES</v>
      </c>
      <c r="N306" s="69">
        <v>508.48947805325872</v>
      </c>
      <c r="O306" s="69">
        <v>205.71448142871211</v>
      </c>
      <c r="P306" s="74">
        <v>357.10197974098543</v>
      </c>
      <c r="Q306" s="69">
        <v>943.49084040134346</v>
      </c>
      <c r="R306" s="69">
        <v>61.790720428614136</v>
      </c>
      <c r="S306" s="74">
        <v>502.64078041497879</v>
      </c>
      <c r="T306" s="69">
        <v>1070.9879316404722</v>
      </c>
      <c r="U306" s="69">
        <v>62.813131671661615</v>
      </c>
      <c r="V306" s="74">
        <v>566.90053165606696</v>
      </c>
      <c r="W306" s="69">
        <v>382.22127445134385</v>
      </c>
      <c r="X306" s="69">
        <v>865.98860779585232</v>
      </c>
      <c r="Y306" s="74">
        <v>624.10494112359811</v>
      </c>
      <c r="Z306" s="74">
        <v>512.68705823390735</v>
      </c>
      <c r="AA306" s="6"/>
      <c r="AB306" s="6">
        <v>0</v>
      </c>
      <c r="AC306" s="6">
        <v>130.78</v>
      </c>
      <c r="AD306" s="6">
        <v>16790000000</v>
      </c>
      <c r="AE306" s="6">
        <v>7069300000</v>
      </c>
      <c r="AF306" s="6">
        <v>9720900000</v>
      </c>
      <c r="AG306" s="127">
        <v>9.3370996963616797</v>
      </c>
      <c r="AH306" s="127">
        <v>9.4672528302360703</v>
      </c>
      <c r="AI306" s="127">
        <v>9.5689522871950992</v>
      </c>
      <c r="AJ306" s="127">
        <v>9.6350210572334891</v>
      </c>
      <c r="AK306" s="127">
        <v>0.326707994766466</v>
      </c>
      <c r="AL306" s="127">
        <v>0.45630804879777198</v>
      </c>
      <c r="AM306" s="127">
        <v>0.55886258537321098</v>
      </c>
      <c r="AN306" s="127">
        <v>0.16530331336263401</v>
      </c>
      <c r="AO306" s="127">
        <v>0.17287150000000001</v>
      </c>
      <c r="AP306" s="127">
        <v>0.12723709999999999</v>
      </c>
      <c r="AQ306" s="127">
        <v>0.13119430000000001</v>
      </c>
      <c r="AR306" s="127">
        <v>0.41770410000000002</v>
      </c>
      <c r="AS306" s="129">
        <v>0.88707531291065378</v>
      </c>
      <c r="AT306" s="129">
        <v>0.91558320235148583</v>
      </c>
      <c r="AU306" s="129">
        <v>0.91307527012560907</v>
      </c>
      <c r="AV306" s="129">
        <v>0.74861502027704052</v>
      </c>
      <c r="BA306" s="70">
        <f>IF(P306=0, "NaN",P306/P306)</f>
        <v>1</v>
      </c>
      <c r="BB306" s="129">
        <f>IF(P306=0, "NaN",S306/P306)</f>
        <v>1.4075552893309529</v>
      </c>
      <c r="BC306" s="129">
        <f>IF(P306=0, "NaN",V306/P306)</f>
        <v>1.5875031890533158</v>
      </c>
      <c r="BD306" s="129">
        <f>IF(P306=0, "NaN",Y306/P306)</f>
        <v>1.7476938704632115</v>
      </c>
      <c r="BE306" s="1" t="s">
        <v>391</v>
      </c>
    </row>
    <row r="307" spans="1:57" x14ac:dyDescent="0.2">
      <c r="B307" s="1" t="s">
        <v>286</v>
      </c>
      <c r="C307" s="6" t="s">
        <v>285</v>
      </c>
      <c r="D307" s="91">
        <v>1</v>
      </c>
      <c r="E307" s="91">
        <v>1</v>
      </c>
      <c r="F307" s="91">
        <v>1</v>
      </c>
      <c r="G307" s="91">
        <v>1</v>
      </c>
      <c r="H307" s="91">
        <f>SUM(D307:G307)</f>
        <v>4</v>
      </c>
      <c r="I307" s="91">
        <f>IF(P307=0,1,0)</f>
        <v>0</v>
      </c>
      <c r="J307" s="91">
        <f>IF(S307=0,1,0)</f>
        <v>0</v>
      </c>
      <c r="K307" s="91">
        <f>IF(V307=0,1,0)</f>
        <v>0</v>
      </c>
      <c r="L307" s="91">
        <f>IF(Y307=0,1,0)</f>
        <v>0</v>
      </c>
      <c r="M307" s="114" t="str">
        <f>IF(I307+J307+K307+L307=0,"YES","NO")</f>
        <v>YES</v>
      </c>
      <c r="N307" s="69">
        <v>342.05216324625252</v>
      </c>
      <c r="O307" s="69">
        <v>333.18312718260461</v>
      </c>
      <c r="P307" s="74">
        <v>337.61764521442853</v>
      </c>
      <c r="Q307" s="69">
        <v>394.52699228952611</v>
      </c>
      <c r="R307" s="69">
        <v>356.09889319798191</v>
      </c>
      <c r="S307" s="74">
        <v>375.31294274375398</v>
      </c>
      <c r="T307" s="69">
        <v>649.1238648845665</v>
      </c>
      <c r="U307" s="69">
        <v>741.51189324173788</v>
      </c>
      <c r="V307" s="74">
        <v>695.31787906315219</v>
      </c>
      <c r="W307" s="69">
        <v>608.87106978697739</v>
      </c>
      <c r="X307" s="69">
        <v>550.16212690340967</v>
      </c>
      <c r="Y307" s="74">
        <v>579.51659834519353</v>
      </c>
      <c r="Z307" s="74">
        <v>496.94126634163206</v>
      </c>
      <c r="AA307" s="6"/>
      <c r="AB307" s="6">
        <v>0</v>
      </c>
      <c r="AC307" s="6">
        <v>95.028999999999996</v>
      </c>
      <c r="AD307" s="6">
        <v>14793000000</v>
      </c>
      <c r="AE307" s="6">
        <v>6731000000</v>
      </c>
      <c r="AF307" s="6">
        <v>8062300000</v>
      </c>
      <c r="AG307" s="127">
        <v>9.2443018662211802</v>
      </c>
      <c r="AH307" s="127">
        <v>9.3586390518934603</v>
      </c>
      <c r="AI307" s="127">
        <v>9.6438078630512294</v>
      </c>
      <c r="AJ307" s="127">
        <v>9.5554572172046495</v>
      </c>
      <c r="AK307" s="127">
        <v>0.245675955005698</v>
      </c>
      <c r="AL307" s="127">
        <v>0.635036786091837</v>
      </c>
      <c r="AM307" s="127">
        <v>0.76623257143548695</v>
      </c>
      <c r="AN307" s="127">
        <v>0.73142725207545101</v>
      </c>
      <c r="AO307" s="127">
        <v>0.2063932</v>
      </c>
      <c r="AP307" s="127">
        <v>7.8199840000000007E-2</v>
      </c>
      <c r="AQ307" s="127">
        <v>6.4193109999999998E-2</v>
      </c>
      <c r="AR307" s="127">
        <v>0.10191890000000001</v>
      </c>
      <c r="AS307" s="129">
        <v>0.86670131580335186</v>
      </c>
      <c r="AT307" s="129">
        <v>0.947238851375651</v>
      </c>
      <c r="AU307" s="129">
        <v>0.95648012116564074</v>
      </c>
      <c r="AV307" s="129">
        <v>0.93179280785367302</v>
      </c>
      <c r="BA307" s="70">
        <f>IF(P307=0, "NaN",P307/P307)</f>
        <v>1</v>
      </c>
      <c r="BB307" s="129">
        <f>IF(P307=0, "NaN",S307/P307)</f>
        <v>1.1116508513806627</v>
      </c>
      <c r="BC307" s="129">
        <f>IF(P307=0, "NaN",V307/P307)</f>
        <v>2.0594832317533056</v>
      </c>
      <c r="BD307" s="129">
        <f>IF(P307=0, "NaN",Y307/P307)</f>
        <v>1.7164878866954052</v>
      </c>
      <c r="BE307" s="1" t="s">
        <v>286</v>
      </c>
    </row>
    <row r="308" spans="1:57" x14ac:dyDescent="0.2">
      <c r="B308" s="1" t="s">
        <v>154</v>
      </c>
      <c r="C308" s="6" t="s">
        <v>5564</v>
      </c>
      <c r="D308" s="91">
        <v>1</v>
      </c>
      <c r="E308" s="91">
        <v>1</v>
      </c>
      <c r="F308" s="91">
        <v>1</v>
      </c>
      <c r="G308" s="91">
        <v>1</v>
      </c>
      <c r="H308" s="91">
        <f>SUM(D308:G308)</f>
        <v>4</v>
      </c>
      <c r="I308" s="91">
        <f>IF(P308=0,1,0)</f>
        <v>0</v>
      </c>
      <c r="J308" s="91">
        <f>IF(S308=0,1,0)</f>
        <v>0</v>
      </c>
      <c r="K308" s="91">
        <f>IF(V308=0,1,0)</f>
        <v>0</v>
      </c>
      <c r="L308" s="91">
        <f>IF(Y308=0,1,0)</f>
        <v>0</v>
      </c>
      <c r="M308" s="114" t="str">
        <f>IF(I308+J308+K308+L308=0,"YES","NO")</f>
        <v>YES</v>
      </c>
      <c r="N308" s="69">
        <v>422.96250785834752</v>
      </c>
      <c r="O308" s="69">
        <v>623.19431456157747</v>
      </c>
      <c r="P308" s="74">
        <v>523.0784112099625</v>
      </c>
      <c r="Q308" s="69">
        <v>336.09702591079451</v>
      </c>
      <c r="R308" s="69">
        <v>233.11277113996721</v>
      </c>
      <c r="S308" s="74">
        <v>284.60489852538086</v>
      </c>
      <c r="T308" s="69">
        <v>555.04676811483921</v>
      </c>
      <c r="U308" s="69">
        <v>590.83571533494182</v>
      </c>
      <c r="V308" s="74">
        <v>572.94124172489046</v>
      </c>
      <c r="W308" s="69">
        <v>602.28118282628816</v>
      </c>
      <c r="X308" s="69">
        <v>602.9767407631748</v>
      </c>
      <c r="Y308" s="74">
        <v>602.62896179473148</v>
      </c>
      <c r="Z308" s="74">
        <v>495.81337831374128</v>
      </c>
      <c r="AA308" s="6"/>
      <c r="AB308" s="6">
        <v>0</v>
      </c>
      <c r="AC308" s="6">
        <v>40.335000000000001</v>
      </c>
      <c r="AD308" s="6">
        <v>14068000000</v>
      </c>
      <c r="AE308" s="6">
        <v>6921700000</v>
      </c>
      <c r="AF308" s="6">
        <v>7145900000</v>
      </c>
      <c r="AG308" s="127">
        <v>9.41662386738418</v>
      </c>
      <c r="AH308" s="127">
        <v>9.2436828073571906</v>
      </c>
      <c r="AI308" s="127">
        <v>9.5216348834906608</v>
      </c>
      <c r="AJ308" s="127">
        <v>9.4954055631461909</v>
      </c>
      <c r="AK308" s="127">
        <v>0.90475144553376896</v>
      </c>
      <c r="AL308" s="127">
        <v>0.91918837715105095</v>
      </c>
      <c r="AM308" s="127">
        <v>0.59684578195896798</v>
      </c>
      <c r="AN308" s="127">
        <v>0.75028083243618904</v>
      </c>
      <c r="AO308" s="127">
        <v>1.2640220000000001E-2</v>
      </c>
      <c r="AP308" s="127">
        <v>1.049345E-2</v>
      </c>
      <c r="AQ308" s="127">
        <v>0.11822680000000001</v>
      </c>
      <c r="AR308" s="127">
        <v>9.437123E-2</v>
      </c>
      <c r="AS308" s="129">
        <v>0.99127673752370704</v>
      </c>
      <c r="AT308" s="129">
        <v>0.99275288264136985</v>
      </c>
      <c r="AU308" s="129">
        <v>0.92131933808784128</v>
      </c>
      <c r="AV308" s="129">
        <v>0.93668039204548337</v>
      </c>
      <c r="BA308" s="70">
        <f>IF(P308=0, "NaN",P308/P308)</f>
        <v>1</v>
      </c>
      <c r="BB308" s="129">
        <f>IF(P308=0, "NaN",S308/P308)</f>
        <v>0.544096052190426</v>
      </c>
      <c r="BC308" s="129">
        <f>IF(P308=0, "NaN",V308/P308)</f>
        <v>1.0953257283159277</v>
      </c>
      <c r="BD308" s="129">
        <f>IF(P308=0, "NaN",Y308/P308)</f>
        <v>1.1520815022756457</v>
      </c>
      <c r="BE308" s="1" t="s">
        <v>154</v>
      </c>
    </row>
    <row r="309" spans="1:57" x14ac:dyDescent="0.2">
      <c r="B309" s="1" t="s">
        <v>516</v>
      </c>
      <c r="C309" s="6" t="s">
        <v>515</v>
      </c>
      <c r="D309" s="91">
        <v>1</v>
      </c>
      <c r="E309" s="91">
        <v>1</v>
      </c>
      <c r="F309" s="91">
        <v>1</v>
      </c>
      <c r="G309" s="91">
        <v>1</v>
      </c>
      <c r="H309" s="91">
        <f>SUM(D309:G309)</f>
        <v>4</v>
      </c>
      <c r="I309" s="91">
        <f>IF(P309=0,1,0)</f>
        <v>0</v>
      </c>
      <c r="J309" s="91">
        <f>IF(S309=0,1,0)</f>
        <v>0</v>
      </c>
      <c r="K309" s="91">
        <f>IF(V309=0,1,0)</f>
        <v>0</v>
      </c>
      <c r="L309" s="91">
        <f>IF(Y309=0,1,0)</f>
        <v>0</v>
      </c>
      <c r="M309" s="114" t="str">
        <f>IF(I309+J309+K309+L309=0,"YES","NO")</f>
        <v>YES</v>
      </c>
      <c r="N309" s="69">
        <v>335.27049925706882</v>
      </c>
      <c r="O309" s="69">
        <v>320.59792131440258</v>
      </c>
      <c r="P309" s="74">
        <v>327.93421028573573</v>
      </c>
      <c r="Q309" s="69">
        <v>514.08085886867639</v>
      </c>
      <c r="R309" s="69">
        <v>457.31042314278807</v>
      </c>
      <c r="S309" s="74">
        <v>485.69564100573223</v>
      </c>
      <c r="T309" s="69">
        <v>652.99715105088171</v>
      </c>
      <c r="U309" s="69">
        <v>702.73063776543302</v>
      </c>
      <c r="V309" s="74">
        <v>677.86389440815742</v>
      </c>
      <c r="W309" s="69">
        <v>421.41582158280261</v>
      </c>
      <c r="X309" s="69">
        <v>519.98913567012539</v>
      </c>
      <c r="Y309" s="74">
        <v>470.70247862646397</v>
      </c>
      <c r="Z309" s="74">
        <v>490.54905608152234</v>
      </c>
      <c r="AA309" s="6"/>
      <c r="AB309" s="6">
        <v>0</v>
      </c>
      <c r="AC309" s="6">
        <v>84.075999999999993</v>
      </c>
      <c r="AD309" s="6">
        <v>18036000000</v>
      </c>
      <c r="AE309" s="6">
        <v>8158500000</v>
      </c>
      <c r="AF309" s="6">
        <v>9877500000</v>
      </c>
      <c r="AG309" s="127">
        <v>9.3608394566836193</v>
      </c>
      <c r="AH309" s="127">
        <v>9.4751479769182492</v>
      </c>
      <c r="AI309" s="127">
        <v>9.6649614686658207</v>
      </c>
      <c r="AJ309" s="127">
        <v>9.48918477458</v>
      </c>
      <c r="AK309" s="127">
        <v>1.09633863185869E-2</v>
      </c>
      <c r="AL309" s="127">
        <v>0.47188434574523802</v>
      </c>
      <c r="AM309" s="127">
        <v>0.75846089398375705</v>
      </c>
      <c r="AN309" s="127">
        <v>0.78877365004621702</v>
      </c>
      <c r="AO309" s="127">
        <v>0.463727</v>
      </c>
      <c r="AP309" s="127">
        <v>0.12260649999999999</v>
      </c>
      <c r="AQ309" s="127">
        <v>-8.2652229999999993E-2</v>
      </c>
      <c r="AR309" s="127">
        <v>-8.2560629999999996E-2</v>
      </c>
      <c r="AS309" s="129">
        <v>0.72511061554538059</v>
      </c>
      <c r="AT309" s="129">
        <v>0.9185266594210294</v>
      </c>
      <c r="AU309" s="129">
        <v>1.0589630347381502</v>
      </c>
      <c r="AV309" s="129">
        <v>1.0588958008932348</v>
      </c>
      <c r="AW309" s="70" t="s">
        <v>5989</v>
      </c>
      <c r="BA309" s="70">
        <f>IF(P309=0, "NaN",P309/P309)</f>
        <v>1</v>
      </c>
      <c r="BB309" s="129">
        <f>IF(P309=0, "NaN",S309/P309)</f>
        <v>1.4810764652536121</v>
      </c>
      <c r="BC309" s="129">
        <f>IF(P309=0, "NaN",V309/P309)</f>
        <v>2.0670728248130041</v>
      </c>
      <c r="BD309" s="129">
        <f>IF(P309=0, "NaN",Y309/P309)</f>
        <v>1.4353564338906006</v>
      </c>
      <c r="BE309" s="1" t="s">
        <v>516</v>
      </c>
    </row>
    <row r="310" spans="1:57" x14ac:dyDescent="0.2">
      <c r="A310" s="57"/>
      <c r="B310" s="99" t="s">
        <v>300</v>
      </c>
      <c r="C310" s="57" t="s">
        <v>299</v>
      </c>
      <c r="D310" s="91">
        <v>1</v>
      </c>
      <c r="E310" s="91">
        <v>1</v>
      </c>
      <c r="F310" s="91">
        <v>1</v>
      </c>
      <c r="G310" s="91">
        <v>1</v>
      </c>
      <c r="H310" s="91">
        <f>SUM(D310:G310)</f>
        <v>4</v>
      </c>
      <c r="I310" s="91">
        <f>IF(P310=0,1,0)</f>
        <v>0</v>
      </c>
      <c r="J310" s="91">
        <f>IF(S310=0,1,0)</f>
        <v>0</v>
      </c>
      <c r="K310" s="91">
        <f>IF(V310=0,1,0)</f>
        <v>0</v>
      </c>
      <c r="L310" s="91">
        <f>IF(Y310=0,1,0)</f>
        <v>0</v>
      </c>
      <c r="M310" s="114" t="str">
        <f>IF(I310+J310+K310+L310=0,"YES","NO")</f>
        <v>YES</v>
      </c>
      <c r="N310" s="92">
        <v>390.70980582320163</v>
      </c>
      <c r="O310" s="92">
        <v>410.36382840814548</v>
      </c>
      <c r="P310" s="74">
        <v>400.53681711567356</v>
      </c>
      <c r="Q310" s="92">
        <v>594.95183133534601</v>
      </c>
      <c r="R310" s="92">
        <v>498.53405163459161</v>
      </c>
      <c r="S310" s="74">
        <v>546.74294148496881</v>
      </c>
      <c r="T310" s="92">
        <v>461.98944751948159</v>
      </c>
      <c r="U310" s="92">
        <v>546.34971039801496</v>
      </c>
      <c r="V310" s="74">
        <v>504.16957895874827</v>
      </c>
      <c r="W310" s="92">
        <v>509.78314861801107</v>
      </c>
      <c r="X310" s="92">
        <v>499.70750033281729</v>
      </c>
      <c r="Y310" s="74">
        <v>504.74532447541418</v>
      </c>
      <c r="Z310" s="74">
        <v>489.04866550870122</v>
      </c>
      <c r="AA310" s="6"/>
      <c r="AB310" s="57">
        <v>0</v>
      </c>
      <c r="AC310" s="57">
        <v>170.4</v>
      </c>
      <c r="AD310" s="6">
        <v>16719000000</v>
      </c>
      <c r="AE310" s="6">
        <v>8157500000</v>
      </c>
      <c r="AF310" s="6">
        <v>8561900000</v>
      </c>
      <c r="AG310" s="127">
        <v>9.3223847087453997</v>
      </c>
      <c r="AH310" s="127">
        <v>9.5646187271239302</v>
      </c>
      <c r="AI310" s="127">
        <v>9.4861611753045398</v>
      </c>
      <c r="AJ310" s="127">
        <v>9.4866429690235101</v>
      </c>
      <c r="AK310" s="127">
        <v>0.41247927499085402</v>
      </c>
      <c r="AL310" s="127">
        <v>0.42240783522255898</v>
      </c>
      <c r="AM310" s="127">
        <v>0.84797303375822597</v>
      </c>
      <c r="AN310" s="127">
        <v>0.45954240921539802</v>
      </c>
      <c r="AO310" s="127">
        <v>0.14287079999999999</v>
      </c>
      <c r="AP310" s="127">
        <v>0.1376347</v>
      </c>
      <c r="AQ310" s="127">
        <v>3.9559509999999999E-2</v>
      </c>
      <c r="AR310" s="127">
        <v>-0.22462070000000001</v>
      </c>
      <c r="AS310" s="129">
        <v>0.90571509035287645</v>
      </c>
      <c r="AT310" s="129">
        <v>0.90900825425964848</v>
      </c>
      <c r="AU310" s="129">
        <v>0.97295196804354911</v>
      </c>
      <c r="AV310" s="129">
        <v>1.1684700048773771</v>
      </c>
      <c r="AW310" s="120"/>
      <c r="AX310" s="120"/>
      <c r="AY310" s="120"/>
      <c r="AZ310" s="120"/>
      <c r="BA310" s="70">
        <f>IF(P310=0, "NaN",P310/P310)</f>
        <v>1</v>
      </c>
      <c r="BB310" s="129">
        <f>IF(P310=0, "NaN",S310/P310)</f>
        <v>1.3650254311754604</v>
      </c>
      <c r="BC310" s="129">
        <f>IF(P310=0, "NaN",V310/P310)</f>
        <v>1.2587346716073442</v>
      </c>
      <c r="BD310" s="129">
        <f>IF(P310=0, "NaN",Y310/P310)</f>
        <v>1.2601721063001448</v>
      </c>
      <c r="BE310" s="99" t="s">
        <v>300</v>
      </c>
    </row>
    <row r="311" spans="1:57" x14ac:dyDescent="0.2">
      <c r="B311" s="1" t="s">
        <v>394</v>
      </c>
      <c r="C311" s="6" t="s">
        <v>393</v>
      </c>
      <c r="D311" s="91">
        <v>1</v>
      </c>
      <c r="E311" s="91">
        <v>1</v>
      </c>
      <c r="F311" s="91">
        <v>1</v>
      </c>
      <c r="G311" s="91">
        <v>1</v>
      </c>
      <c r="H311" s="91">
        <f>SUM(D311:G311)</f>
        <v>4</v>
      </c>
      <c r="I311" s="91">
        <f>IF(P311=0,1,0)</f>
        <v>0</v>
      </c>
      <c r="J311" s="91">
        <f>IF(S311=0,1,0)</f>
        <v>0</v>
      </c>
      <c r="K311" s="91">
        <f>IF(V311=0,1,0)</f>
        <v>0</v>
      </c>
      <c r="L311" s="91">
        <f>IF(Y311=0,1,0)</f>
        <v>0</v>
      </c>
      <c r="M311" s="114" t="str">
        <f>IF(I311+J311+K311+L311=0,"YES","NO")</f>
        <v>YES</v>
      </c>
      <c r="N311" s="69">
        <v>463.85148371188228</v>
      </c>
      <c r="O311" s="69">
        <v>619.82516580728702</v>
      </c>
      <c r="P311" s="74">
        <v>541.83832475958468</v>
      </c>
      <c r="Q311" s="69">
        <v>591.28393680770898</v>
      </c>
      <c r="R311" s="69">
        <v>378.92922310933244</v>
      </c>
      <c r="S311" s="74">
        <v>485.10657995852068</v>
      </c>
      <c r="T311" s="69">
        <v>380.88664390333446</v>
      </c>
      <c r="U311" s="69">
        <v>406.90686364879588</v>
      </c>
      <c r="V311" s="74">
        <v>393.89675377606517</v>
      </c>
      <c r="W311" s="69">
        <v>619.3631725805941</v>
      </c>
      <c r="X311" s="69">
        <v>446.66322327229091</v>
      </c>
      <c r="Y311" s="74">
        <v>533.01319792644244</v>
      </c>
      <c r="Z311" s="74">
        <v>488.46371410515326</v>
      </c>
      <c r="AA311" s="6"/>
      <c r="AB311" s="6">
        <v>0</v>
      </c>
      <c r="AC311" s="6">
        <v>176.11</v>
      </c>
      <c r="AD311" s="6">
        <v>14260000000</v>
      </c>
      <c r="AE311" s="6">
        <v>6894100000</v>
      </c>
      <c r="AF311" s="6">
        <v>7366100000</v>
      </c>
      <c r="AG311" s="127">
        <v>9.4610931562106106</v>
      </c>
      <c r="AH311" s="127">
        <v>9.5042397209899008</v>
      </c>
      <c r="AI311" s="127">
        <v>9.4031548513985097</v>
      </c>
      <c r="AJ311" s="127">
        <v>9.4922154336040894</v>
      </c>
      <c r="AK311" s="127">
        <v>0.65755388214599397</v>
      </c>
      <c r="AL311" s="127">
        <v>0.83393323910248696</v>
      </c>
      <c r="AM311" s="127">
        <v>0.61077563954584402</v>
      </c>
      <c r="AN311" s="127">
        <v>0.623923257887397</v>
      </c>
      <c r="AO311" s="127">
        <v>7.2860419999999995E-2</v>
      </c>
      <c r="AP311" s="127">
        <v>3.012422E-2</v>
      </c>
      <c r="AQ311" s="127">
        <v>0.11356719999999999</v>
      </c>
      <c r="AR311" s="127">
        <v>0.14639450000000001</v>
      </c>
      <c r="AS311" s="129">
        <v>0.95075108145625919</v>
      </c>
      <c r="AT311" s="129">
        <v>0.97933597044343212</v>
      </c>
      <c r="AU311" s="129">
        <v>0.92429981535012817</v>
      </c>
      <c r="AV311" s="129">
        <v>0.90350563245947912</v>
      </c>
      <c r="BA311" s="70">
        <f>IF(P311=0, "NaN",P311/P311)</f>
        <v>1</v>
      </c>
      <c r="BB311" s="129">
        <f>IF(P311=0, "NaN",S311/P311)</f>
        <v>0.89529765206948764</v>
      </c>
      <c r="BC311" s="129">
        <f>IF(P311=0, "NaN",V311/P311)</f>
        <v>0.72696362692845395</v>
      </c>
      <c r="BD311" s="129">
        <f>IF(P311=0, "NaN",Y311/P311)</f>
        <v>0.9837126197430609</v>
      </c>
      <c r="BE311" s="1" t="s">
        <v>394</v>
      </c>
    </row>
    <row r="312" spans="1:57" x14ac:dyDescent="0.2">
      <c r="B312" s="1" t="s">
        <v>700</v>
      </c>
      <c r="C312" s="6" t="s">
        <v>699</v>
      </c>
      <c r="D312" s="91">
        <v>1</v>
      </c>
      <c r="E312" s="91">
        <v>1</v>
      </c>
      <c r="F312" s="91">
        <v>1</v>
      </c>
      <c r="G312" s="91">
        <v>1</v>
      </c>
      <c r="H312" s="91">
        <f>SUM(D312:G312)</f>
        <v>4</v>
      </c>
      <c r="I312" s="91">
        <f>IF(P312=0,1,0)</f>
        <v>0</v>
      </c>
      <c r="J312" s="91">
        <f>IF(S312=0,1,0)</f>
        <v>0</v>
      </c>
      <c r="K312" s="91">
        <f>IF(V312=0,1,0)</f>
        <v>0</v>
      </c>
      <c r="L312" s="91">
        <f>IF(Y312=0,1,0)</f>
        <v>0</v>
      </c>
      <c r="M312" s="114" t="str">
        <f>IF(I312+J312+K312+L312=0,"YES","NO")</f>
        <v>YES</v>
      </c>
      <c r="N312" s="69">
        <v>420.31192791442874</v>
      </c>
      <c r="O312" s="69">
        <v>663.57877474287761</v>
      </c>
      <c r="P312" s="74">
        <v>541.94535132865315</v>
      </c>
      <c r="Q312" s="69">
        <v>574.78263268708156</v>
      </c>
      <c r="R312" s="69">
        <v>549.13761709231881</v>
      </c>
      <c r="S312" s="74">
        <v>561.96012488970018</v>
      </c>
      <c r="T312" s="69">
        <v>391.89876918610639</v>
      </c>
      <c r="U312" s="69">
        <v>539.51164226396304</v>
      </c>
      <c r="V312" s="74">
        <v>465.70520572503472</v>
      </c>
      <c r="W312" s="69">
        <v>459.81111969335507</v>
      </c>
      <c r="X312" s="69">
        <v>294.21438283826825</v>
      </c>
      <c r="Y312" s="74">
        <v>377.01275126581163</v>
      </c>
      <c r="Z312" s="74">
        <v>486.65585830229992</v>
      </c>
      <c r="AA312" s="6"/>
      <c r="AB312" s="6">
        <v>0</v>
      </c>
      <c r="AC312" s="6">
        <v>150.44999999999999</v>
      </c>
      <c r="AD312" s="6">
        <v>15162000000</v>
      </c>
      <c r="AE312" s="6">
        <v>7433900000</v>
      </c>
      <c r="AF312" s="6">
        <v>7728600000</v>
      </c>
      <c r="AG312" s="127">
        <v>9.41547416810924</v>
      </c>
      <c r="AH312" s="127">
        <v>9.4661407178389894</v>
      </c>
      <c r="AI312" s="127">
        <v>9.5148398403054806</v>
      </c>
      <c r="AJ312" s="127">
        <v>9.4341216059186905</v>
      </c>
      <c r="AK312" s="127">
        <v>0.46422924867232102</v>
      </c>
      <c r="AL312" s="127">
        <v>0.546951802724153</v>
      </c>
      <c r="AM312" s="127">
        <v>0.44932138830857599</v>
      </c>
      <c r="AN312" s="127">
        <v>0.47610224723679201</v>
      </c>
      <c r="AO312" s="127">
        <v>-0.1295761</v>
      </c>
      <c r="AP312" s="127">
        <v>-0.11902459999999999</v>
      </c>
      <c r="AQ312" s="127">
        <v>-0.19581419999999999</v>
      </c>
      <c r="AR312" s="127">
        <v>-0.2164847</v>
      </c>
      <c r="AS312" s="129">
        <v>1.0939722175479591</v>
      </c>
      <c r="AT312" s="129">
        <v>1.0860003740136117</v>
      </c>
      <c r="AU312" s="129">
        <v>1.1453703799564088</v>
      </c>
      <c r="AV312" s="129">
        <v>1.1618990277604653</v>
      </c>
      <c r="BA312" s="70">
        <f>IF(P312=0, "NaN",P312/P312)</f>
        <v>1</v>
      </c>
      <c r="BB312" s="129">
        <f>IF(P312=0, "NaN",S312/P312)</f>
        <v>1.0369313502034441</v>
      </c>
      <c r="BC312" s="129">
        <f>IF(P312=0, "NaN",V312/P312)</f>
        <v>0.85932134039584385</v>
      </c>
      <c r="BD312" s="129">
        <f>IF(P312=0, "NaN",Y312/P312)</f>
        <v>0.69566562447950386</v>
      </c>
      <c r="BE312" s="1" t="s">
        <v>700</v>
      </c>
    </row>
    <row r="313" spans="1:57" x14ac:dyDescent="0.2">
      <c r="B313" s="1" t="s">
        <v>344</v>
      </c>
      <c r="C313" s="6" t="s">
        <v>343</v>
      </c>
      <c r="D313" s="91">
        <v>1</v>
      </c>
      <c r="E313" s="91">
        <v>1</v>
      </c>
      <c r="F313" s="91">
        <v>1</v>
      </c>
      <c r="G313" s="91">
        <v>1</v>
      </c>
      <c r="H313" s="91">
        <f>SUM(D313:G313)</f>
        <v>4</v>
      </c>
      <c r="I313" s="91">
        <f>IF(P313=0,1,0)</f>
        <v>0</v>
      </c>
      <c r="J313" s="91">
        <f>IF(S313=0,1,0)</f>
        <v>0</v>
      </c>
      <c r="K313" s="91">
        <f>IF(V313=0,1,0)</f>
        <v>0</v>
      </c>
      <c r="L313" s="91">
        <f>IF(Y313=0,1,0)</f>
        <v>0</v>
      </c>
      <c r="M313" s="114" t="str">
        <f>IF(I313+J313+K313+L313=0,"YES","NO")</f>
        <v>YES</v>
      </c>
      <c r="N313" s="69">
        <v>474.42992431725446</v>
      </c>
      <c r="O313" s="69">
        <v>508.43929521215875</v>
      </c>
      <c r="P313" s="74">
        <v>491.43460976470658</v>
      </c>
      <c r="Q313" s="69">
        <v>509.95937037134235</v>
      </c>
      <c r="R313" s="69">
        <v>1042.394446093467</v>
      </c>
      <c r="S313" s="74">
        <v>776.17690823240468</v>
      </c>
      <c r="T313" s="69">
        <v>284.11121178114513</v>
      </c>
      <c r="U313" s="69">
        <v>323.77517925348752</v>
      </c>
      <c r="V313" s="74">
        <v>303.94319551731633</v>
      </c>
      <c r="W313" s="69">
        <v>351.30130587442432</v>
      </c>
      <c r="X313" s="69">
        <v>382.24665868582719</v>
      </c>
      <c r="Y313" s="74">
        <v>366.77398228012578</v>
      </c>
      <c r="Z313" s="74">
        <v>484.58217394863834</v>
      </c>
      <c r="AA313" s="6"/>
      <c r="AB313" s="6">
        <v>0</v>
      </c>
      <c r="AC313" s="6">
        <v>20.195</v>
      </c>
      <c r="AD313" s="6">
        <v>14740000000</v>
      </c>
      <c r="AE313" s="6">
        <v>7673800000</v>
      </c>
      <c r="AF313" s="6">
        <v>7066200000</v>
      </c>
      <c r="AG313" s="127">
        <v>9.3837256264446403</v>
      </c>
      <c r="AH313" s="127">
        <v>9.6939993964225195</v>
      </c>
      <c r="AI313" s="127">
        <v>9.2890981990566193</v>
      </c>
      <c r="AJ313" s="127">
        <v>9.2933183494610692</v>
      </c>
      <c r="AK313" s="127">
        <v>0.91267604382752299</v>
      </c>
      <c r="AL313" s="127">
        <v>7.4965375484940602E-2</v>
      </c>
      <c r="AM313" s="127">
        <v>0.67482638094931402</v>
      </c>
      <c r="AN313" s="127">
        <v>0.20800777784664401</v>
      </c>
      <c r="AO313" s="127">
        <v>1.077991E-2</v>
      </c>
      <c r="AP313" s="127">
        <v>-0.3363912</v>
      </c>
      <c r="AQ313" s="127">
        <v>-0.1108847</v>
      </c>
      <c r="AR313" s="127">
        <v>-0.38106600000000002</v>
      </c>
      <c r="AS313" s="129">
        <v>0.99255578224864738</v>
      </c>
      <c r="AT313" s="129">
        <v>1.2625943497435401</v>
      </c>
      <c r="AU313" s="129">
        <v>1.0798902516956188</v>
      </c>
      <c r="AV313" s="129">
        <v>1.3023037656263867</v>
      </c>
      <c r="BA313" s="70">
        <f>IF(P313=0, "NaN",P313/P313)</f>
        <v>1</v>
      </c>
      <c r="BB313" s="129">
        <f>IF(P313=0, "NaN",S313/P313)</f>
        <v>1.5794103484165056</v>
      </c>
      <c r="BC313" s="129">
        <f>IF(P313=0, "NaN",V313/P313)</f>
        <v>0.61848146117108227</v>
      </c>
      <c r="BD313" s="129">
        <f>IF(P313=0, "NaN",Y313/P313)</f>
        <v>0.74633323537333496</v>
      </c>
      <c r="BE313" s="1" t="s">
        <v>344</v>
      </c>
    </row>
    <row r="314" spans="1:57" x14ac:dyDescent="0.2">
      <c r="B314" s="1" t="s">
        <v>288</v>
      </c>
      <c r="C314" s="6" t="s">
        <v>287</v>
      </c>
      <c r="D314" s="91">
        <v>1</v>
      </c>
      <c r="E314" s="91">
        <v>1</v>
      </c>
      <c r="F314" s="91">
        <v>1</v>
      </c>
      <c r="G314" s="91">
        <v>1</v>
      </c>
      <c r="H314" s="91">
        <f>SUM(D314:G314)</f>
        <v>4</v>
      </c>
      <c r="I314" s="91">
        <f>IF(P314=0,1,0)</f>
        <v>0</v>
      </c>
      <c r="J314" s="91">
        <f>IF(S314=0,1,0)</f>
        <v>0</v>
      </c>
      <c r="K314" s="91">
        <f>IF(V314=0,1,0)</f>
        <v>0</v>
      </c>
      <c r="L314" s="91">
        <f>IF(Y314=0,1,0)</f>
        <v>0</v>
      </c>
      <c r="M314" s="114" t="str">
        <f>IF(I314+J314+K314+L314=0,"YES","NO")</f>
        <v>YES</v>
      </c>
      <c r="N314" s="69">
        <v>418.73590745025933</v>
      </c>
      <c r="O314" s="69">
        <v>434.88458360118398</v>
      </c>
      <c r="P314" s="74">
        <v>426.81024552572165</v>
      </c>
      <c r="Q314" s="69">
        <v>669.62291841351896</v>
      </c>
      <c r="R314" s="69">
        <v>659.1396305607401</v>
      </c>
      <c r="S314" s="74">
        <v>664.38127448712953</v>
      </c>
      <c r="T314" s="69">
        <v>437.52737657312156</v>
      </c>
      <c r="U314" s="69">
        <v>331.98280948309946</v>
      </c>
      <c r="V314" s="74">
        <v>384.75509302811054</v>
      </c>
      <c r="W314" s="69">
        <v>471.76851255320872</v>
      </c>
      <c r="X314" s="69">
        <v>452.15138152834027</v>
      </c>
      <c r="Y314" s="74">
        <v>461.95994704077452</v>
      </c>
      <c r="Z314" s="74">
        <v>484.4766400204341</v>
      </c>
      <c r="AA314" s="6"/>
      <c r="AB314" s="6">
        <v>0</v>
      </c>
      <c r="AC314" s="6">
        <v>62.158000000000001</v>
      </c>
      <c r="AD314" s="6">
        <v>17359000000</v>
      </c>
      <c r="AE314" s="6">
        <v>7140700000</v>
      </c>
      <c r="AF314" s="6">
        <v>10219000000</v>
      </c>
      <c r="AG314" s="127">
        <v>9.3253719693967092</v>
      </c>
      <c r="AH314" s="127">
        <v>9.5696196671328195</v>
      </c>
      <c r="AI314" s="127">
        <v>9.5210203373118691</v>
      </c>
      <c r="AJ314" s="127">
        <v>9.5345718058407396</v>
      </c>
      <c r="AK314" s="127">
        <v>0.84512705889788498</v>
      </c>
      <c r="AL314" s="127">
        <v>0.39542761596412002</v>
      </c>
      <c r="AM314" s="127">
        <v>4.5537038194742299E-4</v>
      </c>
      <c r="AN314" s="127">
        <v>4.8294933004516802E-2</v>
      </c>
      <c r="AO314" s="127">
        <v>-4.1639870000000002E-2</v>
      </c>
      <c r="AP314" s="127">
        <v>0.14626410000000001</v>
      </c>
      <c r="AQ314" s="127">
        <v>0.81262140000000005</v>
      </c>
      <c r="AR314" s="127">
        <v>0.59531270000000003</v>
      </c>
      <c r="AS314" s="129">
        <v>1.0292831185263562</v>
      </c>
      <c r="AT314" s="129">
        <v>0.9035873007648566</v>
      </c>
      <c r="AU314" s="129">
        <v>0.56934640596262243</v>
      </c>
      <c r="AV314" s="129">
        <v>0.66190097451657148</v>
      </c>
      <c r="AY314" s="70" t="s">
        <v>5989</v>
      </c>
      <c r="AZ314" s="70" t="s">
        <v>5989</v>
      </c>
      <c r="BA314" s="70">
        <f>IF(P314=0, "NaN",P314/P314)</f>
        <v>1</v>
      </c>
      <c r="BB314" s="129">
        <f>IF(P314=0, "NaN",S314/P314)</f>
        <v>1.556619789360447</v>
      </c>
      <c r="BC314" s="129">
        <f>IF(P314=0, "NaN",V314/P314)</f>
        <v>0.90146639416818619</v>
      </c>
      <c r="BD314" s="129">
        <f>IF(P314=0, "NaN",Y314/P314)</f>
        <v>1.082354399603874</v>
      </c>
      <c r="BE314" s="1" t="s">
        <v>288</v>
      </c>
    </row>
    <row r="315" spans="1:57" x14ac:dyDescent="0.2">
      <c r="B315" s="1" t="s">
        <v>734</v>
      </c>
      <c r="C315" s="6" t="s">
        <v>733</v>
      </c>
      <c r="D315" s="91">
        <v>1</v>
      </c>
      <c r="E315" s="91">
        <v>1</v>
      </c>
      <c r="F315" s="91">
        <v>1</v>
      </c>
      <c r="G315" s="91">
        <v>1</v>
      </c>
      <c r="H315" s="91">
        <f>SUM(D315:G315)</f>
        <v>4</v>
      </c>
      <c r="I315" s="91">
        <f>IF(P315=0,1,0)</f>
        <v>0</v>
      </c>
      <c r="J315" s="91">
        <f>IF(S315=0,1,0)</f>
        <v>0</v>
      </c>
      <c r="K315" s="91">
        <f>IF(V315=0,1,0)</f>
        <v>0</v>
      </c>
      <c r="L315" s="91">
        <f>IF(Y315=0,1,0)</f>
        <v>0</v>
      </c>
      <c r="M315" s="114" t="str">
        <f>IF(I315+J315+K315+L315=0,"YES","NO")</f>
        <v>YES</v>
      </c>
      <c r="N315" s="69">
        <v>483.36070705367757</v>
      </c>
      <c r="O315" s="69">
        <v>263.19397206133112</v>
      </c>
      <c r="P315" s="74">
        <v>373.27733955750432</v>
      </c>
      <c r="Q315" s="69">
        <v>279.23276464649922</v>
      </c>
      <c r="R315" s="69">
        <v>395.74771277536769</v>
      </c>
      <c r="S315" s="74">
        <v>337.49023871093345</v>
      </c>
      <c r="T315" s="69">
        <v>510.87672034051673</v>
      </c>
      <c r="U315" s="69">
        <v>449.89341339199848</v>
      </c>
      <c r="V315" s="74">
        <v>480.3850668662576</v>
      </c>
      <c r="W315" s="69">
        <v>780.63126036448182</v>
      </c>
      <c r="X315" s="69">
        <v>700.49648214900321</v>
      </c>
      <c r="Y315" s="74">
        <v>740.56387125674246</v>
      </c>
      <c r="Z315" s="74">
        <v>482.92912909785946</v>
      </c>
      <c r="AA315" s="6"/>
      <c r="AB315" s="6">
        <v>0</v>
      </c>
      <c r="AC315" s="6">
        <v>149.9</v>
      </c>
      <c r="AD315" s="6">
        <v>14923000000</v>
      </c>
      <c r="AE315" s="6">
        <v>7049100000</v>
      </c>
      <c r="AF315" s="6">
        <v>7874100000</v>
      </c>
      <c r="AG315" s="127">
        <v>9.3288890398395594</v>
      </c>
      <c r="AH315" s="127">
        <v>9.3823232833819805</v>
      </c>
      <c r="AI315" s="127">
        <v>9.4724785289239009</v>
      </c>
      <c r="AJ315" s="127">
        <v>9.5798178816699409</v>
      </c>
      <c r="AK315" s="127">
        <v>7.7138236398593393E-2</v>
      </c>
      <c r="AL315" s="127">
        <v>3.32263045735866E-2</v>
      </c>
      <c r="AM315" s="127">
        <v>0.58820646006237098</v>
      </c>
      <c r="AN315" s="127">
        <v>0.12935456893526601</v>
      </c>
      <c r="AO315" s="127">
        <v>0.31927109999999997</v>
      </c>
      <c r="AP315" s="127">
        <v>0.37840069999999998</v>
      </c>
      <c r="AQ315" s="127">
        <v>-0.14160519999999999</v>
      </c>
      <c r="AR315" s="127">
        <v>-0.45864369999999999</v>
      </c>
      <c r="AS315" s="129">
        <v>0.8014747083718573</v>
      </c>
      <c r="AT315" s="129">
        <v>0.76928991468953567</v>
      </c>
      <c r="AU315" s="129">
        <v>1.1031318217384842</v>
      </c>
      <c r="AV315" s="129">
        <v>1.3742492576000465</v>
      </c>
      <c r="AX315" s="70" t="s">
        <v>5989</v>
      </c>
      <c r="BA315" s="70">
        <f>IF(P315=0, "NaN",P315/P315)</f>
        <v>1</v>
      </c>
      <c r="BB315" s="129">
        <f>IF(P315=0, "NaN",S315/P315)</f>
        <v>0.90412731485657793</v>
      </c>
      <c r="BC315" s="129">
        <f>IF(P315=0, "NaN",V315/P315)</f>
        <v>1.2869387341747625</v>
      </c>
      <c r="BD315" s="129">
        <f>IF(P315=0, "NaN",Y315/P315)</f>
        <v>1.983950786122276</v>
      </c>
      <c r="BE315" s="1" t="s">
        <v>734</v>
      </c>
    </row>
    <row r="316" spans="1:57" x14ac:dyDescent="0.2">
      <c r="B316" s="1" t="s">
        <v>406</v>
      </c>
      <c r="C316" s="6" t="s">
        <v>405</v>
      </c>
      <c r="D316" s="91">
        <v>1</v>
      </c>
      <c r="E316" s="91">
        <v>1</v>
      </c>
      <c r="F316" s="91">
        <v>1</v>
      </c>
      <c r="G316" s="91">
        <v>1</v>
      </c>
      <c r="H316" s="91">
        <f>SUM(D316:G316)</f>
        <v>4</v>
      </c>
      <c r="I316" s="91">
        <f>IF(P316=0,1,0)</f>
        <v>0</v>
      </c>
      <c r="J316" s="91">
        <f>IF(S316=0,1,0)</f>
        <v>0</v>
      </c>
      <c r="K316" s="91">
        <f>IF(V316=0,1,0)</f>
        <v>0</v>
      </c>
      <c r="L316" s="91">
        <f>IF(Y316=0,1,0)</f>
        <v>0</v>
      </c>
      <c r="M316" s="114" t="str">
        <f>IF(I316+J316+K316+L316=0,"YES","NO")</f>
        <v>YES</v>
      </c>
      <c r="N316" s="69">
        <v>591.39770730411817</v>
      </c>
      <c r="O316" s="69">
        <v>499.79735315593098</v>
      </c>
      <c r="P316" s="74">
        <v>545.59753023002463</v>
      </c>
      <c r="Q316" s="69">
        <v>707.57591767872407</v>
      </c>
      <c r="R316" s="69">
        <v>505.12654764553889</v>
      </c>
      <c r="S316" s="74">
        <v>606.35123266213145</v>
      </c>
      <c r="T316" s="69">
        <v>462.27427179854971</v>
      </c>
      <c r="U316" s="69">
        <v>319.62671340940437</v>
      </c>
      <c r="V316" s="74">
        <v>390.95049260397707</v>
      </c>
      <c r="W316" s="69">
        <v>440.52727713910758</v>
      </c>
      <c r="X316" s="69">
        <v>336.41697350593165</v>
      </c>
      <c r="Y316" s="74">
        <v>388.47212532251962</v>
      </c>
      <c r="Z316" s="74">
        <v>482.84284520466321</v>
      </c>
      <c r="AA316" s="6"/>
      <c r="AB316" s="6">
        <v>0</v>
      </c>
      <c r="AC316" s="6">
        <v>36.061</v>
      </c>
      <c r="AD316" s="6">
        <v>17471000000</v>
      </c>
      <c r="AE316" s="6">
        <v>8166100000</v>
      </c>
      <c r="AF316" s="6">
        <v>9304800000</v>
      </c>
      <c r="AG316" s="127">
        <v>9.4625477288026598</v>
      </c>
      <c r="AH316" s="127">
        <v>9.49755159906457</v>
      </c>
      <c r="AI316" s="127">
        <v>9.5126443795257707</v>
      </c>
      <c r="AJ316" s="127">
        <v>9.4478399584398502</v>
      </c>
      <c r="AK316" s="127">
        <v>0.99193448041625998</v>
      </c>
      <c r="AL316" s="127">
        <v>0.585955384005452</v>
      </c>
      <c r="AM316" s="127">
        <v>0.106997697294112</v>
      </c>
      <c r="AN316" s="127">
        <v>0.76390189030917099</v>
      </c>
      <c r="AO316" s="127">
        <v>-1.128264E-2</v>
      </c>
      <c r="AP316" s="127">
        <v>-0.1083942</v>
      </c>
      <c r="AQ316" s="127">
        <v>0.37083379999999999</v>
      </c>
      <c r="AR316" s="127">
        <v>8.8955599999999996E-2</v>
      </c>
      <c r="AS316" s="129">
        <v>1.0078511903251113</v>
      </c>
      <c r="AT316" s="129">
        <v>1.0780276635945056</v>
      </c>
      <c r="AU316" s="129">
        <v>0.77333542138530575</v>
      </c>
      <c r="AV316" s="129">
        <v>0.94020313750630979</v>
      </c>
      <c r="BA316" s="70">
        <f>IF(P316=0, "NaN",P316/P316)</f>
        <v>1</v>
      </c>
      <c r="BB316" s="129">
        <f>IF(P316=0, "NaN",S316/P316)</f>
        <v>1.1113525979607954</v>
      </c>
      <c r="BC316" s="129">
        <f>IF(P316=0, "NaN",V316/P316)</f>
        <v>0.7165547330083254</v>
      </c>
      <c r="BD316" s="129">
        <f>IF(P316=0, "NaN",Y316/P316)</f>
        <v>0.71201225041971739</v>
      </c>
      <c r="BE316" s="1" t="s">
        <v>406</v>
      </c>
    </row>
    <row r="317" spans="1:57" x14ac:dyDescent="0.2">
      <c r="B317" s="1" t="s">
        <v>192</v>
      </c>
      <c r="C317" s="6" t="s">
        <v>5560</v>
      </c>
      <c r="D317" s="91">
        <v>1</v>
      </c>
      <c r="E317" s="91">
        <v>1</v>
      </c>
      <c r="F317" s="91">
        <v>1</v>
      </c>
      <c r="G317" s="91">
        <v>1</v>
      </c>
      <c r="H317" s="91">
        <f>SUM(D317:G317)</f>
        <v>4</v>
      </c>
      <c r="I317" s="91">
        <f>IF(P317=0,1,0)</f>
        <v>0</v>
      </c>
      <c r="J317" s="91">
        <f>IF(S317=0,1,0)</f>
        <v>0</v>
      </c>
      <c r="K317" s="91">
        <f>IF(V317=0,1,0)</f>
        <v>0</v>
      </c>
      <c r="L317" s="91">
        <f>IF(Y317=0,1,0)</f>
        <v>0</v>
      </c>
      <c r="M317" s="114" t="str">
        <f>IF(I317+J317+K317+L317=0,"YES","NO")</f>
        <v>YES</v>
      </c>
      <c r="N317" s="69">
        <v>401.18477023618641</v>
      </c>
      <c r="O317" s="69">
        <v>405.42341745216538</v>
      </c>
      <c r="P317" s="74">
        <v>403.3040938441759</v>
      </c>
      <c r="Q317" s="69">
        <v>536.6684578922692</v>
      </c>
      <c r="R317" s="69">
        <v>518.41857982149293</v>
      </c>
      <c r="S317" s="74">
        <v>527.54351885688106</v>
      </c>
      <c r="T317" s="69">
        <v>471.47940374387287</v>
      </c>
      <c r="U317" s="69">
        <v>517.21059374289734</v>
      </c>
      <c r="V317" s="74">
        <v>494.34499874338508</v>
      </c>
      <c r="W317" s="69">
        <v>458.15777108390802</v>
      </c>
      <c r="X317" s="69">
        <v>540.34204584510837</v>
      </c>
      <c r="Y317" s="74">
        <v>499.24990846450817</v>
      </c>
      <c r="Z317" s="74">
        <v>481.11062997723752</v>
      </c>
      <c r="AA317" s="6"/>
      <c r="AB317" s="6">
        <v>0</v>
      </c>
      <c r="AC317" s="6">
        <v>52.311999999999998</v>
      </c>
      <c r="AD317" s="6">
        <v>18085000000</v>
      </c>
      <c r="AE317" s="6">
        <v>8398000000</v>
      </c>
      <c r="AF317" s="6">
        <v>9686900000</v>
      </c>
      <c r="AG317" s="127">
        <v>9.3730775921748997</v>
      </c>
      <c r="AH317" s="127">
        <v>9.5433726166886306</v>
      </c>
      <c r="AI317" s="127">
        <v>9.4812849352129795</v>
      </c>
      <c r="AJ317" s="127">
        <v>9.4705280903489495</v>
      </c>
      <c r="AK317" s="127">
        <v>4.7138266216914998E-2</v>
      </c>
      <c r="AL317" s="127">
        <v>0.56431918611232901</v>
      </c>
      <c r="AM317" s="127">
        <v>0.52132411774697895</v>
      </c>
      <c r="AN317" s="127">
        <v>0.48299117948152398</v>
      </c>
      <c r="AO317" s="127">
        <v>0.35974610000000001</v>
      </c>
      <c r="AP317" s="127">
        <v>9.6666749999999996E-2</v>
      </c>
      <c r="AQ317" s="127">
        <v>0.14443790000000001</v>
      </c>
      <c r="AR317" s="127">
        <v>0.21026420000000001</v>
      </c>
      <c r="AS317" s="129">
        <v>0.77930171695579609</v>
      </c>
      <c r="AT317" s="129">
        <v>0.93519119383155558</v>
      </c>
      <c r="AU317" s="129">
        <v>0.90473180872503001</v>
      </c>
      <c r="AV317" s="129">
        <v>0.86437892354569446</v>
      </c>
      <c r="AW317" s="70" t="s">
        <v>5989</v>
      </c>
      <c r="BA317" s="70">
        <f>IF(P317=0, "NaN",P317/P317)</f>
        <v>1</v>
      </c>
      <c r="BB317" s="129">
        <f>IF(P317=0, "NaN",S317/P317)</f>
        <v>1.308053964512216</v>
      </c>
      <c r="BC317" s="129">
        <f>IF(P317=0, "NaN",V317/P317)</f>
        <v>1.2257376165747143</v>
      </c>
      <c r="BD317" s="129">
        <f>IF(P317=0, "NaN",Y317/P317)</f>
        <v>1.2378994314334997</v>
      </c>
      <c r="BE317" s="1" t="s">
        <v>192</v>
      </c>
    </row>
    <row r="318" spans="1:57" x14ac:dyDescent="0.2">
      <c r="B318" s="1" t="s">
        <v>607</v>
      </c>
      <c r="C318" s="6" t="s">
        <v>606</v>
      </c>
      <c r="D318" s="91">
        <v>1</v>
      </c>
      <c r="E318" s="91">
        <v>1</v>
      </c>
      <c r="F318" s="91">
        <v>1</v>
      </c>
      <c r="G318" s="91">
        <v>1</v>
      </c>
      <c r="H318" s="91">
        <f>SUM(D318:G318)</f>
        <v>4</v>
      </c>
      <c r="I318" s="91">
        <f>IF(P318=0,1,0)</f>
        <v>0</v>
      </c>
      <c r="J318" s="91">
        <f>IF(S318=0,1,0)</f>
        <v>0</v>
      </c>
      <c r="K318" s="91">
        <f>IF(V318=0,1,0)</f>
        <v>0</v>
      </c>
      <c r="L318" s="91">
        <f>IF(Y318=0,1,0)</f>
        <v>0</v>
      </c>
      <c r="M318" s="114" t="str">
        <f>IF(I318+J318+K318+L318=0,"YES","NO")</f>
        <v>YES</v>
      </c>
      <c r="N318" s="69">
        <v>394.72149422921035</v>
      </c>
      <c r="O318" s="69">
        <v>354.50092484739844</v>
      </c>
      <c r="P318" s="74">
        <v>374.61120953830437</v>
      </c>
      <c r="Q318" s="69">
        <v>464.50787155269694</v>
      </c>
      <c r="R318" s="69">
        <v>432.80117694116427</v>
      </c>
      <c r="S318" s="74">
        <v>448.65452424693058</v>
      </c>
      <c r="T318" s="69">
        <v>482.77513793160847</v>
      </c>
      <c r="U318" s="69">
        <v>530.61395416098219</v>
      </c>
      <c r="V318" s="74">
        <v>506.69454604629533</v>
      </c>
      <c r="W318" s="69">
        <v>639.53245781391706</v>
      </c>
      <c r="X318" s="69">
        <v>535.44784410981731</v>
      </c>
      <c r="Y318" s="74">
        <v>587.49015096186713</v>
      </c>
      <c r="Z318" s="74">
        <v>479.36260769834934</v>
      </c>
      <c r="AA318" s="6"/>
      <c r="AB318" s="6">
        <v>0</v>
      </c>
      <c r="AC318" s="6">
        <v>104.1</v>
      </c>
      <c r="AD318" s="6">
        <v>18959000000</v>
      </c>
      <c r="AE318" s="6">
        <v>8545200000</v>
      </c>
      <c r="AF318" s="6">
        <v>10414000000</v>
      </c>
      <c r="AG318" s="127">
        <v>9.3286649614415307</v>
      </c>
      <c r="AH318" s="127">
        <v>9.5185402599580105</v>
      </c>
      <c r="AI318" s="127">
        <v>9.5371135805590299</v>
      </c>
      <c r="AJ318" s="127">
        <v>9.5478239144391406</v>
      </c>
      <c r="AK318" s="127">
        <v>0.40570965046899099</v>
      </c>
      <c r="AL318" s="127">
        <v>0.95318219866473497</v>
      </c>
      <c r="AM318" s="127">
        <v>0.95285964659446598</v>
      </c>
      <c r="AN318" s="127">
        <v>0.94330219295597995</v>
      </c>
      <c r="AO318" s="127">
        <v>0.14509050000000001</v>
      </c>
      <c r="AP318" s="127">
        <v>2.7384589999999999E-3</v>
      </c>
      <c r="AQ318" s="127">
        <v>8.6303649999999992E-3</v>
      </c>
      <c r="AR318" s="127">
        <v>1.9630769999999999E-2</v>
      </c>
      <c r="AS318" s="129">
        <v>0.90432264778500893</v>
      </c>
      <c r="AT318" s="129">
        <v>0.99810364522222994</v>
      </c>
      <c r="AU318" s="129">
        <v>0.99403574404631723</v>
      </c>
      <c r="AV318" s="129">
        <v>0.98648514405494347</v>
      </c>
      <c r="BA318" s="70">
        <f>IF(P318=0, "NaN",P318/P318)</f>
        <v>1</v>
      </c>
      <c r="BB318" s="129">
        <f>IF(P318=0, "NaN",S318/P318)</f>
        <v>1.1976537616156284</v>
      </c>
      <c r="BC318" s="129">
        <f>IF(P318=0, "NaN",V318/P318)</f>
        <v>1.3525877847349501</v>
      </c>
      <c r="BD318" s="129">
        <f>IF(P318=0, "NaN",Y318/P318)</f>
        <v>1.5682663412179494</v>
      </c>
      <c r="BE318" s="1" t="s">
        <v>607</v>
      </c>
    </row>
    <row r="319" spans="1:57" x14ac:dyDescent="0.2">
      <c r="B319" s="1" t="s">
        <v>841</v>
      </c>
      <c r="C319" s="6" t="s">
        <v>840</v>
      </c>
      <c r="D319" s="91">
        <v>1</v>
      </c>
      <c r="E319" s="91">
        <v>1</v>
      </c>
      <c r="F319" s="91">
        <v>1</v>
      </c>
      <c r="G319" s="91">
        <v>1</v>
      </c>
      <c r="H319" s="91">
        <f>SUM(D319:G319)</f>
        <v>4</v>
      </c>
      <c r="I319" s="91">
        <f>IF(P319=0,1,0)</f>
        <v>0</v>
      </c>
      <c r="J319" s="91">
        <f>IF(S319=0,1,0)</f>
        <v>0</v>
      </c>
      <c r="K319" s="91">
        <f>IF(V319=0,1,0)</f>
        <v>0</v>
      </c>
      <c r="L319" s="91">
        <f>IF(Y319=0,1,0)</f>
        <v>0</v>
      </c>
      <c r="M319" s="114" t="str">
        <f>IF(I319+J319+K319+L319=0,"YES","NO")</f>
        <v>YES</v>
      </c>
      <c r="N319" s="69">
        <v>657.78160048004816</v>
      </c>
      <c r="O319" s="69">
        <v>660.29272154854357</v>
      </c>
      <c r="P319" s="74">
        <v>659.03716101429586</v>
      </c>
      <c r="Q319" s="69">
        <v>588.58232792037631</v>
      </c>
      <c r="R319" s="69">
        <v>507.40664804523868</v>
      </c>
      <c r="S319" s="74">
        <v>547.99448798280753</v>
      </c>
      <c r="T319" s="69">
        <v>372.75922543605185</v>
      </c>
      <c r="U319" s="69">
        <v>396.71836136376561</v>
      </c>
      <c r="V319" s="74">
        <v>384.73879339990873</v>
      </c>
      <c r="W319" s="69">
        <v>308.42394443765113</v>
      </c>
      <c r="X319" s="69">
        <v>333.83524257211207</v>
      </c>
      <c r="Y319" s="74">
        <v>321.1295935048816</v>
      </c>
      <c r="Z319" s="74">
        <v>478.22500897547337</v>
      </c>
      <c r="AA319" s="6"/>
      <c r="AB319" s="6">
        <v>0</v>
      </c>
      <c r="AC319" s="6">
        <v>78.575000000000003</v>
      </c>
      <c r="AD319" s="6">
        <v>15647000000</v>
      </c>
      <c r="AE319" s="6">
        <v>7454100000</v>
      </c>
      <c r="AF319" s="6">
        <v>8192600000</v>
      </c>
      <c r="AG319" s="127">
        <v>9.5207323783320099</v>
      </c>
      <c r="AH319" s="127">
        <v>9.5093772806101207</v>
      </c>
      <c r="AI319" s="127">
        <v>9.4134841743174107</v>
      </c>
      <c r="AJ319" s="127">
        <v>9.3408207366559193</v>
      </c>
      <c r="AK319" s="127">
        <v>6.7498521485437293E-2</v>
      </c>
      <c r="AL319" s="127">
        <v>0.69216126754443097</v>
      </c>
      <c r="AM319" s="127">
        <v>0.152483675728528</v>
      </c>
      <c r="AN319" s="127">
        <v>0.37139969302597797</v>
      </c>
      <c r="AO319" s="127">
        <v>-0.30927009999999999</v>
      </c>
      <c r="AP319" s="127">
        <v>6.3917059999999998E-2</v>
      </c>
      <c r="AQ319" s="127">
        <v>0.32860669999999997</v>
      </c>
      <c r="AR319" s="127">
        <v>0.26843430000000001</v>
      </c>
      <c r="AS319" s="129">
        <v>1.2390806555772813</v>
      </c>
      <c r="AT319" s="129">
        <v>0.95666315471906971</v>
      </c>
      <c r="AU319" s="129">
        <v>0.79630515375040956</v>
      </c>
      <c r="AV319" s="129">
        <v>0.83022006215210342</v>
      </c>
      <c r="BA319" s="70">
        <f>IF(P319=0, "NaN",P319/P319)</f>
        <v>1</v>
      </c>
      <c r="BB319" s="129">
        <f>IF(P319=0, "NaN",S319/P319)</f>
        <v>0.83150772126326333</v>
      </c>
      <c r="BC319" s="129">
        <f>IF(P319=0, "NaN",V319/P319)</f>
        <v>0.58378922488645968</v>
      </c>
      <c r="BD319" s="129">
        <f>IF(P319=0, "NaN",Y319/P319)</f>
        <v>0.487270843742172</v>
      </c>
      <c r="BE319" s="1" t="s">
        <v>841</v>
      </c>
    </row>
    <row r="320" spans="1:57" x14ac:dyDescent="0.2">
      <c r="B320" s="1" t="s">
        <v>635</v>
      </c>
      <c r="C320" s="6" t="s">
        <v>634</v>
      </c>
      <c r="D320" s="91">
        <v>1</v>
      </c>
      <c r="E320" s="91">
        <v>1</v>
      </c>
      <c r="F320" s="91">
        <v>1</v>
      </c>
      <c r="G320" s="91">
        <v>1</v>
      </c>
      <c r="H320" s="91">
        <f>SUM(D320:G320)</f>
        <v>4</v>
      </c>
      <c r="I320" s="91">
        <f>IF(P320=0,1,0)</f>
        <v>0</v>
      </c>
      <c r="J320" s="91">
        <f>IF(S320=0,1,0)</f>
        <v>0</v>
      </c>
      <c r="K320" s="91">
        <f>IF(V320=0,1,0)</f>
        <v>0</v>
      </c>
      <c r="L320" s="91">
        <f>IF(Y320=0,1,0)</f>
        <v>0</v>
      </c>
      <c r="M320" s="114" t="str">
        <f>IF(I320+J320+K320+L320=0,"YES","NO")</f>
        <v>YES</v>
      </c>
      <c r="N320" s="69">
        <v>502.02620215241234</v>
      </c>
      <c r="O320" s="69">
        <v>449.26012194771181</v>
      </c>
      <c r="P320" s="74">
        <v>475.64316205006207</v>
      </c>
      <c r="Q320" s="69">
        <v>807.33589448488601</v>
      </c>
      <c r="R320" s="69">
        <v>863.7988017662866</v>
      </c>
      <c r="S320" s="74">
        <v>835.56734812558625</v>
      </c>
      <c r="T320" s="69">
        <v>287.83864199680335</v>
      </c>
      <c r="U320" s="69">
        <v>382.62494296617797</v>
      </c>
      <c r="V320" s="74">
        <v>335.23179248149063</v>
      </c>
      <c r="W320" s="69">
        <v>241.06762154540866</v>
      </c>
      <c r="X320" s="69">
        <v>290.19131741832081</v>
      </c>
      <c r="Y320" s="74">
        <v>265.6294694818647</v>
      </c>
      <c r="Z320" s="74">
        <v>478.01794303475094</v>
      </c>
      <c r="AA320" s="6"/>
      <c r="AB320" s="6">
        <v>0</v>
      </c>
      <c r="AC320" s="6">
        <v>74.063000000000002</v>
      </c>
      <c r="AD320" s="6">
        <v>18680000000</v>
      </c>
      <c r="AE320" s="6">
        <v>7986200000</v>
      </c>
      <c r="AF320" s="6">
        <v>10693000000</v>
      </c>
      <c r="AG320" s="127">
        <v>9.3866951117756194</v>
      </c>
      <c r="AH320" s="127">
        <v>9.6565198285673706</v>
      </c>
      <c r="AI320" s="127">
        <v>9.4670750835152102</v>
      </c>
      <c r="AJ320" s="127">
        <v>9.3517383455807597</v>
      </c>
      <c r="AK320" s="127">
        <v>0.432008942448801</v>
      </c>
      <c r="AL320" s="127">
        <v>0.76750768829427796</v>
      </c>
      <c r="AM320" s="127">
        <v>1.5504353991776E-2</v>
      </c>
      <c r="AN320" s="127">
        <v>1.67282412911911E-2</v>
      </c>
      <c r="AO320" s="127">
        <v>0.13658519999999999</v>
      </c>
      <c r="AP320" s="127">
        <v>4.5722510000000001E-2</v>
      </c>
      <c r="AQ320" s="127">
        <v>0.55944289999999997</v>
      </c>
      <c r="AR320" s="127">
        <v>0.72167890000000001</v>
      </c>
      <c r="AS320" s="129">
        <v>0.90966976013505441</v>
      </c>
      <c r="AT320" s="129">
        <v>0.9688045125342627</v>
      </c>
      <c r="AU320" s="129">
        <v>0.67856414223912676</v>
      </c>
      <c r="AV320" s="129">
        <v>0.60639135877022898</v>
      </c>
      <c r="AY320" s="70" t="s">
        <v>5989</v>
      </c>
      <c r="AZ320" s="70" t="s">
        <v>5989</v>
      </c>
      <c r="BA320" s="70">
        <f>IF(P320=0, "NaN",P320/P320)</f>
        <v>1</v>
      </c>
      <c r="BB320" s="129">
        <f>IF(P320=0, "NaN",S320/P320)</f>
        <v>1.7567105233348055</v>
      </c>
      <c r="BC320" s="129">
        <f>IF(P320=0, "NaN",V320/P320)</f>
        <v>0.70479682927977638</v>
      </c>
      <c r="BD320" s="129">
        <f>IF(P320=0, "NaN",Y320/P320)</f>
        <v>0.55846376165060241</v>
      </c>
      <c r="BE320" s="1" t="s">
        <v>635</v>
      </c>
    </row>
    <row r="321" spans="2:57" x14ac:dyDescent="0.2">
      <c r="B321" s="1" t="s">
        <v>1170</v>
      </c>
      <c r="C321" s="6" t="s">
        <v>1169</v>
      </c>
      <c r="D321" s="91">
        <v>1</v>
      </c>
      <c r="E321" s="91">
        <v>1</v>
      </c>
      <c r="F321" s="91">
        <v>1</v>
      </c>
      <c r="G321" s="91">
        <v>1</v>
      </c>
      <c r="H321" s="91">
        <f>SUM(D321:G321)</f>
        <v>4</v>
      </c>
      <c r="I321" s="91">
        <f>IF(P321=0,1,0)</f>
        <v>0</v>
      </c>
      <c r="J321" s="91">
        <f>IF(S321=0,1,0)</f>
        <v>0</v>
      </c>
      <c r="K321" s="91">
        <f>IF(V321=0,1,0)</f>
        <v>0</v>
      </c>
      <c r="L321" s="91">
        <f>IF(Y321=0,1,0)</f>
        <v>0</v>
      </c>
      <c r="M321" s="114" t="str">
        <f>IF(I321+J321+K321+L321=0,"YES","NO")</f>
        <v>YES</v>
      </c>
      <c r="N321" s="69">
        <v>600.05786018668061</v>
      </c>
      <c r="O321" s="69">
        <v>573.63156806227266</v>
      </c>
      <c r="P321" s="74">
        <v>586.8447141244767</v>
      </c>
      <c r="Q321" s="69">
        <v>337.25595466838985</v>
      </c>
      <c r="R321" s="69">
        <v>544.12286260420365</v>
      </c>
      <c r="S321" s="74">
        <v>440.68940863629678</v>
      </c>
      <c r="T321" s="69">
        <v>390.79674629451972</v>
      </c>
      <c r="U321" s="69">
        <v>427.82779631698997</v>
      </c>
      <c r="V321" s="74">
        <v>409.31227130575485</v>
      </c>
      <c r="W321" s="69">
        <v>471.93306383158347</v>
      </c>
      <c r="X321" s="69">
        <v>466.73103430882037</v>
      </c>
      <c r="Y321" s="74">
        <v>469.33204907020195</v>
      </c>
      <c r="Z321" s="74">
        <v>476.54461078418257</v>
      </c>
      <c r="AA321" s="6"/>
      <c r="AB321" s="6">
        <v>0</v>
      </c>
      <c r="AC321" s="6">
        <v>192.25</v>
      </c>
      <c r="AD321" s="6">
        <v>14969000000</v>
      </c>
      <c r="AE321" s="6">
        <v>7840200000</v>
      </c>
      <c r="AF321" s="6">
        <v>7128500000</v>
      </c>
      <c r="AG321" s="127">
        <v>9.4460553860319507</v>
      </c>
      <c r="AH321" s="127">
        <v>9.4233605780849796</v>
      </c>
      <c r="AI321" s="127">
        <v>9.4036351897905508</v>
      </c>
      <c r="AJ321" s="127">
        <v>9.4684359528962698</v>
      </c>
      <c r="AK321" s="127">
        <v>0.26930503030082398</v>
      </c>
      <c r="AL321" s="127">
        <v>8.9328881569460603E-2</v>
      </c>
      <c r="AM321" s="127">
        <v>0.85789374338458901</v>
      </c>
      <c r="AN321" s="127">
        <v>0.46977958297717098</v>
      </c>
      <c r="AO321" s="127">
        <v>-0.1906679</v>
      </c>
      <c r="AP321" s="127">
        <v>-0.32131510000000002</v>
      </c>
      <c r="AQ321" s="127">
        <v>3.6608790000000002E-2</v>
      </c>
      <c r="AR321" s="127">
        <v>-0.2195723</v>
      </c>
      <c r="AS321" s="129">
        <v>1.1412919581213727</v>
      </c>
      <c r="AT321" s="129">
        <v>1.2494689932218901</v>
      </c>
      <c r="AU321" s="129">
        <v>0.97494396681195039</v>
      </c>
      <c r="AV321" s="129">
        <v>1.1643883418349033</v>
      </c>
      <c r="BA321" s="70">
        <f>IF(P321=0, "NaN",P321/P321)</f>
        <v>1</v>
      </c>
      <c r="BB321" s="129">
        <f>IF(P321=0, "NaN",S321/P321)</f>
        <v>0.75094722339583231</v>
      </c>
      <c r="BC321" s="129">
        <f>IF(P321=0, "NaN",V321/P321)</f>
        <v>0.69747969344226701</v>
      </c>
      <c r="BD321" s="129">
        <f>IF(P321=0, "NaN",Y321/P321)</f>
        <v>0.7997550932539389</v>
      </c>
      <c r="BE321" s="1" t="s">
        <v>1170</v>
      </c>
    </row>
    <row r="322" spans="2:57" x14ac:dyDescent="0.2">
      <c r="B322" s="1" t="s">
        <v>466</v>
      </c>
      <c r="C322" s="6" t="s">
        <v>465</v>
      </c>
      <c r="D322" s="91">
        <v>1</v>
      </c>
      <c r="E322" s="91">
        <v>1</v>
      </c>
      <c r="F322" s="91">
        <v>1</v>
      </c>
      <c r="G322" s="91">
        <v>1</v>
      </c>
      <c r="H322" s="91">
        <f>SUM(D322:G322)</f>
        <v>4</v>
      </c>
      <c r="I322" s="91">
        <f>IF(P322=0,1,0)</f>
        <v>0</v>
      </c>
      <c r="J322" s="91">
        <f>IF(S322=0,1,0)</f>
        <v>0</v>
      </c>
      <c r="K322" s="91">
        <f>IF(V322=0,1,0)</f>
        <v>0</v>
      </c>
      <c r="L322" s="91">
        <f>IF(Y322=0,1,0)</f>
        <v>0</v>
      </c>
      <c r="M322" s="114" t="str">
        <f>IF(I322+J322+K322+L322=0,"YES","NO")</f>
        <v>YES</v>
      </c>
      <c r="N322" s="69">
        <v>554.8865660732763</v>
      </c>
      <c r="O322" s="69">
        <v>465.82636231766213</v>
      </c>
      <c r="P322" s="74">
        <v>510.35646419546924</v>
      </c>
      <c r="Q322" s="69">
        <v>535.17182794416794</v>
      </c>
      <c r="R322" s="69">
        <v>354.20736302052694</v>
      </c>
      <c r="S322" s="74">
        <v>444.68959548234744</v>
      </c>
      <c r="T322" s="69">
        <v>466.25289840315156</v>
      </c>
      <c r="U322" s="69">
        <v>430.62861966234306</v>
      </c>
      <c r="V322" s="74">
        <v>448.44075903274734</v>
      </c>
      <c r="W322" s="69">
        <v>407.06068155409758</v>
      </c>
      <c r="X322" s="69">
        <v>588.03279476882119</v>
      </c>
      <c r="Y322" s="74">
        <v>497.54673816145942</v>
      </c>
      <c r="Z322" s="74">
        <v>475.25838921800585</v>
      </c>
      <c r="AA322" s="6"/>
      <c r="AB322" s="6">
        <v>0</v>
      </c>
      <c r="AC322" s="6">
        <v>51.137</v>
      </c>
      <c r="AD322" s="6">
        <v>15403000000</v>
      </c>
      <c r="AE322" s="6">
        <v>7638300000</v>
      </c>
      <c r="AF322" s="6">
        <v>7765000000</v>
      </c>
      <c r="AG322" s="127">
        <v>9.4036180439928803</v>
      </c>
      <c r="AH322" s="127">
        <v>9.3983220197558808</v>
      </c>
      <c r="AI322" s="127">
        <v>9.4478864145004309</v>
      </c>
      <c r="AJ322" s="127">
        <v>9.4456508990945007</v>
      </c>
      <c r="AK322" s="127">
        <v>0.94024964864529004</v>
      </c>
      <c r="AL322" s="127">
        <v>0.30377129376228101</v>
      </c>
      <c r="AM322" s="127">
        <v>0.83682677122654203</v>
      </c>
      <c r="AN322" s="127">
        <v>0.90416008836754902</v>
      </c>
      <c r="AO322" s="127">
        <v>4.3216360000000002E-3</v>
      </c>
      <c r="AP322" s="127">
        <v>-0.1976165</v>
      </c>
      <c r="AQ322" s="127">
        <v>-5.7061389999999997E-2</v>
      </c>
      <c r="AR322" s="127">
        <v>-3.8139670000000001E-2</v>
      </c>
      <c r="AS322" s="129">
        <v>0.99700895231405018</v>
      </c>
      <c r="AT322" s="129">
        <v>1.1468021385317515</v>
      </c>
      <c r="AU322" s="129">
        <v>1.0403445346384983</v>
      </c>
      <c r="AV322" s="129">
        <v>1.0267889462629489</v>
      </c>
      <c r="BA322" s="70">
        <f>IF(P322=0, "NaN",P322/P322)</f>
        <v>1</v>
      </c>
      <c r="BB322" s="129">
        <f>IF(P322=0, "NaN",S322/P322)</f>
        <v>0.87133136676021206</v>
      </c>
      <c r="BC322" s="129">
        <f>IF(P322=0, "NaN",V322/P322)</f>
        <v>0.87868145207031634</v>
      </c>
      <c r="BD322" s="129">
        <f>IF(P322=0, "NaN",Y322/P322)</f>
        <v>0.97490043345644073</v>
      </c>
      <c r="BE322" s="1" t="s">
        <v>466</v>
      </c>
    </row>
    <row r="323" spans="2:57" x14ac:dyDescent="0.2">
      <c r="B323" s="1" t="s">
        <v>995</v>
      </c>
      <c r="C323" s="6" t="s">
        <v>994</v>
      </c>
      <c r="D323" s="91">
        <v>1</v>
      </c>
      <c r="E323" s="91">
        <v>1</v>
      </c>
      <c r="F323" s="91">
        <v>1</v>
      </c>
      <c r="G323" s="91">
        <v>1</v>
      </c>
      <c r="H323" s="91">
        <f>SUM(D323:G323)</f>
        <v>4</v>
      </c>
      <c r="I323" s="91">
        <f>IF(P323=0,1,0)</f>
        <v>0</v>
      </c>
      <c r="J323" s="91">
        <f>IF(S323=0,1,0)</f>
        <v>0</v>
      </c>
      <c r="K323" s="91">
        <f>IF(V323=0,1,0)</f>
        <v>0</v>
      </c>
      <c r="L323" s="91">
        <f>IF(Y323=0,1,0)</f>
        <v>0</v>
      </c>
      <c r="M323" s="114" t="str">
        <f>IF(I323+J323+K323+L323=0,"YES","NO")</f>
        <v>YES</v>
      </c>
      <c r="N323" s="69">
        <v>450.97269003853648</v>
      </c>
      <c r="O323" s="69">
        <v>410.67354831901167</v>
      </c>
      <c r="P323" s="74">
        <v>430.82311917877405</v>
      </c>
      <c r="Q323" s="69">
        <v>689.7852094273577</v>
      </c>
      <c r="R323" s="69">
        <v>424.25263332520177</v>
      </c>
      <c r="S323" s="74">
        <v>557.01892137627976</v>
      </c>
      <c r="T323" s="69">
        <v>560.41102630374337</v>
      </c>
      <c r="U323" s="69">
        <v>391.56322270876876</v>
      </c>
      <c r="V323" s="74">
        <v>475.98712450625607</v>
      </c>
      <c r="W323" s="69">
        <v>417.70166418695345</v>
      </c>
      <c r="X323" s="69">
        <v>430.33337862337856</v>
      </c>
      <c r="Y323" s="74">
        <v>424.01752140516601</v>
      </c>
      <c r="Z323" s="74">
        <v>471.96167161661896</v>
      </c>
      <c r="AA323" s="6"/>
      <c r="AB323" s="6">
        <v>0</v>
      </c>
      <c r="AC323" s="6">
        <v>187.92</v>
      </c>
      <c r="AD323" s="6">
        <v>16326000000</v>
      </c>
      <c r="AE323" s="6">
        <v>7684900000</v>
      </c>
      <c r="AF323" s="6">
        <v>8641500000</v>
      </c>
      <c r="AG323" s="127">
        <v>9.3433888974623507</v>
      </c>
      <c r="AH323" s="127">
        <v>9.5883277412249495</v>
      </c>
      <c r="AI323" s="127">
        <v>9.4176543408059494</v>
      </c>
      <c r="AJ323" s="127">
        <v>9.3851413476046606</v>
      </c>
      <c r="AK323" s="127">
        <v>0.76139927005220198</v>
      </c>
      <c r="AL323" s="127">
        <v>0.97101392959686295</v>
      </c>
      <c r="AM323" s="127">
        <v>0.76035264170689798</v>
      </c>
      <c r="AN323" s="127">
        <v>0.72187496448493604</v>
      </c>
      <c r="AO323" s="127">
        <v>-5.9389690000000002E-2</v>
      </c>
      <c r="AP323" s="127">
        <v>-1.461613E-2</v>
      </c>
      <c r="AQ323" s="127">
        <v>-8.2026050000000003E-2</v>
      </c>
      <c r="AR323" s="127">
        <v>-0.1090787</v>
      </c>
      <c r="AS323" s="129">
        <v>1.0420248549626432</v>
      </c>
      <c r="AT323" s="129">
        <v>1.0101826229399744</v>
      </c>
      <c r="AU323" s="129">
        <v>1.0585035075542832</v>
      </c>
      <c r="AV323" s="129">
        <v>1.0785392651434094</v>
      </c>
      <c r="BA323" s="70">
        <f>IF(P323=0, "NaN",P323/P323)</f>
        <v>1</v>
      </c>
      <c r="BB323" s="129">
        <f>IF(P323=0, "NaN",S323/P323)</f>
        <v>1.2929178973451041</v>
      </c>
      <c r="BC323" s="129">
        <f>IF(P323=0, "NaN",V323/P323)</f>
        <v>1.1048318980967704</v>
      </c>
      <c r="BD323" s="129">
        <f>IF(P323=0, "NaN",Y323/P323)</f>
        <v>0.98420326702387573</v>
      </c>
      <c r="BE323" s="1" t="s">
        <v>995</v>
      </c>
    </row>
    <row r="324" spans="2:57" x14ac:dyDescent="0.2">
      <c r="B324" s="1" t="s">
        <v>228</v>
      </c>
      <c r="C324" s="6" t="s">
        <v>5566</v>
      </c>
      <c r="D324" s="91">
        <v>1</v>
      </c>
      <c r="E324" s="91">
        <v>1</v>
      </c>
      <c r="F324" s="91">
        <v>1</v>
      </c>
      <c r="G324" s="91">
        <v>1</v>
      </c>
      <c r="H324" s="91">
        <f>SUM(D324:G324)</f>
        <v>4</v>
      </c>
      <c r="I324" s="91">
        <f>IF(P324=0,1,0)</f>
        <v>0</v>
      </c>
      <c r="J324" s="91">
        <f>IF(S324=0,1,0)</f>
        <v>0</v>
      </c>
      <c r="K324" s="91">
        <f>IF(V324=0,1,0)</f>
        <v>0</v>
      </c>
      <c r="L324" s="91">
        <f>IF(Y324=0,1,0)</f>
        <v>0</v>
      </c>
      <c r="M324" s="114" t="str">
        <f>IF(I324+J324+K324+L324=0,"YES","NO")</f>
        <v>YES</v>
      </c>
      <c r="N324" s="69">
        <v>468.14176169518618</v>
      </c>
      <c r="O324" s="69">
        <v>474.77802428475593</v>
      </c>
      <c r="P324" s="74">
        <v>471.45989298997108</v>
      </c>
      <c r="Q324" s="69">
        <v>678.20359649257398</v>
      </c>
      <c r="R324" s="69">
        <v>372.15490558894106</v>
      </c>
      <c r="S324" s="74">
        <v>525.17925104075755</v>
      </c>
      <c r="T324" s="69">
        <v>460.85622769822726</v>
      </c>
      <c r="U324" s="69">
        <v>516.91833387402551</v>
      </c>
      <c r="V324" s="74">
        <v>488.88728078612638</v>
      </c>
      <c r="W324" s="69">
        <v>360.96281655659948</v>
      </c>
      <c r="X324" s="69">
        <v>443.18659777927695</v>
      </c>
      <c r="Y324" s="74">
        <v>402.07470716793819</v>
      </c>
      <c r="Z324" s="74">
        <v>471.90028299619831</v>
      </c>
      <c r="AA324" s="6"/>
      <c r="AB324" s="6">
        <v>0</v>
      </c>
      <c r="AC324" s="6">
        <v>78.805999999999997</v>
      </c>
      <c r="AD324" s="6">
        <v>13772000000</v>
      </c>
      <c r="AE324" s="6">
        <v>6742600000</v>
      </c>
      <c r="AF324" s="6">
        <v>7029100000</v>
      </c>
      <c r="AG324" s="127">
        <v>9.3469003881133403</v>
      </c>
      <c r="AH324" s="127">
        <v>9.4168235047668496</v>
      </c>
      <c r="AI324" s="127">
        <v>9.5341022913877804</v>
      </c>
      <c r="AJ324" s="127">
        <v>9.4423543229393996</v>
      </c>
      <c r="AK324" s="127">
        <v>0.57769892781420096</v>
      </c>
      <c r="AL324" s="127">
        <v>0.38830402369936601</v>
      </c>
      <c r="AM324" s="127">
        <v>0.83013427647314197</v>
      </c>
      <c r="AN324" s="127">
        <v>0.81616788996242595</v>
      </c>
      <c r="AO324" s="127">
        <v>-0.1008708</v>
      </c>
      <c r="AP324" s="127">
        <v>-0.16705329999999999</v>
      </c>
      <c r="AQ324" s="127">
        <v>4.4883680000000002E-2</v>
      </c>
      <c r="AR324" s="127">
        <v>-7.1891189999999994E-2</v>
      </c>
      <c r="AS324" s="129">
        <v>1.0724205723051399</v>
      </c>
      <c r="AT324" s="129">
        <v>1.1227629014961615</v>
      </c>
      <c r="AU324" s="129">
        <v>0.96936797089947446</v>
      </c>
      <c r="AV324" s="129">
        <v>1.0510936312030332</v>
      </c>
      <c r="BA324" s="70">
        <f>IF(P324=0, "NaN",P324/P324)</f>
        <v>1</v>
      </c>
      <c r="BB324" s="129">
        <f>IF(P324=0, "NaN",S324/P324)</f>
        <v>1.1139425831327909</v>
      </c>
      <c r="BC324" s="129">
        <f>IF(P324=0, "NaN",V324/P324)</f>
        <v>1.0369647303095748</v>
      </c>
      <c r="BD324" s="129">
        <f>IF(P324=0, "NaN",Y324/P324)</f>
        <v>0.85282908078989261</v>
      </c>
      <c r="BE324" s="1" t="s">
        <v>228</v>
      </c>
    </row>
    <row r="325" spans="2:57" x14ac:dyDescent="0.2">
      <c r="B325" s="1" t="s">
        <v>874</v>
      </c>
      <c r="C325" s="6" t="s">
        <v>873</v>
      </c>
      <c r="D325" s="91">
        <v>1</v>
      </c>
      <c r="E325" s="91">
        <v>1</v>
      </c>
      <c r="F325" s="91">
        <v>1</v>
      </c>
      <c r="G325" s="91">
        <v>1</v>
      </c>
      <c r="H325" s="91">
        <f>SUM(D325:G325)</f>
        <v>4</v>
      </c>
      <c r="I325" s="91">
        <f>IF(P325=0,1,0)</f>
        <v>0</v>
      </c>
      <c r="J325" s="91">
        <f>IF(S325=0,1,0)</f>
        <v>0</v>
      </c>
      <c r="K325" s="91">
        <f>IF(V325=0,1,0)</f>
        <v>0</v>
      </c>
      <c r="L325" s="91">
        <f>IF(Y325=0,1,0)</f>
        <v>0</v>
      </c>
      <c r="M325" s="114" t="str">
        <f>IF(I325+J325+K325+L325=0,"YES","NO")</f>
        <v>YES</v>
      </c>
      <c r="N325" s="69">
        <v>365.87554352939532</v>
      </c>
      <c r="O325" s="69">
        <v>530.99597273268512</v>
      </c>
      <c r="P325" s="74">
        <v>448.43575813104019</v>
      </c>
      <c r="Q325" s="69">
        <v>689.22493260655529</v>
      </c>
      <c r="R325" s="69">
        <v>580.01061620938435</v>
      </c>
      <c r="S325" s="74">
        <v>634.61777440796982</v>
      </c>
      <c r="T325" s="69">
        <v>365.57987080722484</v>
      </c>
      <c r="U325" s="69">
        <v>361.69589201251534</v>
      </c>
      <c r="V325" s="74">
        <v>363.63788140987009</v>
      </c>
      <c r="W325" s="69">
        <v>393.85740047401578</v>
      </c>
      <c r="X325" s="69">
        <v>475.01474790559109</v>
      </c>
      <c r="Y325" s="74">
        <v>434.43607418980343</v>
      </c>
      <c r="Z325" s="74">
        <v>470.28187203467087</v>
      </c>
      <c r="AA325" s="6"/>
      <c r="AB325" s="6">
        <v>0</v>
      </c>
      <c r="AC325" s="6">
        <v>84.281999999999996</v>
      </c>
      <c r="AD325" s="6">
        <v>16646000000</v>
      </c>
      <c r="AE325" s="6">
        <v>8197000000</v>
      </c>
      <c r="AF325" s="6">
        <v>8448700000</v>
      </c>
      <c r="AG325" s="127">
        <v>9.4174716932032894</v>
      </c>
      <c r="AH325" s="127">
        <v>9.52326509546889</v>
      </c>
      <c r="AI325" s="127">
        <v>9.4069147043332109</v>
      </c>
      <c r="AJ325" s="127">
        <v>9.4136517520637</v>
      </c>
      <c r="AK325" s="127">
        <v>0.84152534623564901</v>
      </c>
      <c r="AL325" s="127">
        <v>0.30082752286082298</v>
      </c>
      <c r="AM325" s="127">
        <v>2.7260256652536698E-2</v>
      </c>
      <c r="AN325" s="127">
        <v>0.58799529158809405</v>
      </c>
      <c r="AO325" s="127">
        <v>2.7578700000000001E-2</v>
      </c>
      <c r="AP325" s="127">
        <v>-0.19877510000000001</v>
      </c>
      <c r="AQ325" s="127">
        <v>0.50984779999999996</v>
      </c>
      <c r="AR325" s="127">
        <v>0.16195219999999999</v>
      </c>
      <c r="AS325" s="129">
        <v>0.98106545574778936</v>
      </c>
      <c r="AT325" s="129">
        <v>1.1477234826711931</v>
      </c>
      <c r="AU325" s="129">
        <v>0.70229652413801613</v>
      </c>
      <c r="AV325" s="129">
        <v>0.89381477612637439</v>
      </c>
      <c r="AY325" s="70" t="s">
        <v>5989</v>
      </c>
      <c r="BA325" s="70">
        <f>IF(P325=0, "NaN",P325/P325)</f>
        <v>1</v>
      </c>
      <c r="BB325" s="129">
        <f>IF(P325=0, "NaN",S325/P325)</f>
        <v>1.4151810218098715</v>
      </c>
      <c r="BC325" s="129">
        <f>IF(P325=0, "NaN",V325/P325)</f>
        <v>0.81090295503064946</v>
      </c>
      <c r="BD325" s="129">
        <f>IF(P325=0, "NaN",Y325/P325)</f>
        <v>0.96878107134100166</v>
      </c>
      <c r="BE325" s="1" t="s">
        <v>874</v>
      </c>
    </row>
    <row r="326" spans="2:57" x14ac:dyDescent="0.2">
      <c r="B326" s="1" t="s">
        <v>1307</v>
      </c>
      <c r="C326" s="6" t="s">
        <v>1306</v>
      </c>
      <c r="D326" s="91">
        <v>1</v>
      </c>
      <c r="E326" s="91">
        <v>1</v>
      </c>
      <c r="F326" s="91">
        <v>1</v>
      </c>
      <c r="G326" s="91">
        <v>1</v>
      </c>
      <c r="H326" s="91">
        <f>SUM(D326:G326)</f>
        <v>4</v>
      </c>
      <c r="I326" s="91">
        <f>IF(P326=0,1,0)</f>
        <v>0</v>
      </c>
      <c r="J326" s="91">
        <f>IF(S326=0,1,0)</f>
        <v>0</v>
      </c>
      <c r="K326" s="91">
        <f>IF(V326=0,1,0)</f>
        <v>0</v>
      </c>
      <c r="L326" s="91">
        <f>IF(Y326=0,1,0)</f>
        <v>0</v>
      </c>
      <c r="M326" s="114" t="str">
        <f>IF(I326+J326+K326+L326=0,"YES","NO")</f>
        <v>YES</v>
      </c>
      <c r="N326" s="69">
        <v>756.59330907603135</v>
      </c>
      <c r="O326" s="69">
        <v>716.93370208279407</v>
      </c>
      <c r="P326" s="74">
        <v>736.76350557941271</v>
      </c>
      <c r="Q326" s="69">
        <v>229.87467800128991</v>
      </c>
      <c r="R326" s="69">
        <v>581.19098972717632</v>
      </c>
      <c r="S326" s="74">
        <v>405.53283386423311</v>
      </c>
      <c r="T326" s="69">
        <v>505.95003000358315</v>
      </c>
      <c r="U326" s="69">
        <v>425.44100775933856</v>
      </c>
      <c r="V326" s="74">
        <v>465.69551888146088</v>
      </c>
      <c r="W326" s="69">
        <v>324.25221014602909</v>
      </c>
      <c r="X326" s="69">
        <v>218.14835103740484</v>
      </c>
      <c r="Y326" s="74">
        <v>271.20028059171693</v>
      </c>
      <c r="Z326" s="74">
        <v>469.79803472920594</v>
      </c>
      <c r="AA326" s="6"/>
      <c r="AB326" s="6">
        <v>0</v>
      </c>
      <c r="AC326" s="6">
        <v>127.98</v>
      </c>
      <c r="AD326" s="6">
        <v>18564000000</v>
      </c>
      <c r="AE326" s="6">
        <v>8511100000</v>
      </c>
      <c r="AF326" s="6">
        <v>10053000000</v>
      </c>
      <c r="AG326" s="127">
        <v>9.5719998163970601</v>
      </c>
      <c r="AH326" s="127">
        <v>9.4891284513322596</v>
      </c>
      <c r="AI326" s="127">
        <v>9.5103170798433396</v>
      </c>
      <c r="AJ326" s="127">
        <v>9.3701798855127603</v>
      </c>
      <c r="AK326" s="127">
        <v>0.70587046237817996</v>
      </c>
      <c r="AL326" s="127">
        <v>0.90542987401520802</v>
      </c>
      <c r="AM326" s="127">
        <v>0.406055549170321</v>
      </c>
      <c r="AN326" s="127">
        <v>6.84680637278221E-3</v>
      </c>
      <c r="AO326" s="127">
        <v>6.060078E-2</v>
      </c>
      <c r="AP326" s="127">
        <v>1.3640950000000001E-2</v>
      </c>
      <c r="AQ326" s="127">
        <v>0.18865419999999999</v>
      </c>
      <c r="AR326" s="127">
        <v>0.8159033</v>
      </c>
      <c r="AS326" s="129">
        <v>0.9588647371256086</v>
      </c>
      <c r="AT326" s="129">
        <v>0.99058937368805977</v>
      </c>
      <c r="AU326" s="129">
        <v>0.87742383350773201</v>
      </c>
      <c r="AV326" s="129">
        <v>0.5680527061748718</v>
      </c>
      <c r="AZ326" s="123" t="s">
        <v>5989</v>
      </c>
      <c r="BA326" s="70">
        <f>IF(P326=0, "NaN",P326/P326)</f>
        <v>1</v>
      </c>
      <c r="BB326" s="129">
        <f>IF(P326=0, "NaN",S326/P326)</f>
        <v>0.55042470316890901</v>
      </c>
      <c r="BC326" s="129">
        <f>IF(P326=0, "NaN",V326/P326)</f>
        <v>0.63208277195437912</v>
      </c>
      <c r="BD326" s="129">
        <f>IF(P326=0, "NaN",Y326/P326)</f>
        <v>0.3680967889125249</v>
      </c>
      <c r="BE326" s="1" t="s">
        <v>1307</v>
      </c>
    </row>
    <row r="327" spans="2:57" x14ac:dyDescent="0.2">
      <c r="B327" s="1" t="s">
        <v>216</v>
      </c>
      <c r="C327" s="6" t="s">
        <v>5562</v>
      </c>
      <c r="D327" s="91">
        <v>1</v>
      </c>
      <c r="E327" s="91">
        <v>1</v>
      </c>
      <c r="F327" s="91">
        <v>1</v>
      </c>
      <c r="G327" s="91">
        <v>1</v>
      </c>
      <c r="H327" s="91">
        <f>SUM(D327:G327)</f>
        <v>4</v>
      </c>
      <c r="I327" s="91">
        <f>IF(P327=0,1,0)</f>
        <v>0</v>
      </c>
      <c r="J327" s="91">
        <f>IF(S327=0,1,0)</f>
        <v>0</v>
      </c>
      <c r="K327" s="91">
        <f>IF(V327=0,1,0)</f>
        <v>0</v>
      </c>
      <c r="L327" s="91">
        <f>IF(Y327=0,1,0)</f>
        <v>0</v>
      </c>
      <c r="M327" s="114" t="str">
        <f>IF(I327+J327+K327+L327=0,"YES","NO")</f>
        <v>YES</v>
      </c>
      <c r="N327" s="69">
        <v>500.96756211953175</v>
      </c>
      <c r="O327" s="69">
        <v>494.4490183683123</v>
      </c>
      <c r="P327" s="74">
        <v>497.70829024392202</v>
      </c>
      <c r="Q327" s="69">
        <v>478.81411835951246</v>
      </c>
      <c r="R327" s="69">
        <v>494.12194740093207</v>
      </c>
      <c r="S327" s="74">
        <v>486.46803288022227</v>
      </c>
      <c r="T327" s="69">
        <v>427.17970622384161</v>
      </c>
      <c r="U327" s="69">
        <v>419.4902728830798</v>
      </c>
      <c r="V327" s="74">
        <v>423.33498955346067</v>
      </c>
      <c r="W327" s="69">
        <v>448.12797892874863</v>
      </c>
      <c r="X327" s="69">
        <v>485.78515946077903</v>
      </c>
      <c r="Y327" s="74">
        <v>466.9565691947638</v>
      </c>
      <c r="Z327" s="74">
        <v>468.61697046809218</v>
      </c>
      <c r="AA327" s="6"/>
      <c r="AB327" s="6">
        <v>0</v>
      </c>
      <c r="AC327" s="6">
        <v>32.103999999999999</v>
      </c>
      <c r="AD327" s="6">
        <v>18740000000</v>
      </c>
      <c r="AE327" s="6">
        <v>8042600000</v>
      </c>
      <c r="AF327" s="6">
        <v>10698000000</v>
      </c>
      <c r="AG327" s="127">
        <v>9.5087047481387792</v>
      </c>
      <c r="AH327" s="127">
        <v>9.5503262112082599</v>
      </c>
      <c r="AI327" s="127">
        <v>9.4322475382685997</v>
      </c>
      <c r="AJ327" s="127">
        <v>9.4215874760096998</v>
      </c>
      <c r="AK327" s="127">
        <v>3.23532661677378E-5</v>
      </c>
      <c r="AL327" s="127">
        <v>0.28358744659476098</v>
      </c>
      <c r="AM327" s="127">
        <v>0.24667282175349201</v>
      </c>
      <c r="AN327" s="127">
        <v>0.91019714285921904</v>
      </c>
      <c r="AO327" s="127">
        <v>0.76375159999999997</v>
      </c>
      <c r="AP327" s="127">
        <v>0.1866274</v>
      </c>
      <c r="AQ327" s="127">
        <v>0.2650768</v>
      </c>
      <c r="AR327" s="127">
        <v>-3.5845389999999998E-2</v>
      </c>
      <c r="AS327" s="129">
        <v>0.58896279236214433</v>
      </c>
      <c r="AT327" s="129">
        <v>0.87865736682231366</v>
      </c>
      <c r="AU327" s="129">
        <v>0.83215443486998808</v>
      </c>
      <c r="AV327" s="129">
        <v>1.0251573684639754</v>
      </c>
      <c r="AW327" s="70" t="s">
        <v>5989</v>
      </c>
      <c r="BA327" s="70">
        <f>IF(P327=0, "NaN",P327/P327)</f>
        <v>1</v>
      </c>
      <c r="BB327" s="129">
        <f>IF(P327=0, "NaN",S327/P327)</f>
        <v>0.97741597320351847</v>
      </c>
      <c r="BC327" s="129">
        <f>IF(P327=0, "NaN",V327/P327)</f>
        <v>0.85056849132649226</v>
      </c>
      <c r="BD327" s="129">
        <f>IF(P327=0, "NaN",Y327/P327)</f>
        <v>0.93821336382786169</v>
      </c>
      <c r="BE327" s="1" t="s">
        <v>216</v>
      </c>
    </row>
    <row r="328" spans="2:57" x14ac:dyDescent="0.2">
      <c r="B328" s="1" t="s">
        <v>565</v>
      </c>
      <c r="C328" s="6" t="s">
        <v>564</v>
      </c>
      <c r="D328" s="91">
        <v>1</v>
      </c>
      <c r="E328" s="91">
        <v>1</v>
      </c>
      <c r="F328" s="91">
        <v>1</v>
      </c>
      <c r="G328" s="91">
        <v>1</v>
      </c>
      <c r="H328" s="91">
        <f>SUM(D328:G328)</f>
        <v>4</v>
      </c>
      <c r="I328" s="91">
        <f>IF(P328=0,1,0)</f>
        <v>0</v>
      </c>
      <c r="J328" s="91">
        <f>IF(S328=0,1,0)</f>
        <v>0</v>
      </c>
      <c r="K328" s="91">
        <f>IF(V328=0,1,0)</f>
        <v>0</v>
      </c>
      <c r="L328" s="91">
        <f>IF(Y328=0,1,0)</f>
        <v>0</v>
      </c>
      <c r="M328" s="114" t="str">
        <f>IF(I328+J328+K328+L328=0,"YES","NO")</f>
        <v>YES</v>
      </c>
      <c r="N328" s="69">
        <v>432.74497845513577</v>
      </c>
      <c r="O328" s="69">
        <v>448.21009575311575</v>
      </c>
      <c r="P328" s="74">
        <v>440.47753710412576</v>
      </c>
      <c r="Q328" s="69">
        <v>373.15972233645596</v>
      </c>
      <c r="R328" s="69">
        <v>376.60513362586681</v>
      </c>
      <c r="S328" s="74">
        <v>374.88242798116141</v>
      </c>
      <c r="T328" s="69">
        <v>373.51281460288226</v>
      </c>
      <c r="U328" s="69">
        <v>616.35162198906232</v>
      </c>
      <c r="V328" s="74">
        <v>494.93221829597229</v>
      </c>
      <c r="W328" s="69">
        <v>475.61587813689778</v>
      </c>
      <c r="X328" s="69">
        <v>641.67894769397378</v>
      </c>
      <c r="Y328" s="74">
        <v>558.64741291543578</v>
      </c>
      <c r="Z328" s="74">
        <v>467.23489907417382</v>
      </c>
      <c r="AA328" s="6"/>
      <c r="AB328" s="6">
        <v>0</v>
      </c>
      <c r="AC328" s="6">
        <v>159.08000000000001</v>
      </c>
      <c r="AD328" s="6">
        <v>12207000000</v>
      </c>
      <c r="AE328" s="6">
        <v>6317900000</v>
      </c>
      <c r="AF328" s="6">
        <v>5889000000</v>
      </c>
      <c r="AG328" s="127">
        <v>9.2364616816268192</v>
      </c>
      <c r="AH328" s="127">
        <v>9.3098004456017307</v>
      </c>
      <c r="AI328" s="127">
        <v>9.3363796721869701</v>
      </c>
      <c r="AJ328" s="127">
        <v>9.4056877866727806</v>
      </c>
      <c r="AK328" s="127">
        <v>0.41963965290043398</v>
      </c>
      <c r="AL328" s="127">
        <v>0.96654008459401397</v>
      </c>
      <c r="AM328" s="127">
        <v>0.72177594085968699</v>
      </c>
      <c r="AN328" s="127">
        <v>0.47352108850840002</v>
      </c>
      <c r="AO328" s="127">
        <v>-0.14189170000000001</v>
      </c>
      <c r="AP328" s="127">
        <v>-1.565126E-2</v>
      </c>
      <c r="AQ328" s="127">
        <v>-9.4895649999999998E-2</v>
      </c>
      <c r="AR328" s="127">
        <v>-0.2177424</v>
      </c>
      <c r="AS328" s="129">
        <v>1.1033509107638386</v>
      </c>
      <c r="AT328" s="129">
        <v>1.0109076864713984</v>
      </c>
      <c r="AU328" s="129">
        <v>1.0679881577686248</v>
      </c>
      <c r="AV328" s="129">
        <v>1.1629123795218879</v>
      </c>
      <c r="BA328" s="70">
        <f>IF(P328=0, "NaN",P328/P328)</f>
        <v>1</v>
      </c>
      <c r="BB328" s="129">
        <f>IF(P328=0, "NaN",S328/P328)</f>
        <v>0.85108182915702657</v>
      </c>
      <c r="BC328" s="129">
        <f>IF(P328=0, "NaN",V328/P328)</f>
        <v>1.1236264658349056</v>
      </c>
      <c r="BD328" s="129">
        <f>IF(P328=0, "NaN",Y328/P328)</f>
        <v>1.2682767357177978</v>
      </c>
      <c r="BE328" s="1" t="s">
        <v>565</v>
      </c>
    </row>
    <row r="329" spans="2:57" x14ac:dyDescent="0.2">
      <c r="B329" s="1" t="s">
        <v>367</v>
      </c>
      <c r="C329" s="6" t="s">
        <v>366</v>
      </c>
      <c r="D329" s="91">
        <v>1</v>
      </c>
      <c r="E329" s="91">
        <v>1</v>
      </c>
      <c r="F329" s="91">
        <v>1</v>
      </c>
      <c r="G329" s="91">
        <v>1</v>
      </c>
      <c r="H329" s="91">
        <f>SUM(D329:G329)</f>
        <v>4</v>
      </c>
      <c r="I329" s="91">
        <f>IF(P329=0,1,0)</f>
        <v>0</v>
      </c>
      <c r="J329" s="91">
        <f>IF(S329=0,1,0)</f>
        <v>0</v>
      </c>
      <c r="K329" s="91">
        <f>IF(V329=0,1,0)</f>
        <v>0</v>
      </c>
      <c r="L329" s="91">
        <f>IF(Y329=0,1,0)</f>
        <v>0</v>
      </c>
      <c r="M329" s="114" t="str">
        <f>IF(I329+J329+K329+L329=0,"YES","NO")</f>
        <v>YES</v>
      </c>
      <c r="N329" s="69">
        <v>467.87113194745507</v>
      </c>
      <c r="O329" s="69">
        <v>501.51969822284997</v>
      </c>
      <c r="P329" s="74">
        <v>484.69541508515249</v>
      </c>
      <c r="Q329" s="69">
        <v>625.12312264122568</v>
      </c>
      <c r="R329" s="69">
        <v>619.81339752689121</v>
      </c>
      <c r="S329" s="74">
        <v>622.46826008405844</v>
      </c>
      <c r="T329" s="69">
        <v>456.11590893044485</v>
      </c>
      <c r="U329" s="69">
        <v>366.19344593601721</v>
      </c>
      <c r="V329" s="74">
        <v>411.15467743323103</v>
      </c>
      <c r="W329" s="69">
        <v>335.10475869306214</v>
      </c>
      <c r="X329" s="69">
        <v>349.5552918002839</v>
      </c>
      <c r="Y329" s="74">
        <v>342.33002524667302</v>
      </c>
      <c r="Z329" s="74">
        <v>465.16209446227867</v>
      </c>
      <c r="AA329" s="6"/>
      <c r="AB329" s="6">
        <v>0</v>
      </c>
      <c r="AC329" s="6">
        <v>41.179000000000002</v>
      </c>
      <c r="AD329" s="6">
        <v>15595000000</v>
      </c>
      <c r="AE329" s="6">
        <v>8187000000</v>
      </c>
      <c r="AF329" s="6">
        <v>7408300000</v>
      </c>
      <c r="AG329" s="127">
        <v>9.35659943572497</v>
      </c>
      <c r="AH329" s="127">
        <v>9.4781334281005201</v>
      </c>
      <c r="AI329" s="127">
        <v>9.3651134316275808</v>
      </c>
      <c r="AJ329" s="127">
        <v>9.2545964099209908</v>
      </c>
      <c r="AK329" s="127">
        <v>0.72315923925988601</v>
      </c>
      <c r="AL329" s="127">
        <v>0.48525750733305201</v>
      </c>
      <c r="AM329" s="127">
        <v>0.68482546860912297</v>
      </c>
      <c r="AN329" s="127">
        <v>0.65238868148184004</v>
      </c>
      <c r="AO329" s="127">
        <v>-6.7681779999999997E-2</v>
      </c>
      <c r="AP329" s="127">
        <v>-0.1366483</v>
      </c>
      <c r="AQ329" s="127">
        <v>-0.10744579999999999</v>
      </c>
      <c r="AR329" s="127">
        <v>-0.13753670000000001</v>
      </c>
      <c r="AS329" s="129">
        <v>1.0480312823063045</v>
      </c>
      <c r="AT329" s="129">
        <v>1.0993481177115569</v>
      </c>
      <c r="AU329" s="129">
        <v>1.0773192218051586</v>
      </c>
      <c r="AV329" s="129">
        <v>1.1000252959174652</v>
      </c>
      <c r="BA329" s="70">
        <f>IF(P329=0, "NaN",P329/P329)</f>
        <v>1</v>
      </c>
      <c r="BB329" s="129">
        <f>IF(P329=0, "NaN",S329/P329)</f>
        <v>1.2842462311608656</v>
      </c>
      <c r="BC329" s="129">
        <f>IF(P329=0, "NaN",V329/P329)</f>
        <v>0.84827432782915502</v>
      </c>
      <c r="BD329" s="129">
        <f>IF(P329=0, "NaN",Y329/P329)</f>
        <v>0.70627865375316501</v>
      </c>
      <c r="BE329" s="1" t="s">
        <v>367</v>
      </c>
    </row>
    <row r="330" spans="2:57" x14ac:dyDescent="0.2">
      <c r="B330" s="1" t="s">
        <v>149</v>
      </c>
      <c r="C330" s="6" t="s">
        <v>5567</v>
      </c>
      <c r="D330" s="91">
        <v>1</v>
      </c>
      <c r="E330" s="91">
        <v>1</v>
      </c>
      <c r="F330" s="91">
        <v>1</v>
      </c>
      <c r="G330" s="91">
        <v>1</v>
      </c>
      <c r="H330" s="91">
        <f>SUM(D330:G330)</f>
        <v>4</v>
      </c>
      <c r="I330" s="91">
        <f>IF(P330=0,1,0)</f>
        <v>0</v>
      </c>
      <c r="J330" s="91">
        <f>IF(S330=0,1,0)</f>
        <v>0</v>
      </c>
      <c r="K330" s="91">
        <f>IF(V330=0,1,0)</f>
        <v>0</v>
      </c>
      <c r="L330" s="91">
        <f>IF(Y330=0,1,0)</f>
        <v>0</v>
      </c>
      <c r="M330" s="114" t="str">
        <f>IF(I330+J330+K330+L330=0,"YES","NO")</f>
        <v>YES</v>
      </c>
      <c r="N330" s="69">
        <v>317.79099934164594</v>
      </c>
      <c r="O330" s="69">
        <v>280.86311767646788</v>
      </c>
      <c r="P330" s="74">
        <v>299.32705850905688</v>
      </c>
      <c r="Q330" s="69">
        <v>266.58432321127304</v>
      </c>
      <c r="R330" s="69">
        <v>295.29132868010902</v>
      </c>
      <c r="S330" s="74">
        <v>280.93782594569103</v>
      </c>
      <c r="T330" s="69">
        <v>737.20466094179392</v>
      </c>
      <c r="U330" s="69">
        <v>682.56470967889072</v>
      </c>
      <c r="V330" s="74">
        <v>709.88468531034232</v>
      </c>
      <c r="W330" s="69">
        <v>498.93514481804419</v>
      </c>
      <c r="X330" s="69">
        <v>629.59391232190205</v>
      </c>
      <c r="Y330" s="74">
        <v>564.26452856997309</v>
      </c>
      <c r="Z330" s="74">
        <v>463.60352458376587</v>
      </c>
      <c r="AA330" s="6"/>
      <c r="AB330" s="6">
        <v>0</v>
      </c>
      <c r="AC330" s="6">
        <v>88.972999999999999</v>
      </c>
      <c r="AD330" s="6">
        <v>14114000000</v>
      </c>
      <c r="AE330" s="6">
        <v>6661800000</v>
      </c>
      <c r="AF330" s="6">
        <v>7452100000</v>
      </c>
      <c r="AG330" s="127">
        <v>9.2123474379880097</v>
      </c>
      <c r="AH330" s="127">
        <v>9.1554575014518402</v>
      </c>
      <c r="AI330" s="127">
        <v>9.5928205020497703</v>
      </c>
      <c r="AJ330" s="127">
        <v>9.5335432883500406</v>
      </c>
      <c r="AK330" s="127">
        <v>0.141956530569045</v>
      </c>
      <c r="AL330" s="127">
        <v>0.82003565593036498</v>
      </c>
      <c r="AM330" s="127">
        <v>0.46201238018747998</v>
      </c>
      <c r="AN330" s="127">
        <v>0.549478083356015</v>
      </c>
      <c r="AO330" s="127">
        <v>0.26363540000000002</v>
      </c>
      <c r="AP330" s="127">
        <v>-5.0771370000000003E-2</v>
      </c>
      <c r="AQ330" s="127">
        <v>-0.19051969999999999</v>
      </c>
      <c r="AR330" s="127">
        <v>0.1791288</v>
      </c>
      <c r="AS330" s="129">
        <v>0.83298625778706992</v>
      </c>
      <c r="AT330" s="129">
        <v>1.0358185999872151</v>
      </c>
      <c r="AU330" s="129">
        <v>1.141174725597297</v>
      </c>
      <c r="AV330" s="129">
        <v>0.88323619496850059</v>
      </c>
      <c r="BA330" s="70">
        <f>IF(P330=0, "NaN",P330/P330)</f>
        <v>1</v>
      </c>
      <c r="BB330" s="129">
        <f>IF(P330=0, "NaN",S330/P330)</f>
        <v>0.93856475036048426</v>
      </c>
      <c r="BC330" s="129">
        <f>IF(P330=0, "NaN",V330/P330)</f>
        <v>2.3716021159138307</v>
      </c>
      <c r="BD330" s="129">
        <f>IF(P330=0, "NaN",Y330/P330)</f>
        <v>1.8851103250757395</v>
      </c>
      <c r="BE330" s="1" t="s">
        <v>149</v>
      </c>
    </row>
    <row r="331" spans="2:57" x14ac:dyDescent="0.2">
      <c r="B331" s="1" t="s">
        <v>357</v>
      </c>
      <c r="C331" s="6" t="s">
        <v>356</v>
      </c>
      <c r="D331" s="91">
        <v>1</v>
      </c>
      <c r="E331" s="91">
        <v>1</v>
      </c>
      <c r="F331" s="91">
        <v>1</v>
      </c>
      <c r="G331" s="91">
        <v>1</v>
      </c>
      <c r="H331" s="91">
        <f>SUM(D331:G331)</f>
        <v>4</v>
      </c>
      <c r="I331" s="91">
        <f>IF(P331=0,1,0)</f>
        <v>0</v>
      </c>
      <c r="J331" s="91">
        <f>IF(S331=0,1,0)</f>
        <v>0</v>
      </c>
      <c r="K331" s="91">
        <f>IF(V331=0,1,0)</f>
        <v>0</v>
      </c>
      <c r="L331" s="91">
        <f>IF(Y331=0,1,0)</f>
        <v>0</v>
      </c>
      <c r="M331" s="114" t="str">
        <f>IF(I331+J331+K331+L331=0,"YES","NO")</f>
        <v>YES</v>
      </c>
      <c r="N331" s="69">
        <v>351.08642206893336</v>
      </c>
      <c r="O331" s="69">
        <v>343.57007674084218</v>
      </c>
      <c r="P331" s="74">
        <v>347.32824940488774</v>
      </c>
      <c r="Q331" s="69">
        <v>430.24655933716701</v>
      </c>
      <c r="R331" s="69">
        <v>228.51591289456792</v>
      </c>
      <c r="S331" s="74">
        <v>329.38123611586747</v>
      </c>
      <c r="T331" s="69">
        <v>514.11796398323611</v>
      </c>
      <c r="U331" s="69">
        <v>423.22470404559516</v>
      </c>
      <c r="V331" s="74">
        <v>468.67133401441561</v>
      </c>
      <c r="W331" s="69">
        <v>784.4394470319362</v>
      </c>
      <c r="X331" s="69">
        <v>624.92937378737201</v>
      </c>
      <c r="Y331" s="74">
        <v>704.68441040965411</v>
      </c>
      <c r="Z331" s="74">
        <v>462.51630748620619</v>
      </c>
      <c r="AA331" s="6"/>
      <c r="AB331" s="6">
        <v>0</v>
      </c>
      <c r="AC331" s="6">
        <v>163.44</v>
      </c>
      <c r="AD331" s="6">
        <v>14258000000</v>
      </c>
      <c r="AE331" s="6">
        <v>6485700000</v>
      </c>
      <c r="AF331" s="6">
        <v>7772300000</v>
      </c>
      <c r="AG331" s="127">
        <v>9.3152984528736198</v>
      </c>
      <c r="AH331" s="127">
        <v>9.2542579672238308</v>
      </c>
      <c r="AI331" s="127">
        <v>9.5359899528769301</v>
      </c>
      <c r="AJ331" s="127">
        <v>9.5471098368877492</v>
      </c>
      <c r="AK331" s="127">
        <v>0.20325523684682401</v>
      </c>
      <c r="AL331" s="127">
        <v>0.28264763418147898</v>
      </c>
      <c r="AM331" s="127">
        <v>0.50977666723964499</v>
      </c>
      <c r="AN331" s="127">
        <v>0.22013309514391499</v>
      </c>
      <c r="AO331" s="127">
        <v>0.22712499999999999</v>
      </c>
      <c r="AP331" s="127">
        <v>0.18700749999999999</v>
      </c>
      <c r="AQ331" s="127">
        <v>0.14860880000000001</v>
      </c>
      <c r="AR331" s="127">
        <v>-0.37116110000000002</v>
      </c>
      <c r="AS331" s="129">
        <v>0.85433571513383333</v>
      </c>
      <c r="AT331" s="129">
        <v>0.87842590163821388</v>
      </c>
      <c r="AU331" s="129">
        <v>0.90211996332686739</v>
      </c>
      <c r="AV331" s="129">
        <v>1.2933933518999201</v>
      </c>
      <c r="BA331" s="70">
        <f>IF(P331=0, "NaN",P331/P331)</f>
        <v>1</v>
      </c>
      <c r="BB331" s="129">
        <f>IF(P331=0, "NaN",S331/P331)</f>
        <v>0.94832838008491771</v>
      </c>
      <c r="BC331" s="129">
        <f>IF(P331=0, "NaN",V331/P331)</f>
        <v>1.3493614032761145</v>
      </c>
      <c r="BD331" s="129">
        <f>IF(P331=0, "NaN",Y331/P331)</f>
        <v>2.0288715692347528</v>
      </c>
      <c r="BE331" s="1" t="s">
        <v>357</v>
      </c>
    </row>
    <row r="332" spans="2:57" x14ac:dyDescent="0.2">
      <c r="B332" s="1" t="s">
        <v>880</v>
      </c>
      <c r="C332" s="6" t="s">
        <v>879</v>
      </c>
      <c r="D332" s="91">
        <v>1</v>
      </c>
      <c r="E332" s="91">
        <v>1</v>
      </c>
      <c r="F332" s="91">
        <v>1</v>
      </c>
      <c r="G332" s="91">
        <v>1</v>
      </c>
      <c r="H332" s="91">
        <f>SUM(D332:G332)</f>
        <v>4</v>
      </c>
      <c r="I332" s="91">
        <f>IF(P332=0,1,0)</f>
        <v>0</v>
      </c>
      <c r="J332" s="91">
        <f>IF(S332=0,1,0)</f>
        <v>0</v>
      </c>
      <c r="K332" s="91">
        <f>IF(V332=0,1,0)</f>
        <v>0</v>
      </c>
      <c r="L332" s="91">
        <f>IF(Y332=0,1,0)</f>
        <v>0</v>
      </c>
      <c r="M332" s="114" t="str">
        <f>IF(I332+J332+K332+L332=0,"YES","NO")</f>
        <v>YES</v>
      </c>
      <c r="N332" s="69">
        <v>710.27581807809815</v>
      </c>
      <c r="O332" s="69">
        <v>823.62844850794397</v>
      </c>
      <c r="P332" s="74">
        <v>766.95213329302101</v>
      </c>
      <c r="Q332" s="69">
        <v>340.56389055816106</v>
      </c>
      <c r="R332" s="69">
        <v>292.32206610956973</v>
      </c>
      <c r="S332" s="74">
        <v>316.44297833386543</v>
      </c>
      <c r="T332" s="69">
        <v>395.93411750802653</v>
      </c>
      <c r="U332" s="69">
        <v>572.79678929132081</v>
      </c>
      <c r="V332" s="74">
        <v>484.3654533996737</v>
      </c>
      <c r="W332" s="69">
        <v>229.12590023082248</v>
      </c>
      <c r="X332" s="69">
        <v>312.12019209254419</v>
      </c>
      <c r="Y332" s="74">
        <v>270.62304616168331</v>
      </c>
      <c r="Z332" s="74">
        <v>459.59590279706083</v>
      </c>
      <c r="AA332" s="6"/>
      <c r="AB332" s="6">
        <v>0</v>
      </c>
      <c r="AC332" s="6">
        <v>181.92</v>
      </c>
      <c r="AD332" s="6">
        <v>13898000000</v>
      </c>
      <c r="AE332" s="6">
        <v>7805800000</v>
      </c>
      <c r="AF332" s="6">
        <v>6092200000</v>
      </c>
      <c r="AG332" s="127">
        <v>9.4690705520312495</v>
      </c>
      <c r="AH332" s="127">
        <v>9.2035495967507401</v>
      </c>
      <c r="AI332" s="127">
        <v>9.4886776021945796</v>
      </c>
      <c r="AJ332" s="127">
        <v>9.2680160207819196</v>
      </c>
      <c r="AK332" s="127">
        <v>3.2293222263742099E-3</v>
      </c>
      <c r="AL332" s="127">
        <v>0.147545288837059</v>
      </c>
      <c r="AM332" s="127">
        <v>0.66891465368915204</v>
      </c>
      <c r="AN332" s="127">
        <v>0.89873274180020002</v>
      </c>
      <c r="AO332" s="127">
        <v>-0.49228139999999998</v>
      </c>
      <c r="AP332" s="127">
        <v>-0.27507039999999999</v>
      </c>
      <c r="AQ332" s="127">
        <v>-0.1129271</v>
      </c>
      <c r="AR332" s="127">
        <v>3.6608790000000002E-2</v>
      </c>
      <c r="AS332" s="129">
        <v>1.4066675459352986</v>
      </c>
      <c r="AT332" s="129">
        <v>1.2100531354209334</v>
      </c>
      <c r="AU332" s="129">
        <v>1.0814201174800206</v>
      </c>
      <c r="AV332" s="129">
        <v>0.97494396681195039</v>
      </c>
      <c r="AW332" s="70" t="s">
        <v>5989</v>
      </c>
      <c r="BA332" s="70">
        <f>IF(P332=0, "NaN",P332/P332)</f>
        <v>1</v>
      </c>
      <c r="BB332" s="129">
        <f>IF(P332=0, "NaN",S332/P332)</f>
        <v>0.41259808089348587</v>
      </c>
      <c r="BC332" s="129">
        <f>IF(P332=0, "NaN",V332/P332)</f>
        <v>0.63154587147437724</v>
      </c>
      <c r="BD332" s="129">
        <f>IF(P332=0, "NaN",Y332/P332)</f>
        <v>0.3528551971030105</v>
      </c>
      <c r="BE332" s="1" t="s">
        <v>880</v>
      </c>
    </row>
    <row r="333" spans="2:57" x14ac:dyDescent="0.2">
      <c r="B333" s="1" t="s">
        <v>4586</v>
      </c>
      <c r="C333" s="6" t="s">
        <v>970</v>
      </c>
      <c r="D333" s="91">
        <v>1</v>
      </c>
      <c r="E333" s="91">
        <v>1</v>
      </c>
      <c r="F333" s="91">
        <v>1</v>
      </c>
      <c r="G333" s="91">
        <v>1</v>
      </c>
      <c r="H333" s="91">
        <f>SUM(D333:G333)</f>
        <v>4</v>
      </c>
      <c r="I333" s="91">
        <f>IF(P333=0,1,0)</f>
        <v>0</v>
      </c>
      <c r="J333" s="91">
        <f>IF(S333=0,1,0)</f>
        <v>0</v>
      </c>
      <c r="K333" s="91">
        <f>IF(V333=0,1,0)</f>
        <v>0</v>
      </c>
      <c r="L333" s="91">
        <f>IF(Y333=0,1,0)</f>
        <v>0</v>
      </c>
      <c r="M333" s="114" t="str">
        <f>IF(I333+J333+K333+L333=0,"YES","NO")</f>
        <v>YES</v>
      </c>
      <c r="N333" s="69">
        <v>735.20559673472792</v>
      </c>
      <c r="O333" s="69">
        <v>606.91513177353613</v>
      </c>
      <c r="P333" s="74">
        <v>671.06036425413208</v>
      </c>
      <c r="Q333" s="69">
        <v>458.67485243649179</v>
      </c>
      <c r="R333" s="69">
        <v>269.12516057091665</v>
      </c>
      <c r="S333" s="74">
        <v>363.90000650370422</v>
      </c>
      <c r="T333" s="69">
        <v>344.15525024925654</v>
      </c>
      <c r="U333" s="69">
        <v>390.23993517257776</v>
      </c>
      <c r="V333" s="74">
        <v>367.19759271091715</v>
      </c>
      <c r="W333" s="69">
        <v>390.15891462343404</v>
      </c>
      <c r="X333" s="69">
        <v>476.90748934325023</v>
      </c>
      <c r="Y333" s="74">
        <v>433.53320198334211</v>
      </c>
      <c r="Z333" s="74">
        <v>458.92279136302386</v>
      </c>
      <c r="AA333" s="6"/>
      <c r="AB333" s="6">
        <v>3.7537999999999997E-4</v>
      </c>
      <c r="AC333" s="6">
        <v>1.3720000000000001</v>
      </c>
      <c r="AD333" s="6">
        <v>140590000</v>
      </c>
      <c r="AE333" s="6">
        <v>76276000</v>
      </c>
      <c r="AF333" s="6">
        <v>64312000</v>
      </c>
      <c r="AG333" s="127">
        <v>7.3618033589256902</v>
      </c>
      <c r="AH333" s="127">
        <v>7.3128963521917099</v>
      </c>
      <c r="AI333" s="127">
        <v>7.48238758769243</v>
      </c>
      <c r="AJ333" s="127">
        <v>7.10496484552782</v>
      </c>
      <c r="AK333" s="127">
        <v>0.55515973132513896</v>
      </c>
      <c r="AL333" s="127">
        <v>0.69063812793230095</v>
      </c>
      <c r="AM333" s="127">
        <v>0.67588953474570101</v>
      </c>
      <c r="AN333" s="127">
        <v>1</v>
      </c>
      <c r="AO333" s="127">
        <v>-0.27071260000000003</v>
      </c>
      <c r="AP333" s="127">
        <v>-0.1118198</v>
      </c>
      <c r="AQ333" s="127">
        <v>-0.18624550000000001</v>
      </c>
      <c r="AR333" s="115" t="s">
        <v>5938</v>
      </c>
      <c r="AS333" s="129">
        <v>1.2064035675236993</v>
      </c>
      <c r="AT333" s="129">
        <v>1.0805904223312333</v>
      </c>
      <c r="AU333" s="129">
        <v>1.1377988279329887</v>
      </c>
      <c r="AV333" s="70" t="s">
        <v>5938</v>
      </c>
      <c r="BA333" s="70">
        <f>IF(P333=0, "NaN",P333/P333)</f>
        <v>1</v>
      </c>
      <c r="BB333" s="129">
        <f>IF(P333=0, "NaN",S333/P333)</f>
        <v>0.54227611387564301</v>
      </c>
      <c r="BC333" s="129">
        <f>IF(P333=0, "NaN",V333/P333)</f>
        <v>0.5471901072849813</v>
      </c>
      <c r="BD333" s="129">
        <f>IF(P333=0, "NaN",Y333/P333)</f>
        <v>0.64604203299237339</v>
      </c>
      <c r="BE333" s="1" t="s">
        <v>4586</v>
      </c>
    </row>
    <row r="334" spans="2:57" x14ac:dyDescent="0.2">
      <c r="B334" s="1" t="s">
        <v>552</v>
      </c>
      <c r="C334" s="6" t="s">
        <v>5568</v>
      </c>
      <c r="D334" s="91">
        <v>1</v>
      </c>
      <c r="E334" s="91">
        <v>1</v>
      </c>
      <c r="F334" s="91">
        <v>1</v>
      </c>
      <c r="G334" s="91">
        <v>1</v>
      </c>
      <c r="H334" s="91">
        <f>SUM(D334:G334)</f>
        <v>4</v>
      </c>
      <c r="I334" s="91">
        <f>IF(P334=0,1,0)</f>
        <v>0</v>
      </c>
      <c r="J334" s="91">
        <f>IF(S334=0,1,0)</f>
        <v>0</v>
      </c>
      <c r="K334" s="91">
        <f>IF(V334=0,1,0)</f>
        <v>0</v>
      </c>
      <c r="L334" s="91">
        <f>IF(Y334=0,1,0)</f>
        <v>0</v>
      </c>
      <c r="M334" s="114" t="str">
        <f>IF(I334+J334+K334+L334=0,"YES","NO")</f>
        <v>YES</v>
      </c>
      <c r="N334" s="69">
        <v>509.04665710171935</v>
      </c>
      <c r="O334" s="69">
        <v>534.25180931152022</v>
      </c>
      <c r="P334" s="74">
        <v>521.64923320661978</v>
      </c>
      <c r="Q334" s="69">
        <v>366.33662495178936</v>
      </c>
      <c r="R334" s="69">
        <v>328.51774319499242</v>
      </c>
      <c r="S334" s="74">
        <v>347.42718407339089</v>
      </c>
      <c r="T334" s="69">
        <v>518.27485894839106</v>
      </c>
      <c r="U334" s="69">
        <v>426.16353898684883</v>
      </c>
      <c r="V334" s="74">
        <v>472.21919896761995</v>
      </c>
      <c r="W334" s="69">
        <v>516.18952167642465</v>
      </c>
      <c r="X334" s="69">
        <v>472.44093631563953</v>
      </c>
      <c r="Y334" s="74">
        <v>494.31522899603209</v>
      </c>
      <c r="Z334" s="74">
        <v>458.90271131091572</v>
      </c>
      <c r="AA334" s="6"/>
      <c r="AB334" s="6">
        <v>0</v>
      </c>
      <c r="AC334" s="6">
        <v>45.829000000000001</v>
      </c>
      <c r="AD334" s="6">
        <v>15507000000</v>
      </c>
      <c r="AE334" s="6">
        <v>6732600000</v>
      </c>
      <c r="AF334" s="6">
        <v>8774200000</v>
      </c>
      <c r="AG334" s="127">
        <v>9.4737058868877693</v>
      </c>
      <c r="AH334" s="127">
        <v>9.3503061788791104</v>
      </c>
      <c r="AI334" s="127">
        <v>9.5159929935344696</v>
      </c>
      <c r="AJ334" s="127">
        <v>9.5399413149547705</v>
      </c>
      <c r="AK334" s="127">
        <v>0.166519461886178</v>
      </c>
      <c r="AL334" s="127">
        <v>0.74528844150272</v>
      </c>
      <c r="AM334" s="127">
        <v>0.174624702477712</v>
      </c>
      <c r="AN334" s="127">
        <v>0.20804661179383899</v>
      </c>
      <c r="AO334" s="127">
        <v>0.247806</v>
      </c>
      <c r="AP334" s="127">
        <v>5.1024020000000003E-2</v>
      </c>
      <c r="AQ334" s="127">
        <v>0.31150319999999998</v>
      </c>
      <c r="AR334" s="127">
        <v>0.37884449999999997</v>
      </c>
      <c r="AS334" s="129">
        <v>0.84217619389304388</v>
      </c>
      <c r="AT334" s="129">
        <v>0.9652509538932984</v>
      </c>
      <c r="AU334" s="129">
        <v>0.80580172554961416</v>
      </c>
      <c r="AV334" s="129">
        <v>0.76905330310658693</v>
      </c>
      <c r="BA334" s="70">
        <f>IF(P334=0, "NaN",P334/P334)</f>
        <v>1</v>
      </c>
      <c r="BB334" s="129">
        <f>IF(P334=0, "NaN",S334/P334)</f>
        <v>0.66601685952402934</v>
      </c>
      <c r="BC334" s="129">
        <f>IF(P334=0, "NaN",V334/P334)</f>
        <v>0.905242774085664</v>
      </c>
      <c r="BD334" s="129">
        <f>IF(P334=0, "NaN",Y334/P334)</f>
        <v>0.94760079672203601</v>
      </c>
      <c r="BE334" s="1" t="s">
        <v>552</v>
      </c>
    </row>
    <row r="335" spans="2:57" x14ac:dyDescent="0.2">
      <c r="B335" s="1" t="s">
        <v>427</v>
      </c>
      <c r="C335" s="6" t="s">
        <v>426</v>
      </c>
      <c r="D335" s="91">
        <v>1</v>
      </c>
      <c r="E335" s="91">
        <v>1</v>
      </c>
      <c r="F335" s="91">
        <v>1</v>
      </c>
      <c r="G335" s="91">
        <v>1</v>
      </c>
      <c r="H335" s="91">
        <f>SUM(D335:G335)</f>
        <v>4</v>
      </c>
      <c r="I335" s="91">
        <f>IF(P335=0,1,0)</f>
        <v>0</v>
      </c>
      <c r="J335" s="91">
        <f>IF(S335=0,1,0)</f>
        <v>0</v>
      </c>
      <c r="K335" s="91">
        <f>IF(V335=0,1,0)</f>
        <v>0</v>
      </c>
      <c r="L335" s="91">
        <f>IF(Y335=0,1,0)</f>
        <v>0</v>
      </c>
      <c r="M335" s="114" t="str">
        <f>IF(I335+J335+K335+L335=0,"YES","NO")</f>
        <v>YES</v>
      </c>
      <c r="N335" s="69">
        <v>457.49168389729368</v>
      </c>
      <c r="O335" s="69">
        <v>454.74443134587682</v>
      </c>
      <c r="P335" s="74">
        <v>456.11805762158525</v>
      </c>
      <c r="Q335" s="69">
        <v>579.04227162320478</v>
      </c>
      <c r="R335" s="69">
        <v>515.00942651941432</v>
      </c>
      <c r="S335" s="74">
        <v>547.02584907130949</v>
      </c>
      <c r="T335" s="69">
        <v>376.47044944676202</v>
      </c>
      <c r="U335" s="69">
        <v>381.80499178237704</v>
      </c>
      <c r="V335" s="74">
        <v>379.1377206145695</v>
      </c>
      <c r="W335" s="69">
        <v>431.21837627851721</v>
      </c>
      <c r="X335" s="69">
        <v>465.60647654886469</v>
      </c>
      <c r="Y335" s="74">
        <v>448.41242641369092</v>
      </c>
      <c r="Z335" s="74">
        <v>457.67351343028872</v>
      </c>
      <c r="AA335" s="6"/>
      <c r="AB335" s="6">
        <v>0</v>
      </c>
      <c r="AC335" s="6">
        <v>30.631</v>
      </c>
      <c r="AD335" s="6">
        <v>16301000000</v>
      </c>
      <c r="AE335" s="6">
        <v>7574100000</v>
      </c>
      <c r="AF335" s="6">
        <v>8727200000</v>
      </c>
      <c r="AG335" s="127">
        <v>9.3800483507369297</v>
      </c>
      <c r="AH335" s="127">
        <v>9.4991782753208298</v>
      </c>
      <c r="AI335" s="127">
        <v>9.3618599924892898</v>
      </c>
      <c r="AJ335" s="127">
        <v>9.4173720348523204</v>
      </c>
      <c r="AK335" s="127">
        <v>0.33943772928827898</v>
      </c>
      <c r="AL335" s="127">
        <v>0.78346318454857999</v>
      </c>
      <c r="AM335" s="127">
        <v>0.89606855221193504</v>
      </c>
      <c r="AN335" s="127">
        <v>0.73209631269893805</v>
      </c>
      <c r="AO335" s="127">
        <v>0.16812849999999999</v>
      </c>
      <c r="AP335" s="127">
        <v>4.1943840000000003E-2</v>
      </c>
      <c r="AQ335" s="127">
        <v>2.531228E-2</v>
      </c>
      <c r="AR335" s="127">
        <v>0.10165</v>
      </c>
      <c r="AS335" s="129">
        <v>0.88999645826021623</v>
      </c>
      <c r="AT335" s="129">
        <v>0.97134530650592488</v>
      </c>
      <c r="AU335" s="129">
        <v>0.98260788415073785</v>
      </c>
      <c r="AV335" s="129">
        <v>0.93196649836406742</v>
      </c>
      <c r="BA335" s="70">
        <f>IF(P335=0, "NaN",P335/P335)</f>
        <v>1</v>
      </c>
      <c r="BB335" s="129">
        <f>IF(P335=0, "NaN",S335/P335)</f>
        <v>1.1993075913805307</v>
      </c>
      <c r="BC335" s="129">
        <f>IF(P335=0, "NaN",V335/P335)</f>
        <v>0.83122716647433881</v>
      </c>
      <c r="BD335" s="129">
        <f>IF(P335=0, "NaN",Y335/P335)</f>
        <v>0.98310605975988952</v>
      </c>
      <c r="BE335" s="1" t="s">
        <v>427</v>
      </c>
    </row>
    <row r="336" spans="2:57" x14ac:dyDescent="0.2">
      <c r="B336" s="1" t="s">
        <v>1160</v>
      </c>
      <c r="C336" s="6" t="s">
        <v>1159</v>
      </c>
      <c r="D336" s="91">
        <v>1</v>
      </c>
      <c r="E336" s="91">
        <v>1</v>
      </c>
      <c r="F336" s="91">
        <v>1</v>
      </c>
      <c r="G336" s="91">
        <v>1</v>
      </c>
      <c r="H336" s="91">
        <f>SUM(D336:G336)</f>
        <v>4</v>
      </c>
      <c r="I336" s="91">
        <f>IF(P336=0,1,0)</f>
        <v>0</v>
      </c>
      <c r="J336" s="91">
        <f>IF(S336=0,1,0)</f>
        <v>0</v>
      </c>
      <c r="K336" s="91">
        <f>IF(V336=0,1,0)</f>
        <v>0</v>
      </c>
      <c r="L336" s="91">
        <f>IF(Y336=0,1,0)</f>
        <v>0</v>
      </c>
      <c r="M336" s="114" t="str">
        <f>IF(I336+J336+K336+L336=0,"YES","NO")</f>
        <v>YES</v>
      </c>
      <c r="N336" s="69">
        <v>413.84865201358235</v>
      </c>
      <c r="O336" s="69">
        <v>349.71159675664734</v>
      </c>
      <c r="P336" s="74">
        <v>381.78012438511485</v>
      </c>
      <c r="Q336" s="69">
        <v>487.44852168584913</v>
      </c>
      <c r="R336" s="69">
        <v>508.44772278008588</v>
      </c>
      <c r="S336" s="74">
        <v>497.94812223296753</v>
      </c>
      <c r="T336" s="69">
        <v>382.57209059754848</v>
      </c>
      <c r="U336" s="69">
        <v>515.86295113803328</v>
      </c>
      <c r="V336" s="74">
        <v>449.21752086779088</v>
      </c>
      <c r="W336" s="69">
        <v>498.38664062754981</v>
      </c>
      <c r="X336" s="69">
        <v>492.2553258014338</v>
      </c>
      <c r="Y336" s="74">
        <v>495.32098321449178</v>
      </c>
      <c r="Z336" s="74">
        <v>456.0666876750912</v>
      </c>
      <c r="AA336" s="6"/>
      <c r="AB336" s="6">
        <v>0</v>
      </c>
      <c r="AC336" s="6">
        <v>158.04</v>
      </c>
      <c r="AD336" s="6">
        <v>14035000000</v>
      </c>
      <c r="AE336" s="6">
        <v>7042400000</v>
      </c>
      <c r="AF336" s="6">
        <v>6992300000</v>
      </c>
      <c r="AG336" s="127">
        <v>9.2677816597153608</v>
      </c>
      <c r="AH336" s="127">
        <v>9.4273724895494802</v>
      </c>
      <c r="AI336" s="127">
        <v>9.4260881468360491</v>
      </c>
      <c r="AJ336" s="127">
        <v>9.4549819839843607</v>
      </c>
      <c r="AK336" s="127">
        <v>0.63159060374190001</v>
      </c>
      <c r="AL336" s="127">
        <v>0.21503816296060399</v>
      </c>
      <c r="AM336" s="127">
        <v>0.327597024952335</v>
      </c>
      <c r="AN336" s="127">
        <v>0.158934386715188</v>
      </c>
      <c r="AO336" s="127">
        <v>-8.8208759999999997E-2</v>
      </c>
      <c r="AP336" s="127">
        <v>-0.23662240000000001</v>
      </c>
      <c r="AQ336" s="127">
        <v>-0.25186510000000001</v>
      </c>
      <c r="AR336" s="127">
        <v>-0.42612139999999998</v>
      </c>
      <c r="AS336" s="129">
        <v>1.0630494879846966</v>
      </c>
      <c r="AT336" s="129">
        <v>1.1782309862567113</v>
      </c>
      <c r="AU336" s="129">
        <v>1.1907455028405911</v>
      </c>
      <c r="AV336" s="129">
        <v>1.3436164836952846</v>
      </c>
      <c r="BA336" s="70">
        <f>IF(P336=0, "NaN",P336/P336)</f>
        <v>1</v>
      </c>
      <c r="BB336" s="129">
        <f>IF(P336=0, "NaN",S336/P336)</f>
        <v>1.304279847032241</v>
      </c>
      <c r="BC336" s="129">
        <f>IF(P336=0, "NaN",V336/P336)</f>
        <v>1.1766393590847322</v>
      </c>
      <c r="BD336" s="129">
        <f>IF(P336=0, "NaN",Y336/P336)</f>
        <v>1.2973985589539081</v>
      </c>
      <c r="BE336" s="1" t="s">
        <v>1160</v>
      </c>
    </row>
    <row r="337" spans="1:58" x14ac:dyDescent="0.2">
      <c r="B337" s="1" t="s">
        <v>595</v>
      </c>
      <c r="C337" s="6" t="s">
        <v>594</v>
      </c>
      <c r="D337" s="91">
        <v>1</v>
      </c>
      <c r="E337" s="91">
        <v>1</v>
      </c>
      <c r="F337" s="91">
        <v>1</v>
      </c>
      <c r="G337" s="91">
        <v>1</v>
      </c>
      <c r="H337" s="91">
        <f>SUM(D337:G337)</f>
        <v>4</v>
      </c>
      <c r="I337" s="91">
        <f>IF(P337=0,1,0)</f>
        <v>0</v>
      </c>
      <c r="J337" s="91">
        <f>IF(S337=0,1,0)</f>
        <v>0</v>
      </c>
      <c r="K337" s="91">
        <f>IF(V337=0,1,0)</f>
        <v>0</v>
      </c>
      <c r="L337" s="91">
        <f>IF(Y337=0,1,0)</f>
        <v>0</v>
      </c>
      <c r="M337" s="114" t="str">
        <f>IF(I337+J337+K337+L337=0,"YES","NO")</f>
        <v>YES</v>
      </c>
      <c r="N337" s="69">
        <v>606.82360472899552</v>
      </c>
      <c r="O337" s="69">
        <v>634.32157040354468</v>
      </c>
      <c r="P337" s="74">
        <v>620.57258756627016</v>
      </c>
      <c r="Q337" s="69">
        <v>441.78212209031477</v>
      </c>
      <c r="R337" s="69">
        <v>265.11482315941157</v>
      </c>
      <c r="S337" s="74">
        <v>353.44847262486314</v>
      </c>
      <c r="T337" s="69">
        <v>502.41707435342596</v>
      </c>
      <c r="U337" s="69">
        <v>358.2699572898087</v>
      </c>
      <c r="V337" s="74">
        <v>430.3435158216173</v>
      </c>
      <c r="W337" s="69">
        <v>462.87490780140513</v>
      </c>
      <c r="X337" s="69">
        <v>339.92527669278746</v>
      </c>
      <c r="Y337" s="74">
        <v>401.40009224709627</v>
      </c>
      <c r="Z337" s="74">
        <v>451.44116706496175</v>
      </c>
      <c r="AA337" s="6"/>
      <c r="AB337" s="6">
        <v>0</v>
      </c>
      <c r="AC337" s="6">
        <v>240.14</v>
      </c>
      <c r="AD337" s="6">
        <v>13436000000</v>
      </c>
      <c r="AE337" s="6">
        <v>6766000000</v>
      </c>
      <c r="AF337" s="6">
        <v>6669800000</v>
      </c>
      <c r="AG337" s="127">
        <v>9.4949333982167303</v>
      </c>
      <c r="AH337" s="127">
        <v>9.4470184142476601</v>
      </c>
      <c r="AI337" s="127">
        <v>9.3957281698646504</v>
      </c>
      <c r="AJ337" s="127">
        <v>9.3433692002275297</v>
      </c>
      <c r="AK337" s="127">
        <v>0.95195296387863904</v>
      </c>
      <c r="AL337" s="127">
        <v>0.95884787098920499</v>
      </c>
      <c r="AM337" s="127">
        <v>0.72017374408231905</v>
      </c>
      <c r="AN337" s="127">
        <v>0.78734282869822703</v>
      </c>
      <c r="AO337" s="127">
        <v>1.5860119999999999E-3</v>
      </c>
      <c r="AP337" s="127">
        <v>-1.7431619999999998E-2</v>
      </c>
      <c r="AQ337" s="127">
        <v>-9.5435019999999995E-2</v>
      </c>
      <c r="AR337" s="127">
        <v>7.9702380000000003E-2</v>
      </c>
      <c r="AS337" s="129">
        <v>0.99890126430643122</v>
      </c>
      <c r="AT337" s="129">
        <v>1.0121559686966581</v>
      </c>
      <c r="AU337" s="129">
        <v>1.0683875134535432</v>
      </c>
      <c r="AV337" s="129">
        <v>0.94625283331288901</v>
      </c>
      <c r="BA337" s="70">
        <f>IF(P337=0, "NaN",P337/P337)</f>
        <v>1</v>
      </c>
      <c r="BB337" s="129">
        <f>IF(P337=0, "NaN",S337/P337)</f>
        <v>0.56955218407406505</v>
      </c>
      <c r="BC337" s="129">
        <f>IF(P337=0, "NaN",V337/P337)</f>
        <v>0.69346201305687138</v>
      </c>
      <c r="BD337" s="129">
        <f>IF(P337=0, "NaN",Y337/P337)</f>
        <v>0.64682214504718394</v>
      </c>
      <c r="BE337" s="1" t="s">
        <v>595</v>
      </c>
    </row>
    <row r="338" spans="1:58" x14ac:dyDescent="0.2">
      <c r="B338" s="1" t="s">
        <v>1005</v>
      </c>
      <c r="C338" s="6" t="s">
        <v>1004</v>
      </c>
      <c r="D338" s="91">
        <v>1</v>
      </c>
      <c r="E338" s="91">
        <v>1</v>
      </c>
      <c r="F338" s="91">
        <v>1</v>
      </c>
      <c r="G338" s="91">
        <v>1</v>
      </c>
      <c r="H338" s="91">
        <f>SUM(D338:G338)</f>
        <v>4</v>
      </c>
      <c r="I338" s="91">
        <f>IF(P338=0,1,0)</f>
        <v>0</v>
      </c>
      <c r="J338" s="91">
        <f>IF(S338=0,1,0)</f>
        <v>0</v>
      </c>
      <c r="K338" s="91">
        <f>IF(V338=0,1,0)</f>
        <v>0</v>
      </c>
      <c r="L338" s="91">
        <f>IF(Y338=0,1,0)</f>
        <v>0</v>
      </c>
      <c r="M338" s="114" t="str">
        <f>IF(I338+J338+K338+L338=0,"YES","NO")</f>
        <v>YES</v>
      </c>
      <c r="N338" s="69">
        <v>489.97521727525822</v>
      </c>
      <c r="O338" s="69">
        <v>356.60853131086503</v>
      </c>
      <c r="P338" s="74">
        <v>423.2918742930616</v>
      </c>
      <c r="Q338" s="69">
        <v>421.97288218603518</v>
      </c>
      <c r="R338" s="69">
        <v>308.41473594652848</v>
      </c>
      <c r="S338" s="74">
        <v>365.1938090662818</v>
      </c>
      <c r="T338" s="69">
        <v>445.61427952803405</v>
      </c>
      <c r="U338" s="69">
        <v>655.85540869287763</v>
      </c>
      <c r="V338" s="74">
        <v>550.73484411045581</v>
      </c>
      <c r="W338" s="69">
        <v>425.05162125231436</v>
      </c>
      <c r="X338" s="69">
        <v>496.08040582058533</v>
      </c>
      <c r="Y338" s="74">
        <v>460.56601353644987</v>
      </c>
      <c r="Z338" s="74">
        <v>449.94663525156227</v>
      </c>
      <c r="AA338" s="6"/>
      <c r="AB338" s="6">
        <v>0</v>
      </c>
      <c r="AC338" s="6">
        <v>74.745999999999995</v>
      </c>
      <c r="AD338" s="6">
        <v>17002000000</v>
      </c>
      <c r="AE338" s="6">
        <v>7610900000</v>
      </c>
      <c r="AF338" s="6">
        <v>9391200000</v>
      </c>
      <c r="AG338" s="127">
        <v>9.3741982579290806</v>
      </c>
      <c r="AH338" s="127">
        <v>9.3559301870788705</v>
      </c>
      <c r="AI338" s="127">
        <v>9.5782838369344994</v>
      </c>
      <c r="AJ338" s="127">
        <v>9.5237334637881101</v>
      </c>
      <c r="AK338" s="127">
        <v>0.33596199653366299</v>
      </c>
      <c r="AL338" s="127">
        <v>0.64257815106888905</v>
      </c>
      <c r="AM338" s="127">
        <v>0.185166447414368</v>
      </c>
      <c r="AN338" s="127">
        <v>0.109416287628901</v>
      </c>
      <c r="AO338" s="127">
        <v>0.16941200000000001</v>
      </c>
      <c r="AP338" s="127">
        <v>7.628538E-2</v>
      </c>
      <c r="AQ338" s="127">
        <v>0.3039269</v>
      </c>
      <c r="AR338" s="127">
        <v>0.48222880000000001</v>
      </c>
      <c r="AS338" s="129">
        <v>0.88920502109456101</v>
      </c>
      <c r="AT338" s="129">
        <v>0.94849667413053573</v>
      </c>
      <c r="AU338" s="129">
        <v>0.81004451678555989</v>
      </c>
      <c r="AV338" s="129">
        <v>0.71587083015717878</v>
      </c>
      <c r="BA338" s="70">
        <f>IF(P338=0, "NaN",P338/P338)</f>
        <v>1</v>
      </c>
      <c r="BB338" s="129">
        <f>IF(P338=0, "NaN",S338/P338)</f>
        <v>0.86274703400860409</v>
      </c>
      <c r="BC338" s="129">
        <f>IF(P338=0, "NaN",V338/P338)</f>
        <v>1.3010758711828248</v>
      </c>
      <c r="BD338" s="129">
        <f>IF(P338=0, "NaN",Y338/P338)</f>
        <v>1.0880577717340776</v>
      </c>
      <c r="BE338" s="1" t="s">
        <v>1005</v>
      </c>
    </row>
    <row r="339" spans="1:58" x14ac:dyDescent="0.2">
      <c r="B339" s="1" t="s">
        <v>960</v>
      </c>
      <c r="C339" s="6" t="s">
        <v>959</v>
      </c>
      <c r="D339" s="91">
        <v>1</v>
      </c>
      <c r="E339" s="91">
        <v>1</v>
      </c>
      <c r="F339" s="91">
        <v>1</v>
      </c>
      <c r="G339" s="91">
        <v>1</v>
      </c>
      <c r="H339" s="91">
        <f>SUM(D339:G339)</f>
        <v>4</v>
      </c>
      <c r="I339" s="91">
        <f>IF(P339=0,1,0)</f>
        <v>0</v>
      </c>
      <c r="J339" s="91">
        <f>IF(S339=0,1,0)</f>
        <v>0</v>
      </c>
      <c r="K339" s="91">
        <f>IF(V339=0,1,0)</f>
        <v>0</v>
      </c>
      <c r="L339" s="91">
        <f>IF(Y339=0,1,0)</f>
        <v>0</v>
      </c>
      <c r="M339" s="114" t="str">
        <f>IF(I339+J339+K339+L339=0,"YES","NO")</f>
        <v>YES</v>
      </c>
      <c r="N339" s="69">
        <v>394.6020988022135</v>
      </c>
      <c r="O339" s="69">
        <v>418.21258523618673</v>
      </c>
      <c r="P339" s="74">
        <v>406.40734201920009</v>
      </c>
      <c r="Q339" s="69">
        <v>431.66643894716833</v>
      </c>
      <c r="R339" s="69">
        <v>405.41064623041405</v>
      </c>
      <c r="S339" s="74">
        <v>418.53854258879119</v>
      </c>
      <c r="T339" s="69">
        <v>498.45465405989637</v>
      </c>
      <c r="U339" s="69">
        <v>648.27288984061931</v>
      </c>
      <c r="V339" s="74">
        <v>573.36377195025784</v>
      </c>
      <c r="W339" s="69">
        <v>407.9696314980086</v>
      </c>
      <c r="X339" s="69">
        <v>394.68014858403626</v>
      </c>
      <c r="Y339" s="74">
        <v>401.3248900410224</v>
      </c>
      <c r="Z339" s="74">
        <v>449.90863664981788</v>
      </c>
      <c r="AA339" s="6"/>
      <c r="AB339" s="6">
        <v>0</v>
      </c>
      <c r="AC339" s="6">
        <v>181.18</v>
      </c>
      <c r="AD339" s="6">
        <v>17719000000</v>
      </c>
      <c r="AE339" s="6">
        <v>8374000000</v>
      </c>
      <c r="AF339" s="6">
        <v>9345200000</v>
      </c>
      <c r="AG339" s="127">
        <v>9.3186267170299697</v>
      </c>
      <c r="AH339" s="127">
        <v>9.4852528169603207</v>
      </c>
      <c r="AI339" s="127">
        <v>9.5679434181143197</v>
      </c>
      <c r="AJ339" s="127">
        <v>9.4230819582972298</v>
      </c>
      <c r="AK339" s="127">
        <v>0.75413739344705699</v>
      </c>
      <c r="AL339" s="127">
        <v>0.535130682797894</v>
      </c>
      <c r="AM339" s="127">
        <v>0.94377510241826201</v>
      </c>
      <c r="AN339" s="127">
        <v>0.38690045373708598</v>
      </c>
      <c r="AO339" s="127">
        <v>-6.0953970000000003E-2</v>
      </c>
      <c r="AP339" s="127">
        <v>0.104605</v>
      </c>
      <c r="AQ339" s="127">
        <v>-2.2932629999999999E-2</v>
      </c>
      <c r="AR339" s="127">
        <v>0.25978459999999998</v>
      </c>
      <c r="AS339" s="129">
        <v>1.0431553105396301</v>
      </c>
      <c r="AT339" s="129">
        <v>0.93005955167808352</v>
      </c>
      <c r="AU339" s="129">
        <v>1.016022696343273</v>
      </c>
      <c r="AV339" s="129">
        <v>0.83521261062204077</v>
      </c>
      <c r="BA339" s="70">
        <f>IF(P339=0, "NaN",P339/P339)</f>
        <v>1</v>
      </c>
      <c r="BB339" s="129">
        <f>IF(P339=0, "NaN",S339/P339)</f>
        <v>1.0298498558350799</v>
      </c>
      <c r="BC339" s="129">
        <f>IF(P339=0, "NaN",V339/P339)</f>
        <v>1.4108105653346443</v>
      </c>
      <c r="BD339" s="129">
        <f>IF(P339=0, "NaN",Y339/P339)</f>
        <v>0.98749419251894921</v>
      </c>
      <c r="BE339" s="1" t="s">
        <v>960</v>
      </c>
    </row>
    <row r="340" spans="1:58" x14ac:dyDescent="0.2">
      <c r="B340" s="1" t="s">
        <v>664</v>
      </c>
      <c r="C340" s="6" t="s">
        <v>5563</v>
      </c>
      <c r="D340" s="91">
        <v>1</v>
      </c>
      <c r="E340" s="91">
        <v>1</v>
      </c>
      <c r="F340" s="91">
        <v>1</v>
      </c>
      <c r="G340" s="91">
        <v>1</v>
      </c>
      <c r="H340" s="91">
        <f>SUM(D340:G340)</f>
        <v>4</v>
      </c>
      <c r="I340" s="91">
        <f>IF(P340=0,1,0)</f>
        <v>0</v>
      </c>
      <c r="J340" s="91">
        <f>IF(S340=0,1,0)</f>
        <v>0</v>
      </c>
      <c r="K340" s="91">
        <f>IF(V340=0,1,0)</f>
        <v>0</v>
      </c>
      <c r="L340" s="91">
        <f>IF(Y340=0,1,0)</f>
        <v>0</v>
      </c>
      <c r="M340" s="114" t="str">
        <f>IF(I340+J340+K340+L340=0,"YES","NO")</f>
        <v>YES</v>
      </c>
      <c r="N340" s="69">
        <v>455.74055004821656</v>
      </c>
      <c r="O340" s="69">
        <v>301.31974280780213</v>
      </c>
      <c r="P340" s="74">
        <v>378.53014642800935</v>
      </c>
      <c r="Q340" s="69">
        <v>388.06462108006434</v>
      </c>
      <c r="R340" s="69">
        <v>363.74566075592338</v>
      </c>
      <c r="S340" s="74">
        <v>375.90514091799389</v>
      </c>
      <c r="T340" s="69">
        <v>455.645928562454</v>
      </c>
      <c r="U340" s="69">
        <v>620.82482105615895</v>
      </c>
      <c r="V340" s="74">
        <v>538.23537480930645</v>
      </c>
      <c r="W340" s="69">
        <v>428.93816575223809</v>
      </c>
      <c r="X340" s="69">
        <v>581.71309734126135</v>
      </c>
      <c r="Y340" s="74">
        <v>505.32563154674972</v>
      </c>
      <c r="Z340" s="74">
        <v>449.49907342551484</v>
      </c>
      <c r="AA340" s="6"/>
      <c r="AB340" s="6">
        <v>0</v>
      </c>
      <c r="AC340" s="6">
        <v>90.582999999999998</v>
      </c>
      <c r="AD340" s="6">
        <v>15779000000</v>
      </c>
      <c r="AE340" s="6">
        <v>7166100000</v>
      </c>
      <c r="AF340" s="6">
        <v>8613000000</v>
      </c>
      <c r="AG340" s="127">
        <v>9.3004650455403102</v>
      </c>
      <c r="AH340" s="127">
        <v>9.3536662329828992</v>
      </c>
      <c r="AI340" s="127">
        <v>9.4992883382306292</v>
      </c>
      <c r="AJ340" s="127">
        <v>9.4837013823394596</v>
      </c>
      <c r="AK340" s="127">
        <v>0.31631585338413598</v>
      </c>
      <c r="AL340" s="127">
        <v>0.126063847857006</v>
      </c>
      <c r="AM340" s="127">
        <v>0.59321777752759197</v>
      </c>
      <c r="AN340" s="127">
        <v>0.75061987430987498</v>
      </c>
      <c r="AO340" s="127">
        <v>0.1768333</v>
      </c>
      <c r="AP340" s="127">
        <v>0.26963169999999997</v>
      </c>
      <c r="AQ340" s="127">
        <v>-0.13977609999999999</v>
      </c>
      <c r="AR340" s="127">
        <v>9.4236059999999996E-2</v>
      </c>
      <c r="AS340" s="129">
        <v>0.88464264779199475</v>
      </c>
      <c r="AT340" s="129">
        <v>0.82953128659851039</v>
      </c>
      <c r="AU340" s="129">
        <v>1.1017341182611933</v>
      </c>
      <c r="AV340" s="129">
        <v>0.9367681562759389</v>
      </c>
      <c r="BA340" s="70">
        <f>IF(P340=0, "NaN",P340/P340)</f>
        <v>1</v>
      </c>
      <c r="BB340" s="129">
        <f>IF(P340=0, "NaN",S340/P340)</f>
        <v>0.9930652669680704</v>
      </c>
      <c r="BC340" s="129">
        <f>IF(P340=0, "NaN",V340/P340)</f>
        <v>1.4219088753917004</v>
      </c>
      <c r="BD340" s="129">
        <f>IF(P340=0, "NaN",Y340/P340)</f>
        <v>1.3349679974375699</v>
      </c>
      <c r="BE340" s="1" t="s">
        <v>664</v>
      </c>
    </row>
    <row r="341" spans="1:58" x14ac:dyDescent="0.2">
      <c r="B341" s="1" t="s">
        <v>348</v>
      </c>
      <c r="C341" s="6" t="s">
        <v>5559</v>
      </c>
      <c r="D341" s="91">
        <v>1</v>
      </c>
      <c r="E341" s="91">
        <v>1</v>
      </c>
      <c r="F341" s="91">
        <v>1</v>
      </c>
      <c r="G341" s="91">
        <v>1</v>
      </c>
      <c r="H341" s="91">
        <f>SUM(D341:G341)</f>
        <v>4</v>
      </c>
      <c r="I341" s="91">
        <f>IF(P341=0,1,0)</f>
        <v>0</v>
      </c>
      <c r="J341" s="91">
        <f>IF(S341=0,1,0)</f>
        <v>0</v>
      </c>
      <c r="K341" s="91">
        <f>IF(V341=0,1,0)</f>
        <v>0</v>
      </c>
      <c r="L341" s="91">
        <f>IF(Y341=0,1,0)</f>
        <v>0</v>
      </c>
      <c r="M341" s="114" t="str">
        <f>IF(I341+J341+K341+L341=0,"YES","NO")</f>
        <v>YES</v>
      </c>
      <c r="N341" s="69">
        <v>420.41540400068646</v>
      </c>
      <c r="O341" s="69">
        <v>363.76230683149237</v>
      </c>
      <c r="P341" s="74">
        <v>392.08885541608942</v>
      </c>
      <c r="Q341" s="69">
        <v>546.96834165584107</v>
      </c>
      <c r="R341" s="69">
        <v>328.00453735921622</v>
      </c>
      <c r="S341" s="74">
        <v>437.48643950752864</v>
      </c>
      <c r="T341" s="69">
        <v>554.06629186648729</v>
      </c>
      <c r="U341" s="69">
        <v>371.60025282027595</v>
      </c>
      <c r="V341" s="74">
        <v>462.83327234338162</v>
      </c>
      <c r="W341" s="69">
        <v>602.95505948505456</v>
      </c>
      <c r="X341" s="69">
        <v>406.7097480184155</v>
      </c>
      <c r="Y341" s="74">
        <v>504.832403751735</v>
      </c>
      <c r="Z341" s="74">
        <v>449.31024275468366</v>
      </c>
      <c r="AA341" s="6"/>
      <c r="AB341" s="6">
        <v>0</v>
      </c>
      <c r="AC341" s="6">
        <v>168.21</v>
      </c>
      <c r="AD341" s="6">
        <v>18582000000</v>
      </c>
      <c r="AE341" s="6">
        <v>9119800000</v>
      </c>
      <c r="AF341" s="6">
        <v>9462600000</v>
      </c>
      <c r="AG341" s="127">
        <v>9.2731170684867408</v>
      </c>
      <c r="AH341" s="127">
        <v>9.3598165171012599</v>
      </c>
      <c r="AI341" s="127">
        <v>9.5058415841733002</v>
      </c>
      <c r="AJ341" s="127">
        <v>9.5008400046177908</v>
      </c>
      <c r="AK341" s="127">
        <v>0.84817733498647296</v>
      </c>
      <c r="AL341" s="127">
        <v>0.235796102990697</v>
      </c>
      <c r="AM341" s="127">
        <v>0.58193754252074903</v>
      </c>
      <c r="AN341" s="127">
        <v>0.90758361142291299</v>
      </c>
      <c r="AO341" s="127">
        <v>-4.1001500000000003E-2</v>
      </c>
      <c r="AP341" s="127">
        <v>-0.22661120000000001</v>
      </c>
      <c r="AQ341" s="127">
        <v>0.1232689</v>
      </c>
      <c r="AR341" s="127">
        <v>3.3229229999999998E-2</v>
      </c>
      <c r="AS341" s="129">
        <v>1.0288277775866295</v>
      </c>
      <c r="AT341" s="129">
        <v>1.170083266660584</v>
      </c>
      <c r="AU341" s="129">
        <v>0.91810502325719945</v>
      </c>
      <c r="AV341" s="129">
        <v>0.97723048179800243</v>
      </c>
      <c r="BA341" s="70">
        <f>IF(P341=0, "NaN",P341/P341)</f>
        <v>1</v>
      </c>
      <c r="BB341" s="129">
        <f>IF(P341=0, "NaN",S341/P341)</f>
        <v>1.1157839185285252</v>
      </c>
      <c r="BC341" s="129">
        <f>IF(P341=0, "NaN",V341/P341)</f>
        <v>1.1804295530211319</v>
      </c>
      <c r="BD341" s="129">
        <f>IF(P341=0, "NaN",Y341/P341)</f>
        <v>1.2875459140913372</v>
      </c>
      <c r="BE341" s="1" t="s">
        <v>348</v>
      </c>
    </row>
    <row r="342" spans="1:58" x14ac:dyDescent="0.2">
      <c r="B342" s="1" t="s">
        <v>831</v>
      </c>
      <c r="C342" s="6" t="s">
        <v>830</v>
      </c>
      <c r="D342" s="91">
        <v>1</v>
      </c>
      <c r="E342" s="91">
        <v>1</v>
      </c>
      <c r="F342" s="91">
        <v>1</v>
      </c>
      <c r="G342" s="91">
        <v>1</v>
      </c>
      <c r="H342" s="91">
        <f>SUM(D342:G342)</f>
        <v>4</v>
      </c>
      <c r="I342" s="91">
        <f>IF(P342=0,1,0)</f>
        <v>0</v>
      </c>
      <c r="J342" s="91">
        <f>IF(S342=0,1,0)</f>
        <v>0</v>
      </c>
      <c r="K342" s="91">
        <f>IF(V342=0,1,0)</f>
        <v>0</v>
      </c>
      <c r="L342" s="91">
        <f>IF(Y342=0,1,0)</f>
        <v>0</v>
      </c>
      <c r="M342" s="114" t="str">
        <f>IF(I342+J342+K342+L342=0,"YES","NO")</f>
        <v>YES</v>
      </c>
      <c r="N342" s="69">
        <v>333.92531013571806</v>
      </c>
      <c r="O342" s="69">
        <v>356.77472253691053</v>
      </c>
      <c r="P342" s="74">
        <v>345.3500163363143</v>
      </c>
      <c r="Q342" s="69">
        <v>493.64226697725917</v>
      </c>
      <c r="R342" s="69">
        <v>620.26795132172538</v>
      </c>
      <c r="S342" s="74">
        <v>556.95510914949227</v>
      </c>
      <c r="T342" s="69">
        <v>398.89985545438026</v>
      </c>
      <c r="U342" s="69">
        <v>493.91099080252019</v>
      </c>
      <c r="V342" s="74">
        <v>446.40542312845025</v>
      </c>
      <c r="W342" s="69">
        <v>435.54372415206291</v>
      </c>
      <c r="X342" s="69">
        <v>450.61501396068661</v>
      </c>
      <c r="Y342" s="74">
        <v>443.07936905637473</v>
      </c>
      <c r="Z342" s="74">
        <v>447.94747941765786</v>
      </c>
      <c r="AA342" s="6"/>
      <c r="AB342" s="6">
        <v>0</v>
      </c>
      <c r="AC342" s="6">
        <v>131.91</v>
      </c>
      <c r="AD342" s="6">
        <v>21483000000</v>
      </c>
      <c r="AE342" s="6">
        <v>8065900000</v>
      </c>
      <c r="AF342" s="6">
        <v>13417000000</v>
      </c>
      <c r="AG342" s="127">
        <v>9.5065185616172503</v>
      </c>
      <c r="AH342" s="127">
        <v>9.6172730008388694</v>
      </c>
      <c r="AI342" s="127">
        <v>9.5337339384131994</v>
      </c>
      <c r="AJ342" s="127">
        <v>9.5512913783280702</v>
      </c>
      <c r="AK342" s="127">
        <v>6.1677945846869498E-3</v>
      </c>
      <c r="AL342" s="127">
        <v>3.6585917214817E-3</v>
      </c>
      <c r="AM342" s="127">
        <v>1.8565778256248399E-2</v>
      </c>
      <c r="AN342" s="127">
        <v>2.9103972949170501E-2</v>
      </c>
      <c r="AO342" s="127">
        <v>0.49998609999999999</v>
      </c>
      <c r="AP342" s="127">
        <v>0.51934060000000004</v>
      </c>
      <c r="AQ342" s="127">
        <v>0.54399070000000005</v>
      </c>
      <c r="AR342" s="127">
        <v>0.65800579999999997</v>
      </c>
      <c r="AS342" s="129">
        <v>0.70711359401346452</v>
      </c>
      <c r="AT342" s="129">
        <v>0.69769064767091515</v>
      </c>
      <c r="AU342" s="129">
        <v>0.68587106559028499</v>
      </c>
      <c r="AV342" s="129">
        <v>0.63375371316141405</v>
      </c>
      <c r="AW342" s="70" t="s">
        <v>5989</v>
      </c>
      <c r="AX342" s="70" t="s">
        <v>5989</v>
      </c>
      <c r="AY342" s="70" t="s">
        <v>5989</v>
      </c>
      <c r="AZ342" s="70" t="s">
        <v>5989</v>
      </c>
      <c r="BA342" s="70">
        <f>IF(P342=0, "NaN",P342/P342)</f>
        <v>1</v>
      </c>
      <c r="BB342" s="129">
        <f>IF(P342=0, "NaN",S342/P342)</f>
        <v>1.6127264595439001</v>
      </c>
      <c r="BC342" s="129">
        <f>IF(P342=0, "NaN",V342/P342)</f>
        <v>1.2926173505482754</v>
      </c>
      <c r="BD342" s="129">
        <f>IF(P342=0, "NaN",Y342/P342)</f>
        <v>1.2829863851081682</v>
      </c>
      <c r="BE342" s="1" t="s">
        <v>831</v>
      </c>
    </row>
    <row r="343" spans="1:58" x14ac:dyDescent="0.2">
      <c r="B343" s="1" t="s">
        <v>1049</v>
      </c>
      <c r="C343" s="6" t="s">
        <v>1048</v>
      </c>
      <c r="D343" s="91">
        <v>1</v>
      </c>
      <c r="E343" s="91">
        <v>1</v>
      </c>
      <c r="F343" s="91">
        <v>1</v>
      </c>
      <c r="G343" s="91">
        <v>1</v>
      </c>
      <c r="H343" s="91">
        <f>SUM(D343:G343)</f>
        <v>4</v>
      </c>
      <c r="I343" s="91">
        <f>IF(P343=0,1,0)</f>
        <v>0</v>
      </c>
      <c r="J343" s="91">
        <f>IF(S343=0,1,0)</f>
        <v>0</v>
      </c>
      <c r="K343" s="91">
        <f>IF(V343=0,1,0)</f>
        <v>0</v>
      </c>
      <c r="L343" s="91">
        <f>IF(Y343=0,1,0)</f>
        <v>0</v>
      </c>
      <c r="M343" s="114" t="str">
        <f>IF(I343+J343+K343+L343=0,"YES","NO")</f>
        <v>YES</v>
      </c>
      <c r="N343" s="69">
        <v>276.86222497706899</v>
      </c>
      <c r="O343" s="69">
        <v>449.13170141144008</v>
      </c>
      <c r="P343" s="74">
        <v>362.99696319425453</v>
      </c>
      <c r="Q343" s="69">
        <v>646.39061727149704</v>
      </c>
      <c r="R343" s="69">
        <v>516.71033740463008</v>
      </c>
      <c r="S343" s="74">
        <v>581.5504773380635</v>
      </c>
      <c r="T343" s="69">
        <v>630.05724916290228</v>
      </c>
      <c r="U343" s="69">
        <v>230.21144273548944</v>
      </c>
      <c r="V343" s="74">
        <v>430.13434594919585</v>
      </c>
      <c r="W343" s="69">
        <v>637.55784247342024</v>
      </c>
      <c r="X343" s="69">
        <v>193.724858954773</v>
      </c>
      <c r="Y343" s="74">
        <v>415.64135071409663</v>
      </c>
      <c r="Z343" s="74">
        <v>447.58078429890264</v>
      </c>
      <c r="AA343" s="6"/>
      <c r="AB343" s="6">
        <v>0</v>
      </c>
      <c r="AC343" s="6">
        <v>267.83999999999997</v>
      </c>
      <c r="AD343" s="6">
        <v>17097000000</v>
      </c>
      <c r="AE343" s="6">
        <v>7585000000</v>
      </c>
      <c r="AF343" s="6">
        <v>9512100000</v>
      </c>
      <c r="AG343" s="127">
        <v>9.2962262872611596</v>
      </c>
      <c r="AH343" s="127">
        <v>9.5281965623954097</v>
      </c>
      <c r="AI343" s="127">
        <v>9.6071332043915696</v>
      </c>
      <c r="AJ343" s="127">
        <v>9.4363217001397306</v>
      </c>
      <c r="AK343" s="127">
        <v>0.83499018833439098</v>
      </c>
      <c r="AL343" s="127">
        <v>0.74645095857645005</v>
      </c>
      <c r="AM343" s="127">
        <v>0.105343254523296</v>
      </c>
      <c r="AN343" s="127">
        <v>9.9340732091768205E-2</v>
      </c>
      <c r="AO343" s="127">
        <v>2.913487E-2</v>
      </c>
      <c r="AP343" s="127">
        <v>5.0745440000000003E-2</v>
      </c>
      <c r="AQ343" s="127">
        <v>0.3726179</v>
      </c>
      <c r="AR343" s="127">
        <v>0.4965135</v>
      </c>
      <c r="AS343" s="129">
        <v>0.9800077952656211</v>
      </c>
      <c r="AT343" s="129">
        <v>0.96543735889687232</v>
      </c>
      <c r="AU343" s="129">
        <v>0.77237967194817148</v>
      </c>
      <c r="AV343" s="129">
        <v>0.70881768269408107</v>
      </c>
      <c r="BA343" s="70">
        <f>IF(P343=0, "NaN",P343/P343)</f>
        <v>1</v>
      </c>
      <c r="BB343" s="129">
        <f>IF(P343=0, "NaN",S343/P343)</f>
        <v>1.6020808334610006</v>
      </c>
      <c r="BC343" s="129">
        <f>IF(P343=0, "NaN",V343/P343)</f>
        <v>1.1849530149347651</v>
      </c>
      <c r="BD343" s="129">
        <f>IF(P343=0, "NaN",Y343/P343)</f>
        <v>1.14502707421183</v>
      </c>
      <c r="BE343" s="1" t="s">
        <v>1049</v>
      </c>
    </row>
    <row r="344" spans="1:58" x14ac:dyDescent="0.2">
      <c r="B344" s="1" t="s">
        <v>626</v>
      </c>
      <c r="C344" s="6" t="s">
        <v>625</v>
      </c>
      <c r="D344" s="91">
        <v>1</v>
      </c>
      <c r="E344" s="91">
        <v>1</v>
      </c>
      <c r="F344" s="91">
        <v>1</v>
      </c>
      <c r="G344" s="91">
        <v>1</v>
      </c>
      <c r="H344" s="91">
        <f>SUM(D344:G344)</f>
        <v>4</v>
      </c>
      <c r="I344" s="91">
        <f>IF(P344=0,1,0)</f>
        <v>0</v>
      </c>
      <c r="J344" s="91">
        <f>IF(S344=0,1,0)</f>
        <v>0</v>
      </c>
      <c r="K344" s="91">
        <f>IF(V344=0,1,0)</f>
        <v>0</v>
      </c>
      <c r="L344" s="91">
        <f>IF(Y344=0,1,0)</f>
        <v>0</v>
      </c>
      <c r="M344" s="114" t="str">
        <f>IF(I344+J344+K344+L344=0,"YES","NO")</f>
        <v>YES</v>
      </c>
      <c r="N344" s="69">
        <v>250.14947368375434</v>
      </c>
      <c r="O344" s="69">
        <v>379.6713365838026</v>
      </c>
      <c r="P344" s="74">
        <v>314.91040513377845</v>
      </c>
      <c r="Q344" s="69">
        <v>454.51498882316747</v>
      </c>
      <c r="R344" s="69">
        <v>547.04813609097698</v>
      </c>
      <c r="S344" s="74">
        <v>500.78156245707225</v>
      </c>
      <c r="T344" s="69">
        <v>443.74246126466875</v>
      </c>
      <c r="U344" s="69">
        <v>430.44189814136416</v>
      </c>
      <c r="V344" s="74">
        <v>437.09217970301643</v>
      </c>
      <c r="W344" s="69">
        <v>543.13675230751505</v>
      </c>
      <c r="X344" s="69">
        <v>525.27138896926397</v>
      </c>
      <c r="Y344" s="74">
        <v>534.20407063838957</v>
      </c>
      <c r="Z344" s="74">
        <v>446.74705448306418</v>
      </c>
      <c r="AA344" s="6"/>
      <c r="AB344" s="6">
        <v>0</v>
      </c>
      <c r="AC344" s="6">
        <v>65.707999999999998</v>
      </c>
      <c r="AD344" s="6">
        <v>14018000000</v>
      </c>
      <c r="AE344" s="6">
        <v>7534300000</v>
      </c>
      <c r="AF344" s="6">
        <v>6483500000</v>
      </c>
      <c r="AG344" s="127">
        <v>9.2013698093431202</v>
      </c>
      <c r="AH344" s="127">
        <v>9.4478554443455405</v>
      </c>
      <c r="AI344" s="127">
        <v>9.41241014282439</v>
      </c>
      <c r="AJ344" s="127">
        <v>9.4504800546060608</v>
      </c>
      <c r="AK344" s="127">
        <v>5.7857382921723398E-2</v>
      </c>
      <c r="AL344" s="127">
        <v>1.39113542050276E-2</v>
      </c>
      <c r="AM344" s="127">
        <v>0.108851425715602</v>
      </c>
      <c r="AN344" s="127">
        <v>5.2957483048950899E-2</v>
      </c>
      <c r="AO344" s="127">
        <v>-0.3204861</v>
      </c>
      <c r="AP344" s="127">
        <v>-0.46162069999999999</v>
      </c>
      <c r="AQ344" s="127">
        <v>-0.4092208</v>
      </c>
      <c r="AR344" s="127">
        <v>-0.5847173</v>
      </c>
      <c r="AS344" s="129">
        <v>1.2487512308223359</v>
      </c>
      <c r="AT344" s="129">
        <v>1.3770879475938975</v>
      </c>
      <c r="AU344" s="129">
        <v>1.327968384271643</v>
      </c>
      <c r="AV344" s="129">
        <v>1.4997450813808109</v>
      </c>
      <c r="AX344" s="70" t="s">
        <v>5989</v>
      </c>
      <c r="BA344" s="70">
        <f>IF(P344=0, "NaN",P344/P344)</f>
        <v>1</v>
      </c>
      <c r="BB344" s="129">
        <f>IF(P344=0, "NaN",S344/P344)</f>
        <v>1.5902350455658429</v>
      </c>
      <c r="BC344" s="129">
        <f>IF(P344=0, "NaN",V344/P344)</f>
        <v>1.387989004419633</v>
      </c>
      <c r="BD344" s="129">
        <f>IF(P344=0, "NaN",Y344/P344)</f>
        <v>1.6963684334642801</v>
      </c>
      <c r="BE344" s="1" t="s">
        <v>626</v>
      </c>
    </row>
    <row r="345" spans="1:58" x14ac:dyDescent="0.2">
      <c r="B345" s="1" t="s">
        <v>950</v>
      </c>
      <c r="C345" s="6" t="s">
        <v>949</v>
      </c>
      <c r="D345" s="91">
        <v>1</v>
      </c>
      <c r="E345" s="91">
        <v>1</v>
      </c>
      <c r="F345" s="91">
        <v>1</v>
      </c>
      <c r="G345" s="91">
        <v>1</v>
      </c>
      <c r="H345" s="91">
        <f>SUM(D345:G345)</f>
        <v>4</v>
      </c>
      <c r="I345" s="91">
        <f>IF(P345=0,1,0)</f>
        <v>0</v>
      </c>
      <c r="J345" s="91">
        <f>IF(S345=0,1,0)</f>
        <v>0</v>
      </c>
      <c r="K345" s="91">
        <f>IF(V345=0,1,0)</f>
        <v>0</v>
      </c>
      <c r="L345" s="91">
        <f>IF(Y345=0,1,0)</f>
        <v>0</v>
      </c>
      <c r="M345" s="114" t="str">
        <f>IF(I345+J345+K345+L345=0,"YES","NO")</f>
        <v>YES</v>
      </c>
      <c r="N345" s="69">
        <v>261.96166760078523</v>
      </c>
      <c r="O345" s="69">
        <v>569.62787112543344</v>
      </c>
      <c r="P345" s="74">
        <v>415.79476936310937</v>
      </c>
      <c r="Q345" s="69">
        <v>567.28413313364126</v>
      </c>
      <c r="R345" s="69">
        <v>567.8842945940462</v>
      </c>
      <c r="S345" s="74">
        <v>567.58421386384373</v>
      </c>
      <c r="T345" s="69">
        <v>466.42306366123057</v>
      </c>
      <c r="U345" s="69">
        <v>405.34002627494527</v>
      </c>
      <c r="V345" s="74">
        <v>435.88154496808795</v>
      </c>
      <c r="W345" s="69">
        <v>304.23964047151298</v>
      </c>
      <c r="X345" s="69">
        <v>421.78040478813665</v>
      </c>
      <c r="Y345" s="74">
        <v>363.01002262982479</v>
      </c>
      <c r="Z345" s="74">
        <v>445.56763770621643</v>
      </c>
      <c r="AA345" s="6"/>
      <c r="AB345" s="6">
        <v>0</v>
      </c>
      <c r="AC345" s="6">
        <v>179.08</v>
      </c>
      <c r="AD345" s="6">
        <v>17490000000</v>
      </c>
      <c r="AE345" s="6">
        <v>8231500000</v>
      </c>
      <c r="AF345" s="6">
        <v>9259000000</v>
      </c>
      <c r="AG345" s="127">
        <v>9.3252898372075492</v>
      </c>
      <c r="AH345" s="127">
        <v>9.5438942918046905</v>
      </c>
      <c r="AI345" s="127">
        <v>9.4921734856188795</v>
      </c>
      <c r="AJ345" s="127">
        <v>9.3680264161136808</v>
      </c>
      <c r="AK345" s="127">
        <v>0.50701686178070104</v>
      </c>
      <c r="AL345" s="127">
        <v>0.88304322695096704</v>
      </c>
      <c r="AM345" s="127">
        <v>0.72631140519845505</v>
      </c>
      <c r="AN345" s="127">
        <v>0.92649849839376897</v>
      </c>
      <c r="AO345" s="127">
        <v>0.1138339</v>
      </c>
      <c r="AP345" s="127">
        <v>1.8776629999999999E-2</v>
      </c>
      <c r="AQ345" s="127">
        <v>-9.3371029999999994E-2</v>
      </c>
      <c r="AR345" s="127">
        <v>2.6021030000000001E-2</v>
      </c>
      <c r="AS345" s="129">
        <v>0.92412896290391311</v>
      </c>
      <c r="AT345" s="129">
        <v>0.98706936031248427</v>
      </c>
      <c r="AU345" s="129">
        <v>1.0668601189300426</v>
      </c>
      <c r="AV345" s="129">
        <v>0.98212527883159861</v>
      </c>
      <c r="BA345" s="70">
        <f>IF(P345=0, "NaN",P345/P345)</f>
        <v>1</v>
      </c>
      <c r="BB345" s="129">
        <f>IF(P345=0, "NaN",S345/P345)</f>
        <v>1.3650585714034758</v>
      </c>
      <c r="BC345" s="129">
        <f>IF(P345=0, "NaN",V345/P345)</f>
        <v>1.048309351355589</v>
      </c>
      <c r="BD345" s="129">
        <f>IF(P345=0, "NaN",Y345/P345)</f>
        <v>0.87305096017889494</v>
      </c>
      <c r="BE345" s="1" t="s">
        <v>950</v>
      </c>
    </row>
    <row r="346" spans="1:58" x14ac:dyDescent="0.2">
      <c r="B346" s="1" t="s">
        <v>770</v>
      </c>
      <c r="C346" s="6" t="s">
        <v>5557</v>
      </c>
      <c r="D346" s="91">
        <v>1</v>
      </c>
      <c r="E346" s="91">
        <v>1</v>
      </c>
      <c r="F346" s="91">
        <v>1</v>
      </c>
      <c r="G346" s="91">
        <v>1</v>
      </c>
      <c r="H346" s="91">
        <f>SUM(D346:G346)</f>
        <v>4</v>
      </c>
      <c r="I346" s="91">
        <f>IF(P346=0,1,0)</f>
        <v>0</v>
      </c>
      <c r="J346" s="91">
        <f>IF(S346=0,1,0)</f>
        <v>0</v>
      </c>
      <c r="K346" s="91">
        <f>IF(V346=0,1,0)</f>
        <v>0</v>
      </c>
      <c r="L346" s="91">
        <f>IF(Y346=0,1,0)</f>
        <v>0</v>
      </c>
      <c r="M346" s="114" t="str">
        <f>IF(I346+J346+K346+L346=0,"YES","NO")</f>
        <v>YES</v>
      </c>
      <c r="N346" s="69">
        <v>304.0047999561537</v>
      </c>
      <c r="O346" s="69">
        <v>320.44683834303981</v>
      </c>
      <c r="P346" s="74">
        <v>312.22581914959676</v>
      </c>
      <c r="Q346" s="69">
        <v>685.07274395275738</v>
      </c>
      <c r="R346" s="69">
        <v>548.19185205665065</v>
      </c>
      <c r="S346" s="74">
        <v>616.63229800470401</v>
      </c>
      <c r="T346" s="69">
        <v>515.41446144032398</v>
      </c>
      <c r="U346" s="69">
        <v>335.58734733518276</v>
      </c>
      <c r="V346" s="74">
        <v>425.50090438775339</v>
      </c>
      <c r="W346" s="69">
        <v>509.72500718400727</v>
      </c>
      <c r="X346" s="69">
        <v>332.88491207522526</v>
      </c>
      <c r="Y346" s="74">
        <v>421.30495962961629</v>
      </c>
      <c r="Z346" s="74">
        <v>443.91599529291761</v>
      </c>
      <c r="AA346" s="6"/>
      <c r="AB346" s="6">
        <v>0</v>
      </c>
      <c r="AC346" s="6">
        <v>157.35</v>
      </c>
      <c r="AD346" s="6">
        <v>17729000000</v>
      </c>
      <c r="AE346" s="6">
        <v>8605800000</v>
      </c>
      <c r="AF346" s="6">
        <v>9123200000</v>
      </c>
      <c r="AG346" s="127">
        <v>9.2504200023088892</v>
      </c>
      <c r="AH346" s="127">
        <v>9.5480944645994299</v>
      </c>
      <c r="AI346" s="127">
        <v>9.4628171144095106</v>
      </c>
      <c r="AJ346" s="127">
        <v>9.4008314491162306</v>
      </c>
      <c r="AK346" s="127">
        <v>7.1504810358115206E-2</v>
      </c>
      <c r="AL346" s="127">
        <v>0.70417321196271998</v>
      </c>
      <c r="AM346" s="127">
        <v>0.762799236858415</v>
      </c>
      <c r="AN346" s="127">
        <v>0.82457597201524202</v>
      </c>
      <c r="AO346" s="127">
        <v>0.32573170000000001</v>
      </c>
      <c r="AP346" s="127">
        <v>-7.7954460000000003E-2</v>
      </c>
      <c r="AQ346" s="127">
        <v>-8.1216910000000003E-2</v>
      </c>
      <c r="AR346" s="127">
        <v>-6.8634589999999995E-2</v>
      </c>
      <c r="AS346" s="129">
        <v>0.79789361139499204</v>
      </c>
      <c r="AT346" s="129">
        <v>1.055520398636888</v>
      </c>
      <c r="AU346" s="129">
        <v>1.057910009018773</v>
      </c>
      <c r="AV346" s="129">
        <v>1.0487236701488527</v>
      </c>
      <c r="BA346" s="70">
        <f>IF(P346=0, "NaN",P346/P346)</f>
        <v>1</v>
      </c>
      <c r="BB346" s="129">
        <f>IF(P346=0, "NaN",S346/P346)</f>
        <v>1.9749561381061089</v>
      </c>
      <c r="BC346" s="129">
        <f>IF(P346=0, "NaN",V346/P346)</f>
        <v>1.3627985845202737</v>
      </c>
      <c r="BD346" s="129">
        <f>IF(P346=0, "NaN",Y346/P346)</f>
        <v>1.3493597703646554</v>
      </c>
      <c r="BE346" s="1" t="s">
        <v>770</v>
      </c>
    </row>
    <row r="347" spans="1:58" x14ac:dyDescent="0.2">
      <c r="B347" s="1" t="s">
        <v>952</v>
      </c>
      <c r="C347" s="6" t="s">
        <v>951</v>
      </c>
      <c r="D347" s="91">
        <v>1</v>
      </c>
      <c r="E347" s="91">
        <v>1</v>
      </c>
      <c r="F347" s="91">
        <v>1</v>
      </c>
      <c r="G347" s="91">
        <v>1</v>
      </c>
      <c r="H347" s="91">
        <f>SUM(D347:G347)</f>
        <v>4</v>
      </c>
      <c r="I347" s="91">
        <f>IF(P347=0,1,0)</f>
        <v>0</v>
      </c>
      <c r="J347" s="91">
        <f>IF(S347=0,1,0)</f>
        <v>0</v>
      </c>
      <c r="K347" s="91">
        <f>IF(V347=0,1,0)</f>
        <v>0</v>
      </c>
      <c r="L347" s="91">
        <f>IF(Y347=0,1,0)</f>
        <v>0</v>
      </c>
      <c r="M347" s="114" t="str">
        <f>IF(I347+J347+K347+L347=0,"YES","NO")</f>
        <v>YES</v>
      </c>
      <c r="N347" s="69">
        <v>417.65338835320523</v>
      </c>
      <c r="O347" s="69">
        <v>493.76159113517286</v>
      </c>
      <c r="P347" s="74">
        <v>455.70748974418905</v>
      </c>
      <c r="Q347" s="69">
        <v>706.84679026266861</v>
      </c>
      <c r="R347" s="69">
        <v>703.66390594941481</v>
      </c>
      <c r="S347" s="74">
        <v>705.25534810604177</v>
      </c>
      <c r="T347" s="69">
        <v>290.29388395667206</v>
      </c>
      <c r="U347" s="69">
        <v>302.18854367446374</v>
      </c>
      <c r="V347" s="74">
        <v>296.2412138155679</v>
      </c>
      <c r="W347" s="69">
        <v>325.17683163520758</v>
      </c>
      <c r="X347" s="69">
        <v>245.21692954766326</v>
      </c>
      <c r="Y347" s="74">
        <v>285.19688059143539</v>
      </c>
      <c r="Z347" s="74">
        <v>435.60023306430844</v>
      </c>
      <c r="AA347" s="6"/>
      <c r="AB347" s="6">
        <v>0</v>
      </c>
      <c r="AC347" s="6">
        <v>137.01</v>
      </c>
      <c r="AD347" s="6">
        <v>17325000000</v>
      </c>
      <c r="AE347" s="6">
        <v>7586700000</v>
      </c>
      <c r="AF347" s="6">
        <v>9738100000</v>
      </c>
      <c r="AG347" s="127">
        <v>9.4255668239652604</v>
      </c>
      <c r="AH347" s="127">
        <v>9.6655622305919398</v>
      </c>
      <c r="AI347" s="127">
        <v>9.3733166651738706</v>
      </c>
      <c r="AJ347" s="127">
        <v>9.3727279408855892</v>
      </c>
      <c r="AK347" s="127">
        <v>3.3870810647980899E-2</v>
      </c>
      <c r="AL347" s="127">
        <v>0.25322383796242298</v>
      </c>
      <c r="AM347" s="127">
        <v>0.35574960057682598</v>
      </c>
      <c r="AN347" s="127">
        <v>3.9886386168774601E-2</v>
      </c>
      <c r="AO347" s="127">
        <v>0.38515490000000002</v>
      </c>
      <c r="AP347" s="127">
        <v>0.199374</v>
      </c>
      <c r="AQ347" s="127">
        <v>0.21026420000000001</v>
      </c>
      <c r="AR347" s="127">
        <v>0.61955380000000004</v>
      </c>
      <c r="AS347" s="129">
        <v>0.76569678241990169</v>
      </c>
      <c r="AT347" s="129">
        <v>0.87092838597321132</v>
      </c>
      <c r="AU347" s="129">
        <v>0.86437892354569446</v>
      </c>
      <c r="AV347" s="129">
        <v>0.65087219982713718</v>
      </c>
      <c r="AW347" s="70" t="s">
        <v>5989</v>
      </c>
      <c r="AZ347" s="70" t="s">
        <v>5989</v>
      </c>
      <c r="BA347" s="70">
        <f>IF(P347=0, "NaN",P347/P347)</f>
        <v>1</v>
      </c>
      <c r="BB347" s="129">
        <f>IF(P347=0, "NaN",S347/P347)</f>
        <v>1.5476053476802327</v>
      </c>
      <c r="BC347" s="129">
        <f>IF(P347=0, "NaN",V347/P347)</f>
        <v>0.65006878421476599</v>
      </c>
      <c r="BD347" s="129">
        <f>IF(P347=0, "NaN",Y347/P347)</f>
        <v>0.62583320882334059</v>
      </c>
      <c r="BE347" s="1" t="s">
        <v>952</v>
      </c>
    </row>
    <row r="348" spans="1:58" s="57" customFormat="1" x14ac:dyDescent="0.2">
      <c r="A348" s="6"/>
      <c r="B348" s="1" t="s">
        <v>559</v>
      </c>
      <c r="C348" s="6" t="s">
        <v>558</v>
      </c>
      <c r="D348" s="91">
        <v>1</v>
      </c>
      <c r="E348" s="91">
        <v>1</v>
      </c>
      <c r="F348" s="91">
        <v>1</v>
      </c>
      <c r="G348" s="91">
        <v>1</v>
      </c>
      <c r="H348" s="91">
        <f>SUM(D348:G348)</f>
        <v>4</v>
      </c>
      <c r="I348" s="91">
        <f>IF(P348=0,1,0)</f>
        <v>0</v>
      </c>
      <c r="J348" s="91">
        <f>IF(S348=0,1,0)</f>
        <v>0</v>
      </c>
      <c r="K348" s="91">
        <f>IF(V348=0,1,0)</f>
        <v>0</v>
      </c>
      <c r="L348" s="91">
        <f>IF(Y348=0,1,0)</f>
        <v>0</v>
      </c>
      <c r="M348" s="114" t="str">
        <f>IF(I348+J348+K348+L348=0,"YES","NO")</f>
        <v>YES</v>
      </c>
      <c r="N348" s="69">
        <v>351.78687560856423</v>
      </c>
      <c r="O348" s="69">
        <v>349.97599190346529</v>
      </c>
      <c r="P348" s="74">
        <v>350.88143375601476</v>
      </c>
      <c r="Q348" s="69">
        <v>319.03544496936462</v>
      </c>
      <c r="R348" s="69">
        <v>323.76692310335335</v>
      </c>
      <c r="S348" s="74">
        <v>321.40118403635898</v>
      </c>
      <c r="T348" s="69">
        <v>522.35882588515551</v>
      </c>
      <c r="U348" s="69">
        <v>631.77644620830938</v>
      </c>
      <c r="V348" s="74">
        <v>577.06763604673245</v>
      </c>
      <c r="W348" s="69">
        <v>427.36317486912856</v>
      </c>
      <c r="X348" s="69">
        <v>551.88856052799133</v>
      </c>
      <c r="Y348" s="74">
        <v>489.62586769855994</v>
      </c>
      <c r="Z348" s="74">
        <v>434.74403038441653</v>
      </c>
      <c r="AA348" s="6"/>
      <c r="AB348" s="6">
        <v>0</v>
      </c>
      <c r="AC348" s="6">
        <v>72.915999999999997</v>
      </c>
      <c r="AD348" s="6">
        <v>13245000000</v>
      </c>
      <c r="AE348" s="6">
        <v>5991300000</v>
      </c>
      <c r="AF348" s="6">
        <v>7253700000</v>
      </c>
      <c r="AG348" s="127">
        <v>9.2948628622779701</v>
      </c>
      <c r="AH348" s="127">
        <v>9.2479241907663106</v>
      </c>
      <c r="AI348" s="127">
        <v>9.6345477995001101</v>
      </c>
      <c r="AJ348" s="127">
        <v>9.5160327028789293</v>
      </c>
      <c r="AK348" s="127">
        <v>0.44368499537598999</v>
      </c>
      <c r="AL348" s="127">
        <v>0.80992707178060297</v>
      </c>
      <c r="AM348" s="127">
        <v>0.96697637214252297</v>
      </c>
      <c r="AN348" s="127">
        <v>0.95681750570617896</v>
      </c>
      <c r="AO348" s="127">
        <v>0.13290589999999999</v>
      </c>
      <c r="AP348" s="127">
        <v>-5.2281469999999997E-2</v>
      </c>
      <c r="AQ348" s="127">
        <v>-1.559293E-2</v>
      </c>
      <c r="AR348" s="127">
        <v>1.449814E-2</v>
      </c>
      <c r="AS348" s="129">
        <v>0.91199264843686789</v>
      </c>
      <c r="AT348" s="129">
        <v>1.0369033812782782</v>
      </c>
      <c r="AU348" s="129">
        <v>1.0108668150109328</v>
      </c>
      <c r="AV348" s="129">
        <v>0.99000098107973278</v>
      </c>
      <c r="AW348" s="70"/>
      <c r="AX348" s="70"/>
      <c r="AY348" s="70"/>
      <c r="AZ348" s="70"/>
      <c r="BA348" s="70">
        <f>IF(P348=0, "NaN",P348/P348)</f>
        <v>1</v>
      </c>
      <c r="BB348" s="129">
        <f>IF(P348=0, "NaN",S348/P348)</f>
        <v>0.91598230375405143</v>
      </c>
      <c r="BC348" s="129">
        <f>IF(P348=0, "NaN",V348/P348)</f>
        <v>1.6446228854844345</v>
      </c>
      <c r="BD348" s="129">
        <f>IF(P348=0, "NaN",Y348/P348)</f>
        <v>1.3954168576471933</v>
      </c>
      <c r="BE348" s="1" t="s">
        <v>559</v>
      </c>
      <c r="BF348" s="6"/>
    </row>
    <row r="349" spans="1:58" x14ac:dyDescent="0.2">
      <c r="B349" s="1" t="s">
        <v>487</v>
      </c>
      <c r="C349" s="6" t="s">
        <v>486</v>
      </c>
      <c r="D349" s="91">
        <v>1</v>
      </c>
      <c r="E349" s="91">
        <v>1</v>
      </c>
      <c r="F349" s="91">
        <v>1</v>
      </c>
      <c r="G349" s="91">
        <v>1</v>
      </c>
      <c r="H349" s="91">
        <f>SUM(D349:G349)</f>
        <v>4</v>
      </c>
      <c r="I349" s="91">
        <f>IF(P349=0,1,0)</f>
        <v>0</v>
      </c>
      <c r="J349" s="91">
        <f>IF(S349=0,1,0)</f>
        <v>0</v>
      </c>
      <c r="K349" s="91">
        <f>IF(V349=0,1,0)</f>
        <v>0</v>
      </c>
      <c r="L349" s="91">
        <f>IF(Y349=0,1,0)</f>
        <v>0</v>
      </c>
      <c r="M349" s="114" t="str">
        <f>IF(I349+J349+K349+L349=0,"YES","NO")</f>
        <v>YES</v>
      </c>
      <c r="N349" s="69">
        <v>347.14637085544496</v>
      </c>
      <c r="O349" s="69">
        <v>270.67257585364132</v>
      </c>
      <c r="P349" s="74">
        <v>308.90947335454314</v>
      </c>
      <c r="Q349" s="69">
        <v>472.90434901132653</v>
      </c>
      <c r="R349" s="69">
        <v>451.72381067183613</v>
      </c>
      <c r="S349" s="74">
        <v>462.31407984158136</v>
      </c>
      <c r="T349" s="69">
        <v>542.13851526127985</v>
      </c>
      <c r="U349" s="69">
        <v>478.72971631479885</v>
      </c>
      <c r="V349" s="74">
        <v>510.43411578803932</v>
      </c>
      <c r="W349" s="69">
        <v>419.61359334638018</v>
      </c>
      <c r="X349" s="69">
        <v>486.43455191922953</v>
      </c>
      <c r="Y349" s="74">
        <v>453.02407263280486</v>
      </c>
      <c r="Z349" s="74">
        <v>433.6704354042422</v>
      </c>
      <c r="AA349" s="6"/>
      <c r="AB349" s="6">
        <v>0</v>
      </c>
      <c r="AC349" s="6">
        <v>68.555999999999997</v>
      </c>
      <c r="AD349" s="6">
        <v>13921000000</v>
      </c>
      <c r="AE349" s="6">
        <v>7264300000</v>
      </c>
      <c r="AF349" s="6">
        <v>6656700000</v>
      </c>
      <c r="AG349" s="127">
        <v>9.2943118809020095</v>
      </c>
      <c r="AH349" s="127">
        <v>9.3881367397630697</v>
      </c>
      <c r="AI349" s="127">
        <v>9.4227375339463908</v>
      </c>
      <c r="AJ349" s="127">
        <v>9.3629911156235703</v>
      </c>
      <c r="AK349" s="127">
        <v>0.58112173589487803</v>
      </c>
      <c r="AL349" s="127">
        <v>0.54035417226341798</v>
      </c>
      <c r="AM349" s="127">
        <v>3.3732661339830598E-2</v>
      </c>
      <c r="AN349" s="127">
        <v>0.102867830443284</v>
      </c>
      <c r="AO349" s="127">
        <v>-0.100051</v>
      </c>
      <c r="AP349" s="127">
        <v>-0.12085890000000001</v>
      </c>
      <c r="AQ349" s="127">
        <v>-0.54023270000000001</v>
      </c>
      <c r="AR349" s="127">
        <v>-0.49311379999999999</v>
      </c>
      <c r="AS349" s="129">
        <v>1.0718113509404179</v>
      </c>
      <c r="AT349" s="129">
        <v>1.0873820363557207</v>
      </c>
      <c r="AU349" s="129">
        <v>1.4542070552392357</v>
      </c>
      <c r="AV349" s="129">
        <v>1.4074793931312419</v>
      </c>
      <c r="AY349" s="70" t="s">
        <v>5989</v>
      </c>
      <c r="BA349" s="70">
        <f>IF(P349=0, "NaN",P349/P349)</f>
        <v>1</v>
      </c>
      <c r="BB349" s="129">
        <f>IF(P349=0, "NaN",S349/P349)</f>
        <v>1.4966005244875475</v>
      </c>
      <c r="BC349" s="129">
        <f>IF(P349=0, "NaN",V349/P349)</f>
        <v>1.652374432694077</v>
      </c>
      <c r="BD349" s="129">
        <f>IF(P349=0, "NaN",Y349/P349)</f>
        <v>1.4665269656941138</v>
      </c>
      <c r="BE349" s="1" t="s">
        <v>487</v>
      </c>
    </row>
    <row r="350" spans="1:58" x14ac:dyDescent="0.2">
      <c r="B350" s="1" t="s">
        <v>653</v>
      </c>
      <c r="C350" s="6" t="s">
        <v>652</v>
      </c>
      <c r="D350" s="91">
        <v>1</v>
      </c>
      <c r="E350" s="91">
        <v>1</v>
      </c>
      <c r="F350" s="91">
        <v>1</v>
      </c>
      <c r="G350" s="91">
        <v>1</v>
      </c>
      <c r="H350" s="91">
        <f>SUM(D350:G350)</f>
        <v>4</v>
      </c>
      <c r="I350" s="91">
        <f>IF(P350=0,1,0)</f>
        <v>0</v>
      </c>
      <c r="J350" s="91">
        <f>IF(S350=0,1,0)</f>
        <v>0</v>
      </c>
      <c r="K350" s="91">
        <f>IF(V350=0,1,0)</f>
        <v>0</v>
      </c>
      <c r="L350" s="91">
        <f>IF(Y350=0,1,0)</f>
        <v>0</v>
      </c>
      <c r="M350" s="114" t="str">
        <f>IF(I350+J350+K350+L350=0,"YES","NO")</f>
        <v>YES</v>
      </c>
      <c r="N350" s="69">
        <v>310.23724462031106</v>
      </c>
      <c r="O350" s="69">
        <v>435.23962848836607</v>
      </c>
      <c r="P350" s="74">
        <v>372.73843655433859</v>
      </c>
      <c r="Q350" s="69">
        <v>334.96879720354394</v>
      </c>
      <c r="R350" s="69">
        <v>381.1360084047954</v>
      </c>
      <c r="S350" s="74">
        <v>358.05240280416967</v>
      </c>
      <c r="T350" s="69">
        <v>581.30894477640243</v>
      </c>
      <c r="U350" s="69">
        <v>514.57213695598398</v>
      </c>
      <c r="V350" s="74">
        <v>547.94054086619326</v>
      </c>
      <c r="W350" s="69">
        <v>513.22759866567924</v>
      </c>
      <c r="X350" s="69">
        <v>393.35760542328467</v>
      </c>
      <c r="Y350" s="74">
        <v>453.29260204448195</v>
      </c>
      <c r="Z350" s="74">
        <v>433.00599556729588</v>
      </c>
      <c r="AA350" s="6"/>
      <c r="AB350" s="6">
        <v>0</v>
      </c>
      <c r="AC350" s="6">
        <v>295.94</v>
      </c>
      <c r="AD350" s="6">
        <v>14944000000</v>
      </c>
      <c r="AE350" s="6">
        <v>7101700000</v>
      </c>
      <c r="AF350" s="6">
        <v>7842000000</v>
      </c>
      <c r="AG350" s="127">
        <v>9.4182847148781406</v>
      </c>
      <c r="AH350" s="127">
        <v>9.2797581728024703</v>
      </c>
      <c r="AI350" s="127">
        <v>9.5281450782531092</v>
      </c>
      <c r="AJ350" s="127">
        <v>9.4746969281168294</v>
      </c>
      <c r="AK350" s="127">
        <v>0.72067133825274199</v>
      </c>
      <c r="AL350" s="127">
        <v>0.42487848322460398</v>
      </c>
      <c r="AM350" s="127">
        <v>0.60925231394657897</v>
      </c>
      <c r="AN350" s="127">
        <v>0.84527650449529201</v>
      </c>
      <c r="AO350" s="127">
        <v>-6.8226220000000004E-2</v>
      </c>
      <c r="AP350" s="127">
        <v>-0.15511620000000001</v>
      </c>
      <c r="AQ350" s="127">
        <v>-0.13397039999999999</v>
      </c>
      <c r="AR350" s="127">
        <v>5.7138340000000003E-2</v>
      </c>
      <c r="AS350" s="129">
        <v>1.048426859897218</v>
      </c>
      <c r="AT350" s="129">
        <v>1.1135113009397699</v>
      </c>
      <c r="AU350" s="129">
        <v>1.0973094236790597</v>
      </c>
      <c r="AV350" s="129">
        <v>0.96116875751584407</v>
      </c>
      <c r="BA350" s="70">
        <f>IF(P350=0, "NaN",P350/P350)</f>
        <v>1</v>
      </c>
      <c r="BB350" s="129">
        <f>IF(P350=0, "NaN",S350/P350)</f>
        <v>0.96059962614553718</v>
      </c>
      <c r="BC350" s="129">
        <f>IF(P350=0, "NaN",V350/P350)</f>
        <v>1.4700403476804125</v>
      </c>
      <c r="BD350" s="129">
        <f>IF(P350=0, "NaN",Y350/P350)</f>
        <v>1.2161144588006556</v>
      </c>
      <c r="BE350" s="1" t="s">
        <v>653</v>
      </c>
    </row>
    <row r="351" spans="1:58" x14ac:dyDescent="0.2">
      <c r="B351" s="1" t="s">
        <v>744</v>
      </c>
      <c r="C351" s="6" t="s">
        <v>5554</v>
      </c>
      <c r="D351" s="91">
        <v>1</v>
      </c>
      <c r="E351" s="91">
        <v>1</v>
      </c>
      <c r="F351" s="91">
        <v>1</v>
      </c>
      <c r="G351" s="91">
        <v>1</v>
      </c>
      <c r="H351" s="91">
        <f>SUM(D351:G351)</f>
        <v>4</v>
      </c>
      <c r="I351" s="91">
        <f>IF(P351=0,1,0)</f>
        <v>0</v>
      </c>
      <c r="J351" s="91">
        <f>IF(S351=0,1,0)</f>
        <v>0</v>
      </c>
      <c r="K351" s="91">
        <f>IF(V351=0,1,0)</f>
        <v>0</v>
      </c>
      <c r="L351" s="91">
        <f>IF(Y351=0,1,0)</f>
        <v>0</v>
      </c>
      <c r="M351" s="114" t="str">
        <f>IF(I351+J351+K351+L351=0,"YES","NO")</f>
        <v>YES</v>
      </c>
      <c r="N351" s="69">
        <v>557.39387131376554</v>
      </c>
      <c r="O351" s="69">
        <v>343.64561822652354</v>
      </c>
      <c r="P351" s="74">
        <v>450.51974477014454</v>
      </c>
      <c r="Q351" s="69">
        <v>701.54334791692122</v>
      </c>
      <c r="R351" s="69">
        <v>712.3224222217325</v>
      </c>
      <c r="S351" s="74">
        <v>706.93288506932686</v>
      </c>
      <c r="T351" s="69">
        <v>280.63497795443021</v>
      </c>
      <c r="U351" s="69">
        <v>328.22402335804486</v>
      </c>
      <c r="V351" s="74">
        <v>304.42950065623756</v>
      </c>
      <c r="W351" s="69">
        <v>276.15622243706684</v>
      </c>
      <c r="X351" s="69">
        <v>261.42798287119933</v>
      </c>
      <c r="Y351" s="74">
        <v>268.79210265413309</v>
      </c>
      <c r="Z351" s="74">
        <v>432.66855828746054</v>
      </c>
      <c r="AA351" s="6"/>
      <c r="AB351" s="6">
        <v>0</v>
      </c>
      <c r="AC351" s="6">
        <v>176.14</v>
      </c>
      <c r="AD351" s="6">
        <v>19706000000</v>
      </c>
      <c r="AE351" s="6">
        <v>9758500000</v>
      </c>
      <c r="AF351" s="6">
        <v>9947900000</v>
      </c>
      <c r="AG351" s="127">
        <v>9.3907585287387203</v>
      </c>
      <c r="AH351" s="127">
        <v>9.6043340731029101</v>
      </c>
      <c r="AI351" s="127">
        <v>9.2191652218303393</v>
      </c>
      <c r="AJ351" s="127">
        <v>9.1960932437375096</v>
      </c>
      <c r="AK351" s="127">
        <v>0.41628922264231399</v>
      </c>
      <c r="AL351" s="127">
        <v>0.40524731558733901</v>
      </c>
      <c r="AM351" s="127">
        <v>0.43899954080007503</v>
      </c>
      <c r="AN351" s="127">
        <v>0.83365013295091595</v>
      </c>
      <c r="AO351" s="127">
        <v>-0.142847</v>
      </c>
      <c r="AP351" s="127">
        <v>-0.16144349999999999</v>
      </c>
      <c r="AQ351" s="127">
        <v>-0.20018320000000001</v>
      </c>
      <c r="AR351" s="127">
        <v>-6.5128740000000004E-2</v>
      </c>
      <c r="AS351" s="129">
        <v>1.1040817514076875</v>
      </c>
      <c r="AT351" s="129">
        <v>1.1184056080601039</v>
      </c>
      <c r="AU351" s="129">
        <v>1.1488442312180309</v>
      </c>
      <c r="AV351" s="129">
        <v>1.0461782921506741</v>
      </c>
      <c r="BA351" s="70">
        <f>IF(P351=0, "NaN",P351/P351)</f>
        <v>1</v>
      </c>
      <c r="BB351" s="129">
        <f>IF(P351=0, "NaN",S351/P351)</f>
        <v>1.5691496172493049</v>
      </c>
      <c r="BC351" s="129">
        <f>IF(P351=0, "NaN",V351/P351)</f>
        <v>0.67572954169091459</v>
      </c>
      <c r="BD351" s="129">
        <f>IF(P351=0, "NaN",Y351/P351)</f>
        <v>0.59662668678654918</v>
      </c>
      <c r="BE351" s="1" t="s">
        <v>744</v>
      </c>
    </row>
    <row r="352" spans="1:58" x14ac:dyDescent="0.2">
      <c r="B352" s="1" t="s">
        <v>234</v>
      </c>
      <c r="C352" s="6" t="s">
        <v>233</v>
      </c>
      <c r="D352" s="91">
        <v>1</v>
      </c>
      <c r="E352" s="91">
        <v>1</v>
      </c>
      <c r="F352" s="91">
        <v>1</v>
      </c>
      <c r="G352" s="91">
        <v>1</v>
      </c>
      <c r="H352" s="91">
        <f>SUM(D352:G352)</f>
        <v>4</v>
      </c>
      <c r="I352" s="91">
        <f>IF(P352=0,1,0)</f>
        <v>0</v>
      </c>
      <c r="J352" s="91">
        <f>IF(S352=0,1,0)</f>
        <v>0</v>
      </c>
      <c r="K352" s="91">
        <f>IF(V352=0,1,0)</f>
        <v>0</v>
      </c>
      <c r="L352" s="91">
        <f>IF(Y352=0,1,0)</f>
        <v>0</v>
      </c>
      <c r="M352" s="114" t="str">
        <f>IF(I352+J352+K352+L352=0,"YES","NO")</f>
        <v>YES</v>
      </c>
      <c r="N352" s="69">
        <v>384.62063575634409</v>
      </c>
      <c r="O352" s="69">
        <v>551.69433046961274</v>
      </c>
      <c r="P352" s="74">
        <v>468.15748311297841</v>
      </c>
      <c r="Q352" s="69">
        <v>506.97378564690462</v>
      </c>
      <c r="R352" s="69">
        <v>370.48332072419635</v>
      </c>
      <c r="S352" s="74">
        <v>438.72855318555048</v>
      </c>
      <c r="T352" s="69">
        <v>498.49516957226655</v>
      </c>
      <c r="U352" s="69">
        <v>267.15795593161113</v>
      </c>
      <c r="V352" s="74">
        <v>382.82656275193881</v>
      </c>
      <c r="W352" s="69">
        <v>502.74333159163041</v>
      </c>
      <c r="X352" s="69">
        <v>315.35923504092881</v>
      </c>
      <c r="Y352" s="74">
        <v>409.05128331627964</v>
      </c>
      <c r="Z352" s="74">
        <v>424.69097059168689</v>
      </c>
      <c r="AA352" s="6"/>
      <c r="AB352" s="6">
        <v>0</v>
      </c>
      <c r="AC352" s="6">
        <v>74.381</v>
      </c>
      <c r="AD352" s="6">
        <v>15272000000</v>
      </c>
      <c r="AE352" s="6">
        <v>7906200000</v>
      </c>
      <c r="AF352" s="6">
        <v>7365800000</v>
      </c>
      <c r="AG352" s="127">
        <v>9.3223847087453997</v>
      </c>
      <c r="AH352" s="127">
        <v>9.5271012090571201</v>
      </c>
      <c r="AI352" s="127">
        <v>9.4133668314093004</v>
      </c>
      <c r="AJ352" s="127">
        <v>9.3789245496975795</v>
      </c>
      <c r="AK352" s="127">
        <v>0.341958762260336</v>
      </c>
      <c r="AL352" s="127">
        <v>0.45405157224815301</v>
      </c>
      <c r="AM352" s="127">
        <v>0.80920693176208802</v>
      </c>
      <c r="AN352" s="127">
        <v>0.99314599343658705</v>
      </c>
      <c r="AO352" s="127">
        <v>-0.16536960000000001</v>
      </c>
      <c r="AP352" s="127">
        <v>-0.14602029999999999</v>
      </c>
      <c r="AQ352" s="127">
        <v>5.116329E-2</v>
      </c>
      <c r="AR352" s="127">
        <v>7.2111500000000004E-4</v>
      </c>
      <c r="AS352" s="129">
        <v>1.1214533432197198</v>
      </c>
      <c r="AT352" s="129">
        <v>1.1065129226018784</v>
      </c>
      <c r="AU352" s="129">
        <v>0.96515777826840898</v>
      </c>
      <c r="AV352" s="129">
        <v>0.99950028606950747</v>
      </c>
      <c r="BA352" s="70">
        <f>IF(P352=0, "NaN",P352/P352)</f>
        <v>1</v>
      </c>
      <c r="BB352" s="129">
        <f>IF(P352=0, "NaN",S352/P352)</f>
        <v>0.93713882403044713</v>
      </c>
      <c r="BC352" s="129">
        <f>IF(P352=0, "NaN",V352/P352)</f>
        <v>0.81773030777242306</v>
      </c>
      <c r="BD352" s="129">
        <f>IF(P352=0, "NaN",Y352/P352)</f>
        <v>0.87374718566137943</v>
      </c>
      <c r="BE352" s="1" t="s">
        <v>234</v>
      </c>
    </row>
    <row r="353" spans="2:58" x14ac:dyDescent="0.2">
      <c r="B353" s="1" t="s">
        <v>630</v>
      </c>
      <c r="C353" s="6" t="s">
        <v>629</v>
      </c>
      <c r="D353" s="91">
        <v>1</v>
      </c>
      <c r="E353" s="91">
        <v>1</v>
      </c>
      <c r="F353" s="91">
        <v>1</v>
      </c>
      <c r="G353" s="91">
        <v>1</v>
      </c>
      <c r="H353" s="91">
        <f>SUM(D353:G353)</f>
        <v>4</v>
      </c>
      <c r="I353" s="91">
        <f>IF(P353=0,1,0)</f>
        <v>0</v>
      </c>
      <c r="J353" s="91">
        <f>IF(S353=0,1,0)</f>
        <v>0</v>
      </c>
      <c r="K353" s="91">
        <f>IF(V353=0,1,0)</f>
        <v>0</v>
      </c>
      <c r="L353" s="91">
        <f>IF(Y353=0,1,0)</f>
        <v>0</v>
      </c>
      <c r="M353" s="114" t="str">
        <f>IF(I353+J353+K353+L353=0,"YES","NO")</f>
        <v>YES</v>
      </c>
      <c r="N353" s="69">
        <v>366.7909089649761</v>
      </c>
      <c r="O353" s="69">
        <v>323.72533735696589</v>
      </c>
      <c r="P353" s="74">
        <v>345.25812316097097</v>
      </c>
      <c r="Q353" s="69">
        <v>419.46314898477357</v>
      </c>
      <c r="R353" s="69">
        <v>387.70504356965262</v>
      </c>
      <c r="S353" s="74">
        <v>403.58409627721312</v>
      </c>
      <c r="T353" s="69">
        <v>451.82936421958118</v>
      </c>
      <c r="U353" s="69">
        <v>427.69790311269173</v>
      </c>
      <c r="V353" s="74">
        <v>439.76363366613646</v>
      </c>
      <c r="W353" s="69">
        <v>536.75843136713479</v>
      </c>
      <c r="X353" s="69">
        <v>459.21550438975305</v>
      </c>
      <c r="Y353" s="74">
        <v>497.98696787844392</v>
      </c>
      <c r="Z353" s="74">
        <v>421.64820524569109</v>
      </c>
      <c r="AA353" s="6"/>
      <c r="AB353" s="6">
        <v>0</v>
      </c>
      <c r="AC353" s="6">
        <v>156.26</v>
      </c>
      <c r="AD353" s="6">
        <v>14258000000</v>
      </c>
      <c r="AE353" s="6">
        <v>6834100000</v>
      </c>
      <c r="AF353" s="6">
        <v>7423900000</v>
      </c>
      <c r="AG353" s="127">
        <v>9.2505419780102702</v>
      </c>
      <c r="AH353" s="127">
        <v>9.3545501955078798</v>
      </c>
      <c r="AI353" s="127">
        <v>9.4025708682223303</v>
      </c>
      <c r="AJ353" s="127">
        <v>9.4534712337229401</v>
      </c>
      <c r="AK353" s="127">
        <v>0.95010260903785304</v>
      </c>
      <c r="AL353" s="127">
        <v>0.805591263704312</v>
      </c>
      <c r="AM353" s="127">
        <v>0.73392672593719099</v>
      </c>
      <c r="AN353" s="127">
        <v>0.98934342181482404</v>
      </c>
      <c r="AO353" s="127">
        <v>2.0183520000000002E-3</v>
      </c>
      <c r="AP353" s="127">
        <v>-5.3314019999999997E-2</v>
      </c>
      <c r="AQ353" s="127">
        <v>-9.0818309999999999E-2</v>
      </c>
      <c r="AR353" s="127">
        <v>2.1624359999999998E-3</v>
      </c>
      <c r="AS353" s="129">
        <v>0.99860196316709593</v>
      </c>
      <c r="AT353" s="129">
        <v>1.0376457681209801</v>
      </c>
      <c r="AU353" s="129">
        <v>1.064974074337186</v>
      </c>
      <c r="AV353" s="129">
        <v>0.99850223635266566</v>
      </c>
      <c r="BA353" s="70">
        <f>IF(P353=0, "NaN",P353/P353)</f>
        <v>1</v>
      </c>
      <c r="BB353" s="129">
        <f>IF(P353=0, "NaN",S353/P353)</f>
        <v>1.1689343977840272</v>
      </c>
      <c r="BC353" s="129">
        <f>IF(P353=0, "NaN",V353/P353)</f>
        <v>1.2737242201282077</v>
      </c>
      <c r="BD353" s="129">
        <f>IF(P353=0, "NaN",Y353/P353)</f>
        <v>1.4423613362639569</v>
      </c>
      <c r="BE353" s="1" t="s">
        <v>630</v>
      </c>
      <c r="BF353" s="57"/>
    </row>
    <row r="354" spans="2:58" x14ac:dyDescent="0.2">
      <c r="B354" s="1" t="s">
        <v>195</v>
      </c>
      <c r="C354" s="6" t="s">
        <v>194</v>
      </c>
      <c r="D354" s="91">
        <v>1</v>
      </c>
      <c r="E354" s="91">
        <v>1</v>
      </c>
      <c r="F354" s="91">
        <v>1</v>
      </c>
      <c r="G354" s="91">
        <v>1</v>
      </c>
      <c r="H354" s="91">
        <f>SUM(D354:G354)</f>
        <v>4</v>
      </c>
      <c r="I354" s="91">
        <f>IF(P354=0,1,0)</f>
        <v>0</v>
      </c>
      <c r="J354" s="91">
        <f>IF(S354=0,1,0)</f>
        <v>0</v>
      </c>
      <c r="K354" s="91">
        <f>IF(V354=0,1,0)</f>
        <v>0</v>
      </c>
      <c r="L354" s="91">
        <f>IF(Y354=0,1,0)</f>
        <v>0</v>
      </c>
      <c r="M354" s="114" t="str">
        <f>IF(I354+J354+K354+L354=0,"YES","NO")</f>
        <v>YES</v>
      </c>
      <c r="N354" s="69">
        <v>281.59028636957726</v>
      </c>
      <c r="O354" s="69">
        <v>242.76756354549613</v>
      </c>
      <c r="P354" s="74">
        <v>262.17892495753671</v>
      </c>
      <c r="Q354" s="69">
        <v>468.22258369319002</v>
      </c>
      <c r="R354" s="69">
        <v>382.05244741999263</v>
      </c>
      <c r="S354" s="74">
        <v>425.13751555659132</v>
      </c>
      <c r="T354" s="69">
        <v>450.08719570192477</v>
      </c>
      <c r="U354" s="69">
        <v>586.59794782003667</v>
      </c>
      <c r="V354" s="74">
        <v>518.34257176098072</v>
      </c>
      <c r="W354" s="69">
        <v>439.97877284248113</v>
      </c>
      <c r="X354" s="69">
        <v>509.03657740187731</v>
      </c>
      <c r="Y354" s="74">
        <v>474.50767512217919</v>
      </c>
      <c r="Z354" s="74">
        <v>420.04167184932203</v>
      </c>
      <c r="AA354" s="6"/>
      <c r="AB354" s="6">
        <v>0</v>
      </c>
      <c r="AC354" s="6">
        <v>17.640999999999998</v>
      </c>
      <c r="AD354" s="6">
        <v>14956000000</v>
      </c>
      <c r="AE354" s="6">
        <v>7415500000</v>
      </c>
      <c r="AF354" s="6">
        <v>7540000000</v>
      </c>
      <c r="AG354" s="127">
        <v>9.1978316933289008</v>
      </c>
      <c r="AH354" s="127">
        <v>9.3418893557143008</v>
      </c>
      <c r="AI354" s="127">
        <v>9.4645491582338597</v>
      </c>
      <c r="AJ354" s="127">
        <v>9.4297522800024094</v>
      </c>
      <c r="AK354" s="127">
        <v>0.85046541004202403</v>
      </c>
      <c r="AL354" s="127">
        <v>0.20976247451359001</v>
      </c>
      <c r="AM354" s="127">
        <v>0.62160402132139203</v>
      </c>
      <c r="AN354" s="127">
        <v>0.488114555462897</v>
      </c>
      <c r="AO354" s="127">
        <v>2.5454060000000001E-2</v>
      </c>
      <c r="AP354" s="127">
        <v>-0.23927660000000001</v>
      </c>
      <c r="AQ354" s="127">
        <v>-0.12954450000000001</v>
      </c>
      <c r="AR354" s="127">
        <v>-0.2106797</v>
      </c>
      <c r="AS354" s="129">
        <v>0.98251132368814298</v>
      </c>
      <c r="AT354" s="129">
        <v>1.1804006333760415</v>
      </c>
      <c r="AU354" s="129">
        <v>1.0939482560436207</v>
      </c>
      <c r="AV354" s="129">
        <v>1.1572332652756883</v>
      </c>
      <c r="BA354" s="70">
        <f>IF(P354=0, "NaN",P354/P354)</f>
        <v>1</v>
      </c>
      <c r="BB354" s="129">
        <f>IF(P354=0, "NaN",S354/P354)</f>
        <v>1.6215548813675542</v>
      </c>
      <c r="BC354" s="129">
        <f>IF(P354=0, "NaN",V354/P354)</f>
        <v>1.9770565915812381</v>
      </c>
      <c r="BD354" s="129">
        <f>IF(P354=0, "NaN",Y354/P354)</f>
        <v>1.809862006257871</v>
      </c>
      <c r="BE354" s="1" t="s">
        <v>195</v>
      </c>
    </row>
    <row r="355" spans="2:58" x14ac:dyDescent="0.2">
      <c r="B355" s="1" t="s">
        <v>872</v>
      </c>
      <c r="C355" s="6" t="s">
        <v>871</v>
      </c>
      <c r="D355" s="91">
        <v>1</v>
      </c>
      <c r="E355" s="91">
        <v>1</v>
      </c>
      <c r="F355" s="91">
        <v>1</v>
      </c>
      <c r="G355" s="91">
        <v>1</v>
      </c>
      <c r="H355" s="91">
        <f>SUM(D355:G355)</f>
        <v>4</v>
      </c>
      <c r="I355" s="91">
        <f>IF(P355=0,1,0)</f>
        <v>0</v>
      </c>
      <c r="J355" s="91">
        <f>IF(S355=0,1,0)</f>
        <v>0</v>
      </c>
      <c r="K355" s="91">
        <f>IF(V355=0,1,0)</f>
        <v>0</v>
      </c>
      <c r="L355" s="91">
        <f>IF(Y355=0,1,0)</f>
        <v>0</v>
      </c>
      <c r="M355" s="114" t="str">
        <f>IF(I355+J355+K355+L355=0,"YES","NO")</f>
        <v>YES</v>
      </c>
      <c r="N355" s="69">
        <v>867.44804293186428</v>
      </c>
      <c r="O355" s="69">
        <v>371.87545870021785</v>
      </c>
      <c r="P355" s="74">
        <v>619.66175081604104</v>
      </c>
      <c r="Q355" s="69">
        <v>461.72951243338355</v>
      </c>
      <c r="R355" s="69">
        <v>210.24578367649832</v>
      </c>
      <c r="S355" s="74">
        <v>335.98764805494091</v>
      </c>
      <c r="T355" s="69">
        <v>349.19538412695073</v>
      </c>
      <c r="U355" s="69">
        <v>346.58768251854553</v>
      </c>
      <c r="V355" s="74">
        <v>347.89153332274816</v>
      </c>
      <c r="W355" s="69">
        <v>427.42586115633048</v>
      </c>
      <c r="X355" s="69">
        <v>323.86469238846962</v>
      </c>
      <c r="Y355" s="74">
        <v>375.64527677240005</v>
      </c>
      <c r="Z355" s="74">
        <v>419.79655224153248</v>
      </c>
      <c r="AA355" s="6"/>
      <c r="AB355" s="6">
        <v>0</v>
      </c>
      <c r="AC355" s="6">
        <v>99.063000000000002</v>
      </c>
      <c r="AD355" s="6">
        <v>15152000000</v>
      </c>
      <c r="AE355" s="6">
        <v>8168800000</v>
      </c>
      <c r="AF355" s="6">
        <v>6983600000</v>
      </c>
      <c r="AG355" s="127">
        <v>9.5025500161269001</v>
      </c>
      <c r="AH355" s="127">
        <v>9.3387153993635295</v>
      </c>
      <c r="AI355" s="127">
        <v>9.3426595041391192</v>
      </c>
      <c r="AJ355" s="127">
        <v>9.3241589416744795</v>
      </c>
      <c r="AK355" s="127">
        <v>3.0615961761177701E-2</v>
      </c>
      <c r="AL355" s="127">
        <v>0.35592009772712402</v>
      </c>
      <c r="AM355" s="127">
        <v>0.361693329509019</v>
      </c>
      <c r="AN355" s="127">
        <v>0.24067270906194799</v>
      </c>
      <c r="AO355" s="127">
        <v>-0.3639578</v>
      </c>
      <c r="AP355" s="127">
        <v>-0.17820810000000001</v>
      </c>
      <c r="AQ355" s="127">
        <v>-0.2350255</v>
      </c>
      <c r="AR355" s="127">
        <v>-0.35523919999999998</v>
      </c>
      <c r="AS355" s="129">
        <v>1.2869516023725887</v>
      </c>
      <c r="AT355" s="129">
        <v>1.131477659857941</v>
      </c>
      <c r="AU355" s="129">
        <v>1.1769275395270704</v>
      </c>
      <c r="AV355" s="129">
        <v>1.2791976556977114</v>
      </c>
      <c r="AW355" s="70" t="s">
        <v>5989</v>
      </c>
      <c r="BA355" s="70">
        <f>IF(P355=0, "NaN",P355/P355)</f>
        <v>1</v>
      </c>
      <c r="BB355" s="129">
        <f>IF(P355=0, "NaN",S355/P355)</f>
        <v>0.54221137195005853</v>
      </c>
      <c r="BC355" s="129">
        <f>IF(P355=0, "NaN",V355/P355)</f>
        <v>0.56142166732835297</v>
      </c>
      <c r="BD355" s="129">
        <f>IF(P355=0, "NaN",Y355/P355)</f>
        <v>0.60621020464423958</v>
      </c>
      <c r="BE355" s="1" t="s">
        <v>872</v>
      </c>
    </row>
    <row r="356" spans="2:58" x14ac:dyDescent="0.2">
      <c r="B356" s="1" t="s">
        <v>659</v>
      </c>
      <c r="C356" s="6" t="s">
        <v>658</v>
      </c>
      <c r="D356" s="91">
        <v>1</v>
      </c>
      <c r="E356" s="91">
        <v>1</v>
      </c>
      <c r="F356" s="91">
        <v>1</v>
      </c>
      <c r="G356" s="91">
        <v>1</v>
      </c>
      <c r="H356" s="91">
        <f>SUM(D356:G356)</f>
        <v>4</v>
      </c>
      <c r="I356" s="91">
        <f>IF(P356=0,1,0)</f>
        <v>0</v>
      </c>
      <c r="J356" s="91">
        <f>IF(S356=0,1,0)</f>
        <v>0</v>
      </c>
      <c r="K356" s="91">
        <f>IF(V356=0,1,0)</f>
        <v>0</v>
      </c>
      <c r="L356" s="91">
        <f>IF(Y356=0,1,0)</f>
        <v>0</v>
      </c>
      <c r="M356" s="114" t="str">
        <f>IF(I356+J356+K356+L356=0,"YES","NO")</f>
        <v>YES</v>
      </c>
      <c r="N356" s="69">
        <v>376.39030655955196</v>
      </c>
      <c r="O356" s="69">
        <v>441.29049876380708</v>
      </c>
      <c r="P356" s="74">
        <v>408.84040266167949</v>
      </c>
      <c r="Q356" s="69">
        <v>665.27885417976938</v>
      </c>
      <c r="R356" s="69">
        <v>612.61385233825513</v>
      </c>
      <c r="S356" s="74">
        <v>638.94635325901231</v>
      </c>
      <c r="T356" s="69">
        <v>258.75658333954323</v>
      </c>
      <c r="U356" s="69">
        <v>335.27885089537403</v>
      </c>
      <c r="V356" s="74">
        <v>297.01771711745863</v>
      </c>
      <c r="W356" s="69">
        <v>304.68627967083472</v>
      </c>
      <c r="X356" s="69">
        <v>355.88290857171177</v>
      </c>
      <c r="Y356" s="74">
        <v>330.28459412127324</v>
      </c>
      <c r="Z356" s="74">
        <v>418.77226678985596</v>
      </c>
      <c r="AA356" s="6"/>
      <c r="AB356" s="6">
        <v>0</v>
      </c>
      <c r="AC356" s="6">
        <v>109.77</v>
      </c>
      <c r="AD356" s="6">
        <v>13300000000</v>
      </c>
      <c r="AE356" s="6">
        <v>6946500000</v>
      </c>
      <c r="AF356" s="6">
        <v>6353900000</v>
      </c>
      <c r="AG356" s="127">
        <v>9.2956770340174693</v>
      </c>
      <c r="AH356" s="127">
        <v>9.5076400195631994</v>
      </c>
      <c r="AI356" s="127">
        <v>9.1990691962517399</v>
      </c>
      <c r="AJ356" s="127">
        <v>9.2299376859079292</v>
      </c>
      <c r="AK356" s="127">
        <v>0.71998091570975897</v>
      </c>
      <c r="AL356" s="127">
        <v>0.47615429832787198</v>
      </c>
      <c r="AM356" s="127">
        <v>0.36528416200650099</v>
      </c>
      <c r="AN356" s="127">
        <v>0.45645505138051901</v>
      </c>
      <c r="AO356" s="127">
        <v>-6.8377419999999994E-2</v>
      </c>
      <c r="AP356" s="127">
        <v>-0.139347</v>
      </c>
      <c r="AQ356" s="127">
        <v>-0.23331160000000001</v>
      </c>
      <c r="AR356" s="127">
        <v>-0.22615550000000001</v>
      </c>
      <c r="AS356" s="129">
        <v>1.04853674483054</v>
      </c>
      <c r="AT356" s="129">
        <v>1.1014064788098747</v>
      </c>
      <c r="AU356" s="129">
        <v>1.1755301974946155</v>
      </c>
      <c r="AV356" s="129">
        <v>1.1697137341349366</v>
      </c>
      <c r="BA356" s="70">
        <f>IF(P356=0, "NaN",P356/P356)</f>
        <v>1</v>
      </c>
      <c r="BB356" s="129">
        <f>IF(P356=0, "NaN",S356/P356)</f>
        <v>1.562825858450561</v>
      </c>
      <c r="BC356" s="129">
        <f>IF(P356=0, "NaN",V356/P356)</f>
        <v>0.7264881728512641</v>
      </c>
      <c r="BD356" s="129">
        <f>IF(P356=0, "NaN",Y356/P356)</f>
        <v>0.8078570316705902</v>
      </c>
      <c r="BE356" s="1" t="s">
        <v>659</v>
      </c>
    </row>
    <row r="357" spans="2:58" x14ac:dyDescent="0.2">
      <c r="B357" s="1" t="s">
        <v>369</v>
      </c>
      <c r="C357" s="6" t="s">
        <v>368</v>
      </c>
      <c r="D357" s="91">
        <v>1</v>
      </c>
      <c r="E357" s="91">
        <v>1</v>
      </c>
      <c r="F357" s="91">
        <v>1</v>
      </c>
      <c r="G357" s="91">
        <v>1</v>
      </c>
      <c r="H357" s="91">
        <f>SUM(D357:G357)</f>
        <v>4</v>
      </c>
      <c r="I357" s="91">
        <f>IF(P357=0,1,0)</f>
        <v>0</v>
      </c>
      <c r="J357" s="91">
        <f>IF(S357=0,1,0)</f>
        <v>0</v>
      </c>
      <c r="K357" s="91">
        <f>IF(V357=0,1,0)</f>
        <v>0</v>
      </c>
      <c r="L357" s="91">
        <f>IF(Y357=0,1,0)</f>
        <v>0</v>
      </c>
      <c r="M357" s="114" t="str">
        <f>IF(I357+J357+K357+L357=0,"YES","NO")</f>
        <v>YES</v>
      </c>
      <c r="N357" s="69">
        <v>224.92518621522012</v>
      </c>
      <c r="O357" s="69">
        <v>539.79655183454997</v>
      </c>
      <c r="P357" s="74">
        <v>382.36086902488506</v>
      </c>
      <c r="Q357" s="69">
        <v>315.03675688564743</v>
      </c>
      <c r="R357" s="69">
        <v>357.68983142684226</v>
      </c>
      <c r="S357" s="74">
        <v>336.36329415624482</v>
      </c>
      <c r="T357" s="69">
        <v>426.24784869645805</v>
      </c>
      <c r="U357" s="69">
        <v>479.31423605254247</v>
      </c>
      <c r="V357" s="74">
        <v>452.78104237450026</v>
      </c>
      <c r="W357" s="69">
        <v>429.78442940894712</v>
      </c>
      <c r="X357" s="69">
        <v>500.17474607820787</v>
      </c>
      <c r="Y357" s="74">
        <v>464.9795877435775</v>
      </c>
      <c r="Z357" s="74">
        <v>409.12119832480187</v>
      </c>
      <c r="AA357" s="6"/>
      <c r="AB357" s="6">
        <v>0</v>
      </c>
      <c r="AC357" s="6">
        <v>93.768000000000001</v>
      </c>
      <c r="AD357" s="6">
        <v>11855000000</v>
      </c>
      <c r="AE357" s="6">
        <v>6666200000</v>
      </c>
      <c r="AF357" s="6">
        <v>5188800000</v>
      </c>
      <c r="AG357" s="127">
        <v>9.2301166867862197</v>
      </c>
      <c r="AH357" s="127">
        <v>9.2110404057320494</v>
      </c>
      <c r="AI357" s="127">
        <v>9.3698834893354803</v>
      </c>
      <c r="AJ357" s="127">
        <v>9.3318522719336006</v>
      </c>
      <c r="AK357" s="127">
        <v>1.7980065046751599E-2</v>
      </c>
      <c r="AL357" s="127">
        <v>3.3152650032024902E-2</v>
      </c>
      <c r="AM357" s="127">
        <v>4.7827317782675197E-2</v>
      </c>
      <c r="AN357" s="127">
        <v>6.5795854896587694E-2</v>
      </c>
      <c r="AO357" s="127">
        <v>-0.3973911</v>
      </c>
      <c r="AP357" s="127">
        <v>-0.40087270000000003</v>
      </c>
      <c r="AQ357" s="127">
        <v>-0.50385480000000005</v>
      </c>
      <c r="AR357" s="127">
        <v>-0.55596909999999999</v>
      </c>
      <c r="AS357" s="129">
        <v>1.3171239326116322</v>
      </c>
      <c r="AT357" s="129">
        <v>1.3203063351650519</v>
      </c>
      <c r="AU357" s="129">
        <v>1.4179973141994566</v>
      </c>
      <c r="AV357" s="129">
        <v>1.4701558478894565</v>
      </c>
      <c r="AW357" s="70" t="s">
        <v>5989</v>
      </c>
      <c r="AX357" s="70" t="s">
        <v>5989</v>
      </c>
      <c r="AY357" s="70" t="s">
        <v>5989</v>
      </c>
      <c r="BA357" s="70">
        <f>IF(P357=0, "NaN",P357/P357)</f>
        <v>1</v>
      </c>
      <c r="BB357" s="129">
        <f>IF(P357=0, "NaN",S357/P357)</f>
        <v>0.87970114466486737</v>
      </c>
      <c r="BC357" s="129">
        <f>IF(P357=0, "NaN",V357/P357)</f>
        <v>1.184172019299998</v>
      </c>
      <c r="BD357" s="129">
        <f>IF(P357=0, "NaN",Y357/P357)</f>
        <v>1.2160752456949651</v>
      </c>
      <c r="BE357" s="1" t="s">
        <v>369</v>
      </c>
    </row>
    <row r="358" spans="2:58" x14ac:dyDescent="0.2">
      <c r="B358" s="1" t="s">
        <v>898</v>
      </c>
      <c r="C358" s="6" t="s">
        <v>897</v>
      </c>
      <c r="D358" s="91">
        <v>1</v>
      </c>
      <c r="E358" s="91">
        <v>1</v>
      </c>
      <c r="F358" s="91">
        <v>1</v>
      </c>
      <c r="G358" s="91">
        <v>1</v>
      </c>
      <c r="H358" s="91">
        <f>SUM(D358:G358)</f>
        <v>4</v>
      </c>
      <c r="I358" s="91">
        <f>IF(P358=0,1,0)</f>
        <v>0</v>
      </c>
      <c r="J358" s="91">
        <f>IF(S358=0,1,0)</f>
        <v>0</v>
      </c>
      <c r="K358" s="91">
        <f>IF(V358=0,1,0)</f>
        <v>0</v>
      </c>
      <c r="L358" s="91">
        <f>IF(Y358=0,1,0)</f>
        <v>0</v>
      </c>
      <c r="M358" s="114" t="str">
        <f>IF(I358+J358+K358+L358=0,"YES","NO")</f>
        <v>YES</v>
      </c>
      <c r="N358" s="69">
        <v>272.81073795388846</v>
      </c>
      <c r="O358" s="69">
        <v>336.53716757607828</v>
      </c>
      <c r="P358" s="74">
        <v>304.67395276498337</v>
      </c>
      <c r="Q358" s="69">
        <v>410.82107069891032</v>
      </c>
      <c r="R358" s="69">
        <v>553.33857379606332</v>
      </c>
      <c r="S358" s="74">
        <v>482.07982224748685</v>
      </c>
      <c r="T358" s="69">
        <v>489.78432730235653</v>
      </c>
      <c r="U358" s="69">
        <v>463.68645352911199</v>
      </c>
      <c r="V358" s="74">
        <v>476.73539041573429</v>
      </c>
      <c r="W358" s="69">
        <v>270.10700405343624</v>
      </c>
      <c r="X358" s="69">
        <v>456.97430853207976</v>
      </c>
      <c r="Y358" s="74">
        <v>363.540656292758</v>
      </c>
      <c r="Z358" s="74">
        <v>406.75745543024067</v>
      </c>
      <c r="AA358" s="6"/>
      <c r="AB358" s="6">
        <v>0</v>
      </c>
      <c r="AC358" s="6">
        <v>161.53</v>
      </c>
      <c r="AD358" s="6">
        <v>15484000000</v>
      </c>
      <c r="AE358" s="6">
        <v>8590000000</v>
      </c>
      <c r="AF358" s="6">
        <v>6894400000</v>
      </c>
      <c r="AG358" s="127">
        <v>9.2300911197487494</v>
      </c>
      <c r="AH358" s="127">
        <v>9.4519552097681991</v>
      </c>
      <c r="AI358" s="127">
        <v>9.4300750555519404</v>
      </c>
      <c r="AJ358" s="127">
        <v>9.3401862379163507</v>
      </c>
      <c r="AK358" s="127">
        <v>0.642134753250998</v>
      </c>
      <c r="AL358" s="127">
        <v>5.9285130315105703E-4</v>
      </c>
      <c r="AM358" s="127">
        <v>1.2223454772567701E-2</v>
      </c>
      <c r="AN358" s="127">
        <v>1.23176860208223E-2</v>
      </c>
      <c r="AO358" s="127">
        <v>-8.578761E-2</v>
      </c>
      <c r="AP358" s="127">
        <v>-0.6415362</v>
      </c>
      <c r="AQ358" s="127">
        <v>-0.63659330000000003</v>
      </c>
      <c r="AR358" s="127">
        <v>-0.75567309999999999</v>
      </c>
      <c r="AS358" s="129">
        <v>1.0612669603485776</v>
      </c>
      <c r="AT358" s="129">
        <v>1.5599893717494902</v>
      </c>
      <c r="AU358" s="129">
        <v>1.5546537484948209</v>
      </c>
      <c r="AV358" s="129">
        <v>1.6884191529194108</v>
      </c>
      <c r="AX358" s="70" t="s">
        <v>5989</v>
      </c>
      <c r="AY358" s="70" t="s">
        <v>5989</v>
      </c>
      <c r="AZ358" s="70" t="s">
        <v>5989</v>
      </c>
      <c r="BA358" s="70">
        <f>IF(P358=0, "NaN",P358/P358)</f>
        <v>1</v>
      </c>
      <c r="BB358" s="129">
        <f>IF(P358=0, "NaN",S358/P358)</f>
        <v>1.5822810511778445</v>
      </c>
      <c r="BC358" s="129">
        <f>IF(P358=0, "NaN",V358/P358)</f>
        <v>1.5647395718907224</v>
      </c>
      <c r="BD358" s="129">
        <f>IF(P358=0, "NaN",Y358/P358)</f>
        <v>1.193212130520336</v>
      </c>
      <c r="BE358" s="1" t="s">
        <v>898</v>
      </c>
    </row>
    <row r="359" spans="2:58" x14ac:dyDescent="0.2">
      <c r="B359" s="1" t="s">
        <v>997</v>
      </c>
      <c r="C359" s="6" t="s">
        <v>996</v>
      </c>
      <c r="D359" s="91">
        <v>1</v>
      </c>
      <c r="E359" s="91">
        <v>1</v>
      </c>
      <c r="F359" s="91">
        <v>1</v>
      </c>
      <c r="G359" s="91">
        <v>1</v>
      </c>
      <c r="H359" s="91">
        <f>SUM(D359:G359)</f>
        <v>4</v>
      </c>
      <c r="I359" s="91">
        <f>IF(P359=0,1,0)</f>
        <v>0</v>
      </c>
      <c r="J359" s="91">
        <f>IF(S359=0,1,0)</f>
        <v>0</v>
      </c>
      <c r="K359" s="91">
        <f>IF(V359=0,1,0)</f>
        <v>0</v>
      </c>
      <c r="L359" s="91">
        <f>IF(Y359=0,1,0)</f>
        <v>0</v>
      </c>
      <c r="M359" s="114" t="str">
        <f>IF(I359+J359+K359+L359=0,"YES","NO")</f>
        <v>YES</v>
      </c>
      <c r="N359" s="69">
        <v>279.52076453829255</v>
      </c>
      <c r="O359" s="69">
        <v>365.43932702822917</v>
      </c>
      <c r="P359" s="74">
        <v>322.48004578326083</v>
      </c>
      <c r="Q359" s="69">
        <v>403.45304651861352</v>
      </c>
      <c r="R359" s="69">
        <v>453.2194392015175</v>
      </c>
      <c r="S359" s="74">
        <v>428.33624286006551</v>
      </c>
      <c r="T359" s="69">
        <v>349.52761164675866</v>
      </c>
      <c r="U359" s="69">
        <v>427.25139497084865</v>
      </c>
      <c r="V359" s="74">
        <v>388.38950330880368</v>
      </c>
      <c r="W359" s="69">
        <v>488.12177518724593</v>
      </c>
      <c r="X359" s="69">
        <v>460.98945460815918</v>
      </c>
      <c r="Y359" s="74">
        <v>474.55561489770253</v>
      </c>
      <c r="Z359" s="74">
        <v>403.4403517124581</v>
      </c>
      <c r="AA359" s="6"/>
      <c r="AB359" s="6">
        <v>0</v>
      </c>
      <c r="AC359" s="6">
        <v>169.59</v>
      </c>
      <c r="AD359" s="6">
        <v>14551000000</v>
      </c>
      <c r="AE359" s="6">
        <v>7398100000</v>
      </c>
      <c r="AF359" s="6">
        <v>7153300000</v>
      </c>
      <c r="AG359" s="127">
        <v>9.2293490201676995</v>
      </c>
      <c r="AH359" s="127">
        <v>9.4144050527588803</v>
      </c>
      <c r="AI359" s="127">
        <v>9.3949067510540303</v>
      </c>
      <c r="AJ359" s="127">
        <v>9.42074765476948</v>
      </c>
      <c r="AK359" s="127">
        <v>0.91023593385975798</v>
      </c>
      <c r="AL359" s="127">
        <v>0.87553381185607604</v>
      </c>
      <c r="AM359" s="127">
        <v>0.59553171947958194</v>
      </c>
      <c r="AN359" s="127">
        <v>0.39764636641935602</v>
      </c>
      <c r="AO359" s="127">
        <v>1.135251E-2</v>
      </c>
      <c r="AP359" s="127">
        <v>-3.6807039999999999E-2</v>
      </c>
      <c r="AQ359" s="127">
        <v>-0.1389339</v>
      </c>
      <c r="AR359" s="127">
        <v>-0.25661430000000002</v>
      </c>
      <c r="AS359" s="129">
        <v>0.99216191892044503</v>
      </c>
      <c r="AT359" s="129">
        <v>1.0258409302649953</v>
      </c>
      <c r="AU359" s="129">
        <v>1.1010911482175729</v>
      </c>
      <c r="AV359" s="129">
        <v>1.1946717704032266</v>
      </c>
      <c r="BA359" s="70">
        <f>IF(P359=0, "NaN",P359/P359)</f>
        <v>1</v>
      </c>
      <c r="BB359" s="129">
        <f>IF(P359=0, "NaN",S359/P359)</f>
        <v>1.3282565804023445</v>
      </c>
      <c r="BC359" s="129">
        <f>IF(P359=0, "NaN",V359/P359)</f>
        <v>1.2043830568352147</v>
      </c>
      <c r="BD359" s="129">
        <f>IF(P359=0, "NaN",Y359/P359)</f>
        <v>1.4715813306993011</v>
      </c>
      <c r="BE359" s="1" t="s">
        <v>997</v>
      </c>
    </row>
    <row r="360" spans="2:58" x14ac:dyDescent="0.2">
      <c r="B360" s="1" t="s">
        <v>267</v>
      </c>
      <c r="C360" s="6" t="s">
        <v>5571</v>
      </c>
      <c r="D360" s="91">
        <v>1</v>
      </c>
      <c r="E360" s="91">
        <v>1</v>
      </c>
      <c r="F360" s="91">
        <v>1</v>
      </c>
      <c r="G360" s="91">
        <v>1</v>
      </c>
      <c r="H360" s="91">
        <f>SUM(D360:G360)</f>
        <v>4</v>
      </c>
      <c r="I360" s="91">
        <f>IF(P360=0,1,0)</f>
        <v>0</v>
      </c>
      <c r="J360" s="91">
        <f>IF(S360=0,1,0)</f>
        <v>0</v>
      </c>
      <c r="K360" s="91">
        <f>IF(V360=0,1,0)</f>
        <v>0</v>
      </c>
      <c r="L360" s="91">
        <f>IF(Y360=0,1,0)</f>
        <v>0</v>
      </c>
      <c r="M360" s="114" t="str">
        <f>IF(I360+J360+K360+L360=0,"YES","NO")</f>
        <v>YES</v>
      </c>
      <c r="N360" s="69">
        <v>331.05185857241497</v>
      </c>
      <c r="O360" s="69">
        <v>568.84224007765533</v>
      </c>
      <c r="P360" s="74">
        <v>449.94704932503515</v>
      </c>
      <c r="Q360" s="69">
        <v>376.42928300411768</v>
      </c>
      <c r="R360" s="69">
        <v>531.25605820261285</v>
      </c>
      <c r="S360" s="74">
        <v>453.84267060336526</v>
      </c>
      <c r="T360" s="69">
        <v>344.16335335173056</v>
      </c>
      <c r="U360" s="69">
        <v>367.64662678264023</v>
      </c>
      <c r="V360" s="74">
        <v>355.90499006718539</v>
      </c>
      <c r="W360" s="69">
        <v>383.26343258309447</v>
      </c>
      <c r="X360" s="69">
        <v>310.71053530025813</v>
      </c>
      <c r="Y360" s="74">
        <v>346.98698394167627</v>
      </c>
      <c r="Z360" s="74">
        <v>401.67042348431556</v>
      </c>
      <c r="AA360" s="6"/>
      <c r="AB360" s="6">
        <v>0</v>
      </c>
      <c r="AC360" s="6">
        <v>40.360999999999997</v>
      </c>
      <c r="AD360" s="6">
        <v>12831000000</v>
      </c>
      <c r="AE360" s="6">
        <v>6308000000</v>
      </c>
      <c r="AF360" s="6">
        <v>6522600000</v>
      </c>
      <c r="AG360" s="127">
        <v>9.35389700541816</v>
      </c>
      <c r="AH360" s="127">
        <v>9.4066764083152208</v>
      </c>
      <c r="AI360" s="127">
        <v>9.3450795263148692</v>
      </c>
      <c r="AJ360" s="127">
        <v>9.3181885941518008</v>
      </c>
      <c r="AK360" s="127">
        <v>0.10159901224227</v>
      </c>
      <c r="AL360" s="127">
        <v>0.90089785732244998</v>
      </c>
      <c r="AM360" s="127">
        <v>0.77075470592461703</v>
      </c>
      <c r="AN360" s="127">
        <v>0.70330465646081197</v>
      </c>
      <c r="AO360" s="127">
        <v>-0.27793630000000003</v>
      </c>
      <c r="AP360" s="127">
        <v>-3.0884479999999999E-2</v>
      </c>
      <c r="AQ360" s="127">
        <v>6.2812480000000004E-2</v>
      </c>
      <c r="AR360" s="127">
        <v>0.1133004</v>
      </c>
      <c r="AS360" s="129">
        <v>1.2124592835887038</v>
      </c>
      <c r="AT360" s="129">
        <v>1.0216382744490051</v>
      </c>
      <c r="AU360" s="129">
        <v>0.95739589142987602</v>
      </c>
      <c r="AV360" s="129">
        <v>0.92447076346287616</v>
      </c>
      <c r="BA360" s="70">
        <f>IF(P360=0, "NaN",P360/P360)</f>
        <v>1</v>
      </c>
      <c r="BB360" s="129">
        <f>IF(P360=0, "NaN",S360/P360)</f>
        <v>1.0086579549397512</v>
      </c>
      <c r="BC360" s="129">
        <f>IF(P360=0, "NaN",V360/P360)</f>
        <v>0.79099305262936581</v>
      </c>
      <c r="BD360" s="129">
        <f>IF(P360=0, "NaN",Y360/P360)</f>
        <v>0.7711729290417414</v>
      </c>
      <c r="BE360" s="1" t="s">
        <v>267</v>
      </c>
    </row>
    <row r="361" spans="2:58" x14ac:dyDescent="0.2">
      <c r="B361" s="1" t="s">
        <v>572</v>
      </c>
      <c r="C361" s="6" t="s">
        <v>571</v>
      </c>
      <c r="D361" s="91">
        <v>1</v>
      </c>
      <c r="E361" s="91">
        <v>1</v>
      </c>
      <c r="F361" s="91">
        <v>1</v>
      </c>
      <c r="G361" s="91">
        <v>1</v>
      </c>
      <c r="H361" s="91">
        <f>SUM(D361:G361)</f>
        <v>4</v>
      </c>
      <c r="I361" s="91">
        <f>IF(P361=0,1,0)</f>
        <v>0</v>
      </c>
      <c r="J361" s="91">
        <f>IF(S361=0,1,0)</f>
        <v>0</v>
      </c>
      <c r="K361" s="91">
        <f>IF(V361=0,1,0)</f>
        <v>0</v>
      </c>
      <c r="L361" s="91">
        <f>IF(Y361=0,1,0)</f>
        <v>0</v>
      </c>
      <c r="M361" s="114" t="str">
        <f>IF(I361+J361+K361+L361=0,"YES","NO")</f>
        <v>YES</v>
      </c>
      <c r="N361" s="69">
        <v>433.02356792630133</v>
      </c>
      <c r="O361" s="69">
        <v>491.28383152984145</v>
      </c>
      <c r="P361" s="74">
        <v>462.15369972807139</v>
      </c>
      <c r="Q361" s="69">
        <v>213.38872401195383</v>
      </c>
      <c r="R361" s="69">
        <v>379.76501559476407</v>
      </c>
      <c r="S361" s="74">
        <v>296.57686980335893</v>
      </c>
      <c r="T361" s="69">
        <v>430.6802493579786</v>
      </c>
      <c r="U361" s="69">
        <v>507.57413773533534</v>
      </c>
      <c r="V361" s="74">
        <v>469.12719354665694</v>
      </c>
      <c r="W361" s="69">
        <v>366.3773371976983</v>
      </c>
      <c r="X361" s="69">
        <v>333.01162285059286</v>
      </c>
      <c r="Y361" s="74">
        <v>349.69448002414561</v>
      </c>
      <c r="Z361" s="74">
        <v>394.38806077555824</v>
      </c>
      <c r="AA361" s="6"/>
      <c r="AB361" s="6">
        <v>0</v>
      </c>
      <c r="AC361" s="6">
        <v>51.591999999999999</v>
      </c>
      <c r="AD361" s="6">
        <v>12450000000</v>
      </c>
      <c r="AE361" s="6">
        <v>6302500000</v>
      </c>
      <c r="AF361" s="6">
        <v>6147400000</v>
      </c>
      <c r="AG361" s="127">
        <v>9.3259874662144409</v>
      </c>
      <c r="AH361" s="127">
        <v>9.3514870904497105</v>
      </c>
      <c r="AI361" s="127">
        <v>9.3829171350875296</v>
      </c>
      <c r="AJ361" s="127">
        <v>9.3037790465955297</v>
      </c>
      <c r="AK361" s="127">
        <v>0.25622431500464399</v>
      </c>
      <c r="AL361" s="127">
        <v>0.74006783673606402</v>
      </c>
      <c r="AM361" s="127">
        <v>4.7290326928932001E-2</v>
      </c>
      <c r="AN361" s="127">
        <v>0.99048390901894401</v>
      </c>
      <c r="AO361" s="127">
        <v>-0.1956986</v>
      </c>
      <c r="AP361" s="127">
        <v>5.2276830000000003E-2</v>
      </c>
      <c r="AQ361" s="127">
        <v>-0.50506220000000002</v>
      </c>
      <c r="AR361" s="127">
        <v>1.7301389999999999E-3</v>
      </c>
      <c r="AS361" s="129">
        <v>1.1452786076083672</v>
      </c>
      <c r="AT361" s="129">
        <v>0.96441311144660513</v>
      </c>
      <c r="AU361" s="129">
        <v>1.4191845412555018</v>
      </c>
      <c r="AV361" s="129">
        <v>0.99880147783225737</v>
      </c>
      <c r="AY361" s="70" t="s">
        <v>5989</v>
      </c>
      <c r="BA361" s="70">
        <f>IF(P361=0, "NaN",P361/P361)</f>
        <v>1</v>
      </c>
      <c r="BB361" s="129">
        <f>IF(P361=0, "NaN",S361/P361)</f>
        <v>0.64172778445323075</v>
      </c>
      <c r="BC361" s="129">
        <f>IF(P361=0, "NaN",V361/P361)</f>
        <v>1.0150891225639624</v>
      </c>
      <c r="BD361" s="129">
        <f>IF(P361=0, "NaN",Y361/P361)</f>
        <v>0.75666272980158733</v>
      </c>
      <c r="BE361" s="1" t="s">
        <v>572</v>
      </c>
    </row>
    <row r="362" spans="2:58" x14ac:dyDescent="0.2">
      <c r="B362" s="1" t="s">
        <v>1084</v>
      </c>
      <c r="C362" s="6" t="s">
        <v>1083</v>
      </c>
      <c r="D362" s="91">
        <v>1</v>
      </c>
      <c r="E362" s="91">
        <v>1</v>
      </c>
      <c r="F362" s="91">
        <v>1</v>
      </c>
      <c r="G362" s="91">
        <v>1</v>
      </c>
      <c r="H362" s="91">
        <f>SUM(D362:G362)</f>
        <v>4</v>
      </c>
      <c r="I362" s="91">
        <f>IF(P362=0,1,0)</f>
        <v>0</v>
      </c>
      <c r="J362" s="91">
        <f>IF(S362=0,1,0)</f>
        <v>0</v>
      </c>
      <c r="K362" s="91">
        <f>IF(V362=0,1,0)</f>
        <v>0</v>
      </c>
      <c r="L362" s="91">
        <f>IF(Y362=0,1,0)</f>
        <v>0</v>
      </c>
      <c r="M362" s="114" t="str">
        <f>IF(I362+J362+K362+L362=0,"YES","NO")</f>
        <v>YES</v>
      </c>
      <c r="N362" s="69">
        <v>267.84388549512715</v>
      </c>
      <c r="O362" s="69">
        <v>306.11662497282776</v>
      </c>
      <c r="P362" s="74">
        <v>286.98025523397746</v>
      </c>
      <c r="Q362" s="69">
        <v>431.32106279713582</v>
      </c>
      <c r="R362" s="69">
        <v>418.82731412601817</v>
      </c>
      <c r="S362" s="74">
        <v>425.07418846157702</v>
      </c>
      <c r="T362" s="69">
        <v>447.947974950792</v>
      </c>
      <c r="U362" s="69">
        <v>460.4553588251203</v>
      </c>
      <c r="V362" s="74">
        <v>454.20166688795615</v>
      </c>
      <c r="W362" s="69">
        <v>386.70333788369646</v>
      </c>
      <c r="X362" s="69">
        <v>405.5376737707586</v>
      </c>
      <c r="Y362" s="74">
        <v>396.12050582722753</v>
      </c>
      <c r="Z362" s="74">
        <v>390.59415410268457</v>
      </c>
      <c r="AA362" s="6"/>
      <c r="AB362" s="6">
        <v>0</v>
      </c>
      <c r="AC362" s="6">
        <v>46.298999999999999</v>
      </c>
      <c r="AD362" s="6">
        <v>13230000000</v>
      </c>
      <c r="AE362" s="6">
        <v>6047400000</v>
      </c>
      <c r="AF362" s="6">
        <v>7182200000</v>
      </c>
      <c r="AG362" s="127">
        <v>9.1889846994727797</v>
      </c>
      <c r="AH362" s="127">
        <v>9.4144385024821595</v>
      </c>
      <c r="AI362" s="127">
        <v>9.4711596419819806</v>
      </c>
      <c r="AJ362" s="127">
        <v>9.3834742570500502</v>
      </c>
      <c r="AK362" s="127">
        <v>0.93656828961943295</v>
      </c>
      <c r="AL362" s="127">
        <v>0.64799335379543699</v>
      </c>
      <c r="AM362" s="127">
        <v>0.111880928475052</v>
      </c>
      <c r="AN362" s="127">
        <v>0.28137771737464101</v>
      </c>
      <c r="AO362" s="127">
        <v>-2.2668799999999999E-2</v>
      </c>
      <c r="AP362" s="127">
        <v>7.4916440000000001E-2</v>
      </c>
      <c r="AQ362" s="127">
        <v>0.36569249999999998</v>
      </c>
      <c r="AR362" s="127">
        <v>0.32388889999999998</v>
      </c>
      <c r="AS362" s="129">
        <v>1.0158369101919016</v>
      </c>
      <c r="AT362" s="129">
        <v>0.94939710784844888</v>
      </c>
      <c r="AU362" s="129">
        <v>0.77609625594362841</v>
      </c>
      <c r="AV362" s="129">
        <v>0.79891343732697928</v>
      </c>
      <c r="BA362" s="70">
        <f>IF(P362=0, "NaN",P362/P362)</f>
        <v>1</v>
      </c>
      <c r="BB362" s="129">
        <f>IF(P362=0, "NaN",S362/P362)</f>
        <v>1.4811966353399832</v>
      </c>
      <c r="BC362" s="129">
        <f>IF(P362=0, "NaN",V362/P362)</f>
        <v>1.5826930898700389</v>
      </c>
      <c r="BD362" s="129">
        <f>IF(P362=0, "NaN",Y362/P362)</f>
        <v>1.380305782724554</v>
      </c>
      <c r="BE362" s="1" t="s">
        <v>1084</v>
      </c>
    </row>
    <row r="363" spans="2:58" x14ac:dyDescent="0.2">
      <c r="B363" s="1" t="s">
        <v>292</v>
      </c>
      <c r="C363" s="6" t="s">
        <v>291</v>
      </c>
      <c r="D363" s="91">
        <v>1</v>
      </c>
      <c r="E363" s="91">
        <v>1</v>
      </c>
      <c r="F363" s="91">
        <v>1</v>
      </c>
      <c r="G363" s="91">
        <v>1</v>
      </c>
      <c r="H363" s="91">
        <f>SUM(D363:G363)</f>
        <v>4</v>
      </c>
      <c r="I363" s="91">
        <f>IF(P363=0,1,0)</f>
        <v>0</v>
      </c>
      <c r="J363" s="91">
        <f>IF(S363=0,1,0)</f>
        <v>0</v>
      </c>
      <c r="K363" s="91">
        <f>IF(V363=0,1,0)</f>
        <v>0</v>
      </c>
      <c r="L363" s="91">
        <f>IF(Y363=0,1,0)</f>
        <v>0</v>
      </c>
      <c r="M363" s="114" t="str">
        <f>IF(I363+J363+K363+L363=0,"YES","NO")</f>
        <v>YES</v>
      </c>
      <c r="N363" s="69">
        <v>362.64390557897229</v>
      </c>
      <c r="O363" s="69">
        <v>381.86959278763322</v>
      </c>
      <c r="P363" s="74">
        <v>372.25674918330276</v>
      </c>
      <c r="Q363" s="69">
        <v>482.39068006121636</v>
      </c>
      <c r="R363" s="69">
        <v>536.00687829425192</v>
      </c>
      <c r="S363" s="74">
        <v>509.19877917773414</v>
      </c>
      <c r="T363" s="69">
        <v>310.22753238592736</v>
      </c>
      <c r="U363" s="69">
        <v>366.87538563005154</v>
      </c>
      <c r="V363" s="74">
        <v>338.55145900798948</v>
      </c>
      <c r="W363" s="69">
        <v>389.99436334505924</v>
      </c>
      <c r="X363" s="69">
        <v>283.2380663261697</v>
      </c>
      <c r="Y363" s="74">
        <v>336.61621483561447</v>
      </c>
      <c r="Z363" s="74">
        <v>389.15580055116021</v>
      </c>
      <c r="AA363" s="6"/>
      <c r="AB363" s="6">
        <v>0</v>
      </c>
      <c r="AC363" s="6">
        <v>51.512</v>
      </c>
      <c r="AD363" s="6">
        <v>14193000000</v>
      </c>
      <c r="AE363" s="6">
        <v>6985400000</v>
      </c>
      <c r="AF363" s="6">
        <v>7207600000</v>
      </c>
      <c r="AG363" s="127">
        <v>9.2726536974298206</v>
      </c>
      <c r="AH363" s="127">
        <v>9.4363057974508493</v>
      </c>
      <c r="AI363" s="127">
        <v>9.2849267869902903</v>
      </c>
      <c r="AJ363" s="127">
        <v>9.2773341122159803</v>
      </c>
      <c r="AK363" s="127">
        <v>0.85179666160934597</v>
      </c>
      <c r="AL363" s="127">
        <v>0.95764924274887298</v>
      </c>
      <c r="AM363" s="127">
        <v>0.96439235635221299</v>
      </c>
      <c r="AN363" s="127">
        <v>0.94046439172389595</v>
      </c>
      <c r="AO363" s="127">
        <v>-4.0244660000000002E-2</v>
      </c>
      <c r="AP363" s="127">
        <v>-1.7709119999999998E-2</v>
      </c>
      <c r="AQ363" s="127">
        <v>-1.640983E-2</v>
      </c>
      <c r="AR363" s="127">
        <v>-2.4369780000000001E-2</v>
      </c>
      <c r="AS363" s="129">
        <v>1.0282881945242011</v>
      </c>
      <c r="AT363" s="129">
        <v>1.0123506739447106</v>
      </c>
      <c r="AU363" s="129">
        <v>1.0114393621623305</v>
      </c>
      <c r="AV363" s="129">
        <v>1.0170353182076259</v>
      </c>
      <c r="BA363" s="70">
        <f>IF(P363=0, "NaN",P363/P363)</f>
        <v>1</v>
      </c>
      <c r="BB363" s="129">
        <f>IF(P363=0, "NaN",S363/P363)</f>
        <v>1.3678698379408021</v>
      </c>
      <c r="BC363" s="129">
        <f>IF(P363=0, "NaN",V363/P363)</f>
        <v>0.90945687284579901</v>
      </c>
      <c r="BD363" s="129">
        <f>IF(P363=0, "NaN",Y363/P363)</f>
        <v>0.90425819162209853</v>
      </c>
      <c r="BE363" s="1" t="s">
        <v>292</v>
      </c>
    </row>
    <row r="364" spans="2:58" x14ac:dyDescent="0.2">
      <c r="B364" s="1" t="s">
        <v>242</v>
      </c>
      <c r="C364" s="6" t="s">
        <v>241</v>
      </c>
      <c r="D364" s="91">
        <v>1</v>
      </c>
      <c r="E364" s="91">
        <v>1</v>
      </c>
      <c r="F364" s="91">
        <v>1</v>
      </c>
      <c r="G364" s="91">
        <v>1</v>
      </c>
      <c r="H364" s="91">
        <f>SUM(D364:G364)</f>
        <v>4</v>
      </c>
      <c r="I364" s="91">
        <f>IF(P364=0,1,0)</f>
        <v>0</v>
      </c>
      <c r="J364" s="91">
        <f>IF(S364=0,1,0)</f>
        <v>0</v>
      </c>
      <c r="K364" s="91">
        <f>IF(V364=0,1,0)</f>
        <v>0</v>
      </c>
      <c r="L364" s="91">
        <f>IF(Y364=0,1,0)</f>
        <v>0</v>
      </c>
      <c r="M364" s="114" t="str">
        <f>IF(I364+J364+K364+L364=0,"YES","NO")</f>
        <v>YES</v>
      </c>
      <c r="N364" s="69">
        <v>323.62545900151139</v>
      </c>
      <c r="O364" s="69">
        <v>277.18424890517753</v>
      </c>
      <c r="P364" s="74">
        <v>300.40485395334446</v>
      </c>
      <c r="Q364" s="69">
        <v>455.35924158719399</v>
      </c>
      <c r="R364" s="69">
        <v>573.78616218300624</v>
      </c>
      <c r="S364" s="74">
        <v>514.57270188510006</v>
      </c>
      <c r="T364" s="69">
        <v>408.74513302577327</v>
      </c>
      <c r="U364" s="69">
        <v>402.19823313564206</v>
      </c>
      <c r="V364" s="74">
        <v>405.47168308070763</v>
      </c>
      <c r="W364" s="69">
        <v>383.41231231620162</v>
      </c>
      <c r="X364" s="69">
        <v>287.73629704762226</v>
      </c>
      <c r="Y364" s="74">
        <v>335.57430468191194</v>
      </c>
      <c r="Z364" s="74">
        <v>389.00588590026598</v>
      </c>
      <c r="AA364" s="6"/>
      <c r="AB364" s="6">
        <v>0</v>
      </c>
      <c r="AC364" s="6">
        <v>30.363</v>
      </c>
      <c r="AD364" s="6">
        <v>13383000000</v>
      </c>
      <c r="AE364" s="6">
        <v>6600200000</v>
      </c>
      <c r="AF364" s="6">
        <v>6782400000</v>
      </c>
      <c r="AG364" s="127">
        <v>9.2038213025165501</v>
      </c>
      <c r="AH364" s="127">
        <v>9.4626076067128508</v>
      </c>
      <c r="AI364" s="127">
        <v>9.3702354372831795</v>
      </c>
      <c r="AJ364" s="127">
        <v>9.2957429810955503</v>
      </c>
      <c r="AK364" s="127">
        <v>0.87325601318568702</v>
      </c>
      <c r="AL364" s="127">
        <v>0.61060643454046104</v>
      </c>
      <c r="AM364" s="127">
        <v>0.61202528226193997</v>
      </c>
      <c r="AN364" s="127">
        <v>0.91498466588055805</v>
      </c>
      <c r="AO364" s="127">
        <v>2.0057740000000001E-2</v>
      </c>
      <c r="AP364" s="127">
        <v>-0.1018458</v>
      </c>
      <c r="AQ364" s="127">
        <v>-0.13297339999999999</v>
      </c>
      <c r="AR364" s="127">
        <v>-3.4027380000000003E-2</v>
      </c>
      <c r="AS364" s="129">
        <v>0.98619323396409153</v>
      </c>
      <c r="AT364" s="129">
        <v>1.0731455789276561</v>
      </c>
      <c r="AU364" s="129">
        <v>1.0965513704998515</v>
      </c>
      <c r="AV364" s="129">
        <v>1.0238663315579262</v>
      </c>
      <c r="BA364" s="70">
        <f>IF(P364=0, "NaN",P364/P364)</f>
        <v>1</v>
      </c>
      <c r="BB364" s="129">
        <f>IF(P364=0, "NaN",S364/P364)</f>
        <v>1.7129307170416685</v>
      </c>
      <c r="BC364" s="129">
        <f>IF(P364=0, "NaN",V364/P364)</f>
        <v>1.349750770484158</v>
      </c>
      <c r="BD364" s="129">
        <f>IF(P364=0, "NaN",Y364/P364)</f>
        <v>1.1170735101837923</v>
      </c>
      <c r="BE364" s="1" t="s">
        <v>242</v>
      </c>
    </row>
    <row r="365" spans="2:58" x14ac:dyDescent="0.2">
      <c r="B365" s="1" t="s">
        <v>1075</v>
      </c>
      <c r="C365" s="6" t="s">
        <v>1074</v>
      </c>
      <c r="D365" s="91">
        <v>1</v>
      </c>
      <c r="E365" s="91">
        <v>1</v>
      </c>
      <c r="F365" s="91">
        <v>1</v>
      </c>
      <c r="G365" s="91">
        <v>1</v>
      </c>
      <c r="H365" s="91">
        <f>SUM(D365:G365)</f>
        <v>4</v>
      </c>
      <c r="I365" s="91">
        <f>IF(P365=0,1,0)</f>
        <v>0</v>
      </c>
      <c r="J365" s="91">
        <f>IF(S365=0,1,0)</f>
        <v>0</v>
      </c>
      <c r="K365" s="91">
        <f>IF(V365=0,1,0)</f>
        <v>0</v>
      </c>
      <c r="L365" s="91">
        <f>IF(Y365=0,1,0)</f>
        <v>0</v>
      </c>
      <c r="M365" s="114" t="str">
        <f>IF(I365+J365+K365+L365=0,"YES","NO")</f>
        <v>YES</v>
      </c>
      <c r="N365" s="69">
        <v>341.34374998318731</v>
      </c>
      <c r="O365" s="69">
        <v>340.13294068127885</v>
      </c>
      <c r="P365" s="74">
        <v>340.73834533223305</v>
      </c>
      <c r="Q365" s="69">
        <v>484.41688667365628</v>
      </c>
      <c r="R365" s="69">
        <v>416.9064578219735</v>
      </c>
      <c r="S365" s="74">
        <v>450.66167224781486</v>
      </c>
      <c r="T365" s="69">
        <v>328.74313671486021</v>
      </c>
      <c r="U365" s="69">
        <v>272.6297094180191</v>
      </c>
      <c r="V365" s="74">
        <v>300.68642306643966</v>
      </c>
      <c r="W365" s="69">
        <v>638.27089794228937</v>
      </c>
      <c r="X365" s="69">
        <v>280.15741184699448</v>
      </c>
      <c r="Y365" s="74">
        <v>459.21415489464192</v>
      </c>
      <c r="Z365" s="74">
        <v>387.82514888528237</v>
      </c>
      <c r="AA365" s="6"/>
      <c r="AB365" s="6">
        <v>0</v>
      </c>
      <c r="AC365" s="6">
        <v>80.376999999999995</v>
      </c>
      <c r="AD365" s="6">
        <v>13706000000</v>
      </c>
      <c r="AE365" s="6">
        <v>6774900000</v>
      </c>
      <c r="AF365" s="6">
        <v>6930800000</v>
      </c>
      <c r="AG365" s="127">
        <v>9.3160332821256606</v>
      </c>
      <c r="AH365" s="127">
        <v>9.4236390192399693</v>
      </c>
      <c r="AI365" s="127">
        <v>9.2708883646988305</v>
      </c>
      <c r="AJ365" s="127">
        <v>9.4227867541517991</v>
      </c>
      <c r="AK365" s="127">
        <v>0.82492775212830005</v>
      </c>
      <c r="AL365" s="127">
        <v>0.60672822996706899</v>
      </c>
      <c r="AM365" s="127">
        <v>0.81827241205793499</v>
      </c>
      <c r="AN365" s="127">
        <v>0.76385185370529396</v>
      </c>
      <c r="AO365" s="127">
        <v>3.1536309999999998E-2</v>
      </c>
      <c r="AP365" s="127">
        <v>-0.102868</v>
      </c>
      <c r="AQ365" s="127">
        <v>-6.3062530000000006E-2</v>
      </c>
      <c r="AR365" s="127">
        <v>-9.2355530000000005E-2</v>
      </c>
      <c r="AS365" s="129">
        <v>0.97837787886814354</v>
      </c>
      <c r="AT365" s="129">
        <v>1.0739062096168284</v>
      </c>
      <c r="AU365" s="129">
        <v>1.0446810409639062</v>
      </c>
      <c r="AV365" s="129">
        <v>1.0661094299673433</v>
      </c>
      <c r="BA365" s="70">
        <f>IF(P365=0, "NaN",P365/P365)</f>
        <v>1</v>
      </c>
      <c r="BB365" s="129">
        <f>IF(P365=0, "NaN",S365/P365)</f>
        <v>1.3226033360243101</v>
      </c>
      <c r="BC365" s="129">
        <f>IF(P365=0, "NaN",V365/P365)</f>
        <v>0.8824554887512257</v>
      </c>
      <c r="BD365" s="129">
        <f>IF(P365=0, "NaN",Y365/P365)</f>
        <v>1.3477031898094427</v>
      </c>
      <c r="BE365" s="1" t="s">
        <v>1075</v>
      </c>
    </row>
    <row r="366" spans="2:58" x14ac:dyDescent="0.2">
      <c r="B366" s="1" t="s">
        <v>661</v>
      </c>
      <c r="C366" s="6" t="s">
        <v>660</v>
      </c>
      <c r="D366" s="91">
        <v>1</v>
      </c>
      <c r="E366" s="91">
        <v>1</v>
      </c>
      <c r="F366" s="91">
        <v>1</v>
      </c>
      <c r="G366" s="91">
        <v>1</v>
      </c>
      <c r="H366" s="91">
        <f>SUM(D366:G366)</f>
        <v>4</v>
      </c>
      <c r="I366" s="91">
        <f>IF(P366=0,1,0)</f>
        <v>0</v>
      </c>
      <c r="J366" s="91">
        <f>IF(S366=0,1,0)</f>
        <v>0</v>
      </c>
      <c r="K366" s="91">
        <f>IF(V366=0,1,0)</f>
        <v>0</v>
      </c>
      <c r="L366" s="91">
        <f>IF(Y366=0,1,0)</f>
        <v>0</v>
      </c>
      <c r="M366" s="114" t="str">
        <f>IF(I366+J366+K366+L366=0,"YES","NO")</f>
        <v>YES</v>
      </c>
      <c r="N366" s="69">
        <v>330.08077528505299</v>
      </c>
      <c r="O366" s="69">
        <v>293.71271858535403</v>
      </c>
      <c r="P366" s="74">
        <v>311.89674693520351</v>
      </c>
      <c r="Q366" s="69">
        <v>452.11270590423118</v>
      </c>
      <c r="R366" s="69">
        <v>397.5366018281149</v>
      </c>
      <c r="S366" s="74">
        <v>424.82465386617304</v>
      </c>
      <c r="T366" s="69">
        <v>419.72484589864899</v>
      </c>
      <c r="U366" s="69">
        <v>354.05654484357638</v>
      </c>
      <c r="V366" s="74">
        <v>386.89069537111266</v>
      </c>
      <c r="W366" s="69">
        <v>450.44736837126248</v>
      </c>
      <c r="X366" s="69">
        <v>365.44956829152437</v>
      </c>
      <c r="Y366" s="74">
        <v>407.94846833139343</v>
      </c>
      <c r="Z366" s="74">
        <v>382.89014112597067</v>
      </c>
      <c r="AA366" s="6"/>
      <c r="AB366" s="6">
        <v>0</v>
      </c>
      <c r="AC366" s="6">
        <v>203.37</v>
      </c>
      <c r="AD366" s="6">
        <v>16246000000</v>
      </c>
      <c r="AE366" s="6">
        <v>6873000000</v>
      </c>
      <c r="AF366" s="6">
        <v>9373100000</v>
      </c>
      <c r="AG366" s="127">
        <v>9.2025972856924305</v>
      </c>
      <c r="AH366" s="127">
        <v>9.4260555824839294</v>
      </c>
      <c r="AI366" s="127">
        <v>9.5337339384131994</v>
      </c>
      <c r="AJ366" s="127">
        <v>9.5537252933032697</v>
      </c>
      <c r="AK366" s="127">
        <v>0.38395504591378399</v>
      </c>
      <c r="AL366" s="127">
        <v>0.51302037916863696</v>
      </c>
      <c r="AM366" s="127">
        <v>5.8444991330802901E-2</v>
      </c>
      <c r="AN366" s="127">
        <v>4.22279517762802E-2</v>
      </c>
      <c r="AO366" s="127">
        <v>0.15237819999999999</v>
      </c>
      <c r="AP366" s="127">
        <v>0.1107641</v>
      </c>
      <c r="AQ366" s="127">
        <v>0.4362684</v>
      </c>
      <c r="AR366" s="127">
        <v>0.61239969999999999</v>
      </c>
      <c r="AS366" s="129">
        <v>0.89976602677243578</v>
      </c>
      <c r="AT366" s="129">
        <v>0.92609743950712153</v>
      </c>
      <c r="AU366" s="129">
        <v>0.73904371063488583</v>
      </c>
      <c r="AV366" s="129">
        <v>0.65410778945131476</v>
      </c>
      <c r="AZ366" s="70" t="s">
        <v>5989</v>
      </c>
      <c r="BA366" s="70">
        <f>IF(P366=0, "NaN",P366/P366)</f>
        <v>1</v>
      </c>
      <c r="BB366" s="129">
        <f>IF(P366=0, "NaN",S366/P366)</f>
        <v>1.3620682422649002</v>
      </c>
      <c r="BC366" s="129">
        <f>IF(P366=0, "NaN",V366/P366)</f>
        <v>1.2404447919794723</v>
      </c>
      <c r="BD366" s="129">
        <f>IF(P366=0, "NaN",Y366/P366)</f>
        <v>1.3079599974671896</v>
      </c>
      <c r="BE366" s="1" t="s">
        <v>661</v>
      </c>
    </row>
    <row r="367" spans="2:58" x14ac:dyDescent="0.2">
      <c r="B367" s="1" t="s">
        <v>940</v>
      </c>
      <c r="C367" s="6" t="s">
        <v>939</v>
      </c>
      <c r="D367" s="91">
        <v>1</v>
      </c>
      <c r="E367" s="91">
        <v>1</v>
      </c>
      <c r="F367" s="91">
        <v>1</v>
      </c>
      <c r="G367" s="91">
        <v>1</v>
      </c>
      <c r="H367" s="91">
        <f>SUM(D367:G367)</f>
        <v>4</v>
      </c>
      <c r="I367" s="91">
        <f>IF(P367=0,1,0)</f>
        <v>0</v>
      </c>
      <c r="J367" s="91">
        <f>IF(S367=0,1,0)</f>
        <v>0</v>
      </c>
      <c r="K367" s="91">
        <f>IF(V367=0,1,0)</f>
        <v>0</v>
      </c>
      <c r="L367" s="91">
        <f>IF(Y367=0,1,0)</f>
        <v>0</v>
      </c>
      <c r="M367" s="114" t="str">
        <f>IF(I367+J367+K367+L367=0,"YES","NO")</f>
        <v>YES</v>
      </c>
      <c r="N367" s="69">
        <v>569.15830710244961</v>
      </c>
      <c r="O367" s="69">
        <v>362.13816557921211</v>
      </c>
      <c r="P367" s="74">
        <v>465.64823634083086</v>
      </c>
      <c r="Q367" s="69">
        <v>511.69392608103152</v>
      </c>
      <c r="R367" s="69">
        <v>328.96496545817922</v>
      </c>
      <c r="S367" s="74">
        <v>420.3294457696054</v>
      </c>
      <c r="T367" s="69">
        <v>495.7806280148564</v>
      </c>
      <c r="U367" s="69">
        <v>196.84511242891185</v>
      </c>
      <c r="V367" s="74">
        <v>346.31287022188411</v>
      </c>
      <c r="W367" s="69">
        <v>265.44471790357329</v>
      </c>
      <c r="X367" s="69">
        <v>314.79695621401271</v>
      </c>
      <c r="Y367" s="74">
        <v>290.12083705879297</v>
      </c>
      <c r="Z367" s="74">
        <v>380.60284734777838</v>
      </c>
      <c r="AA367" s="6"/>
      <c r="AB367" s="6">
        <v>0</v>
      </c>
      <c r="AC367" s="6">
        <v>157.15</v>
      </c>
      <c r="AD367" s="6">
        <v>14308000000</v>
      </c>
      <c r="AE367" s="6">
        <v>7210800000</v>
      </c>
      <c r="AF367" s="6">
        <v>7097300000</v>
      </c>
      <c r="AG367" s="127">
        <v>9.4113502925042791</v>
      </c>
      <c r="AH367" s="127">
        <v>9.4383524517643291</v>
      </c>
      <c r="AI367" s="127">
        <v>9.3498406762859503</v>
      </c>
      <c r="AJ367" s="127">
        <v>9.2327166497781707</v>
      </c>
      <c r="AK367" s="127">
        <v>0.85392602425186803</v>
      </c>
      <c r="AL367" s="127">
        <v>0.813196459250212</v>
      </c>
      <c r="AM367" s="127">
        <v>0.77897971628402096</v>
      </c>
      <c r="AN367" s="127">
        <v>0.96730093899777603</v>
      </c>
      <c r="AO367" s="127">
        <v>-3.9799689999999999E-2</v>
      </c>
      <c r="AP367" s="127">
        <v>-5.1503809999999997E-2</v>
      </c>
      <c r="AQ367" s="127">
        <v>-7.5884950000000007E-2</v>
      </c>
      <c r="AR367" s="127">
        <v>-1.422267E-2</v>
      </c>
      <c r="AS367" s="129">
        <v>1.0279710888088145</v>
      </c>
      <c r="AT367" s="129">
        <v>1.0363446069199527</v>
      </c>
      <c r="AU367" s="129">
        <v>1.054007366453098</v>
      </c>
      <c r="AV367" s="129">
        <v>1.0099071577523715</v>
      </c>
      <c r="BA367" s="70">
        <f>IF(P367=0, "NaN",P367/P367)</f>
        <v>1</v>
      </c>
      <c r="BB367" s="129">
        <f>IF(P367=0, "NaN",S367/P367)</f>
        <v>0.90267591062440011</v>
      </c>
      <c r="BC367" s="129">
        <f>IF(P367=0, "NaN",V367/P367)</f>
        <v>0.74372206999706247</v>
      </c>
      <c r="BD367" s="129">
        <f>IF(P367=0, "NaN",Y367/P367)</f>
        <v>0.6230472155089174</v>
      </c>
      <c r="BE367" s="1" t="s">
        <v>940</v>
      </c>
    </row>
    <row r="368" spans="2:58" x14ac:dyDescent="0.2">
      <c r="B368" s="1" t="s">
        <v>513</v>
      </c>
      <c r="C368" s="6" t="s">
        <v>512</v>
      </c>
      <c r="D368" s="91">
        <v>1</v>
      </c>
      <c r="E368" s="91">
        <v>1</v>
      </c>
      <c r="F368" s="91">
        <v>1</v>
      </c>
      <c r="G368" s="91">
        <v>1</v>
      </c>
      <c r="H368" s="91">
        <f>SUM(D368:G368)</f>
        <v>4</v>
      </c>
      <c r="I368" s="91">
        <f>IF(P368=0,1,0)</f>
        <v>0</v>
      </c>
      <c r="J368" s="91">
        <f>IF(S368=0,1,0)</f>
        <v>0</v>
      </c>
      <c r="K368" s="91">
        <f>IF(V368=0,1,0)</f>
        <v>0</v>
      </c>
      <c r="L368" s="91">
        <f>IF(Y368=0,1,0)</f>
        <v>0</v>
      </c>
      <c r="M368" s="114" t="str">
        <f>IF(I368+J368+K368+L368=0,"YES","NO")</f>
        <v>YES</v>
      </c>
      <c r="N368" s="69">
        <v>358.80733045174156</v>
      </c>
      <c r="O368" s="69">
        <v>340.27646947223337</v>
      </c>
      <c r="P368" s="74">
        <v>349.5418999619875</v>
      </c>
      <c r="Q368" s="69">
        <v>237.22735205029522</v>
      </c>
      <c r="R368" s="69">
        <v>337.41086784331526</v>
      </c>
      <c r="S368" s="74">
        <v>287.31910994680527</v>
      </c>
      <c r="T368" s="69">
        <v>413.874401136806</v>
      </c>
      <c r="U368" s="69">
        <v>422.83502432656661</v>
      </c>
      <c r="V368" s="74">
        <v>418.35471273168628</v>
      </c>
      <c r="W368" s="69">
        <v>468.9319619046035</v>
      </c>
      <c r="X368" s="69">
        <v>416.9258000905553</v>
      </c>
      <c r="Y368" s="74">
        <v>442.92888099757943</v>
      </c>
      <c r="Z368" s="74">
        <v>374.53615090951462</v>
      </c>
      <c r="AA368" s="6"/>
      <c r="AB368" s="6">
        <v>0</v>
      </c>
      <c r="AC368" s="6">
        <v>125.6</v>
      </c>
      <c r="AD368" s="6">
        <v>11295000000</v>
      </c>
      <c r="AE368" s="6">
        <v>5540500000</v>
      </c>
      <c r="AF368" s="6">
        <v>5754700000</v>
      </c>
      <c r="AG368" s="127">
        <v>9.2256710430811406</v>
      </c>
      <c r="AH368" s="127">
        <v>9.2797581728024703</v>
      </c>
      <c r="AI368" s="127">
        <v>9.3818908806262602</v>
      </c>
      <c r="AJ368" s="127">
        <v>9.4055512482823094</v>
      </c>
      <c r="AK368" s="127">
        <v>0.66338524847318803</v>
      </c>
      <c r="AL368" s="127">
        <v>0.78771405120199001</v>
      </c>
      <c r="AM368" s="127">
        <v>0.30785251645893102</v>
      </c>
      <c r="AN368" s="127">
        <v>0.42869218877711401</v>
      </c>
      <c r="AO368" s="127">
        <v>-8.0957479999999998E-2</v>
      </c>
      <c r="AP368" s="127">
        <v>-5.75868E-2</v>
      </c>
      <c r="AQ368" s="127">
        <v>-0.26214019999999999</v>
      </c>
      <c r="AR368" s="127">
        <v>-0.24023050000000001</v>
      </c>
      <c r="AS368" s="129">
        <v>1.0577197893876085</v>
      </c>
      <c r="AT368" s="129">
        <v>1.0407234830316408</v>
      </c>
      <c r="AU368" s="129">
        <v>1.1992564509526549</v>
      </c>
      <c r="AV368" s="129">
        <v>1.1811813642032691</v>
      </c>
      <c r="BA368" s="70">
        <f>IF(P368=0, "NaN",P368/P368)</f>
        <v>1</v>
      </c>
      <c r="BB368" s="129">
        <f>IF(P368=0, "NaN",S368/P368)</f>
        <v>0.82198760714538388</v>
      </c>
      <c r="BC368" s="129">
        <f>IF(P368=0, "NaN",V368/P368)</f>
        <v>1.1968657055911813</v>
      </c>
      <c r="BD368" s="129">
        <f>IF(P368=0, "NaN",Y368/P368)</f>
        <v>1.2671696327271429</v>
      </c>
      <c r="BE368" s="1" t="s">
        <v>513</v>
      </c>
    </row>
    <row r="369" spans="2:58" x14ac:dyDescent="0.2">
      <c r="B369" s="1" t="s">
        <v>408</v>
      </c>
      <c r="C369" s="6" t="s">
        <v>407</v>
      </c>
      <c r="D369" s="91">
        <v>1</v>
      </c>
      <c r="E369" s="91">
        <v>1</v>
      </c>
      <c r="F369" s="91">
        <v>1</v>
      </c>
      <c r="G369" s="91">
        <v>1</v>
      </c>
      <c r="H369" s="91">
        <f>SUM(D369:G369)</f>
        <v>4</v>
      </c>
      <c r="I369" s="91">
        <f>IF(P369=0,1,0)</f>
        <v>0</v>
      </c>
      <c r="J369" s="91">
        <f>IF(S369=0,1,0)</f>
        <v>0</v>
      </c>
      <c r="K369" s="91">
        <f>IF(V369=0,1,0)</f>
        <v>0</v>
      </c>
      <c r="L369" s="91">
        <f>IF(Y369=0,1,0)</f>
        <v>0</v>
      </c>
      <c r="M369" s="114" t="str">
        <f>IF(I369+J369+K369+L369=0,"YES","NO")</f>
        <v>YES</v>
      </c>
      <c r="N369" s="69">
        <v>370.61156475146771</v>
      </c>
      <c r="O369" s="69">
        <v>402.62082957515111</v>
      </c>
      <c r="P369" s="74">
        <v>386.61619716330938</v>
      </c>
      <c r="Q369" s="69">
        <v>164.36066338548557</v>
      </c>
      <c r="R369" s="69">
        <v>354.35399322900048</v>
      </c>
      <c r="S369" s="74">
        <v>259.35732830724305</v>
      </c>
      <c r="T369" s="69">
        <v>375.31170483785712</v>
      </c>
      <c r="U369" s="69">
        <v>393.6333964350091</v>
      </c>
      <c r="V369" s="74">
        <v>384.47255063643308</v>
      </c>
      <c r="W369" s="69">
        <v>442.32950537553</v>
      </c>
      <c r="X369" s="69">
        <v>463.35736124120007</v>
      </c>
      <c r="Y369" s="74">
        <v>452.84343330836504</v>
      </c>
      <c r="Z369" s="74">
        <v>370.82237735383762</v>
      </c>
      <c r="AA369" s="6"/>
      <c r="AB369" s="6">
        <v>0</v>
      </c>
      <c r="AC369" s="6">
        <v>52.845999999999997</v>
      </c>
      <c r="AD369" s="6">
        <v>13366000000</v>
      </c>
      <c r="AE369" s="6">
        <v>6713700000</v>
      </c>
      <c r="AF369" s="6">
        <v>6652300000</v>
      </c>
      <c r="AG369" s="127">
        <v>9.3094172257781391</v>
      </c>
      <c r="AH369" s="127">
        <v>9.2347702951609207</v>
      </c>
      <c r="AI369" s="127">
        <v>9.3638187375641806</v>
      </c>
      <c r="AJ369" s="127">
        <v>9.4005034516781496</v>
      </c>
      <c r="AK369" s="127">
        <v>0.972517164966478</v>
      </c>
      <c r="AL369" s="127">
        <v>0.31411947656481598</v>
      </c>
      <c r="AM369" s="127">
        <v>0.84703033272605499</v>
      </c>
      <c r="AN369" s="127">
        <v>0.425100905690455</v>
      </c>
      <c r="AO369" s="127">
        <v>-1.527212E-2</v>
      </c>
      <c r="AP369" s="127">
        <v>-0.19360169999999999</v>
      </c>
      <c r="AQ369" s="127">
        <v>3.9840260000000002E-2</v>
      </c>
      <c r="AR369" s="127">
        <v>-0.2420892</v>
      </c>
      <c r="AS369" s="129">
        <v>1.0106420550167756</v>
      </c>
      <c r="AT369" s="129">
        <v>1.1436151997350317</v>
      </c>
      <c r="AU369" s="129">
        <v>0.97276264897003717</v>
      </c>
      <c r="AV369" s="129">
        <v>1.1827041230757021</v>
      </c>
      <c r="BA369" s="70">
        <f>IF(P369=0, "NaN",P369/P369)</f>
        <v>1</v>
      </c>
      <c r="BB369" s="129">
        <f>IF(P369=0, "NaN",S369/P369)</f>
        <v>0.67083927215208916</v>
      </c>
      <c r="BC369" s="129">
        <f>IF(P369=0, "NaN",V369/P369)</f>
        <v>0.99445536285700209</v>
      </c>
      <c r="BD369" s="129">
        <f>IF(P369=0, "NaN",Y369/P369)</f>
        <v>1.1712996936780711</v>
      </c>
      <c r="BE369" s="1" t="s">
        <v>408</v>
      </c>
    </row>
    <row r="370" spans="2:58" x14ac:dyDescent="0.2">
      <c r="B370" s="1" t="s">
        <v>649</v>
      </c>
      <c r="C370" s="6" t="s">
        <v>648</v>
      </c>
      <c r="D370" s="91">
        <v>1</v>
      </c>
      <c r="E370" s="91">
        <v>1</v>
      </c>
      <c r="F370" s="91">
        <v>1</v>
      </c>
      <c r="G370" s="91">
        <v>1</v>
      </c>
      <c r="H370" s="91">
        <f>SUM(D370:G370)</f>
        <v>4</v>
      </c>
      <c r="I370" s="91">
        <f>IF(P370=0,1,0)</f>
        <v>0</v>
      </c>
      <c r="J370" s="91">
        <f>IF(S370=0,1,0)</f>
        <v>0</v>
      </c>
      <c r="K370" s="91">
        <f>IF(V370=0,1,0)</f>
        <v>0</v>
      </c>
      <c r="L370" s="91">
        <f>IF(Y370=0,1,0)</f>
        <v>0</v>
      </c>
      <c r="M370" s="114" t="str">
        <f>IF(I370+J370+K370+L370=0,"YES","NO")</f>
        <v>YES</v>
      </c>
      <c r="N370" s="69">
        <v>262.17657949673509</v>
      </c>
      <c r="O370" s="69">
        <v>379.52780779284802</v>
      </c>
      <c r="P370" s="74">
        <v>320.85219364479156</v>
      </c>
      <c r="Q370" s="69">
        <v>373.42834814838864</v>
      </c>
      <c r="R370" s="69">
        <v>332.28614069884492</v>
      </c>
      <c r="S370" s="74">
        <v>352.85724442361675</v>
      </c>
      <c r="T370" s="69">
        <v>401.51715967597795</v>
      </c>
      <c r="U370" s="69">
        <v>389.10336915736582</v>
      </c>
      <c r="V370" s="74">
        <v>395.31026441667188</v>
      </c>
      <c r="W370" s="69">
        <v>376.1798918934129</v>
      </c>
      <c r="X370" s="69">
        <v>434.57818790021923</v>
      </c>
      <c r="Y370" s="74">
        <v>405.37903989681604</v>
      </c>
      <c r="Z370" s="74">
        <v>368.59968559547406</v>
      </c>
      <c r="AA370" s="6"/>
      <c r="AB370" s="6">
        <v>0</v>
      </c>
      <c r="AC370" s="6">
        <v>81.253</v>
      </c>
      <c r="AD370" s="6">
        <v>10932000000</v>
      </c>
      <c r="AE370" s="6">
        <v>5348300000</v>
      </c>
      <c r="AF370" s="6">
        <v>5583200000</v>
      </c>
      <c r="AG370" s="127">
        <v>9.1793794178817603</v>
      </c>
      <c r="AH370" s="127">
        <v>9.2743195245586207</v>
      </c>
      <c r="AI370" s="127">
        <v>9.3682868849021297</v>
      </c>
      <c r="AJ370" s="127">
        <v>9.3689559453454994</v>
      </c>
      <c r="AK370" s="127">
        <v>0.25068856652155203</v>
      </c>
      <c r="AL370" s="127">
        <v>0.85499301711743803</v>
      </c>
      <c r="AM370" s="127">
        <v>0.70990748164019601</v>
      </c>
      <c r="AN370" s="127">
        <v>0.65026218883319697</v>
      </c>
      <c r="AO370" s="127">
        <v>-0.19788130000000001</v>
      </c>
      <c r="AP370" s="127">
        <v>-4.1625000000000002E-2</v>
      </c>
      <c r="AQ370" s="127">
        <v>8.1612329999999997E-2</v>
      </c>
      <c r="AR370" s="127">
        <v>-0.13842560000000001</v>
      </c>
      <c r="AS370" s="129">
        <v>1.1470126480769338</v>
      </c>
      <c r="AT370" s="129">
        <v>1.0292725096584656</v>
      </c>
      <c r="AU370" s="129">
        <v>0.94500094032268611</v>
      </c>
      <c r="AV370" s="129">
        <v>1.1007032727273032</v>
      </c>
      <c r="BA370" s="70">
        <f>IF(P370=0, "NaN",P370/P370)</f>
        <v>1</v>
      </c>
      <c r="BB370" s="129">
        <f>IF(P370=0, "NaN",S370/P370)</f>
        <v>1.0997501385770712</v>
      </c>
      <c r="BC370" s="129">
        <f>IF(P370=0, "NaN",V370/P370)</f>
        <v>1.2320634617643014</v>
      </c>
      <c r="BD370" s="129">
        <f>IF(P370=0, "NaN",Y370/P370)</f>
        <v>1.2634448133011749</v>
      </c>
      <c r="BE370" s="1" t="s">
        <v>649</v>
      </c>
    </row>
    <row r="371" spans="2:58" x14ac:dyDescent="0.2">
      <c r="B371" s="1" t="s">
        <v>437</v>
      </c>
      <c r="C371" s="6" t="s">
        <v>436</v>
      </c>
      <c r="D371" s="91">
        <v>1</v>
      </c>
      <c r="E371" s="91">
        <v>1</v>
      </c>
      <c r="F371" s="91">
        <v>1</v>
      </c>
      <c r="G371" s="91">
        <v>1</v>
      </c>
      <c r="H371" s="91">
        <f>SUM(D371:G371)</f>
        <v>4</v>
      </c>
      <c r="I371" s="91">
        <f>IF(P371=0,1,0)</f>
        <v>0</v>
      </c>
      <c r="J371" s="91">
        <f>IF(S371=0,1,0)</f>
        <v>0</v>
      </c>
      <c r="K371" s="91">
        <f>IF(V371=0,1,0)</f>
        <v>0</v>
      </c>
      <c r="L371" s="91">
        <f>IF(Y371=0,1,0)</f>
        <v>0</v>
      </c>
      <c r="M371" s="114" t="str">
        <f>IF(I371+J371+K371+L371=0,"YES","NO")</f>
        <v>YES</v>
      </c>
      <c r="N371" s="69">
        <v>362.08672663664123</v>
      </c>
      <c r="O371" s="69">
        <v>435.20941187286678</v>
      </c>
      <c r="P371" s="74">
        <v>398.64806925475398</v>
      </c>
      <c r="Q371" s="69">
        <v>423.31601156405583</v>
      </c>
      <c r="R371" s="69">
        <v>480.11875856531503</v>
      </c>
      <c r="S371" s="74">
        <v>451.71738506468546</v>
      </c>
      <c r="T371" s="69">
        <v>316.47502959349475</v>
      </c>
      <c r="U371" s="69">
        <v>369.37583082106431</v>
      </c>
      <c r="V371" s="74">
        <v>342.92543020727953</v>
      </c>
      <c r="W371" s="69">
        <v>208.95661510363132</v>
      </c>
      <c r="X371" s="69">
        <v>333.01954230058413</v>
      </c>
      <c r="Y371" s="74">
        <v>270.98807870210771</v>
      </c>
      <c r="Z371" s="74">
        <v>366.06974080720664</v>
      </c>
      <c r="AA371" s="6"/>
      <c r="AB371" s="6">
        <v>0</v>
      </c>
      <c r="AC371" s="6">
        <v>44.088000000000001</v>
      </c>
      <c r="AD371" s="6">
        <v>11543000000</v>
      </c>
      <c r="AE371" s="6">
        <v>5652100000</v>
      </c>
      <c r="AF371" s="6">
        <v>5890900000</v>
      </c>
      <c r="AG371" s="127">
        <v>9.2966871237724007</v>
      </c>
      <c r="AH371" s="127">
        <v>9.4106422859724397</v>
      </c>
      <c r="AI371" s="127">
        <v>9.3484606358195208</v>
      </c>
      <c r="AJ371" s="127">
        <v>9.3225500597780098</v>
      </c>
      <c r="AK371" s="127">
        <v>0.58419577579068405</v>
      </c>
      <c r="AL371" s="127">
        <v>0.97472962248169004</v>
      </c>
      <c r="AM371" s="127">
        <v>0.53340722984452504</v>
      </c>
      <c r="AN371" s="127">
        <v>0.96171305711921096</v>
      </c>
      <c r="AO371" s="127">
        <v>9.2207419999999998E-2</v>
      </c>
      <c r="AP371" s="127">
        <v>-1.3756569999999999E-2</v>
      </c>
      <c r="AQ371" s="127">
        <v>0.1401242</v>
      </c>
      <c r="AR371" s="127">
        <v>1.2640220000000001E-2</v>
      </c>
      <c r="AS371" s="129">
        <v>0.93808631570726653</v>
      </c>
      <c r="AT371" s="129">
        <v>1.0095809337879846</v>
      </c>
      <c r="AU371" s="129">
        <v>0.90744103137250909</v>
      </c>
      <c r="AV371" s="129">
        <v>0.99127673752370704</v>
      </c>
      <c r="BA371" s="70">
        <f>IF(P371=0, "NaN",P371/P371)</f>
        <v>1</v>
      </c>
      <c r="BB371" s="129">
        <f>IF(P371=0, "NaN",S371/P371)</f>
        <v>1.1331232229699268</v>
      </c>
      <c r="BC371" s="129">
        <f>IF(P371=0, "NaN",V371/P371)</f>
        <v>0.86022097347255633</v>
      </c>
      <c r="BD371" s="129">
        <f>IF(P371=0, "NaN",Y371/P371)</f>
        <v>0.6797676938676811</v>
      </c>
      <c r="BE371" s="1" t="s">
        <v>437</v>
      </c>
    </row>
    <row r="372" spans="2:58" x14ac:dyDescent="0.2">
      <c r="B372" s="1" t="s">
        <v>605</v>
      </c>
      <c r="C372" s="6" t="s">
        <v>604</v>
      </c>
      <c r="D372" s="91">
        <v>1</v>
      </c>
      <c r="E372" s="91">
        <v>1</v>
      </c>
      <c r="F372" s="91">
        <v>1</v>
      </c>
      <c r="G372" s="91">
        <v>1</v>
      </c>
      <c r="H372" s="91">
        <f>SUM(D372:G372)</f>
        <v>4</v>
      </c>
      <c r="I372" s="91">
        <f>IF(P372=0,1,0)</f>
        <v>0</v>
      </c>
      <c r="J372" s="91">
        <f>IF(S372=0,1,0)</f>
        <v>0</v>
      </c>
      <c r="K372" s="91">
        <f>IF(V372=0,1,0)</f>
        <v>0</v>
      </c>
      <c r="L372" s="91">
        <f>IF(Y372=0,1,0)</f>
        <v>0</v>
      </c>
      <c r="M372" s="114" t="str">
        <f>IF(I372+J372+K372+L372=0,"YES","NO")</f>
        <v>YES</v>
      </c>
      <c r="N372" s="69">
        <v>373.2541849719521</v>
      </c>
      <c r="O372" s="69">
        <v>318.75470989162017</v>
      </c>
      <c r="P372" s="74">
        <v>346.00444743178616</v>
      </c>
      <c r="Q372" s="69">
        <v>282.44860017299828</v>
      </c>
      <c r="R372" s="69">
        <v>463.30760043092721</v>
      </c>
      <c r="S372" s="74">
        <v>372.87810030196272</v>
      </c>
      <c r="T372" s="69">
        <v>386.94776954175074</v>
      </c>
      <c r="U372" s="69">
        <v>396.57223137626278</v>
      </c>
      <c r="V372" s="74">
        <v>391.76000045900673</v>
      </c>
      <c r="W372" s="69">
        <v>357.56992599793188</v>
      </c>
      <c r="X372" s="69">
        <v>332.14048664137232</v>
      </c>
      <c r="Y372" s="74">
        <v>344.8552063196521</v>
      </c>
      <c r="Z372" s="74">
        <v>363.87443862810193</v>
      </c>
      <c r="AA372" s="6"/>
      <c r="AB372" s="6">
        <v>0</v>
      </c>
      <c r="AC372" s="6">
        <v>23.835999999999999</v>
      </c>
      <c r="AD372" s="6">
        <v>12169000000</v>
      </c>
      <c r="AE372" s="6">
        <v>6232400000</v>
      </c>
      <c r="AF372" s="6">
        <v>5937000000</v>
      </c>
      <c r="AG372" s="127">
        <v>9.2289390424565401</v>
      </c>
      <c r="AH372" s="127">
        <v>9.3760109106462508</v>
      </c>
      <c r="AI372" s="127">
        <v>9.3318927241022198</v>
      </c>
      <c r="AJ372" s="127">
        <v>9.27526527310701</v>
      </c>
      <c r="AK372" s="127">
        <v>0.81927816612632198</v>
      </c>
      <c r="AL372" s="127">
        <v>0.17427841201562599</v>
      </c>
      <c r="AM372" s="127">
        <v>0.35372378538582699</v>
      </c>
      <c r="AN372" s="127">
        <v>0.70187406906646399</v>
      </c>
      <c r="AO372" s="127">
        <v>-4.7070130000000002E-2</v>
      </c>
      <c r="AP372" s="127">
        <v>-0.2585287</v>
      </c>
      <c r="AQ372" s="127">
        <v>-0.23886789999999999</v>
      </c>
      <c r="AR372" s="127">
        <v>-0.1171614</v>
      </c>
      <c r="AS372" s="129">
        <v>1.0331646090205562</v>
      </c>
      <c r="AT372" s="129">
        <v>1.1962581054750945</v>
      </c>
      <c r="AU372" s="129">
        <v>1.1800662859234878</v>
      </c>
      <c r="AV372" s="129">
        <v>1.0845987404066306</v>
      </c>
      <c r="BA372" s="70">
        <f>IF(P372=0, "NaN",P372/P372)</f>
        <v>1</v>
      </c>
      <c r="BB372" s="129">
        <f>IF(P372=0, "NaN",S372/P372)</f>
        <v>1.0776685186264106</v>
      </c>
      <c r="BC372" s="129">
        <f>IF(P372=0, "NaN",V372/P372)</f>
        <v>1.1322397829474176</v>
      </c>
      <c r="BD372" s="129">
        <f>IF(P372=0, "NaN",Y372/P372)</f>
        <v>0.99667853658915573</v>
      </c>
      <c r="BE372" s="1" t="s">
        <v>605</v>
      </c>
    </row>
    <row r="373" spans="2:58" x14ac:dyDescent="0.2">
      <c r="B373" s="1" t="s">
        <v>852</v>
      </c>
      <c r="C373" s="6" t="s">
        <v>851</v>
      </c>
      <c r="D373" s="91">
        <v>1</v>
      </c>
      <c r="E373" s="91">
        <v>1</v>
      </c>
      <c r="F373" s="91">
        <v>1</v>
      </c>
      <c r="G373" s="91">
        <v>1</v>
      </c>
      <c r="H373" s="91">
        <f>SUM(D373:G373)</f>
        <v>4</v>
      </c>
      <c r="I373" s="91">
        <f>IF(P373=0,1,0)</f>
        <v>0</v>
      </c>
      <c r="J373" s="91">
        <f>IF(S373=0,1,0)</f>
        <v>0</v>
      </c>
      <c r="K373" s="91">
        <f>IF(V373=0,1,0)</f>
        <v>0</v>
      </c>
      <c r="L373" s="91">
        <f>IF(Y373=0,1,0)</f>
        <v>0</v>
      </c>
      <c r="M373" s="114" t="str">
        <f>IF(I373+J373+K373+L373=0,"YES","NO")</f>
        <v>YES</v>
      </c>
      <c r="N373" s="69">
        <v>417.96381661197847</v>
      </c>
      <c r="O373" s="69">
        <v>336.8393334126701</v>
      </c>
      <c r="P373" s="74">
        <v>377.40157501232432</v>
      </c>
      <c r="Q373" s="69">
        <v>457.43149838127005</v>
      </c>
      <c r="R373" s="69">
        <v>250.35648858036575</v>
      </c>
      <c r="S373" s="74">
        <v>353.89399348081793</v>
      </c>
      <c r="T373" s="69">
        <v>382.1021102295577</v>
      </c>
      <c r="U373" s="69">
        <v>434.47670745821989</v>
      </c>
      <c r="V373" s="74">
        <v>408.28940884388879</v>
      </c>
      <c r="W373" s="69">
        <v>340.19801249697935</v>
      </c>
      <c r="X373" s="69">
        <v>288.98756547682211</v>
      </c>
      <c r="Y373" s="74">
        <v>314.5927889869007</v>
      </c>
      <c r="Z373" s="74">
        <v>363.54444158098295</v>
      </c>
      <c r="AA373" s="6"/>
      <c r="AB373" s="6">
        <v>0</v>
      </c>
      <c r="AC373" s="6">
        <v>78.632999999999996</v>
      </c>
      <c r="AD373" s="6">
        <v>11552000000</v>
      </c>
      <c r="AE373" s="6">
        <v>5498400000</v>
      </c>
      <c r="AF373" s="6">
        <v>6053900000</v>
      </c>
      <c r="AG373" s="127">
        <v>9.2622374497415798</v>
      </c>
      <c r="AH373" s="127">
        <v>9.2585175599164504</v>
      </c>
      <c r="AI373" s="127">
        <v>9.4223764152241802</v>
      </c>
      <c r="AJ373" s="127">
        <v>9.3028069627414194</v>
      </c>
      <c r="AK373" s="127">
        <v>0.62442122554324397</v>
      </c>
      <c r="AL373" s="127">
        <v>0.81841805041840199</v>
      </c>
      <c r="AM373" s="127">
        <v>0.44698409696938102</v>
      </c>
      <c r="AN373" s="127">
        <v>0.179751765968553</v>
      </c>
      <c r="AO373" s="127">
        <v>8.147596E-2</v>
      </c>
      <c r="AP373" s="127">
        <v>-5.0263389999999998E-2</v>
      </c>
      <c r="AQ373" s="127">
        <v>0.17223140000000001</v>
      </c>
      <c r="AR373" s="127">
        <v>0.40381299999999998</v>
      </c>
      <c r="AS373" s="129">
        <v>0.94509027026799375</v>
      </c>
      <c r="AT373" s="129">
        <v>1.0354539473794497</v>
      </c>
      <c r="AU373" s="129">
        <v>0.88746898092491078</v>
      </c>
      <c r="AV373" s="129">
        <v>0.75585793099725351</v>
      </c>
      <c r="BA373" s="70">
        <f>IF(P373=0, "NaN",P373/P373)</f>
        <v>1</v>
      </c>
      <c r="BB373" s="129">
        <f>IF(P373=0, "NaN",S373/P373)</f>
        <v>0.93771202059573089</v>
      </c>
      <c r="BC373" s="129">
        <f>IF(P373=0, "NaN",V373/P373)</f>
        <v>1.0818434152813374</v>
      </c>
      <c r="BD373" s="129">
        <f>IF(P373=0, "NaN",Y373/P373)</f>
        <v>0.83357571832239297</v>
      </c>
      <c r="BE373" s="1" t="s">
        <v>852</v>
      </c>
    </row>
    <row r="374" spans="2:58" x14ac:dyDescent="0.2">
      <c r="B374" s="1" t="s">
        <v>1378</v>
      </c>
      <c r="C374" s="6" t="s">
        <v>1377</v>
      </c>
      <c r="D374" s="91">
        <v>1</v>
      </c>
      <c r="E374" s="91">
        <v>1</v>
      </c>
      <c r="F374" s="91">
        <v>1</v>
      </c>
      <c r="G374" s="91">
        <v>1</v>
      </c>
      <c r="H374" s="91">
        <f>SUM(D374:G374)</f>
        <v>4</v>
      </c>
      <c r="I374" s="91">
        <f>IF(P374=0,1,0)</f>
        <v>0</v>
      </c>
      <c r="J374" s="91">
        <f>IF(S374=0,1,0)</f>
        <v>0</v>
      </c>
      <c r="K374" s="91">
        <f>IF(V374=0,1,0)</f>
        <v>0</v>
      </c>
      <c r="L374" s="91">
        <f>IF(Y374=0,1,0)</f>
        <v>0</v>
      </c>
      <c r="M374" s="114" t="str">
        <f>IF(I374+J374+K374+L374=0,"YES","NO")</f>
        <v>YES</v>
      </c>
      <c r="N374" s="69">
        <v>266.37930084064988</v>
      </c>
      <c r="O374" s="69">
        <v>339.36241788818359</v>
      </c>
      <c r="P374" s="74">
        <v>302.87085936441673</v>
      </c>
      <c r="Q374" s="69">
        <v>432.295791040425</v>
      </c>
      <c r="R374" s="69">
        <v>389.93382335393926</v>
      </c>
      <c r="S374" s="74">
        <v>411.11480719718213</v>
      </c>
      <c r="T374" s="69">
        <v>433.19221324741358</v>
      </c>
      <c r="U374" s="69">
        <v>339.83323313555655</v>
      </c>
      <c r="V374" s="74">
        <v>386.51272319148507</v>
      </c>
      <c r="W374" s="69">
        <v>423.06917019224977</v>
      </c>
      <c r="X374" s="69">
        <v>281.8442484338662</v>
      </c>
      <c r="Y374" s="74">
        <v>352.45670931305801</v>
      </c>
      <c r="Z374" s="74">
        <v>363.23877476653547</v>
      </c>
      <c r="AA374" s="6"/>
      <c r="AB374" s="6">
        <v>0</v>
      </c>
      <c r="AC374" s="6">
        <v>146.16</v>
      </c>
      <c r="AD374" s="6">
        <v>15325000000</v>
      </c>
      <c r="AE374" s="6">
        <v>7595400000</v>
      </c>
      <c r="AF374" s="6">
        <v>7729200000</v>
      </c>
      <c r="AG374" s="127">
        <v>9.2129595890367408</v>
      </c>
      <c r="AH374" s="127">
        <v>9.3962865460683993</v>
      </c>
      <c r="AI374" s="127">
        <v>9.3453541231421298</v>
      </c>
      <c r="AJ374" s="127">
        <v>9.4187982905903507</v>
      </c>
      <c r="AK374" s="127">
        <v>0.99073110083760196</v>
      </c>
      <c r="AL374" s="127">
        <v>0.84066284254550805</v>
      </c>
      <c r="AM374" s="127">
        <v>0.56674859456017301</v>
      </c>
      <c r="AN374" s="127">
        <v>0.77714368103754305</v>
      </c>
      <c r="AO374" s="127">
        <v>-1.152983E-2</v>
      </c>
      <c r="AP374" s="127">
        <v>-4.4999699999999997E-2</v>
      </c>
      <c r="AQ374" s="127">
        <v>-0.1495206</v>
      </c>
      <c r="AR374" s="127">
        <v>-8.7120260000000005E-2</v>
      </c>
      <c r="AS374" s="129">
        <v>1.0080238893868021</v>
      </c>
      <c r="AT374" s="129">
        <v>1.0316829647688952</v>
      </c>
      <c r="AU374" s="129">
        <v>1.1092008292006785</v>
      </c>
      <c r="AV374" s="129">
        <v>1.0622477295236397</v>
      </c>
      <c r="BA374" s="70">
        <f>IF(P374=0, "NaN",P374/P374)</f>
        <v>1</v>
      </c>
      <c r="BB374" s="129">
        <f>IF(P374=0, "NaN",S374/P374)</f>
        <v>1.3573930752529921</v>
      </c>
      <c r="BC374" s="129">
        <f>IF(P374=0, "NaN",V374/P374)</f>
        <v>1.2761634579259069</v>
      </c>
      <c r="BD374" s="129">
        <f>IF(P374=0, "NaN",Y374/P374)</f>
        <v>1.1637194481261703</v>
      </c>
      <c r="BE374" s="1" t="s">
        <v>1378</v>
      </c>
    </row>
    <row r="375" spans="2:58" x14ac:dyDescent="0.2">
      <c r="B375" s="1" t="s">
        <v>392</v>
      </c>
      <c r="C375" s="6" t="s">
        <v>5574</v>
      </c>
      <c r="D375" s="91">
        <v>1</v>
      </c>
      <c r="E375" s="91">
        <v>1</v>
      </c>
      <c r="F375" s="91">
        <v>1</v>
      </c>
      <c r="G375" s="91">
        <v>1</v>
      </c>
      <c r="H375" s="91">
        <f>SUM(D375:G375)</f>
        <v>4</v>
      </c>
      <c r="I375" s="91">
        <f>IF(P375=0,1,0)</f>
        <v>0</v>
      </c>
      <c r="J375" s="91">
        <f>IF(S375=0,1,0)</f>
        <v>0</v>
      </c>
      <c r="K375" s="91">
        <f>IF(V375=0,1,0)</f>
        <v>0</v>
      </c>
      <c r="L375" s="91">
        <f>IF(Y375=0,1,0)</f>
        <v>0</v>
      </c>
      <c r="M375" s="114" t="str">
        <f>IF(I375+J375+K375+L375=0,"YES","NO")</f>
        <v>YES</v>
      </c>
      <c r="N375" s="69">
        <v>363.56723073798724</v>
      </c>
      <c r="O375" s="69">
        <v>430.98664476552534</v>
      </c>
      <c r="P375" s="74">
        <v>397.27693775175629</v>
      </c>
      <c r="Q375" s="69">
        <v>351.04029987651234</v>
      </c>
      <c r="R375" s="69">
        <v>322.14665885402201</v>
      </c>
      <c r="S375" s="74">
        <v>336.59347936526717</v>
      </c>
      <c r="T375" s="69">
        <v>373.44798978308989</v>
      </c>
      <c r="U375" s="69">
        <v>388.77863604048633</v>
      </c>
      <c r="V375" s="74">
        <v>381.11331291178811</v>
      </c>
      <c r="W375" s="69">
        <v>359.3721542343543</v>
      </c>
      <c r="X375" s="69">
        <v>308.69900253722273</v>
      </c>
      <c r="Y375" s="74">
        <v>334.03557838578854</v>
      </c>
      <c r="Z375" s="74">
        <v>362.25482710365003</v>
      </c>
      <c r="AA375" s="6"/>
      <c r="AB375" s="6">
        <v>0</v>
      </c>
      <c r="AC375" s="6">
        <v>18.370999999999999</v>
      </c>
      <c r="AD375" s="6">
        <v>11989000000</v>
      </c>
      <c r="AE375" s="6">
        <v>5733100000</v>
      </c>
      <c r="AF375" s="6">
        <v>6255700000</v>
      </c>
      <c r="AG375" s="127">
        <v>9.2845660772669696</v>
      </c>
      <c r="AH375" s="127">
        <v>9.3478761996098001</v>
      </c>
      <c r="AI375" s="127">
        <v>9.3336487565146999</v>
      </c>
      <c r="AJ375" s="127">
        <v>9.2919235758838905</v>
      </c>
      <c r="AK375" s="127">
        <v>0.198352313039348</v>
      </c>
      <c r="AL375" s="127">
        <v>3.0343940151260902E-3</v>
      </c>
      <c r="AM375" s="127">
        <v>0.30856948455886202</v>
      </c>
      <c r="AN375" s="127">
        <v>0.86584372303164403</v>
      </c>
      <c r="AO375" s="127">
        <v>-0.22042929999999999</v>
      </c>
      <c r="AP375" s="127">
        <v>0.52987090000000003</v>
      </c>
      <c r="AQ375" s="127">
        <v>-0.26175959999999998</v>
      </c>
      <c r="AR375" s="127">
        <v>4.9212590000000001E-2</v>
      </c>
      <c r="AS375" s="129">
        <v>1.165080225582678</v>
      </c>
      <c r="AT375" s="129">
        <v>0.69261671029724536</v>
      </c>
      <c r="AU375" s="129">
        <v>1.1989401146578358</v>
      </c>
      <c r="AV375" s="129">
        <v>0.96646367219698082</v>
      </c>
      <c r="AX375" s="70" t="s">
        <v>5989</v>
      </c>
      <c r="BA375" s="70">
        <f>IF(P375=0, "NaN",P375/P375)</f>
        <v>1</v>
      </c>
      <c r="BB375" s="129">
        <f>IF(P375=0, "NaN",S375/P375)</f>
        <v>0.84725149481390738</v>
      </c>
      <c r="BC375" s="129">
        <f>IF(P375=0, "NaN",V375/P375)</f>
        <v>0.95931396136045477</v>
      </c>
      <c r="BD375" s="129">
        <f>IF(P375=0, "NaN",Y375/P375)</f>
        <v>0.8408129107018919</v>
      </c>
      <c r="BE375" s="1" t="s">
        <v>392</v>
      </c>
    </row>
    <row r="376" spans="2:58" x14ac:dyDescent="0.2">
      <c r="B376" s="1" t="s">
        <v>1166</v>
      </c>
      <c r="C376" s="6" t="s">
        <v>1165</v>
      </c>
      <c r="D376" s="91">
        <v>1</v>
      </c>
      <c r="E376" s="91">
        <v>1</v>
      </c>
      <c r="F376" s="91">
        <v>1</v>
      </c>
      <c r="G376" s="91">
        <v>1</v>
      </c>
      <c r="H376" s="91">
        <f>SUM(D376:G376)</f>
        <v>4</v>
      </c>
      <c r="I376" s="91">
        <f>IF(P376=0,1,0)</f>
        <v>0</v>
      </c>
      <c r="J376" s="91">
        <f>IF(S376=0,1,0)</f>
        <v>0</v>
      </c>
      <c r="K376" s="91">
        <f>IF(V376=0,1,0)</f>
        <v>0</v>
      </c>
      <c r="L376" s="91">
        <f>IF(Y376=0,1,0)</f>
        <v>0</v>
      </c>
      <c r="M376" s="114" t="str">
        <f>IF(I376+J376+K376+L376=0,"YES","NO")</f>
        <v>YES</v>
      </c>
      <c r="N376" s="69">
        <v>399.48935423889043</v>
      </c>
      <c r="O376" s="69">
        <v>394.90049317724777</v>
      </c>
      <c r="P376" s="74">
        <v>397.1949237080691</v>
      </c>
      <c r="Q376" s="69">
        <v>331.82971190902566</v>
      </c>
      <c r="R376" s="69">
        <v>478.967711067994</v>
      </c>
      <c r="S376" s="74">
        <v>405.39871148850983</v>
      </c>
      <c r="T376" s="69">
        <v>379.12826918072994</v>
      </c>
      <c r="U376" s="69">
        <v>302.21289863700287</v>
      </c>
      <c r="V376" s="74">
        <v>340.67058390886643</v>
      </c>
      <c r="W376" s="69">
        <v>185.12018711026144</v>
      </c>
      <c r="X376" s="69">
        <v>419.86390510662687</v>
      </c>
      <c r="Y376" s="74">
        <v>302.49204610844413</v>
      </c>
      <c r="Z376" s="74">
        <v>361.43906630347237</v>
      </c>
      <c r="AA376" s="6"/>
      <c r="AB376" s="6">
        <v>0</v>
      </c>
      <c r="AC376" s="6">
        <v>202.05</v>
      </c>
      <c r="AD376" s="6">
        <v>10973000000</v>
      </c>
      <c r="AE376" s="6">
        <v>5969700000</v>
      </c>
      <c r="AF376" s="6">
        <v>5003000000</v>
      </c>
      <c r="AG376" s="127">
        <v>9.2373426293261804</v>
      </c>
      <c r="AH376" s="127">
        <v>9.3062748751093505</v>
      </c>
      <c r="AI376" s="127">
        <v>9.3377985772622498</v>
      </c>
      <c r="AJ376" s="127">
        <v>9.2325132926860594</v>
      </c>
      <c r="AK376" s="127">
        <v>0.121278702444029</v>
      </c>
      <c r="AL376" s="127">
        <v>0.124115977646426</v>
      </c>
      <c r="AM376" s="127">
        <v>0.324405371060835</v>
      </c>
      <c r="AN376" s="127">
        <v>0.22740622410501701</v>
      </c>
      <c r="AO376" s="127">
        <v>-0.26355970000000001</v>
      </c>
      <c r="AP376" s="127">
        <v>-0.29157440000000001</v>
      </c>
      <c r="AQ376" s="127">
        <v>-0.2534981</v>
      </c>
      <c r="AR376" s="127">
        <v>-0.36540669999999997</v>
      </c>
      <c r="AS376" s="129">
        <v>1.2004370069579613</v>
      </c>
      <c r="AT376" s="129">
        <v>1.2239752622226139</v>
      </c>
      <c r="AU376" s="129">
        <v>1.1920940818944223</v>
      </c>
      <c r="AV376" s="129">
        <v>1.2882447383294884</v>
      </c>
      <c r="BA376" s="70">
        <f>IF(P376=0, "NaN",P376/P376)</f>
        <v>1</v>
      </c>
      <c r="BB376" s="129">
        <f>IF(P376=0, "NaN",S376/P376)</f>
        <v>1.0206543117516536</v>
      </c>
      <c r="BC376" s="129">
        <f>IF(P376=0, "NaN",V376/P376)</f>
        <v>0.85769118277869283</v>
      </c>
      <c r="BD376" s="129">
        <f>IF(P376=0, "NaN",Y376/P376)</f>
        <v>0.76157077558919195</v>
      </c>
      <c r="BE376" s="1" t="s">
        <v>1166</v>
      </c>
      <c r="BF376" s="57"/>
    </row>
    <row r="377" spans="2:58" x14ac:dyDescent="0.2">
      <c r="B377" s="1" t="s">
        <v>1331</v>
      </c>
      <c r="C377" s="6" t="s">
        <v>1330</v>
      </c>
      <c r="D377" s="91">
        <v>1</v>
      </c>
      <c r="E377" s="91">
        <v>1</v>
      </c>
      <c r="F377" s="91">
        <v>1</v>
      </c>
      <c r="G377" s="91">
        <v>1</v>
      </c>
      <c r="H377" s="91">
        <f>SUM(D377:G377)</f>
        <v>4</v>
      </c>
      <c r="I377" s="91">
        <f>IF(P377=0,1,0)</f>
        <v>0</v>
      </c>
      <c r="J377" s="91">
        <f>IF(S377=0,1,0)</f>
        <v>0</v>
      </c>
      <c r="K377" s="91">
        <f>IF(V377=0,1,0)</f>
        <v>0</v>
      </c>
      <c r="L377" s="91">
        <f>IF(Y377=0,1,0)</f>
        <v>0</v>
      </c>
      <c r="M377" s="114" t="str">
        <f>IF(I377+J377+K377+L377=0,"YES","NO")</f>
        <v>YES</v>
      </c>
      <c r="N377" s="69">
        <v>499.20050882358589</v>
      </c>
      <c r="O377" s="69">
        <v>563.50145936431113</v>
      </c>
      <c r="P377" s="74">
        <v>531.35098409394845</v>
      </c>
      <c r="Q377" s="69">
        <v>361.92348544558553</v>
      </c>
      <c r="R377" s="69">
        <v>320.2111395928012</v>
      </c>
      <c r="S377" s="74">
        <v>341.06731251919337</v>
      </c>
      <c r="T377" s="69">
        <v>300.57672948615965</v>
      </c>
      <c r="U377" s="69">
        <v>303.29263633553416</v>
      </c>
      <c r="V377" s="74">
        <v>301.9346829108469</v>
      </c>
      <c r="W377" s="69">
        <v>271.27453454732694</v>
      </c>
      <c r="X377" s="69">
        <v>260.3271834612176</v>
      </c>
      <c r="Y377" s="74">
        <v>265.8008590042723</v>
      </c>
      <c r="Z377" s="74">
        <v>360.03845963206527</v>
      </c>
      <c r="AA377" s="6"/>
      <c r="AB377" s="6">
        <v>0</v>
      </c>
      <c r="AC377" s="6">
        <v>109.01</v>
      </c>
      <c r="AD377" s="6">
        <v>15409000000</v>
      </c>
      <c r="AE377" s="6">
        <v>5901300000</v>
      </c>
      <c r="AF377" s="6">
        <v>9508000000</v>
      </c>
      <c r="AG377" s="127">
        <v>9.4434194617828204</v>
      </c>
      <c r="AH377" s="127">
        <v>9.4637885069558294</v>
      </c>
      <c r="AI377" s="127">
        <v>9.4489380878454199</v>
      </c>
      <c r="AJ377" s="127">
        <v>9.4134506510073201</v>
      </c>
      <c r="AK377" s="127">
        <v>0.50610030564697805</v>
      </c>
      <c r="AL377" s="127">
        <v>1.36305854907303E-5</v>
      </c>
      <c r="AM377" s="127">
        <v>8.9830674944523002E-4</v>
      </c>
      <c r="AN377" s="127">
        <v>4.4899759256440599E-4</v>
      </c>
      <c r="AO377" s="127">
        <v>0.1141004</v>
      </c>
      <c r="AP377" s="127">
        <v>0.78123379999999998</v>
      </c>
      <c r="AQ377" s="127">
        <v>0.76943320000000004</v>
      </c>
      <c r="AR377" s="127">
        <v>1.0594250000000001</v>
      </c>
      <c r="AS377" s="129">
        <v>0.92395827012676923</v>
      </c>
      <c r="AT377" s="129">
        <v>0.58186896314957148</v>
      </c>
      <c r="AU377" s="129">
        <v>0.58664790912638975</v>
      </c>
      <c r="AV377" s="129">
        <v>0.47982325973808698</v>
      </c>
      <c r="AX377" s="70" t="s">
        <v>5989</v>
      </c>
      <c r="AY377" s="70" t="s">
        <v>5989</v>
      </c>
      <c r="AZ377" s="70" t="s">
        <v>5989</v>
      </c>
      <c r="BA377" s="70">
        <f>IF(P377=0, "NaN",P377/P377)</f>
        <v>1</v>
      </c>
      <c r="BB377" s="129">
        <f>IF(P377=0, "NaN",S377/P377)</f>
        <v>0.64188704402378427</v>
      </c>
      <c r="BC377" s="129">
        <f>IF(P377=0, "NaN",V377/P377)</f>
        <v>0.56823962305386766</v>
      </c>
      <c r="BD377" s="129">
        <f>IF(P377=0, "NaN",Y377/P377)</f>
        <v>0.50023594001150073</v>
      </c>
      <c r="BE377" s="1" t="s">
        <v>1331</v>
      </c>
    </row>
    <row r="378" spans="2:58" x14ac:dyDescent="0.2">
      <c r="B378" s="1" t="s">
        <v>1293</v>
      </c>
      <c r="C378" s="6" t="s">
        <v>1292</v>
      </c>
      <c r="D378" s="91">
        <v>1</v>
      </c>
      <c r="E378" s="91">
        <v>1</v>
      </c>
      <c r="F378" s="91">
        <v>1</v>
      </c>
      <c r="G378" s="91">
        <v>1</v>
      </c>
      <c r="H378" s="91">
        <f>SUM(D378:G378)</f>
        <v>4</v>
      </c>
      <c r="I378" s="91">
        <f>IF(P378=0,1,0)</f>
        <v>0</v>
      </c>
      <c r="J378" s="91">
        <f>IF(S378=0,1,0)</f>
        <v>0</v>
      </c>
      <c r="K378" s="91">
        <f>IF(V378=0,1,0)</f>
        <v>0</v>
      </c>
      <c r="L378" s="91">
        <f>IF(Y378=0,1,0)</f>
        <v>0</v>
      </c>
      <c r="M378" s="114" t="str">
        <f>IF(I378+J378+K378+L378=0,"YES","NO")</f>
        <v>YES</v>
      </c>
      <c r="N378" s="69">
        <v>411.45278247665561</v>
      </c>
      <c r="O378" s="69">
        <v>365.34867728786503</v>
      </c>
      <c r="P378" s="74">
        <v>388.40072988226029</v>
      </c>
      <c r="Q378" s="69">
        <v>348.14681540922783</v>
      </c>
      <c r="R378" s="69">
        <v>336.47243433929452</v>
      </c>
      <c r="S378" s="74">
        <v>342.3096248742612</v>
      </c>
      <c r="T378" s="69">
        <v>350.37843804327775</v>
      </c>
      <c r="U378" s="69">
        <v>326.81955254263409</v>
      </c>
      <c r="V378" s="74">
        <v>338.59899529295592</v>
      </c>
      <c r="W378" s="69">
        <v>445.04851938156304</v>
      </c>
      <c r="X378" s="69">
        <v>277.67863333856855</v>
      </c>
      <c r="Y378" s="74">
        <v>361.36357636006579</v>
      </c>
      <c r="Z378" s="74">
        <v>357.66823160238579</v>
      </c>
      <c r="AA378" s="6"/>
      <c r="AB378" s="6">
        <v>0</v>
      </c>
      <c r="AC378" s="6">
        <v>146.94</v>
      </c>
      <c r="AD378" s="6">
        <v>13567000000</v>
      </c>
      <c r="AE378" s="6">
        <v>6129500000</v>
      </c>
      <c r="AF378" s="6">
        <v>7437300000</v>
      </c>
      <c r="AG378" s="127">
        <v>9.3295199121858694</v>
      </c>
      <c r="AH378" s="127">
        <v>9.3818728544985408</v>
      </c>
      <c r="AI378" s="127">
        <v>9.4196418862385496</v>
      </c>
      <c r="AJ378" s="127">
        <v>9.4071358621915593</v>
      </c>
      <c r="AK378" s="127">
        <v>0.17909666949393599</v>
      </c>
      <c r="AL378" s="127">
        <v>7.9178088964974205E-2</v>
      </c>
      <c r="AM378" s="127">
        <v>0.79951737370789699</v>
      </c>
      <c r="AN378" s="127">
        <v>0.78526036459548898</v>
      </c>
      <c r="AO378" s="127">
        <v>0.24037539999999999</v>
      </c>
      <c r="AP378" s="127">
        <v>0.31057279999999998</v>
      </c>
      <c r="AQ378" s="127">
        <v>5.4084420000000001E-2</v>
      </c>
      <c r="AR378" s="127">
        <v>8.0521220000000004E-2</v>
      </c>
      <c r="AS378" s="129">
        <v>0.84652501158585303</v>
      </c>
      <c r="AT378" s="129">
        <v>0.80632155801889438</v>
      </c>
      <c r="AU378" s="129">
        <v>0.96320552993235586</v>
      </c>
      <c r="AV378" s="129">
        <v>0.94571591469733851</v>
      </c>
      <c r="BA378" s="70">
        <f>IF(P378=0, "NaN",P378/P378)</f>
        <v>1</v>
      </c>
      <c r="BB378" s="129">
        <f>IF(P378=0, "NaN",S378/P378)</f>
        <v>0.88133105459927652</v>
      </c>
      <c r="BC378" s="129">
        <f>IF(P378=0, "NaN",V378/P378)</f>
        <v>0.87177744335238183</v>
      </c>
      <c r="BD378" s="129">
        <f>IF(P378=0, "NaN",Y378/P378)</f>
        <v>0.930388510005142</v>
      </c>
      <c r="BE378" s="1" t="s">
        <v>1293</v>
      </c>
    </row>
    <row r="379" spans="2:58" x14ac:dyDescent="0.2">
      <c r="B379" s="1" t="s">
        <v>773</v>
      </c>
      <c r="C379" s="6" t="s">
        <v>5573</v>
      </c>
      <c r="D379" s="91">
        <v>1</v>
      </c>
      <c r="E379" s="91">
        <v>1</v>
      </c>
      <c r="F379" s="91">
        <v>1</v>
      </c>
      <c r="G379" s="91">
        <v>1</v>
      </c>
      <c r="H379" s="91">
        <f>SUM(D379:G379)</f>
        <v>4</v>
      </c>
      <c r="I379" s="91">
        <f>IF(P379=0,1,0)</f>
        <v>0</v>
      </c>
      <c r="J379" s="91">
        <f>IF(S379=0,1,0)</f>
        <v>0</v>
      </c>
      <c r="K379" s="91">
        <f>IF(V379=0,1,0)</f>
        <v>0</v>
      </c>
      <c r="L379" s="91">
        <f>IF(Y379=0,1,0)</f>
        <v>0</v>
      </c>
      <c r="M379" s="114" t="str">
        <f>IF(I379+J379+K379+L379=0,"YES","NO")</f>
        <v>YES</v>
      </c>
      <c r="N379" s="69">
        <v>340.12591590613806</v>
      </c>
      <c r="O379" s="69">
        <v>388.5399029909405</v>
      </c>
      <c r="P379" s="74">
        <v>364.33290944853928</v>
      </c>
      <c r="Q379" s="69">
        <v>128.94809737188686</v>
      </c>
      <c r="R379" s="69">
        <v>381.69320332433739</v>
      </c>
      <c r="S379" s="74">
        <v>255.32065034811211</v>
      </c>
      <c r="T379" s="69">
        <v>363.57029969567674</v>
      </c>
      <c r="U379" s="69">
        <v>377.59157923001084</v>
      </c>
      <c r="V379" s="74">
        <v>370.58093946284379</v>
      </c>
      <c r="W379" s="69">
        <v>367.99150689091073</v>
      </c>
      <c r="X379" s="69">
        <v>486.72757050767461</v>
      </c>
      <c r="Y379" s="74">
        <v>427.35953869929267</v>
      </c>
      <c r="Z379" s="74">
        <v>354.39850948969695</v>
      </c>
      <c r="AA379" s="6"/>
      <c r="AB379" s="6">
        <v>0</v>
      </c>
      <c r="AC379" s="6">
        <v>108.48</v>
      </c>
      <c r="AD379" s="6">
        <v>12608000000</v>
      </c>
      <c r="AE379" s="6">
        <v>6042900000</v>
      </c>
      <c r="AF379" s="6">
        <v>6565500000</v>
      </c>
      <c r="AG379" s="127">
        <v>9.3601198615808094</v>
      </c>
      <c r="AH379" s="127">
        <v>9.2991803107453492</v>
      </c>
      <c r="AI379" s="127">
        <v>9.3520280748373708</v>
      </c>
      <c r="AJ379" s="127">
        <v>9.3821611827958709</v>
      </c>
      <c r="AK379" s="127">
        <v>0.78051397637285103</v>
      </c>
      <c r="AL379" s="127">
        <v>0.34133225405332501</v>
      </c>
      <c r="AM379" s="127">
        <v>0.71007194024244902</v>
      </c>
      <c r="AN379" s="127">
        <v>0.36883466339738002</v>
      </c>
      <c r="AO379" s="127">
        <v>4.2224129999999999E-2</v>
      </c>
      <c r="AP379" s="127">
        <v>-0.1834413</v>
      </c>
      <c r="AQ379" s="127">
        <v>-9.8845390000000005E-2</v>
      </c>
      <c r="AR379" s="127">
        <v>-0.27252379999999998</v>
      </c>
      <c r="AS379" s="129">
        <v>0.971156609711054</v>
      </c>
      <c r="AT379" s="129">
        <v>1.135589409757856</v>
      </c>
      <c r="AU379" s="129">
        <v>1.0709160496612531</v>
      </c>
      <c r="AV379" s="129">
        <v>1.2079190716551382</v>
      </c>
      <c r="BA379" s="70">
        <f>IF(P379=0, "NaN",P379/P379)</f>
        <v>1</v>
      </c>
      <c r="BB379" s="129">
        <f>IF(P379=0, "NaN",S379/P379)</f>
        <v>0.70078942562331237</v>
      </c>
      <c r="BC379" s="129">
        <f>IF(P379=0, "NaN",V379/P379)</f>
        <v>1.0171492331663412</v>
      </c>
      <c r="BD379" s="129">
        <f>IF(P379=0, "NaN",Y379/P379)</f>
        <v>1.1729918643532686</v>
      </c>
      <c r="BE379" s="1" t="s">
        <v>773</v>
      </c>
    </row>
    <row r="380" spans="2:58" x14ac:dyDescent="0.2">
      <c r="B380" s="1" t="s">
        <v>657</v>
      </c>
      <c r="C380" s="6" t="s">
        <v>656</v>
      </c>
      <c r="D380" s="91">
        <v>1</v>
      </c>
      <c r="E380" s="91">
        <v>1</v>
      </c>
      <c r="F380" s="91">
        <v>1</v>
      </c>
      <c r="G380" s="91">
        <v>1</v>
      </c>
      <c r="H380" s="91">
        <f>SUM(D380:G380)</f>
        <v>4</v>
      </c>
      <c r="I380" s="91">
        <f>IF(P380=0,1,0)</f>
        <v>0</v>
      </c>
      <c r="J380" s="91">
        <f>IF(S380=0,1,0)</f>
        <v>0</v>
      </c>
      <c r="K380" s="91">
        <f>IF(V380=0,1,0)</f>
        <v>0</v>
      </c>
      <c r="L380" s="91">
        <f>IF(Y380=0,1,0)</f>
        <v>0</v>
      </c>
      <c r="M380" s="114" t="str">
        <f>IF(I380+J380+K380+L380=0,"YES","NO")</f>
        <v>YES</v>
      </c>
      <c r="N380" s="69">
        <v>385.91010702591382</v>
      </c>
      <c r="O380" s="69">
        <v>428.705292895605</v>
      </c>
      <c r="P380" s="74">
        <v>407.30769996075941</v>
      </c>
      <c r="Q380" s="69">
        <v>316.79433768615468</v>
      </c>
      <c r="R380" s="69">
        <v>317.27853457438044</v>
      </c>
      <c r="S380" s="74">
        <v>317.03643613026759</v>
      </c>
      <c r="T380" s="69">
        <v>338.95305421595737</v>
      </c>
      <c r="U380" s="69">
        <v>300.66229794022308</v>
      </c>
      <c r="V380" s="74">
        <v>319.80767607809025</v>
      </c>
      <c r="W380" s="69">
        <v>376.83809700691182</v>
      </c>
      <c r="X380" s="69">
        <v>364.89520891459944</v>
      </c>
      <c r="Y380" s="74">
        <v>370.86665296075563</v>
      </c>
      <c r="Z380" s="74">
        <v>353.75461628246819</v>
      </c>
      <c r="AA380" s="6"/>
      <c r="AB380" s="6">
        <v>0</v>
      </c>
      <c r="AC380" s="6">
        <v>144.61000000000001</v>
      </c>
      <c r="AD380" s="6">
        <v>11899000000</v>
      </c>
      <c r="AE380" s="6">
        <v>5873600000</v>
      </c>
      <c r="AF380" s="6">
        <v>6025700000</v>
      </c>
      <c r="AG380" s="127">
        <v>9.3010517098452308</v>
      </c>
      <c r="AH380" s="127">
        <v>9.2308574768946698</v>
      </c>
      <c r="AI380" s="127">
        <v>9.3303731831830898</v>
      </c>
      <c r="AJ380" s="127">
        <v>9.33963029007408</v>
      </c>
      <c r="AK380" s="127">
        <v>0.21432560372071599</v>
      </c>
      <c r="AL380" s="127">
        <v>0.71762481791510002</v>
      </c>
      <c r="AM380" s="127">
        <v>0.77710577723580798</v>
      </c>
      <c r="AN380" s="127">
        <v>0.76054167793998395</v>
      </c>
      <c r="AO380" s="127">
        <v>-0.21313599999999999</v>
      </c>
      <c r="AP380" s="127">
        <v>-7.4623309999999998E-2</v>
      </c>
      <c r="AQ380" s="127">
        <v>6.0877470000000003E-2</v>
      </c>
      <c r="AR380" s="127">
        <v>-9.366352E-2</v>
      </c>
      <c r="AS380" s="129">
        <v>1.1592052227311314</v>
      </c>
      <c r="AT380" s="129">
        <v>1.0530860375937345</v>
      </c>
      <c r="AU380" s="129">
        <v>0.95868085706995088</v>
      </c>
      <c r="AV380" s="129">
        <v>1.0670764346040817</v>
      </c>
      <c r="BA380" s="70">
        <f>IF(P380=0, "NaN",P380/P380)</f>
        <v>1</v>
      </c>
      <c r="BB380" s="129">
        <f>IF(P380=0, "NaN",S380/P380)</f>
        <v>0.77837083895249548</v>
      </c>
      <c r="BC380" s="129">
        <f>IF(P380=0, "NaN",V380/P380)</f>
        <v>0.78517463850769575</v>
      </c>
      <c r="BD380" s="129">
        <f>IF(P380=0, "NaN",Y380/P380)</f>
        <v>0.91053189762060827</v>
      </c>
      <c r="BE380" s="1" t="s">
        <v>657</v>
      </c>
    </row>
    <row r="381" spans="2:58" x14ac:dyDescent="0.2">
      <c r="B381" s="1" t="s">
        <v>668</v>
      </c>
      <c r="C381" s="6" t="s">
        <v>667</v>
      </c>
      <c r="D381" s="91">
        <v>1</v>
      </c>
      <c r="E381" s="91">
        <v>1</v>
      </c>
      <c r="F381" s="91">
        <v>1</v>
      </c>
      <c r="G381" s="91">
        <v>1</v>
      </c>
      <c r="H381" s="91">
        <f>SUM(D381:G381)</f>
        <v>4</v>
      </c>
      <c r="I381" s="91">
        <f>IF(P381=0,1,0)</f>
        <v>0</v>
      </c>
      <c r="J381" s="91">
        <f>IF(S381=0,1,0)</f>
        <v>0</v>
      </c>
      <c r="K381" s="91">
        <f>IF(V381=0,1,0)</f>
        <v>0</v>
      </c>
      <c r="L381" s="91">
        <f>IF(Y381=0,1,0)</f>
        <v>0</v>
      </c>
      <c r="M381" s="114" t="str">
        <f>IF(I381+J381+K381+L381=0,"YES","NO")</f>
        <v>YES</v>
      </c>
      <c r="N381" s="69">
        <v>412.44774493432067</v>
      </c>
      <c r="O381" s="69">
        <v>320.66590861967569</v>
      </c>
      <c r="P381" s="74">
        <v>366.55682677699815</v>
      </c>
      <c r="Q381" s="69">
        <v>355.44576431707054</v>
      </c>
      <c r="R381" s="69">
        <v>357.02999527647393</v>
      </c>
      <c r="S381" s="74">
        <v>356.23787979677223</v>
      </c>
      <c r="T381" s="69">
        <v>402.73262610832523</v>
      </c>
      <c r="U381" s="69">
        <v>291.63471652681022</v>
      </c>
      <c r="V381" s="74">
        <v>347.1836713175677</v>
      </c>
      <c r="W381" s="69">
        <v>349.03676689341273</v>
      </c>
      <c r="X381" s="69">
        <v>332.10088949753919</v>
      </c>
      <c r="Y381" s="74">
        <v>340.56882819547593</v>
      </c>
      <c r="Z381" s="74">
        <v>352.63680152170343</v>
      </c>
      <c r="AA381" s="6"/>
      <c r="AB381" s="6">
        <v>0</v>
      </c>
      <c r="AC381" s="6">
        <v>50.481999999999999</v>
      </c>
      <c r="AD381" s="6">
        <v>12301000000</v>
      </c>
      <c r="AE381" s="6">
        <v>5561200000</v>
      </c>
      <c r="AF381" s="6">
        <v>6739600000</v>
      </c>
      <c r="AG381" s="127">
        <v>9.3432904023534302</v>
      </c>
      <c r="AH381" s="127">
        <v>9.3053513694466208</v>
      </c>
      <c r="AI381" s="127">
        <v>9.3663855969539505</v>
      </c>
      <c r="AJ381" s="127">
        <v>9.3684914294158101</v>
      </c>
      <c r="AK381" s="127">
        <v>0.23731692207098801</v>
      </c>
      <c r="AL381" s="127">
        <v>0.44669198012126599</v>
      </c>
      <c r="AM381" s="127">
        <v>0.41563947208579299</v>
      </c>
      <c r="AN381" s="127">
        <v>0.38997068192008599</v>
      </c>
      <c r="AO381" s="127">
        <v>0.21026420000000001</v>
      </c>
      <c r="AP381" s="127">
        <v>0.13014020000000001</v>
      </c>
      <c r="AQ381" s="127">
        <v>0.18472459999999999</v>
      </c>
      <c r="AR381" s="127">
        <v>0.25809670000000001</v>
      </c>
      <c r="AS381" s="129">
        <v>0.86437892354569446</v>
      </c>
      <c r="AT381" s="129">
        <v>0.91374264910329184</v>
      </c>
      <c r="AU381" s="129">
        <v>0.87981701056732409</v>
      </c>
      <c r="AV381" s="129">
        <v>0.83619035042712564</v>
      </c>
      <c r="BA381" s="70">
        <f>IF(P381=0, "NaN",P381/P381)</f>
        <v>1</v>
      </c>
      <c r="BB381" s="129">
        <f>IF(P381=0, "NaN",S381/P381)</f>
        <v>0.97184898431450129</v>
      </c>
      <c r="BC381" s="129">
        <f>IF(P381=0, "NaN",V381/P381)</f>
        <v>0.94714828903946047</v>
      </c>
      <c r="BD381" s="129">
        <f>IF(P381=0, "NaN",Y381/P381)</f>
        <v>0.9291024019112526</v>
      </c>
      <c r="BE381" s="1" t="s">
        <v>668</v>
      </c>
    </row>
    <row r="382" spans="2:58" x14ac:dyDescent="0.2">
      <c r="B382" s="1" t="s">
        <v>639</v>
      </c>
      <c r="C382" s="6" t="s">
        <v>638</v>
      </c>
      <c r="D382" s="91">
        <v>1</v>
      </c>
      <c r="E382" s="91">
        <v>1</v>
      </c>
      <c r="F382" s="91">
        <v>1</v>
      </c>
      <c r="G382" s="91">
        <v>1</v>
      </c>
      <c r="H382" s="91">
        <f>SUM(D382:G382)</f>
        <v>4</v>
      </c>
      <c r="I382" s="91">
        <f>IF(P382=0,1,0)</f>
        <v>0</v>
      </c>
      <c r="J382" s="91">
        <f>IF(S382=0,1,0)</f>
        <v>0</v>
      </c>
      <c r="K382" s="91">
        <f>IF(V382=0,1,0)</f>
        <v>0</v>
      </c>
      <c r="L382" s="91">
        <f>IF(Y382=0,1,0)</f>
        <v>0</v>
      </c>
      <c r="M382" s="114" t="str">
        <f>IF(I382+J382+K382+L382=0,"YES","NO")</f>
        <v>YES</v>
      </c>
      <c r="N382" s="69">
        <v>495.23657854592398</v>
      </c>
      <c r="O382" s="69">
        <v>520.75255185926824</v>
      </c>
      <c r="P382" s="74">
        <v>507.99456520259611</v>
      </c>
      <c r="Q382" s="69">
        <v>459.94123158253171</v>
      </c>
      <c r="R382" s="69">
        <v>150.00274560981478</v>
      </c>
      <c r="S382" s="74">
        <v>304.97198859617322</v>
      </c>
      <c r="T382" s="69">
        <v>240.07891685500545</v>
      </c>
      <c r="U382" s="69">
        <v>336.86192494629529</v>
      </c>
      <c r="V382" s="74">
        <v>288.47042090065037</v>
      </c>
      <c r="W382" s="69">
        <v>295.91804728117103</v>
      </c>
      <c r="X382" s="69">
        <v>300.02723737660449</v>
      </c>
      <c r="Y382" s="74">
        <v>297.97264232888779</v>
      </c>
      <c r="Z382" s="74">
        <v>349.8524042570769</v>
      </c>
      <c r="AA382" s="6"/>
      <c r="AB382" s="6">
        <v>0</v>
      </c>
      <c r="AC382" s="6">
        <v>88.680999999999997</v>
      </c>
      <c r="AD382" s="6">
        <v>11702000000</v>
      </c>
      <c r="AE382" s="6">
        <v>4779900000</v>
      </c>
      <c r="AF382" s="6">
        <v>6921700000</v>
      </c>
      <c r="AG382" s="127">
        <v>9.4422288405687205</v>
      </c>
      <c r="AH382" s="127">
        <v>9.3496271540655904</v>
      </c>
      <c r="AI382" s="127">
        <v>9.3493163887701094</v>
      </c>
      <c r="AJ382" s="127">
        <v>9.2829844401339603</v>
      </c>
      <c r="AK382" s="127">
        <v>0.16373764145804001</v>
      </c>
      <c r="AL382" s="127">
        <v>4.5452258444473599E-2</v>
      </c>
      <c r="AM382" s="127">
        <v>3.8674004774143997E-2</v>
      </c>
      <c r="AN382" s="127">
        <v>0.30768122422508898</v>
      </c>
      <c r="AO382" s="127">
        <v>0.24950600000000001</v>
      </c>
      <c r="AP382" s="127">
        <v>0.35501630000000001</v>
      </c>
      <c r="AQ382" s="127">
        <v>0.47715920000000001</v>
      </c>
      <c r="AR382" s="127">
        <v>0.3066122</v>
      </c>
      <c r="AS382" s="129">
        <v>0.84118439985579418</v>
      </c>
      <c r="AT382" s="129">
        <v>0.78186080938145597</v>
      </c>
      <c r="AU382" s="129">
        <v>0.71839081016809547</v>
      </c>
      <c r="AV382" s="129">
        <v>0.80853817666214312</v>
      </c>
      <c r="AX382" s="70" t="s">
        <v>5989</v>
      </c>
      <c r="AY382" s="70" t="s">
        <v>5989</v>
      </c>
      <c r="BA382" s="70">
        <f>IF(P382=0, "NaN",P382/P382)</f>
        <v>1</v>
      </c>
      <c r="BB382" s="129">
        <f>IF(P382=0, "NaN",S382/P382)</f>
        <v>0.60034498297151206</v>
      </c>
      <c r="BC382" s="129">
        <f>IF(P382=0, "NaN",V382/P382)</f>
        <v>0.56786123447128589</v>
      </c>
      <c r="BD382" s="129">
        <f>IF(P382=0, "NaN",Y382/P382)</f>
        <v>0.58656659488089535</v>
      </c>
      <c r="BE382" s="1" t="s">
        <v>639</v>
      </c>
    </row>
    <row r="383" spans="2:58" x14ac:dyDescent="0.2">
      <c r="B383" s="1" t="s">
        <v>1227</v>
      </c>
      <c r="C383" s="6" t="s">
        <v>1226</v>
      </c>
      <c r="D383" s="91">
        <v>1</v>
      </c>
      <c r="E383" s="91">
        <v>1</v>
      </c>
      <c r="F383" s="91">
        <v>1</v>
      </c>
      <c r="G383" s="91">
        <v>1</v>
      </c>
      <c r="H383" s="91">
        <f>SUM(D383:G383)</f>
        <v>4</v>
      </c>
      <c r="I383" s="91">
        <f>IF(P383=0,1,0)</f>
        <v>0</v>
      </c>
      <c r="J383" s="91">
        <f>IF(S383=0,1,0)</f>
        <v>0</v>
      </c>
      <c r="K383" s="91">
        <f>IF(V383=0,1,0)</f>
        <v>0</v>
      </c>
      <c r="L383" s="91">
        <f>IF(Y383=0,1,0)</f>
        <v>0</v>
      </c>
      <c r="M383" s="114" t="str">
        <f>IF(I383+J383+K383+L383=0,"YES","NO")</f>
        <v>YES</v>
      </c>
      <c r="N383" s="69">
        <v>320.521176307649</v>
      </c>
      <c r="O383" s="69">
        <v>264.78789669811209</v>
      </c>
      <c r="P383" s="74">
        <v>292.65453650288055</v>
      </c>
      <c r="Q383" s="69">
        <v>261.92558298395465</v>
      </c>
      <c r="R383" s="69">
        <v>444.12836372930781</v>
      </c>
      <c r="S383" s="74">
        <v>353.02697335663123</v>
      </c>
      <c r="T383" s="69">
        <v>309.7980676364308</v>
      </c>
      <c r="U383" s="69">
        <v>407.62127659083774</v>
      </c>
      <c r="V383" s="74">
        <v>358.70967211363427</v>
      </c>
      <c r="W383" s="69">
        <v>415.90727167009879</v>
      </c>
      <c r="X383" s="69">
        <v>353.69714865173091</v>
      </c>
      <c r="Y383" s="74">
        <v>384.80221016091485</v>
      </c>
      <c r="Z383" s="74">
        <v>347.29834803351525</v>
      </c>
      <c r="AA383" s="6"/>
      <c r="AB383" s="6">
        <v>0</v>
      </c>
      <c r="AC383" s="6">
        <v>201.07</v>
      </c>
      <c r="AD383" s="6">
        <v>10906000000</v>
      </c>
      <c r="AE383" s="6">
        <v>5665300000</v>
      </c>
      <c r="AF383" s="6">
        <v>5240900000</v>
      </c>
      <c r="AG383" s="127">
        <v>9.1786604585381699</v>
      </c>
      <c r="AH383" s="127">
        <v>9.3346346694963493</v>
      </c>
      <c r="AI383" s="127">
        <v>9.3239530075429204</v>
      </c>
      <c r="AJ383" s="127">
        <v>9.3112239104324601</v>
      </c>
      <c r="AK383" s="127">
        <v>0.66852704231085602</v>
      </c>
      <c r="AL383" s="127">
        <v>0.103743655582912</v>
      </c>
      <c r="AM383" s="127">
        <v>0.154535371979726</v>
      </c>
      <c r="AN383" s="127">
        <v>0.13762355287990499</v>
      </c>
      <c r="AO383" s="127">
        <v>-7.9798179999999996E-2</v>
      </c>
      <c r="AP383" s="127">
        <v>-0.30803720000000001</v>
      </c>
      <c r="AQ383" s="127">
        <v>-0.36393920000000002</v>
      </c>
      <c r="AR383" s="127">
        <v>-0.44902049999999999</v>
      </c>
      <c r="AS383" s="129">
        <v>1.0568701836309067</v>
      </c>
      <c r="AT383" s="129">
        <v>1.2380222129216436</v>
      </c>
      <c r="AU383" s="129">
        <v>1.2869350104076756</v>
      </c>
      <c r="AV383" s="129">
        <v>1.3651131153456462</v>
      </c>
      <c r="BA383" s="70">
        <f>IF(P383=0, "NaN",P383/P383)</f>
        <v>1</v>
      </c>
      <c r="BB383" s="129">
        <f>IF(P383=0, "NaN",S383/P383)</f>
        <v>1.206292503014579</v>
      </c>
      <c r="BC383" s="129">
        <f>IF(P383=0, "NaN",V383/P383)</f>
        <v>1.2257102739635937</v>
      </c>
      <c r="BD383" s="129">
        <f>IF(P383=0, "NaN",Y383/P383)</f>
        <v>1.3148684273244722</v>
      </c>
      <c r="BE383" s="1" t="s">
        <v>1227</v>
      </c>
    </row>
    <row r="384" spans="2:58" x14ac:dyDescent="0.2">
      <c r="B384" s="1" t="s">
        <v>810</v>
      </c>
      <c r="C384" s="6" t="s">
        <v>809</v>
      </c>
      <c r="D384" s="91">
        <v>1</v>
      </c>
      <c r="E384" s="91">
        <v>1</v>
      </c>
      <c r="F384" s="91">
        <v>1</v>
      </c>
      <c r="G384" s="91">
        <v>1</v>
      </c>
      <c r="H384" s="91">
        <f>SUM(D384:G384)</f>
        <v>4</v>
      </c>
      <c r="I384" s="91">
        <f>IF(P384=0,1,0)</f>
        <v>0</v>
      </c>
      <c r="J384" s="91">
        <f>IF(S384=0,1,0)</f>
        <v>0</v>
      </c>
      <c r="K384" s="91">
        <f>IF(V384=0,1,0)</f>
        <v>0</v>
      </c>
      <c r="L384" s="91">
        <f>IF(Y384=0,1,0)</f>
        <v>0</v>
      </c>
      <c r="M384" s="114" t="str">
        <f>IF(I384+J384+K384+L384=0,"YES","NO")</f>
        <v>YES</v>
      </c>
      <c r="N384" s="69">
        <v>287.54414156256922</v>
      </c>
      <c r="O384" s="69">
        <v>396.78147539593772</v>
      </c>
      <c r="P384" s="74">
        <v>342.1628084792535</v>
      </c>
      <c r="Q384" s="69">
        <v>382.97607940508686</v>
      </c>
      <c r="R384" s="69">
        <v>198.20010869704436</v>
      </c>
      <c r="S384" s="74">
        <v>290.58809405106558</v>
      </c>
      <c r="T384" s="69">
        <v>363.98355824022519</v>
      </c>
      <c r="U384" s="69">
        <v>448.34281258908482</v>
      </c>
      <c r="V384" s="74">
        <v>406.163185414655</v>
      </c>
      <c r="W384" s="69">
        <v>311.40153899366396</v>
      </c>
      <c r="X384" s="69">
        <v>385.56489581575494</v>
      </c>
      <c r="Y384" s="74">
        <v>348.48321740470942</v>
      </c>
      <c r="Z384" s="74">
        <v>346.84932633742091</v>
      </c>
      <c r="AA384" s="6"/>
      <c r="AB384" s="6">
        <v>0</v>
      </c>
      <c r="AC384" s="6">
        <v>63.773000000000003</v>
      </c>
      <c r="AD384" s="80">
        <v>13151000000</v>
      </c>
      <c r="AE384" s="6">
        <v>5692500000</v>
      </c>
      <c r="AF384" s="6">
        <v>7458900000</v>
      </c>
      <c r="AG384" s="127">
        <v>9.2725609638615598</v>
      </c>
      <c r="AH384" s="127">
        <v>9.4946415102820403</v>
      </c>
      <c r="AI384" s="127">
        <v>9.3837615244841697</v>
      </c>
      <c r="AJ384" s="127">
        <v>9.3616711852165597</v>
      </c>
      <c r="AK384" s="127">
        <v>0.34258815381422197</v>
      </c>
      <c r="AL384" s="127">
        <v>2.5529909298069298E-4</v>
      </c>
      <c r="AM384" s="127">
        <v>4.8527148010871199E-2</v>
      </c>
      <c r="AN384" s="127">
        <v>4.7902098744465597E-2</v>
      </c>
      <c r="AO384" s="127">
        <v>0.16697239999999999</v>
      </c>
      <c r="AP384" s="127">
        <v>0.65553499999999998</v>
      </c>
      <c r="AQ384" s="127">
        <v>0.45501809999999998</v>
      </c>
      <c r="AR384" s="127">
        <v>0.59636270000000002</v>
      </c>
      <c r="AS384" s="129">
        <v>0.89070994049280361</v>
      </c>
      <c r="AT384" s="129">
        <v>0.6348400275104209</v>
      </c>
      <c r="AU384" s="129">
        <v>0.72950101976916659</v>
      </c>
      <c r="AV384" s="129">
        <v>0.66141941524432968</v>
      </c>
      <c r="AX384" s="70" t="s">
        <v>5989</v>
      </c>
      <c r="AY384" s="70" t="s">
        <v>5989</v>
      </c>
      <c r="AZ384" s="70" t="s">
        <v>5989</v>
      </c>
      <c r="BA384" s="70">
        <f>IF(P384=0, "NaN",P384/P384)</f>
        <v>1</v>
      </c>
      <c r="BB384" s="129">
        <f>IF(P384=0, "NaN",S384/P384)</f>
        <v>0.84926849689651451</v>
      </c>
      <c r="BC384" s="129">
        <f>IF(P384=0, "NaN",V384/P384)</f>
        <v>1.1870465618979804</v>
      </c>
      <c r="BD384" s="129">
        <f>IF(P384=0, "NaN",Y384/P384)</f>
        <v>1.0184719343214041</v>
      </c>
      <c r="BE384" s="1" t="s">
        <v>810</v>
      </c>
    </row>
    <row r="385" spans="2:57" x14ac:dyDescent="0.2">
      <c r="B385" s="1" t="s">
        <v>251</v>
      </c>
      <c r="C385" s="6" t="s">
        <v>5569</v>
      </c>
      <c r="D385" s="91">
        <v>1</v>
      </c>
      <c r="E385" s="91">
        <v>1</v>
      </c>
      <c r="F385" s="91">
        <v>1</v>
      </c>
      <c r="G385" s="91">
        <v>1</v>
      </c>
      <c r="H385" s="91">
        <f>SUM(D385:G385)</f>
        <v>4</v>
      </c>
      <c r="I385" s="91">
        <f>IF(P385=0,1,0)</f>
        <v>0</v>
      </c>
      <c r="J385" s="91">
        <f>IF(S385=0,1,0)</f>
        <v>0</v>
      </c>
      <c r="K385" s="91">
        <f>IF(V385=0,1,0)</f>
        <v>0</v>
      </c>
      <c r="L385" s="91">
        <f>IF(Y385=0,1,0)</f>
        <v>0</v>
      </c>
      <c r="M385" s="114" t="str">
        <f>IF(I385+J385+K385+L385=0,"YES","NO")</f>
        <v>YES</v>
      </c>
      <c r="N385" s="69">
        <v>414.90729204646306</v>
      </c>
      <c r="O385" s="69">
        <v>359.403565007471</v>
      </c>
      <c r="P385" s="74">
        <v>387.15542852696706</v>
      </c>
      <c r="Q385" s="69">
        <v>243.12177137330886</v>
      </c>
      <c r="R385" s="69">
        <v>400.22726693888313</v>
      </c>
      <c r="S385" s="74">
        <v>321.67451915609598</v>
      </c>
      <c r="T385" s="69">
        <v>407.85379101075983</v>
      </c>
      <c r="U385" s="69">
        <v>307.72524376302079</v>
      </c>
      <c r="V385" s="74">
        <v>357.78951738689034</v>
      </c>
      <c r="W385" s="69">
        <v>250.69778913704874</v>
      </c>
      <c r="X385" s="69">
        <v>389.96809345568181</v>
      </c>
      <c r="Y385" s="74">
        <v>320.33294129636528</v>
      </c>
      <c r="Z385" s="74">
        <v>346.73810159157966</v>
      </c>
      <c r="AA385" s="6"/>
      <c r="AB385" s="6">
        <v>0</v>
      </c>
      <c r="AC385" s="6">
        <v>42.542999999999999</v>
      </c>
      <c r="AD385" s="6">
        <v>13980000000</v>
      </c>
      <c r="AE385" s="6">
        <v>6283900000</v>
      </c>
      <c r="AF385" s="6">
        <v>7696200000</v>
      </c>
      <c r="AG385" s="127">
        <v>9.3177500288422301</v>
      </c>
      <c r="AH385" s="127">
        <v>9.2618811493836706</v>
      </c>
      <c r="AI385" s="127">
        <v>9.3914820442250502</v>
      </c>
      <c r="AJ385" s="127">
        <v>9.38478337323399</v>
      </c>
      <c r="AK385" s="127">
        <v>0.50610030564697805</v>
      </c>
      <c r="AL385" s="127">
        <v>0.39303499465437503</v>
      </c>
      <c r="AM385" s="127">
        <v>0.48788262032138302</v>
      </c>
      <c r="AN385" s="127">
        <v>0.31731050863888299</v>
      </c>
      <c r="AO385" s="127">
        <v>0.1141004</v>
      </c>
      <c r="AP385" s="127">
        <v>0.14704619999999999</v>
      </c>
      <c r="AQ385" s="127">
        <v>0.1566554</v>
      </c>
      <c r="AR385" s="127">
        <v>0.30053380000000002</v>
      </c>
      <c r="AS385" s="129">
        <v>0.92395827012676923</v>
      </c>
      <c r="AT385" s="129">
        <v>0.9030975894336426</v>
      </c>
      <c r="AU385" s="129">
        <v>0.89710241462631402</v>
      </c>
      <c r="AV385" s="129">
        <v>0.81195191696593205</v>
      </c>
      <c r="BA385" s="70">
        <f>IF(P385=0, "NaN",P385/P385)</f>
        <v>1</v>
      </c>
      <c r="BB385" s="129">
        <f>IF(P385=0, "NaN",S385/P385)</f>
        <v>0.83086661184111477</v>
      </c>
      <c r="BC385" s="129">
        <f>IF(P385=0, "NaN",V385/P385)</f>
        <v>0.92414955602764781</v>
      </c>
      <c r="BD385" s="129">
        <f>IF(P385=0, "NaN",Y385/P385)</f>
        <v>0.8274013940994055</v>
      </c>
      <c r="BE385" s="1" t="s">
        <v>251</v>
      </c>
    </row>
    <row r="386" spans="2:57" x14ac:dyDescent="0.2">
      <c r="B386" s="1" t="s">
        <v>975</v>
      </c>
      <c r="C386" s="6" t="s">
        <v>974</v>
      </c>
      <c r="D386" s="91">
        <v>1</v>
      </c>
      <c r="E386" s="91">
        <v>1</v>
      </c>
      <c r="F386" s="91">
        <v>1</v>
      </c>
      <c r="G386" s="91">
        <v>1</v>
      </c>
      <c r="H386" s="91">
        <f>SUM(D386:G386)</f>
        <v>4</v>
      </c>
      <c r="I386" s="91">
        <f>IF(P386=0,1,0)</f>
        <v>0</v>
      </c>
      <c r="J386" s="91">
        <f>IF(S386=0,1,0)</f>
        <v>0</v>
      </c>
      <c r="K386" s="91">
        <f>IF(V386=0,1,0)</f>
        <v>0</v>
      </c>
      <c r="L386" s="91">
        <f>IF(Y386=0,1,0)</f>
        <v>0</v>
      </c>
      <c r="M386" s="114" t="str">
        <f>IF(I386+J386+K386+L386=0,"YES","NO")</f>
        <v>YES</v>
      </c>
      <c r="N386" s="69">
        <v>341.06516051202181</v>
      </c>
      <c r="O386" s="69">
        <v>510.73575533676183</v>
      </c>
      <c r="P386" s="74">
        <v>425.90045792439184</v>
      </c>
      <c r="Q386" s="69">
        <v>458.89742817290744</v>
      </c>
      <c r="R386" s="69">
        <v>325.92238778340317</v>
      </c>
      <c r="S386" s="74">
        <v>392.40990797815527</v>
      </c>
      <c r="T386" s="69">
        <v>247.09620932822739</v>
      </c>
      <c r="U386" s="69">
        <v>343.90051580655381</v>
      </c>
      <c r="V386" s="74">
        <v>295.49836256739059</v>
      </c>
      <c r="W386" s="69">
        <v>251.23845760797545</v>
      </c>
      <c r="X386" s="69">
        <v>289.54984430373827</v>
      </c>
      <c r="Y386" s="74">
        <v>270.39415095585684</v>
      </c>
      <c r="Z386" s="74">
        <v>346.05071985644861</v>
      </c>
      <c r="AA386" s="6"/>
      <c r="AB386" s="6">
        <v>0</v>
      </c>
      <c r="AC386" s="6">
        <v>262.33</v>
      </c>
      <c r="AD386" s="6">
        <v>12665000000</v>
      </c>
      <c r="AE386" s="6">
        <v>5779300000</v>
      </c>
      <c r="AF386" s="6">
        <v>6885800000</v>
      </c>
      <c r="AG386" s="127">
        <v>9.3899630364358906</v>
      </c>
      <c r="AH386" s="127">
        <v>9.4213077160033496</v>
      </c>
      <c r="AI386" s="127">
        <v>9.28189655024606</v>
      </c>
      <c r="AJ386" s="127">
        <v>9.2862543208287907</v>
      </c>
      <c r="AK386" s="127">
        <v>0.34753076530784499</v>
      </c>
      <c r="AL386" s="127">
        <v>0.14866678437195199</v>
      </c>
      <c r="AM386" s="127">
        <v>0.25132552892335802</v>
      </c>
      <c r="AN386" s="127">
        <v>0.43062089507785101</v>
      </c>
      <c r="AO386" s="127">
        <v>0.16517229999999999</v>
      </c>
      <c r="AP386" s="127">
        <v>0.25411020000000001</v>
      </c>
      <c r="AQ386" s="127">
        <v>0.26243309999999997</v>
      </c>
      <c r="AR386" s="127">
        <v>0.23646200000000001</v>
      </c>
      <c r="AS386" s="129">
        <v>0.89182200341843987</v>
      </c>
      <c r="AT386" s="129">
        <v>0.83850413300800364</v>
      </c>
      <c r="AU386" s="129">
        <v>0.83368073359483685</v>
      </c>
      <c r="AV386" s="129">
        <v>0.84882438049433051</v>
      </c>
      <c r="BA386" s="70">
        <f>IF(P386=0, "NaN",P386/P386)</f>
        <v>1</v>
      </c>
      <c r="BB386" s="129">
        <f>IF(P386=0, "NaN",S386/P386)</f>
        <v>0.92136531125265431</v>
      </c>
      <c r="BC386" s="129">
        <f>IF(P386=0, "NaN",V386/P386)</f>
        <v>0.69382025088089727</v>
      </c>
      <c r="BD386" s="129">
        <f>IF(P386=0, "NaN",Y386/P386)</f>
        <v>0.63487640345260832</v>
      </c>
      <c r="BE386" s="1" t="s">
        <v>975</v>
      </c>
    </row>
    <row r="387" spans="2:57" x14ac:dyDescent="0.2">
      <c r="B387" s="1" t="s">
        <v>619</v>
      </c>
      <c r="C387" s="6" t="s">
        <v>618</v>
      </c>
      <c r="D387" s="91">
        <v>1</v>
      </c>
      <c r="E387" s="91">
        <v>1</v>
      </c>
      <c r="F387" s="91">
        <v>1</v>
      </c>
      <c r="G387" s="91">
        <v>1</v>
      </c>
      <c r="H387" s="91">
        <f>SUM(D387:G387)</f>
        <v>4</v>
      </c>
      <c r="I387" s="91">
        <f>IF(P387=0,1,0)</f>
        <v>0</v>
      </c>
      <c r="J387" s="91">
        <f>IF(S387=0,1,0)</f>
        <v>0</v>
      </c>
      <c r="K387" s="91">
        <f>IF(V387=0,1,0)</f>
        <v>0</v>
      </c>
      <c r="L387" s="91">
        <f>IF(Y387=0,1,0)</f>
        <v>0</v>
      </c>
      <c r="M387" s="114" t="str">
        <f>IF(I387+J387+K387+L387=0,"YES","NO")</f>
        <v>YES</v>
      </c>
      <c r="N387" s="69">
        <v>444.07959034579039</v>
      </c>
      <c r="O387" s="69">
        <v>332.23885898305554</v>
      </c>
      <c r="P387" s="74">
        <v>388.15922466442294</v>
      </c>
      <c r="Q387" s="69">
        <v>362.11536113165653</v>
      </c>
      <c r="R387" s="69">
        <v>403.20386104106979</v>
      </c>
      <c r="S387" s="74">
        <v>382.65961108636316</v>
      </c>
      <c r="T387" s="69">
        <v>353.10918580563612</v>
      </c>
      <c r="U387" s="69">
        <v>326.95756413853468</v>
      </c>
      <c r="V387" s="74">
        <v>340.03337497208543</v>
      </c>
      <c r="W387" s="69">
        <v>266.88650049271115</v>
      </c>
      <c r="X387" s="69">
        <v>279.34963102545777</v>
      </c>
      <c r="Y387" s="74">
        <v>273.11806575908446</v>
      </c>
      <c r="Z387" s="74">
        <v>345.99256912048895</v>
      </c>
      <c r="AA387" s="6"/>
      <c r="AB387" s="6">
        <v>0</v>
      </c>
      <c r="AC387" s="6">
        <v>112.01</v>
      </c>
      <c r="AD387" s="6">
        <v>12877000000</v>
      </c>
      <c r="AE387" s="6">
        <v>5631500000</v>
      </c>
      <c r="AF387" s="6">
        <v>7245900000</v>
      </c>
      <c r="AG387" s="127">
        <v>9.3020277260217803</v>
      </c>
      <c r="AH387" s="127">
        <v>9.44219746431021</v>
      </c>
      <c r="AI387" s="127">
        <v>9.3856956254105608</v>
      </c>
      <c r="AJ387" s="127">
        <v>9.3200631595949801</v>
      </c>
      <c r="AK387" s="127">
        <v>7.6619823227293396E-2</v>
      </c>
      <c r="AL387" s="127">
        <v>6.9054279782712696E-2</v>
      </c>
      <c r="AM387" s="127">
        <v>4.4758502633986799E-2</v>
      </c>
      <c r="AN387" s="127">
        <v>1.29905321366905E-2</v>
      </c>
      <c r="AO387" s="127">
        <v>0.3198492</v>
      </c>
      <c r="AP387" s="127">
        <v>0.32192809999999999</v>
      </c>
      <c r="AQ387" s="127">
        <v>0.46299459999999998</v>
      </c>
      <c r="AR387" s="127">
        <v>0.74931970000000003</v>
      </c>
      <c r="AS387" s="129">
        <v>0.80115361507246685</v>
      </c>
      <c r="AT387" s="129">
        <v>0.79999999716495174</v>
      </c>
      <c r="AU387" s="129">
        <v>0.72547881937543757</v>
      </c>
      <c r="AV387" s="129">
        <v>0.59488400775339356</v>
      </c>
      <c r="AY387" s="70" t="s">
        <v>5989</v>
      </c>
      <c r="AZ387" s="70" t="s">
        <v>5989</v>
      </c>
      <c r="BA387" s="70">
        <f>IF(P387=0, "NaN",P387/P387)</f>
        <v>1</v>
      </c>
      <c r="BB387" s="129">
        <f>IF(P387=0, "NaN",S387/P387)</f>
        <v>0.98583155254698795</v>
      </c>
      <c r="BC387" s="129">
        <f>IF(P387=0, "NaN",V387/P387)</f>
        <v>0.87601518491813768</v>
      </c>
      <c r="BD387" s="129">
        <f>IF(P387=0, "NaN",Y387/P387)</f>
        <v>0.70362379251763107</v>
      </c>
      <c r="BE387" s="1" t="s">
        <v>619</v>
      </c>
    </row>
    <row r="388" spans="2:57" x14ac:dyDescent="0.2">
      <c r="B388" s="1" t="s">
        <v>337</v>
      </c>
      <c r="C388" s="6" t="s">
        <v>336</v>
      </c>
      <c r="D388" s="91">
        <v>1</v>
      </c>
      <c r="E388" s="91">
        <v>1</v>
      </c>
      <c r="F388" s="91">
        <v>1</v>
      </c>
      <c r="G388" s="91">
        <v>1</v>
      </c>
      <c r="H388" s="91">
        <f>SUM(D388:G388)</f>
        <v>4</v>
      </c>
      <c r="I388" s="91">
        <f>IF(P388=0,1,0)</f>
        <v>0</v>
      </c>
      <c r="J388" s="91">
        <f>IF(S388=0,1,0)</f>
        <v>0</v>
      </c>
      <c r="K388" s="91">
        <f>IF(V388=0,1,0)</f>
        <v>0</v>
      </c>
      <c r="L388" s="91">
        <f>IF(Y388=0,1,0)</f>
        <v>0</v>
      </c>
      <c r="M388" s="114" t="str">
        <f>IF(I388+J388+K388+L388=0,"YES","NO")</f>
        <v>YES</v>
      </c>
      <c r="N388" s="69">
        <v>248.76448605136136</v>
      </c>
      <c r="O388" s="69">
        <v>283.18224023616199</v>
      </c>
      <c r="P388" s="74">
        <v>265.97336314376167</v>
      </c>
      <c r="Q388" s="69">
        <v>334.33177015076063</v>
      </c>
      <c r="R388" s="69">
        <v>335.91523931363389</v>
      </c>
      <c r="S388" s="74">
        <v>335.12350473219726</v>
      </c>
      <c r="T388" s="69">
        <v>363.05170071284164</v>
      </c>
      <c r="U388" s="69">
        <v>340.9129708340879</v>
      </c>
      <c r="V388" s="74">
        <v>351.9823357734648</v>
      </c>
      <c r="W388" s="69">
        <v>444.50001508493665</v>
      </c>
      <c r="X388" s="69">
        <v>406.60679548689853</v>
      </c>
      <c r="Y388" s="74">
        <v>425.55340528591762</v>
      </c>
      <c r="Z388" s="74">
        <v>344.65815223383532</v>
      </c>
      <c r="AA388" s="6"/>
      <c r="AB388" s="6">
        <v>0</v>
      </c>
      <c r="AC388" s="6">
        <v>89.168000000000006</v>
      </c>
      <c r="AD388" s="6">
        <v>12738000000</v>
      </c>
      <c r="AE388" s="6">
        <v>5819600000</v>
      </c>
      <c r="AF388" s="6">
        <v>6918800000</v>
      </c>
      <c r="AG388" s="127">
        <v>9.1349098791318806</v>
      </c>
      <c r="AH388" s="127">
        <v>9.2589962532489096</v>
      </c>
      <c r="AI388" s="127">
        <v>9.3591332163463203</v>
      </c>
      <c r="AJ388" s="127">
        <v>9.4692327425066107</v>
      </c>
      <c r="AK388" s="127">
        <v>0.50198679320025497</v>
      </c>
      <c r="AL388" s="127">
        <v>0.66438269397818295</v>
      </c>
      <c r="AM388" s="127">
        <v>0.41377219545506599</v>
      </c>
      <c r="AN388" s="127">
        <v>0.71514149820575301</v>
      </c>
      <c r="AO388" s="127">
        <v>0.1152996</v>
      </c>
      <c r="AP388" s="127">
        <v>7.0801470000000005E-2</v>
      </c>
      <c r="AQ388" s="127">
        <v>0.18548600000000001</v>
      </c>
      <c r="AR388" s="127">
        <v>0.108491</v>
      </c>
      <c r="AS388" s="129">
        <v>0.92319057470105659</v>
      </c>
      <c r="AT388" s="129">
        <v>0.95210891967684763</v>
      </c>
      <c r="AU388" s="129">
        <v>0.87935279885804229</v>
      </c>
      <c r="AV388" s="129">
        <v>0.92755774213598563</v>
      </c>
      <c r="BA388" s="70">
        <f>IF(P388=0, "NaN",P388/P388)</f>
        <v>1</v>
      </c>
      <c r="BB388" s="129">
        <f>IF(P388=0, "NaN",S388/P388)</f>
        <v>1.2599889732230785</v>
      </c>
      <c r="BC388" s="129">
        <f>IF(P388=0, "NaN",V388/P388)</f>
        <v>1.3233743846116435</v>
      </c>
      <c r="BD388" s="129">
        <f>IF(P388=0, "NaN",Y388/P388)</f>
        <v>1.5999850520967436</v>
      </c>
      <c r="BE388" s="1" t="s">
        <v>337</v>
      </c>
    </row>
    <row r="389" spans="2:57" x14ac:dyDescent="0.2">
      <c r="B389" s="1" t="s">
        <v>1021</v>
      </c>
      <c r="C389" s="6" t="s">
        <v>1020</v>
      </c>
      <c r="D389" s="91">
        <v>1</v>
      </c>
      <c r="E389" s="91">
        <v>1</v>
      </c>
      <c r="F389" s="91">
        <v>1</v>
      </c>
      <c r="G389" s="91">
        <v>1</v>
      </c>
      <c r="H389" s="91">
        <f>SUM(D389:G389)</f>
        <v>4</v>
      </c>
      <c r="I389" s="91">
        <f>IF(P389=0,1,0)</f>
        <v>0</v>
      </c>
      <c r="J389" s="91">
        <f>IF(S389=0,1,0)</f>
        <v>0</v>
      </c>
      <c r="K389" s="91">
        <f>IF(V389=0,1,0)</f>
        <v>0</v>
      </c>
      <c r="L389" s="91">
        <f>IF(Y389=0,1,0)</f>
        <v>0</v>
      </c>
      <c r="M389" s="114" t="str">
        <f>IF(I389+J389+K389+L389=0,"YES","NO")</f>
        <v>YES</v>
      </c>
      <c r="N389" s="69">
        <v>270.71733695230057</v>
      </c>
      <c r="O389" s="69">
        <v>356.14017435436148</v>
      </c>
      <c r="P389" s="74">
        <v>313.428755653331</v>
      </c>
      <c r="Q389" s="69">
        <v>386.39914064282925</v>
      </c>
      <c r="R389" s="69">
        <v>262.51946774782232</v>
      </c>
      <c r="S389" s="74">
        <v>324.45930419532579</v>
      </c>
      <c r="T389" s="69">
        <v>363.48926867093633</v>
      </c>
      <c r="U389" s="69">
        <v>372.67999051880736</v>
      </c>
      <c r="V389" s="74">
        <v>368.08462959487184</v>
      </c>
      <c r="W389" s="69">
        <v>250.95636968702854</v>
      </c>
      <c r="X389" s="69">
        <v>411.70690217910038</v>
      </c>
      <c r="Y389" s="74">
        <v>331.33163593306449</v>
      </c>
      <c r="Z389" s="74">
        <v>334.32608134414829</v>
      </c>
      <c r="AA389" s="6"/>
      <c r="AB389" s="6">
        <v>0</v>
      </c>
      <c r="AC389" s="6">
        <v>125.98</v>
      </c>
      <c r="AD389" s="6">
        <v>11140000000</v>
      </c>
      <c r="AE389" s="6">
        <v>5494600000</v>
      </c>
      <c r="AF389" s="6">
        <v>5645400000</v>
      </c>
      <c r="AG389" s="127">
        <v>9.1726321166862892</v>
      </c>
      <c r="AH389" s="127">
        <v>9.3034120705967407</v>
      </c>
      <c r="AI389" s="127">
        <v>9.3482659111236597</v>
      </c>
      <c r="AJ389" s="127">
        <v>9.2556583731712507</v>
      </c>
      <c r="AK389" s="127">
        <v>0.61541993982086496</v>
      </c>
      <c r="AL389" s="127">
        <v>0.55233460460754003</v>
      </c>
      <c r="AM389" s="127">
        <v>0.78995727477119304</v>
      </c>
      <c r="AN389" s="127">
        <v>1</v>
      </c>
      <c r="AO389" s="127">
        <v>-9.1955700000000001E-2</v>
      </c>
      <c r="AP389" s="127">
        <v>9.9901080000000003E-2</v>
      </c>
      <c r="AQ389" s="127">
        <v>-7.2285589999999997E-2</v>
      </c>
      <c r="AR389" s="127">
        <v>-1.876691E-3</v>
      </c>
      <c r="AS389" s="129">
        <v>1.0658140082327836</v>
      </c>
      <c r="AT389" s="129">
        <v>0.93309696818132037</v>
      </c>
      <c r="AU389" s="129">
        <v>1.0513810155677188</v>
      </c>
      <c r="AV389" s="129">
        <v>1.001301669512751</v>
      </c>
      <c r="BA389" s="70">
        <f>IF(P389=0, "NaN",P389/P389)</f>
        <v>1</v>
      </c>
      <c r="BB389" s="129">
        <f>IF(P389=0, "NaN",S389/P389)</f>
        <v>1.0351931606243403</v>
      </c>
      <c r="BC389" s="129">
        <f>IF(P389=0, "NaN",V389/P389)</f>
        <v>1.1743805345097091</v>
      </c>
      <c r="BD389" s="129">
        <f>IF(P389=0, "NaN",Y389/P389)</f>
        <v>1.0571194568361018</v>
      </c>
      <c r="BE389" s="1" t="s">
        <v>1021</v>
      </c>
    </row>
    <row r="390" spans="2:57" x14ac:dyDescent="0.2">
      <c r="B390" s="1" t="s">
        <v>1148</v>
      </c>
      <c r="C390" s="6" t="s">
        <v>1147</v>
      </c>
      <c r="D390" s="91">
        <v>1</v>
      </c>
      <c r="E390" s="91">
        <v>1</v>
      </c>
      <c r="F390" s="91">
        <v>1</v>
      </c>
      <c r="G390" s="91">
        <v>1</v>
      </c>
      <c r="H390" s="91">
        <f>SUM(D390:G390)</f>
        <v>4</v>
      </c>
      <c r="I390" s="91">
        <f>IF(P390=0,1,0)</f>
        <v>0</v>
      </c>
      <c r="J390" s="91">
        <f>IF(S390=0,1,0)</f>
        <v>0</v>
      </c>
      <c r="K390" s="91">
        <f>IF(V390=0,1,0)</f>
        <v>0</v>
      </c>
      <c r="L390" s="91">
        <f>IF(Y390=0,1,0)</f>
        <v>0</v>
      </c>
      <c r="M390" s="114" t="str">
        <f>IF(I390+J390+K390+L390=0,"YES","NO")</f>
        <v>YES</v>
      </c>
      <c r="N390" s="69">
        <v>277.49900094148421</v>
      </c>
      <c r="O390" s="69">
        <v>328.06897082017065</v>
      </c>
      <c r="P390" s="74">
        <v>302.78398588082746</v>
      </c>
      <c r="Q390" s="69">
        <v>492.55241338599882</v>
      </c>
      <c r="R390" s="69">
        <v>318.07766940157495</v>
      </c>
      <c r="S390" s="74">
        <v>405.31504139378688</v>
      </c>
      <c r="T390" s="69">
        <v>366.3334599740553</v>
      </c>
      <c r="U390" s="69">
        <v>193.39482274366594</v>
      </c>
      <c r="V390" s="74">
        <v>279.86414135886059</v>
      </c>
      <c r="W390" s="69">
        <v>543.47369058383231</v>
      </c>
      <c r="X390" s="69">
        <v>152.42508219017196</v>
      </c>
      <c r="Y390" s="74">
        <v>347.94938638700216</v>
      </c>
      <c r="Z390" s="74">
        <v>333.97813875511929</v>
      </c>
      <c r="AA390" s="6"/>
      <c r="AB390" s="6">
        <v>0</v>
      </c>
      <c r="AC390" s="6">
        <v>225.97</v>
      </c>
      <c r="AD390" s="6">
        <v>11109000000</v>
      </c>
      <c r="AE390" s="6">
        <v>5402200000</v>
      </c>
      <c r="AF390" s="6">
        <v>5706700000</v>
      </c>
      <c r="AG390" s="127">
        <v>9.1867868767332492</v>
      </c>
      <c r="AH390" s="127">
        <v>9.4390325321204092</v>
      </c>
      <c r="AI390" s="127">
        <v>9.3524526617530199</v>
      </c>
      <c r="AJ390" s="127">
        <v>9.3099068355686807</v>
      </c>
      <c r="AK390" s="127">
        <v>0.51480330170033395</v>
      </c>
      <c r="AL390" s="127">
        <v>0.92290790563871605</v>
      </c>
      <c r="AM390" s="127">
        <v>0.85883896418440897</v>
      </c>
      <c r="AN390" s="127">
        <v>0.90943199821485099</v>
      </c>
      <c r="AO390" s="127">
        <v>-0.1163792</v>
      </c>
      <c r="AP390" s="127">
        <v>-2.576442E-2</v>
      </c>
      <c r="AQ390" s="127">
        <v>-4.9979559999999999E-2</v>
      </c>
      <c r="AR390" s="127">
        <v>3.2524020000000001E-2</v>
      </c>
      <c r="AS390" s="129">
        <v>1.0840108523451135</v>
      </c>
      <c r="AT390" s="129">
        <v>1.0180189522350089</v>
      </c>
      <c r="AU390" s="129">
        <v>1.0352502563859958</v>
      </c>
      <c r="AV390" s="129">
        <v>0.97770828282305411</v>
      </c>
      <c r="BA390" s="70">
        <f>IF(P390=0, "NaN",P390/P390)</f>
        <v>1</v>
      </c>
      <c r="BB390" s="129">
        <f>IF(P390=0, "NaN",S390/P390)</f>
        <v>1.3386277355940301</v>
      </c>
      <c r="BC390" s="129">
        <f>IF(P390=0, "NaN",V390/P390)</f>
        <v>0.92430298301513258</v>
      </c>
      <c r="BD390" s="129">
        <f>IF(P390=0, "NaN",Y390/P390)</f>
        <v>1.1491670716163678</v>
      </c>
      <c r="BE390" s="1" t="s">
        <v>1148</v>
      </c>
    </row>
    <row r="391" spans="2:57" x14ac:dyDescent="0.2">
      <c r="B391" s="1" t="s">
        <v>754</v>
      </c>
      <c r="C391" s="6" t="s">
        <v>753</v>
      </c>
      <c r="D391" s="91">
        <v>1</v>
      </c>
      <c r="E391" s="91">
        <v>1</v>
      </c>
      <c r="F391" s="91">
        <v>1</v>
      </c>
      <c r="G391" s="91">
        <v>1</v>
      </c>
      <c r="H391" s="91">
        <f>SUM(D391:G391)</f>
        <v>4</v>
      </c>
      <c r="I391" s="91">
        <f>IF(P391=0,1,0)</f>
        <v>0</v>
      </c>
      <c r="J391" s="91">
        <f>IF(S391=0,1,0)</f>
        <v>0</v>
      </c>
      <c r="K391" s="91">
        <f>IF(V391=0,1,0)</f>
        <v>0</v>
      </c>
      <c r="L391" s="91">
        <f>IF(Y391=0,1,0)</f>
        <v>0</v>
      </c>
      <c r="M391" s="114" t="str">
        <f>IF(I391+J391+K391+L391=0,"YES","NO")</f>
        <v>YES</v>
      </c>
      <c r="N391" s="69">
        <v>352.16894116598746</v>
      </c>
      <c r="O391" s="69">
        <v>413.40059471034459</v>
      </c>
      <c r="P391" s="74">
        <v>382.78476793816606</v>
      </c>
      <c r="Q391" s="69">
        <v>303.49351906685393</v>
      </c>
      <c r="R391" s="69">
        <v>320.73167696022483</v>
      </c>
      <c r="S391" s="74">
        <v>312.11259801353935</v>
      </c>
      <c r="T391" s="69">
        <v>427.41469640783703</v>
      </c>
      <c r="U391" s="69">
        <v>352.32734080515223</v>
      </c>
      <c r="V391" s="74">
        <v>389.87101860649466</v>
      </c>
      <c r="W391" s="69">
        <v>289.163609148239</v>
      </c>
      <c r="X391" s="69">
        <v>204.08346070226298</v>
      </c>
      <c r="Y391" s="74">
        <v>246.62353492525099</v>
      </c>
      <c r="Z391" s="74">
        <v>332.84797987086279</v>
      </c>
      <c r="AA391" s="6"/>
      <c r="AB391" s="6">
        <v>0</v>
      </c>
      <c r="AC391" s="6">
        <v>2.9371999999999998</v>
      </c>
      <c r="AD391" s="6">
        <v>10126000000</v>
      </c>
      <c r="AE391" s="6">
        <v>5336900000</v>
      </c>
      <c r="AF391" s="6">
        <v>4788900000</v>
      </c>
      <c r="AG391" s="127">
        <v>9.2024065726393793</v>
      </c>
      <c r="AH391" s="127">
        <v>9.2516625499897902</v>
      </c>
      <c r="AI391" s="127">
        <v>9.2482430830546196</v>
      </c>
      <c r="AJ391" s="127">
        <v>9.1325478424655806</v>
      </c>
      <c r="AK391" s="127">
        <v>8.3420452209387094E-5</v>
      </c>
      <c r="AL391" s="127">
        <v>0.31731050863888299</v>
      </c>
      <c r="AM391" s="127">
        <v>7.8041556740870103E-3</v>
      </c>
      <c r="AN391" s="127">
        <v>0.57854977232512705</v>
      </c>
      <c r="AO391" s="127">
        <v>-0.6544219</v>
      </c>
      <c r="AP391" s="127">
        <v>0.1735112</v>
      </c>
      <c r="AQ391" s="127">
        <v>-0.67560399999999998</v>
      </c>
      <c r="AR391" s="127">
        <v>-0.16917679999999999</v>
      </c>
      <c r="AS391" s="129">
        <v>1.5739851177216622</v>
      </c>
      <c r="AT391" s="129">
        <v>0.88668206536209648</v>
      </c>
      <c r="AU391" s="129">
        <v>1.5972653452932368</v>
      </c>
      <c r="AV391" s="129">
        <v>1.1244167108286987</v>
      </c>
      <c r="AW391" s="70" t="s">
        <v>5989</v>
      </c>
      <c r="AY391" s="70" t="s">
        <v>5989</v>
      </c>
      <c r="BA391" s="70">
        <f>IF(P391=0, "NaN",P391/P391)</f>
        <v>1</v>
      </c>
      <c r="BB391" s="129">
        <f>IF(P391=0, "NaN",S391/P391)</f>
        <v>0.81537360980872975</v>
      </c>
      <c r="BC391" s="129">
        <f>IF(P391=0, "NaN",V391/P391)</f>
        <v>1.0185123632439661</v>
      </c>
      <c r="BD391" s="129">
        <f>IF(P391=0, "NaN",Y391/P391)</f>
        <v>0.64428774492168361</v>
      </c>
      <c r="BE391" s="1" t="s">
        <v>754</v>
      </c>
    </row>
    <row r="392" spans="2:57" x14ac:dyDescent="0.2">
      <c r="B392" s="1" t="s">
        <v>1342</v>
      </c>
      <c r="C392" s="6" t="s">
        <v>1341</v>
      </c>
      <c r="D392" s="91">
        <v>1</v>
      </c>
      <c r="E392" s="91">
        <v>1</v>
      </c>
      <c r="F392" s="91">
        <v>1</v>
      </c>
      <c r="G392" s="91">
        <v>1</v>
      </c>
      <c r="H392" s="91">
        <f>SUM(D392:G392)</f>
        <v>4</v>
      </c>
      <c r="I392" s="91">
        <f>IF(P392=0,1,0)</f>
        <v>0</v>
      </c>
      <c r="J392" s="91">
        <f>IF(S392=0,1,0)</f>
        <v>0</v>
      </c>
      <c r="K392" s="91">
        <f>IF(V392=0,1,0)</f>
        <v>0</v>
      </c>
      <c r="L392" s="91">
        <f>IF(Y392=0,1,0)</f>
        <v>0</v>
      </c>
      <c r="M392" s="114" t="str">
        <f>IF(I392+J392+K392+L392=0,"YES","NO")</f>
        <v>YES</v>
      </c>
      <c r="N392" s="69">
        <v>299.37225492646883</v>
      </c>
      <c r="O392" s="69">
        <v>418.27301836105153</v>
      </c>
      <c r="P392" s="74">
        <v>358.82263664376018</v>
      </c>
      <c r="Q392" s="69">
        <v>377.45006132292389</v>
      </c>
      <c r="R392" s="69">
        <v>314.31660353548858</v>
      </c>
      <c r="S392" s="74">
        <v>345.88333242920623</v>
      </c>
      <c r="T392" s="69">
        <v>384.26564039423664</v>
      </c>
      <c r="U392" s="69">
        <v>340.95356247369784</v>
      </c>
      <c r="V392" s="74">
        <v>362.60960143396721</v>
      </c>
      <c r="W392" s="69">
        <v>302.47659104519335</v>
      </c>
      <c r="X392" s="69">
        <v>223.56523456190234</v>
      </c>
      <c r="Y392" s="74">
        <v>263.02091280354784</v>
      </c>
      <c r="Z392" s="74">
        <v>332.58412082762032</v>
      </c>
      <c r="AA392" s="6"/>
      <c r="AB392" s="6">
        <v>0</v>
      </c>
      <c r="AC392" s="6">
        <v>100.29</v>
      </c>
      <c r="AD392" s="6">
        <v>11864000000</v>
      </c>
      <c r="AE392" s="6">
        <v>5786600000</v>
      </c>
      <c r="AF392" s="6">
        <v>6077800000</v>
      </c>
      <c r="AG392" s="127">
        <v>9.2535318435270106</v>
      </c>
      <c r="AH392" s="127">
        <v>9.3255567100511296</v>
      </c>
      <c r="AI392" s="127">
        <v>9.3869980727100604</v>
      </c>
      <c r="AJ392" s="127">
        <v>9.2357556345867202</v>
      </c>
      <c r="AK392" s="127">
        <v>0.77532061061583102</v>
      </c>
      <c r="AL392" s="127">
        <v>0.88419805175965305</v>
      </c>
      <c r="AM392" s="127">
        <v>0.41501625050930002</v>
      </c>
      <c r="AN392" s="127">
        <v>0.90879533729171103</v>
      </c>
      <c r="AO392" s="127">
        <v>4.3484429999999998E-2</v>
      </c>
      <c r="AP392" s="127">
        <v>-3.4780869999999998E-2</v>
      </c>
      <c r="AQ392" s="127">
        <v>0.18497849999999999</v>
      </c>
      <c r="AR392" s="127">
        <v>-3.6377939999999998E-2</v>
      </c>
      <c r="AS392" s="129">
        <v>0.97030860358939608</v>
      </c>
      <c r="AT392" s="129">
        <v>1.0244012155892965</v>
      </c>
      <c r="AU392" s="129">
        <v>0.879662185135069</v>
      </c>
      <c r="AV392" s="129">
        <v>1.0255358603266489</v>
      </c>
      <c r="BA392" s="70">
        <f>IF(P392=0, "NaN",P392/P392)</f>
        <v>1</v>
      </c>
      <c r="BB392" s="129">
        <f>IF(P392=0, "NaN",S392/P392)</f>
        <v>0.96393955427232392</v>
      </c>
      <c r="BC392" s="129">
        <f>IF(P392=0, "NaN",V392/P392)</f>
        <v>1.01055386255903</v>
      </c>
      <c r="BD392" s="129">
        <f>IF(P392=0, "NaN",Y392/P392)</f>
        <v>0.73301092501774223</v>
      </c>
      <c r="BE392" s="1" t="s">
        <v>1342</v>
      </c>
    </row>
    <row r="393" spans="2:57" x14ac:dyDescent="0.2">
      <c r="B393" s="1" t="s">
        <v>1574</v>
      </c>
      <c r="C393" s="6" t="s">
        <v>1573</v>
      </c>
      <c r="D393" s="91">
        <v>1</v>
      </c>
      <c r="E393" s="91">
        <v>1</v>
      </c>
      <c r="F393" s="91">
        <v>1</v>
      </c>
      <c r="G393" s="91">
        <v>1</v>
      </c>
      <c r="H393" s="91">
        <f>SUM(D393:G393)</f>
        <v>4</v>
      </c>
      <c r="I393" s="91">
        <f>IF(P393=0,1,0)</f>
        <v>0</v>
      </c>
      <c r="J393" s="91">
        <f>IF(S393=0,1,0)</f>
        <v>0</v>
      </c>
      <c r="K393" s="91">
        <f>IF(V393=0,1,0)</f>
        <v>0</v>
      </c>
      <c r="L393" s="91">
        <f>IF(Y393=0,1,0)</f>
        <v>0</v>
      </c>
      <c r="M393" s="114" t="str">
        <f>IF(I393+J393+K393+L393=0,"YES","NO")</f>
        <v>YES</v>
      </c>
      <c r="N393" s="69">
        <v>279.40932872860037</v>
      </c>
      <c r="O393" s="69">
        <v>349.94577528796594</v>
      </c>
      <c r="P393" s="74">
        <v>314.67755200828316</v>
      </c>
      <c r="Q393" s="69">
        <v>392.77708655466461</v>
      </c>
      <c r="R393" s="69">
        <v>255.22461286000734</v>
      </c>
      <c r="S393" s="74">
        <v>324.00084970733599</v>
      </c>
      <c r="T393" s="69">
        <v>407.35950133534692</v>
      </c>
      <c r="U393" s="69">
        <v>255.87347927097889</v>
      </c>
      <c r="V393" s="74">
        <v>331.61649030316289</v>
      </c>
      <c r="W393" s="69">
        <v>391.8357704977164</v>
      </c>
      <c r="X393" s="69">
        <v>307.5269283956892</v>
      </c>
      <c r="Y393" s="74">
        <v>349.68134944670282</v>
      </c>
      <c r="Z393" s="74">
        <v>329.99406036637123</v>
      </c>
      <c r="AA393" s="6"/>
      <c r="AB393" s="6">
        <v>0</v>
      </c>
      <c r="AC393" s="6">
        <v>101.19</v>
      </c>
      <c r="AD393" s="6">
        <v>13003000000</v>
      </c>
      <c r="AE393" s="6">
        <v>6330800000</v>
      </c>
      <c r="AF393" s="6">
        <v>6672300000</v>
      </c>
      <c r="AG393" s="127">
        <v>9.23302150698769</v>
      </c>
      <c r="AH393" s="127">
        <v>9.3844967811378694</v>
      </c>
      <c r="AI393" s="127">
        <v>9.3541084391473994</v>
      </c>
      <c r="AJ393" s="127">
        <v>9.3387153993635295</v>
      </c>
      <c r="AK393" s="127">
        <v>0.54790500713327495</v>
      </c>
      <c r="AL393" s="127">
        <v>0.84438559663809898</v>
      </c>
      <c r="AM393" s="127">
        <v>0.93089504578549498</v>
      </c>
      <c r="AN393" s="127">
        <v>0.98781074951940095</v>
      </c>
      <c r="AO393" s="127">
        <v>0.1021878</v>
      </c>
      <c r="AP393" s="127">
        <v>-4.4121859999999999E-2</v>
      </c>
      <c r="AQ393" s="127">
        <v>1.5069259999999999E-2</v>
      </c>
      <c r="AR393" s="127">
        <v>-6.477801E-3</v>
      </c>
      <c r="AS393" s="129">
        <v>0.93161914971396298</v>
      </c>
      <c r="AT393" s="129">
        <v>1.031055405186484</v>
      </c>
      <c r="AU393" s="129">
        <v>0.98960914673865885</v>
      </c>
      <c r="AV393" s="129">
        <v>1.0045001649655594</v>
      </c>
      <c r="BA393" s="70">
        <f>IF(P393=0, "NaN",P393/P393)</f>
        <v>1</v>
      </c>
      <c r="BB393" s="129">
        <f>IF(P393=0, "NaN",S393/P393)</f>
        <v>1.0296280991114595</v>
      </c>
      <c r="BC393" s="129">
        <f>IF(P393=0, "NaN",V393/P393)</f>
        <v>1.0538295095623276</v>
      </c>
      <c r="BD393" s="129">
        <f>IF(P393=0, "NaN",Y393/P393)</f>
        <v>1.1112370336397503</v>
      </c>
      <c r="BE393" s="1" t="s">
        <v>1574</v>
      </c>
    </row>
    <row r="394" spans="2:57" x14ac:dyDescent="0.2">
      <c r="B394" s="1" t="s">
        <v>1975</v>
      </c>
      <c r="C394" s="6" t="s">
        <v>1974</v>
      </c>
      <c r="D394" s="91">
        <v>1</v>
      </c>
      <c r="E394" s="91">
        <v>1</v>
      </c>
      <c r="F394" s="91">
        <v>1</v>
      </c>
      <c r="G394" s="91">
        <v>1</v>
      </c>
      <c r="H394" s="91">
        <f>SUM(D394:G394)</f>
        <v>4</v>
      </c>
      <c r="I394" s="91">
        <f>IF(P394=0,1,0)</f>
        <v>0</v>
      </c>
      <c r="J394" s="91">
        <f>IF(S394=0,1,0)</f>
        <v>0</v>
      </c>
      <c r="K394" s="91">
        <f>IF(V394=0,1,0)</f>
        <v>0</v>
      </c>
      <c r="L394" s="91">
        <f>IF(Y394=0,1,0)</f>
        <v>0</v>
      </c>
      <c r="M394" s="114" t="str">
        <f>IF(I394+J394+K394+L394=0,"YES","NO")</f>
        <v>YES</v>
      </c>
      <c r="N394" s="69">
        <v>295.07401721973059</v>
      </c>
      <c r="O394" s="69">
        <v>301.30463444698563</v>
      </c>
      <c r="P394" s="74">
        <v>298.18932583335811</v>
      </c>
      <c r="Q394" s="69">
        <v>239.85988566517375</v>
      </c>
      <c r="R394" s="69">
        <v>347.29374671719069</v>
      </c>
      <c r="S394" s="74">
        <v>293.57681619118222</v>
      </c>
      <c r="T394" s="69">
        <v>448.35313039286638</v>
      </c>
      <c r="U394" s="69">
        <v>380.82267404013635</v>
      </c>
      <c r="V394" s="74">
        <v>414.58790221650133</v>
      </c>
      <c r="W394" s="69">
        <v>278.39725415324318</v>
      </c>
      <c r="X394" s="69">
        <v>333.68477355289394</v>
      </c>
      <c r="Y394" s="74">
        <v>306.04101385306853</v>
      </c>
      <c r="Z394" s="74">
        <v>328.09876452352756</v>
      </c>
      <c r="AA394" s="6"/>
      <c r="AB394" s="6">
        <v>0</v>
      </c>
      <c r="AC394" s="6">
        <v>226.5</v>
      </c>
      <c r="AD394" s="6">
        <v>13173000000</v>
      </c>
      <c r="AE394" s="6">
        <v>5561000000</v>
      </c>
      <c r="AF394" s="6">
        <v>7612200000</v>
      </c>
      <c r="AG394" s="127">
        <v>9.2319026494566394</v>
      </c>
      <c r="AH394" s="127">
        <v>9.2957649612297697</v>
      </c>
      <c r="AI394" s="127">
        <v>9.4884520019911207</v>
      </c>
      <c r="AJ394" s="127">
        <v>9.36142561298389</v>
      </c>
      <c r="AK394" s="127">
        <v>0.25935388141680299</v>
      </c>
      <c r="AL394" s="127">
        <v>4.5721336311302999E-2</v>
      </c>
      <c r="AM394" s="127">
        <v>0.19139958742574101</v>
      </c>
      <c r="AN394" s="127">
        <v>0.205803918737406</v>
      </c>
      <c r="AO394" s="127">
        <v>0.2002533</v>
      </c>
      <c r="AP394" s="127">
        <v>0.35456500000000002</v>
      </c>
      <c r="AQ394" s="127">
        <v>0.29959639999999998</v>
      </c>
      <c r="AR394" s="127">
        <v>0.3807295</v>
      </c>
      <c r="AS394" s="129">
        <v>0.87039773051123537</v>
      </c>
      <c r="AT394" s="129">
        <v>0.78210542724484</v>
      </c>
      <c r="AU394" s="129">
        <v>0.81247965916464149</v>
      </c>
      <c r="AV394" s="129">
        <v>0.76804912773070699</v>
      </c>
      <c r="AX394" s="70" t="s">
        <v>5989</v>
      </c>
      <c r="BA394" s="70">
        <f>IF(P394=0, "NaN",P394/P394)</f>
        <v>1</v>
      </c>
      <c r="BB394" s="129">
        <f>IF(P394=0, "NaN",S394/P394)</f>
        <v>0.98453160712817211</v>
      </c>
      <c r="BC394" s="129">
        <f>IF(P394=0, "NaN",V394/P394)</f>
        <v>1.3903512510310048</v>
      </c>
      <c r="BD394" s="129">
        <f>IF(P394=0, "NaN",Y394/P394)</f>
        <v>1.0263312175838859</v>
      </c>
      <c r="BE394" s="1" t="s">
        <v>1975</v>
      </c>
    </row>
    <row r="395" spans="2:57" x14ac:dyDescent="0.2">
      <c r="B395" s="1" t="s">
        <v>546</v>
      </c>
      <c r="C395" s="6" t="s">
        <v>5575</v>
      </c>
      <c r="D395" s="91">
        <v>1</v>
      </c>
      <c r="E395" s="91">
        <v>1</v>
      </c>
      <c r="F395" s="91">
        <v>1</v>
      </c>
      <c r="G395" s="91">
        <v>1</v>
      </c>
      <c r="H395" s="91">
        <f>SUM(D395:G395)</f>
        <v>4</v>
      </c>
      <c r="I395" s="91">
        <f>IF(P395=0,1,0)</f>
        <v>0</v>
      </c>
      <c r="J395" s="91">
        <f>IF(S395=0,1,0)</f>
        <v>0</v>
      </c>
      <c r="K395" s="91">
        <f>IF(V395=0,1,0)</f>
        <v>0</v>
      </c>
      <c r="L395" s="91">
        <f>IF(Y395=0,1,0)</f>
        <v>0</v>
      </c>
      <c r="M395" s="114" t="str">
        <f>IF(I395+J395+K395+L395=0,"YES","NO")</f>
        <v>YES</v>
      </c>
      <c r="N395" s="69">
        <v>338.7648073379184</v>
      </c>
      <c r="O395" s="69">
        <v>295.08001887122464</v>
      </c>
      <c r="P395" s="74">
        <v>316.92241310457155</v>
      </c>
      <c r="Q395" s="69">
        <v>363.51989071648558</v>
      </c>
      <c r="R395" s="69">
        <v>378.89989708886145</v>
      </c>
      <c r="S395" s="74">
        <v>371.20989390267351</v>
      </c>
      <c r="T395" s="69">
        <v>262.56504457994203</v>
      </c>
      <c r="U395" s="69">
        <v>332.6647490709999</v>
      </c>
      <c r="V395" s="74">
        <v>297.61489682547096</v>
      </c>
      <c r="W395" s="69">
        <v>372.70080767657618</v>
      </c>
      <c r="X395" s="69">
        <v>253.62735391980161</v>
      </c>
      <c r="Y395" s="74">
        <v>313.16408079818888</v>
      </c>
      <c r="Z395" s="74">
        <v>324.72782115772623</v>
      </c>
      <c r="AA395" s="6"/>
      <c r="AB395" s="6">
        <v>0</v>
      </c>
      <c r="AC395" s="6">
        <v>61.566000000000003</v>
      </c>
      <c r="AD395" s="6">
        <v>11463000000</v>
      </c>
      <c r="AE395" s="6">
        <v>5557200000</v>
      </c>
      <c r="AF395" s="6">
        <v>5905500000</v>
      </c>
      <c r="AG395" s="127">
        <v>9.1883377790407508</v>
      </c>
      <c r="AH395" s="127">
        <v>9.35433897678808</v>
      </c>
      <c r="AI395" s="127">
        <v>9.3383568733536997</v>
      </c>
      <c r="AJ395" s="127">
        <v>9.2909245593827503</v>
      </c>
      <c r="AK395" s="127">
        <v>0.44232013328405001</v>
      </c>
      <c r="AL395" s="127">
        <v>0.87561868019489897</v>
      </c>
      <c r="AM395" s="127">
        <v>0.50876162811641901</v>
      </c>
      <c r="AN395" s="127">
        <v>0.94367682617161397</v>
      </c>
      <c r="AO395" s="127">
        <v>-0.13553850000000001</v>
      </c>
      <c r="AP395" s="127">
        <v>2.0484410000000002E-2</v>
      </c>
      <c r="AQ395" s="127">
        <v>-0.1716771</v>
      </c>
      <c r="AR395" s="127">
        <v>1.9488419999999999E-2</v>
      </c>
      <c r="AS395" s="129">
        <v>1.0985027641478189</v>
      </c>
      <c r="AT395" s="129">
        <v>0.9859016152645953</v>
      </c>
      <c r="AU395" s="129">
        <v>1.1263670999247841</v>
      </c>
      <c r="AV395" s="129">
        <v>0.98658248485420696</v>
      </c>
      <c r="BA395" s="70">
        <f>IF(P395=0, "NaN",P395/P395)</f>
        <v>1</v>
      </c>
      <c r="BB395" s="129">
        <f>IF(P395=0, "NaN",S395/P395)</f>
        <v>1.171295807911791</v>
      </c>
      <c r="BC395" s="129">
        <f>IF(P395=0, "NaN",V395/P395)</f>
        <v>0.93907809772756623</v>
      </c>
      <c r="BD395" s="129">
        <f>IF(P395=0, "NaN",Y395/P395)</f>
        <v>0.98814115963094551</v>
      </c>
      <c r="BE395" s="1" t="s">
        <v>546</v>
      </c>
    </row>
    <row r="396" spans="2:57" x14ac:dyDescent="0.2">
      <c r="B396" s="1" t="s">
        <v>1009</v>
      </c>
      <c r="C396" s="6" t="s">
        <v>1008</v>
      </c>
      <c r="D396" s="91">
        <v>1</v>
      </c>
      <c r="E396" s="91">
        <v>1</v>
      </c>
      <c r="F396" s="91">
        <v>1</v>
      </c>
      <c r="G396" s="91">
        <v>1</v>
      </c>
      <c r="H396" s="91">
        <f>SUM(D396:G396)</f>
        <v>4</v>
      </c>
      <c r="I396" s="91">
        <f>IF(P396=0,1,0)</f>
        <v>0</v>
      </c>
      <c r="J396" s="91">
        <f>IF(S396=0,1,0)</f>
        <v>0</v>
      </c>
      <c r="K396" s="91">
        <f>IF(V396=0,1,0)</f>
        <v>0</v>
      </c>
      <c r="L396" s="91">
        <f>IF(Y396=0,1,0)</f>
        <v>0</v>
      </c>
      <c r="M396" s="114" t="str">
        <f>IF(I396+J396+K396+L396=0,"YES","NO")</f>
        <v>YES</v>
      </c>
      <c r="N396" s="69">
        <v>358.18647393419502</v>
      </c>
      <c r="O396" s="69">
        <v>337.3907860352632</v>
      </c>
      <c r="P396" s="74">
        <v>347.78862998472914</v>
      </c>
      <c r="Q396" s="69">
        <v>354.41731093261859</v>
      </c>
      <c r="R396" s="69">
        <v>351.62667056611389</v>
      </c>
      <c r="S396" s="74">
        <v>353.02199074936624</v>
      </c>
      <c r="T396" s="69">
        <v>362.76809191400196</v>
      </c>
      <c r="U396" s="69">
        <v>252.39883462319378</v>
      </c>
      <c r="V396" s="74">
        <v>307.58346326859788</v>
      </c>
      <c r="W396" s="69">
        <v>306.87246092550885</v>
      </c>
      <c r="X396" s="69">
        <v>271.19262809793128</v>
      </c>
      <c r="Y396" s="74">
        <v>289.03254451172006</v>
      </c>
      <c r="Z396" s="74">
        <v>324.35665712860333</v>
      </c>
      <c r="AA396" s="6"/>
      <c r="AB396" s="6">
        <v>0</v>
      </c>
      <c r="AC396" s="6">
        <v>125.79</v>
      </c>
      <c r="AD396" s="6">
        <v>10816000000</v>
      </c>
      <c r="AE396" s="6">
        <v>5260800000</v>
      </c>
      <c r="AF396" s="6">
        <v>5555100000</v>
      </c>
      <c r="AG396" s="127">
        <v>9.2462769454340599</v>
      </c>
      <c r="AH396" s="127">
        <v>9.2959187910288907</v>
      </c>
      <c r="AI396" s="127">
        <v>9.2789592706842203</v>
      </c>
      <c r="AJ396" s="127">
        <v>9.2182728535714507</v>
      </c>
      <c r="AK396" s="127">
        <v>0.79036394680664801</v>
      </c>
      <c r="AL396" s="127">
        <v>0.82502876610960696</v>
      </c>
      <c r="AM396" s="127">
        <v>0.76487868112234003</v>
      </c>
      <c r="AN396" s="127">
        <v>0.94058061074851795</v>
      </c>
      <c r="AO396" s="127">
        <v>3.9840260000000002E-2</v>
      </c>
      <c r="AP396" s="127">
        <v>-4.8695719999999998E-2</v>
      </c>
      <c r="AQ396" s="127">
        <v>6.4606930000000007E-2</v>
      </c>
      <c r="AR396" s="127">
        <v>-2.432579E-2</v>
      </c>
      <c r="AS396" s="129">
        <v>0.97276264897003717</v>
      </c>
      <c r="AT396" s="129">
        <v>1.0343294072443863</v>
      </c>
      <c r="AU396" s="129">
        <v>0.9562058055056033</v>
      </c>
      <c r="AV396" s="129">
        <v>1.0170043077027719</v>
      </c>
      <c r="BA396" s="70">
        <f>IF(P396=0, "NaN",P396/P396)</f>
        <v>1</v>
      </c>
      <c r="BB396" s="129">
        <f>IF(P396=0, "NaN",S396/P396)</f>
        <v>1.0150475326489738</v>
      </c>
      <c r="BC396" s="129">
        <f>IF(P396=0, "NaN",V396/P396)</f>
        <v>0.88439769661849899</v>
      </c>
      <c r="BD396" s="129">
        <f>IF(P396=0, "NaN",Y396/P396)</f>
        <v>0.83105806111146019</v>
      </c>
      <c r="BE396" s="1" t="s">
        <v>1009</v>
      </c>
    </row>
    <row r="397" spans="2:57" x14ac:dyDescent="0.2">
      <c r="B397" s="98" t="s">
        <v>5913</v>
      </c>
      <c r="C397" s="6" t="s">
        <v>1080</v>
      </c>
      <c r="D397" s="91">
        <v>1</v>
      </c>
      <c r="E397" s="91">
        <v>1</v>
      </c>
      <c r="F397" s="91">
        <v>1</v>
      </c>
      <c r="G397" s="91">
        <v>1</v>
      </c>
      <c r="H397" s="91">
        <f>SUM(D397:G397)</f>
        <v>4</v>
      </c>
      <c r="I397" s="91">
        <f>IF(P397=0,1,0)</f>
        <v>0</v>
      </c>
      <c r="J397" s="91">
        <f>IF(S397=0,1,0)</f>
        <v>0</v>
      </c>
      <c r="K397" s="91">
        <f>IF(V397=0,1,0)</f>
        <v>0</v>
      </c>
      <c r="L397" s="91">
        <f>IF(Y397=0,1,0)</f>
        <v>0</v>
      </c>
      <c r="M397" s="114" t="str">
        <f>IF(I397+J397+K397+L397=0,"YES","NO")</f>
        <v>YES</v>
      </c>
      <c r="N397" s="69">
        <v>346.87574110771385</v>
      </c>
      <c r="O397" s="69">
        <v>374.60250509155065</v>
      </c>
      <c r="P397" s="74">
        <v>360.73912309963225</v>
      </c>
      <c r="Q397" s="69">
        <v>363.19753965727108</v>
      </c>
      <c r="R397" s="69">
        <v>406.14379748501938</v>
      </c>
      <c r="S397" s="74">
        <v>384.67066857114526</v>
      </c>
      <c r="T397" s="69">
        <v>282.1988780054096</v>
      </c>
      <c r="U397" s="69">
        <v>245.01927396898509</v>
      </c>
      <c r="V397" s="74">
        <v>263.60907598719734</v>
      </c>
      <c r="W397" s="69">
        <v>268.17156762917415</v>
      </c>
      <c r="X397" s="69">
        <v>271.20846699791389</v>
      </c>
      <c r="Y397" s="74">
        <v>269.69001731354399</v>
      </c>
      <c r="Z397" s="74">
        <v>319.67722124287968</v>
      </c>
      <c r="AA397" s="6"/>
      <c r="AB397" s="6">
        <v>0</v>
      </c>
      <c r="AC397" s="6">
        <v>197.42</v>
      </c>
      <c r="AD397" s="6">
        <v>11405000000</v>
      </c>
      <c r="AE397" s="6">
        <v>5502800000</v>
      </c>
      <c r="AF397" s="6">
        <v>5901900000</v>
      </c>
      <c r="AG397" s="127">
        <v>9.2555378262246002</v>
      </c>
      <c r="AH397" s="127">
        <v>9.3454913564746498</v>
      </c>
      <c r="AI397" s="127">
        <v>9.2952151238662992</v>
      </c>
      <c r="AJ397" s="127">
        <v>9.2660905162751792</v>
      </c>
      <c r="AK397" s="127">
        <v>0.94086483698004597</v>
      </c>
      <c r="AL397" s="127">
        <v>0.99265443679184695</v>
      </c>
      <c r="AM397" s="127">
        <v>0.40666915701109002</v>
      </c>
      <c r="AN397" s="127">
        <v>0.69547455241617795</v>
      </c>
      <c r="AO397" s="127">
        <v>4.1777669999999998E-3</v>
      </c>
      <c r="AP397" s="127">
        <v>-9.6114649999999996E-3</v>
      </c>
      <c r="AQ397" s="127">
        <v>0.18840100000000001</v>
      </c>
      <c r="AR397" s="127">
        <v>0.1164979</v>
      </c>
      <c r="AS397" s="129">
        <v>0.99710838138891134</v>
      </c>
      <c r="AT397" s="129">
        <v>1.0066844014176637</v>
      </c>
      <c r="AU397" s="129">
        <v>0.8775778391741369</v>
      </c>
      <c r="AV397" s="129">
        <v>0.9224240925735222</v>
      </c>
      <c r="BA397" s="70">
        <f>IF(P397=0, "NaN",P397/P397)</f>
        <v>1</v>
      </c>
      <c r="BB397" s="129">
        <f>IF(P397=0, "NaN",S397/P397)</f>
        <v>1.0663403105986466</v>
      </c>
      <c r="BC397" s="129">
        <f>IF(P397=0, "NaN",V397/P397)</f>
        <v>0.73074712197044223</v>
      </c>
      <c r="BD397" s="129">
        <f>IF(P397=0, "NaN",Y397/P397)</f>
        <v>0.74760401643228069</v>
      </c>
      <c r="BE397" s="1" t="s">
        <v>5913</v>
      </c>
    </row>
    <row r="398" spans="2:57" x14ac:dyDescent="0.2">
      <c r="B398" s="1" t="s">
        <v>928</v>
      </c>
      <c r="C398" s="6" t="s">
        <v>927</v>
      </c>
      <c r="D398" s="91">
        <v>1</v>
      </c>
      <c r="E398" s="91">
        <v>1</v>
      </c>
      <c r="F398" s="91">
        <v>1</v>
      </c>
      <c r="G398" s="91">
        <v>1</v>
      </c>
      <c r="H398" s="91">
        <f>SUM(D398:G398)</f>
        <v>4</v>
      </c>
      <c r="I398" s="91">
        <f>IF(P398=0,1,0)</f>
        <v>0</v>
      </c>
      <c r="J398" s="91">
        <f>IF(S398=0,1,0)</f>
        <v>0</v>
      </c>
      <c r="K398" s="91">
        <f>IF(V398=0,1,0)</f>
        <v>0</v>
      </c>
      <c r="L398" s="91">
        <f>IF(Y398=0,1,0)</f>
        <v>0</v>
      </c>
      <c r="M398" s="114" t="str">
        <f>IF(I398+J398+K398+L398=0,"YES","NO")</f>
        <v>YES</v>
      </c>
      <c r="N398" s="69">
        <v>210.18382288310499</v>
      </c>
      <c r="O398" s="69">
        <v>440.00629403789242</v>
      </c>
      <c r="P398" s="74">
        <v>325.09505846049871</v>
      </c>
      <c r="Q398" s="69">
        <v>477.12561283145936</v>
      </c>
      <c r="R398" s="69">
        <v>172.32720111091783</v>
      </c>
      <c r="S398" s="74">
        <v>324.72640697118857</v>
      </c>
      <c r="T398" s="69">
        <v>467.33871498366602</v>
      </c>
      <c r="U398" s="69">
        <v>220.64805172167894</v>
      </c>
      <c r="V398" s="74">
        <v>343.99338335267248</v>
      </c>
      <c r="W398" s="69">
        <v>323.98579377034969</v>
      </c>
      <c r="X398" s="69">
        <v>227.88131857029487</v>
      </c>
      <c r="Y398" s="74">
        <v>275.93355617032228</v>
      </c>
      <c r="Z398" s="74">
        <v>317.43710123867049</v>
      </c>
      <c r="AA398" s="6"/>
      <c r="AB398" s="6">
        <v>0</v>
      </c>
      <c r="AC398" s="6">
        <v>103.46</v>
      </c>
      <c r="AD398" s="57">
        <v>12716000000</v>
      </c>
      <c r="AE398" s="6">
        <v>5919200000</v>
      </c>
      <c r="AF398" s="6">
        <v>6796900000</v>
      </c>
      <c r="AG398" s="127">
        <v>9.2473348506574595</v>
      </c>
      <c r="AH398" s="127">
        <v>9.3508292735829706</v>
      </c>
      <c r="AI398" s="127">
        <v>9.4920616045125996</v>
      </c>
      <c r="AJ398" s="127">
        <v>9.2314950764482298</v>
      </c>
      <c r="AK398" s="127">
        <v>0.94148012432396799</v>
      </c>
      <c r="AL398" s="127">
        <v>0.95714463266209204</v>
      </c>
      <c r="AM398" s="127">
        <v>0.94015156549609602</v>
      </c>
      <c r="AN398" s="127">
        <v>0.54417346124954302</v>
      </c>
      <c r="AO398" s="127">
        <v>4.0338839999999997E-3</v>
      </c>
      <c r="AP398" s="127">
        <v>-1.782595E-2</v>
      </c>
      <c r="AQ398" s="127">
        <v>1.235413E-2</v>
      </c>
      <c r="AR398" s="127">
        <v>-0.18453929999999999</v>
      </c>
      <c r="AS398" s="129">
        <v>0.99720783005653713</v>
      </c>
      <c r="AT398" s="129">
        <v>1.0124326578116456</v>
      </c>
      <c r="AU398" s="129">
        <v>0.99147332964774626</v>
      </c>
      <c r="AV398" s="129">
        <v>1.1364540081247012</v>
      </c>
      <c r="BA398" s="70">
        <f>IF(P398=0, "NaN",P398/P398)</f>
        <v>1</v>
      </c>
      <c r="BB398" s="129">
        <f>IF(P398=0, "NaN",S398/P398)</f>
        <v>0.9988660194004304</v>
      </c>
      <c r="BC398" s="129">
        <f>IF(P398=0, "NaN",V398/P398)</f>
        <v>1.0581316891793668</v>
      </c>
      <c r="BD398" s="129">
        <f>IF(P398=0, "NaN",Y398/P398)</f>
        <v>0.84877806964220626</v>
      </c>
      <c r="BE398" s="1" t="s">
        <v>928</v>
      </c>
    </row>
    <row r="399" spans="2:57" x14ac:dyDescent="0.2">
      <c r="B399" s="1" t="s">
        <v>1047</v>
      </c>
      <c r="C399" s="6" t="s">
        <v>1046</v>
      </c>
      <c r="D399" s="91">
        <v>1</v>
      </c>
      <c r="E399" s="91">
        <v>1</v>
      </c>
      <c r="F399" s="91">
        <v>1</v>
      </c>
      <c r="G399" s="91">
        <v>1</v>
      </c>
      <c r="H399" s="91">
        <f>SUM(D399:G399)</f>
        <v>4</v>
      </c>
      <c r="I399" s="91">
        <f>IF(P399=0,1,0)</f>
        <v>0</v>
      </c>
      <c r="J399" s="91">
        <f>IF(S399=0,1,0)</f>
        <v>0</v>
      </c>
      <c r="K399" s="91">
        <f>IF(V399=0,1,0)</f>
        <v>0</v>
      </c>
      <c r="L399" s="91">
        <f>IF(Y399=0,1,0)</f>
        <v>0</v>
      </c>
      <c r="M399" s="114" t="str">
        <f>IF(I399+J399+K399+L399=0,"YES","NO")</f>
        <v>YES</v>
      </c>
      <c r="N399" s="69">
        <v>400.26940480060568</v>
      </c>
      <c r="O399" s="69">
        <v>411.67069546301741</v>
      </c>
      <c r="P399" s="74">
        <v>405.97005013181155</v>
      </c>
      <c r="Q399" s="69">
        <v>295.7340686610076</v>
      </c>
      <c r="R399" s="69">
        <v>392.04529895022318</v>
      </c>
      <c r="S399" s="74">
        <v>343.88968380561539</v>
      </c>
      <c r="T399" s="69">
        <v>251.21258878101207</v>
      </c>
      <c r="U399" s="69">
        <v>292.68198097733392</v>
      </c>
      <c r="V399" s="74">
        <v>271.94728487917303</v>
      </c>
      <c r="W399" s="69">
        <v>235.51205689077034</v>
      </c>
      <c r="X399" s="69">
        <v>251.44159389369742</v>
      </c>
      <c r="Y399" s="74">
        <v>243.47682539223388</v>
      </c>
      <c r="Z399" s="74">
        <v>316.32096105220842</v>
      </c>
      <c r="AA399" s="6"/>
      <c r="AB399" s="6">
        <v>0</v>
      </c>
      <c r="AC399" s="6">
        <v>141.11000000000001</v>
      </c>
      <c r="AD399" s="6">
        <v>10038000000</v>
      </c>
      <c r="AE399" s="6">
        <v>4694100000</v>
      </c>
      <c r="AF399" s="6">
        <v>5344200000</v>
      </c>
      <c r="AG399" s="127">
        <v>9.2879136470760297</v>
      </c>
      <c r="AH399" s="127">
        <v>9.2985037544669602</v>
      </c>
      <c r="AI399" s="127">
        <v>9.2309340382843708</v>
      </c>
      <c r="AJ399" s="127">
        <v>9.1853438015821904</v>
      </c>
      <c r="AK399" s="127">
        <v>0.93294087121765801</v>
      </c>
      <c r="AL399" s="127">
        <v>0.46919000071546202</v>
      </c>
      <c r="AM399" s="127">
        <v>0.27587272252101103</v>
      </c>
      <c r="AN399" s="127">
        <v>0.44548908226996498</v>
      </c>
      <c r="AO399" s="127">
        <v>-2.3416389999999999E-2</v>
      </c>
      <c r="AP399" s="127">
        <v>0.12340139999999999</v>
      </c>
      <c r="AQ399" s="127">
        <v>0.24902050000000001</v>
      </c>
      <c r="AR399" s="127">
        <v>0.22884950000000001</v>
      </c>
      <c r="AS399" s="129">
        <v>1.0163634430297539</v>
      </c>
      <c r="AT399" s="129">
        <v>0.91802070652631385</v>
      </c>
      <c r="AU399" s="129">
        <v>0.84146752535315361</v>
      </c>
      <c r="AV399" s="129">
        <v>0.85331511015006967</v>
      </c>
      <c r="BA399" s="70">
        <f>IF(P399=0, "NaN",P399/P399)</f>
        <v>1</v>
      </c>
      <c r="BB399" s="129">
        <f>IF(P399=0, "NaN",S399/P399)</f>
        <v>0.84708141325686537</v>
      </c>
      <c r="BC399" s="129">
        <f>IF(P399=0, "NaN",V399/P399)</f>
        <v>0.66987031380979056</v>
      </c>
      <c r="BD399" s="129">
        <f>IF(P399=0, "NaN",Y399/P399)</f>
        <v>0.59974085603896421</v>
      </c>
      <c r="BE399" s="1" t="s">
        <v>1047</v>
      </c>
    </row>
    <row r="400" spans="2:57" x14ac:dyDescent="0.2">
      <c r="B400" s="1" t="s">
        <v>365</v>
      </c>
      <c r="C400" s="6" t="s">
        <v>364</v>
      </c>
      <c r="D400" s="91">
        <v>1</v>
      </c>
      <c r="E400" s="91">
        <v>1</v>
      </c>
      <c r="F400" s="91">
        <v>1</v>
      </c>
      <c r="G400" s="91">
        <v>1</v>
      </c>
      <c r="H400" s="91">
        <f>SUM(D400:G400)</f>
        <v>4</v>
      </c>
      <c r="I400" s="91">
        <f>IF(P400=0,1,0)</f>
        <v>0</v>
      </c>
      <c r="J400" s="91">
        <f>IF(S400=0,1,0)</f>
        <v>0</v>
      </c>
      <c r="K400" s="91">
        <f>IF(V400=0,1,0)</f>
        <v>0</v>
      </c>
      <c r="L400" s="91">
        <f>IF(Y400=0,1,0)</f>
        <v>0</v>
      </c>
      <c r="M400" s="114" t="str">
        <f>IF(I400+J400+K400+L400=0,"YES","NO")</f>
        <v>YES</v>
      </c>
      <c r="N400" s="69">
        <v>283.77920373398848</v>
      </c>
      <c r="O400" s="69">
        <v>275.9680315906698</v>
      </c>
      <c r="P400" s="74">
        <v>279.87361766232914</v>
      </c>
      <c r="Q400" s="69">
        <v>454.36916331873249</v>
      </c>
      <c r="R400" s="69">
        <v>496.63665617663708</v>
      </c>
      <c r="S400" s="74">
        <v>475.50290974768478</v>
      </c>
      <c r="T400" s="69">
        <v>233.58832646709257</v>
      </c>
      <c r="U400" s="69">
        <v>299.96412167525199</v>
      </c>
      <c r="V400" s="74">
        <v>266.77622407117229</v>
      </c>
      <c r="W400" s="69">
        <v>228.27963646798156</v>
      </c>
      <c r="X400" s="69">
        <v>247.14926812915556</v>
      </c>
      <c r="Y400" s="74">
        <v>237.71445229856857</v>
      </c>
      <c r="Z400" s="74">
        <v>314.96680094493871</v>
      </c>
      <c r="AA400" s="6"/>
      <c r="AB400" s="6">
        <v>0</v>
      </c>
      <c r="AC400" s="6">
        <v>5.0305</v>
      </c>
      <c r="AD400" s="6">
        <v>11268000000</v>
      </c>
      <c r="AE400" s="6">
        <v>5679600000</v>
      </c>
      <c r="AF400" s="6">
        <v>5588000000</v>
      </c>
      <c r="AG400" s="127">
        <v>9.1227727291385996</v>
      </c>
      <c r="AH400" s="127">
        <v>9.4036866231224607</v>
      </c>
      <c r="AI400" s="127">
        <v>9.1774210574831692</v>
      </c>
      <c r="AJ400" s="127">
        <v>9.1074813189112405</v>
      </c>
      <c r="AK400" s="127">
        <v>0.69255518083730006</v>
      </c>
      <c r="AL400" s="127">
        <v>0.88552284782366497</v>
      </c>
      <c r="AM400" s="127">
        <v>0.77213287307724099</v>
      </c>
      <c r="AN400" s="127">
        <v>0.78494053450844703</v>
      </c>
      <c r="AO400" s="127">
        <v>-7.4425820000000004E-2</v>
      </c>
      <c r="AP400" s="127">
        <v>1.8206799999999999E-2</v>
      </c>
      <c r="AQ400" s="127">
        <v>-7.8137189999999995E-2</v>
      </c>
      <c r="AR400" s="127">
        <v>-9.9849969999999996E-2</v>
      </c>
      <c r="AS400" s="129">
        <v>1.0529418908949659</v>
      </c>
      <c r="AT400" s="129">
        <v>0.98745930608184485</v>
      </c>
      <c r="AU400" s="129">
        <v>1.0556540980343101</v>
      </c>
      <c r="AV400" s="129">
        <v>1.0716620115314826</v>
      </c>
      <c r="BA400" s="70">
        <f>IF(P400=0, "NaN",P400/P400)</f>
        <v>1</v>
      </c>
      <c r="BB400" s="129">
        <f>IF(P400=0, "NaN",S400/P400)</f>
        <v>1.6989915438238439</v>
      </c>
      <c r="BC400" s="129">
        <f>IF(P400=0, "NaN",V400/P400)</f>
        <v>0.95320247152784865</v>
      </c>
      <c r="BD400" s="129">
        <f>IF(P400=0, "NaN",Y400/P400)</f>
        <v>0.8493635601815599</v>
      </c>
      <c r="BE400" s="1" t="s">
        <v>365</v>
      </c>
    </row>
    <row r="401" spans="1:58" x14ac:dyDescent="0.2">
      <c r="B401" s="1" t="s">
        <v>561</v>
      </c>
      <c r="C401" s="6" t="s">
        <v>560</v>
      </c>
      <c r="D401" s="91">
        <v>1</v>
      </c>
      <c r="E401" s="91">
        <v>1</v>
      </c>
      <c r="F401" s="91">
        <v>1</v>
      </c>
      <c r="G401" s="91">
        <v>1</v>
      </c>
      <c r="H401" s="91">
        <f>SUM(D401:G401)</f>
        <v>4</v>
      </c>
      <c r="I401" s="91">
        <f>IF(P401=0,1,0)</f>
        <v>0</v>
      </c>
      <c r="J401" s="91">
        <f>IF(S401=0,1,0)</f>
        <v>0</v>
      </c>
      <c r="K401" s="91">
        <f>IF(V401=0,1,0)</f>
        <v>0</v>
      </c>
      <c r="L401" s="91">
        <f>IF(Y401=0,1,0)</f>
        <v>0</v>
      </c>
      <c r="M401" s="114" t="str">
        <f>IF(I401+J401+K401+L401=0,"YES","NO")</f>
        <v>YES</v>
      </c>
      <c r="N401" s="69">
        <v>259.93194428054261</v>
      </c>
      <c r="O401" s="69">
        <v>257.85319145412063</v>
      </c>
      <c r="P401" s="74">
        <v>258.89256786733165</v>
      </c>
      <c r="Q401" s="69">
        <v>395.37892011919843</v>
      </c>
      <c r="R401" s="69">
        <v>312.75499143321787</v>
      </c>
      <c r="S401" s="74">
        <v>354.06695577620815</v>
      </c>
      <c r="T401" s="69">
        <v>344.93314872350919</v>
      </c>
      <c r="U401" s="69">
        <v>305.67130660771721</v>
      </c>
      <c r="V401" s="74">
        <v>325.3022276656132</v>
      </c>
      <c r="W401" s="69">
        <v>370.63999889017407</v>
      </c>
      <c r="X401" s="69">
        <v>236.96489364473436</v>
      </c>
      <c r="Y401" s="74">
        <v>303.80244626745423</v>
      </c>
      <c r="Z401" s="74">
        <v>310.51604939415176</v>
      </c>
      <c r="AA401" s="6"/>
      <c r="AB401" s="6">
        <v>0</v>
      </c>
      <c r="AC401" s="6">
        <v>106.98</v>
      </c>
      <c r="AD401" s="1">
        <v>11439000000</v>
      </c>
      <c r="AE401" s="6">
        <v>5327600000</v>
      </c>
      <c r="AF401" s="6">
        <v>6111500000</v>
      </c>
      <c r="AG401" s="127">
        <v>9.1091396439040206</v>
      </c>
      <c r="AH401" s="127">
        <v>9.3056952289118602</v>
      </c>
      <c r="AI401" s="127">
        <v>9.3974185423513497</v>
      </c>
      <c r="AJ401" s="127">
        <v>9.3234377445895795</v>
      </c>
      <c r="AK401" s="127">
        <v>0.54502294498797998</v>
      </c>
      <c r="AL401" s="127">
        <v>0.71387188782367295</v>
      </c>
      <c r="AM401" s="127">
        <v>0.33297603818239901</v>
      </c>
      <c r="AN401" s="127">
        <v>0.63851816658609395</v>
      </c>
      <c r="AO401" s="127">
        <v>0.102994</v>
      </c>
      <c r="AP401" s="127">
        <v>-7.5550450000000005E-2</v>
      </c>
      <c r="AQ401" s="127">
        <v>-0.2491362</v>
      </c>
      <c r="AR401" s="127">
        <v>-0.14335690000000001</v>
      </c>
      <c r="AS401" s="129">
        <v>0.93109869215277652</v>
      </c>
      <c r="AT401" s="129">
        <v>1.0537630150241879</v>
      </c>
      <c r="AU401" s="129">
        <v>1.1884953016160014</v>
      </c>
      <c r="AV401" s="129">
        <v>1.1044720423339709</v>
      </c>
      <c r="BA401" s="70">
        <f>IF(P401=0, "NaN",P401/P401)</f>
        <v>1</v>
      </c>
      <c r="BB401" s="129">
        <f>IF(P401=0, "NaN",S401/P401)</f>
        <v>1.3676211669299374</v>
      </c>
      <c r="BC401" s="129">
        <f>IF(P401=0, "NaN",V401/P401)</f>
        <v>1.256514353986063</v>
      </c>
      <c r="BD401" s="129">
        <f>IF(P401=0, "NaN",Y401/P401)</f>
        <v>1.1734691681961935</v>
      </c>
      <c r="BE401" s="1" t="s">
        <v>561</v>
      </c>
    </row>
    <row r="402" spans="1:58" x14ac:dyDescent="0.2">
      <c r="B402" s="1" t="s">
        <v>1197</v>
      </c>
      <c r="C402" s="6" t="s">
        <v>1196</v>
      </c>
      <c r="D402" s="91">
        <v>1</v>
      </c>
      <c r="E402" s="91">
        <v>1</v>
      </c>
      <c r="F402" s="91">
        <v>1</v>
      </c>
      <c r="G402" s="91">
        <v>1</v>
      </c>
      <c r="H402" s="91">
        <f>SUM(D402:G402)</f>
        <v>4</v>
      </c>
      <c r="I402" s="91">
        <f>IF(P402=0,1,0)</f>
        <v>0</v>
      </c>
      <c r="J402" s="91">
        <f>IF(S402=0,1,0)</f>
        <v>0</v>
      </c>
      <c r="K402" s="91">
        <f>IF(V402=0,1,0)</f>
        <v>0</v>
      </c>
      <c r="L402" s="91">
        <f>IF(Y402=0,1,0)</f>
        <v>0</v>
      </c>
      <c r="M402" s="114" t="str">
        <f>IF(I402+J402+K402+L402=0,"YES","NO")</f>
        <v>YES</v>
      </c>
      <c r="N402" s="69">
        <v>411.71545250095238</v>
      </c>
      <c r="O402" s="69">
        <v>376.67989504565173</v>
      </c>
      <c r="P402" s="74">
        <v>394.19767377330209</v>
      </c>
      <c r="Q402" s="69">
        <v>257.45104327094242</v>
      </c>
      <c r="R402" s="69">
        <v>310.73882542999417</v>
      </c>
      <c r="S402" s="74">
        <v>284.09493435046829</v>
      </c>
      <c r="T402" s="69">
        <v>346.74014206095796</v>
      </c>
      <c r="U402" s="69">
        <v>231.5347302716803</v>
      </c>
      <c r="V402" s="74">
        <v>289.13743616631916</v>
      </c>
      <c r="W402" s="69">
        <v>200.0159956098932</v>
      </c>
      <c r="X402" s="69">
        <v>296.46349825205624</v>
      </c>
      <c r="Y402" s="74">
        <v>248.23974693097472</v>
      </c>
      <c r="Z402" s="74">
        <v>303.91744780526608</v>
      </c>
      <c r="AA402" s="6"/>
      <c r="AB402" s="6">
        <v>0</v>
      </c>
      <c r="AC402" s="6">
        <v>76.37</v>
      </c>
      <c r="AD402" s="6">
        <v>11770000000</v>
      </c>
      <c r="AE402" s="6">
        <v>5353300000</v>
      </c>
      <c r="AF402" s="6">
        <v>6416400000</v>
      </c>
      <c r="AG402" s="127">
        <v>9.3392725188559407</v>
      </c>
      <c r="AH402" s="127">
        <v>9.2535802895621799</v>
      </c>
      <c r="AI402" s="127">
        <v>9.2828259591535307</v>
      </c>
      <c r="AJ402" s="127">
        <v>9.3065322475196108</v>
      </c>
      <c r="AK402" s="127">
        <v>0.34646713650903299</v>
      </c>
      <c r="AL402" s="127">
        <v>0.16288563785664201</v>
      </c>
      <c r="AM402" s="127">
        <v>0.80597155994707403</v>
      </c>
      <c r="AN402" s="127">
        <v>0.42099087139223901</v>
      </c>
      <c r="AO402" s="127">
        <v>0.16555829999999999</v>
      </c>
      <c r="AP402" s="127">
        <v>0.2452522</v>
      </c>
      <c r="AQ402" s="127">
        <v>5.2137660000000002E-2</v>
      </c>
      <c r="AR402" s="127">
        <v>0.2414741</v>
      </c>
      <c r="AS402" s="129">
        <v>0.89158342406819857</v>
      </c>
      <c r="AT402" s="129">
        <v>0.84366830013262006</v>
      </c>
      <c r="AU402" s="129">
        <v>0.96450614832743098</v>
      </c>
      <c r="AV402" s="129">
        <v>0.84588057673395534</v>
      </c>
      <c r="BA402" s="70">
        <f>IF(P402=0, "NaN",P402/P402)</f>
        <v>1</v>
      </c>
      <c r="BB402" s="129">
        <f>IF(P402=0, "NaN",S402/P402)</f>
        <v>0.72069155464841117</v>
      </c>
      <c r="BC402" s="129">
        <f>IF(P402=0, "NaN",V402/P402)</f>
        <v>0.73348336482725751</v>
      </c>
      <c r="BD402" s="129">
        <f>IF(P402=0, "NaN",Y402/P402)</f>
        <v>0.62973417512791852</v>
      </c>
      <c r="BE402" s="1" t="s">
        <v>1197</v>
      </c>
    </row>
    <row r="403" spans="1:58" x14ac:dyDescent="0.2">
      <c r="B403" s="1" t="s">
        <v>250</v>
      </c>
      <c r="C403" s="6" t="s">
        <v>249</v>
      </c>
      <c r="D403" s="91">
        <v>1</v>
      </c>
      <c r="E403" s="91">
        <v>1</v>
      </c>
      <c r="F403" s="91">
        <v>1</v>
      </c>
      <c r="G403" s="91">
        <v>1</v>
      </c>
      <c r="H403" s="91">
        <f>SUM(D403:G403)</f>
        <v>4</v>
      </c>
      <c r="I403" s="91">
        <f>IF(P403=0,1,0)</f>
        <v>0</v>
      </c>
      <c r="J403" s="91">
        <f>IF(S403=0,1,0)</f>
        <v>0</v>
      </c>
      <c r="K403" s="91">
        <f>IF(V403=0,1,0)</f>
        <v>0</v>
      </c>
      <c r="L403" s="91">
        <f>IF(Y403=0,1,0)</f>
        <v>0</v>
      </c>
      <c r="M403" s="114" t="str">
        <f>IF(I403+J403+K403+L403=0,"YES","NO")</f>
        <v>YES</v>
      </c>
      <c r="N403" s="69">
        <v>267.55733630052737</v>
      </c>
      <c r="O403" s="69">
        <v>258.86544685280904</v>
      </c>
      <c r="P403" s="74">
        <v>263.21139157666823</v>
      </c>
      <c r="Q403" s="69">
        <v>450.58537590578533</v>
      </c>
      <c r="R403" s="69">
        <v>369.390925373936</v>
      </c>
      <c r="S403" s="74">
        <v>409.98815063986069</v>
      </c>
      <c r="T403" s="69">
        <v>251.99048725526472</v>
      </c>
      <c r="U403" s="69">
        <v>314.56087642522954</v>
      </c>
      <c r="V403" s="74">
        <v>283.2756818402471</v>
      </c>
      <c r="W403" s="69">
        <v>245.83960851214414</v>
      </c>
      <c r="X403" s="69">
        <v>253.67487040750277</v>
      </c>
      <c r="Y403" s="74">
        <v>249.75723945982344</v>
      </c>
      <c r="Z403" s="74">
        <v>301.55811587914985</v>
      </c>
      <c r="AA403" s="6"/>
      <c r="AB403" s="6">
        <v>0</v>
      </c>
      <c r="AC403" s="6">
        <v>57.640999999999998</v>
      </c>
      <c r="AD403" s="6">
        <v>12590000000</v>
      </c>
      <c r="AE403" s="6">
        <v>6222500000</v>
      </c>
      <c r="AF403" s="6">
        <v>6367700000</v>
      </c>
      <c r="AG403" s="127">
        <v>9.0963885466873702</v>
      </c>
      <c r="AH403" s="127">
        <v>9.3337494624819701</v>
      </c>
      <c r="AI403" s="127">
        <v>9.2588766293721303</v>
      </c>
      <c r="AJ403" s="127">
        <v>9.1938756121523593</v>
      </c>
      <c r="AK403" s="127">
        <v>0.666112507481605</v>
      </c>
      <c r="AL403" s="127">
        <v>0.71649704121527402</v>
      </c>
      <c r="AM403" s="127">
        <v>0.83180263120452802</v>
      </c>
      <c r="AN403" s="127">
        <v>0.907159756703808</v>
      </c>
      <c r="AO403" s="127">
        <v>7.0664080000000004E-2</v>
      </c>
      <c r="AP403" s="127">
        <v>5.797008E-2</v>
      </c>
      <c r="AQ403" s="127">
        <v>-5.8683329999999999E-2</v>
      </c>
      <c r="AR403" s="127">
        <v>-3.6999450000000003E-2</v>
      </c>
      <c r="AS403" s="129">
        <v>0.95219959474648597</v>
      </c>
      <c r="AT403" s="129">
        <v>0.96061478590201477</v>
      </c>
      <c r="AU403" s="129">
        <v>1.0415147925467123</v>
      </c>
      <c r="AV403" s="129">
        <v>1.0259777542025927</v>
      </c>
      <c r="BA403" s="70">
        <f>IF(P403=0, "NaN",P403/P403)</f>
        <v>1</v>
      </c>
      <c r="BB403" s="129">
        <f>IF(P403=0, "NaN",S403/P403)</f>
        <v>1.5576383232655009</v>
      </c>
      <c r="BC403" s="129">
        <f>IF(P403=0, "NaN",V403/P403)</f>
        <v>1.0762288066006236</v>
      </c>
      <c r="BD403" s="129">
        <f>IF(P403=0, "NaN",Y403/P403)</f>
        <v>0.94888461310031913</v>
      </c>
      <c r="BE403" s="1" t="s">
        <v>250</v>
      </c>
    </row>
    <row r="404" spans="1:58" s="80" customFormat="1" x14ac:dyDescent="0.2">
      <c r="A404" s="6"/>
      <c r="B404" s="1" t="s">
        <v>816</v>
      </c>
      <c r="C404" s="6" t="s">
        <v>815</v>
      </c>
      <c r="D404" s="91">
        <v>1</v>
      </c>
      <c r="E404" s="91">
        <v>1</v>
      </c>
      <c r="F404" s="91">
        <v>1</v>
      </c>
      <c r="G404" s="91">
        <v>1</v>
      </c>
      <c r="H404" s="91">
        <f>SUM(D404:G404)</f>
        <v>4</v>
      </c>
      <c r="I404" s="91">
        <f>IF(P404=0,1,0)</f>
        <v>0</v>
      </c>
      <c r="J404" s="91">
        <f>IF(S404=0,1,0)</f>
        <v>0</v>
      </c>
      <c r="K404" s="91">
        <f>IF(V404=0,1,0)</f>
        <v>0</v>
      </c>
      <c r="L404" s="91">
        <f>IF(Y404=0,1,0)</f>
        <v>0</v>
      </c>
      <c r="M404" s="114" t="str">
        <f>IF(I404+J404+K404+L404=0,"YES","NO")</f>
        <v>YES</v>
      </c>
      <c r="N404" s="69">
        <v>317.52832931734918</v>
      </c>
      <c r="O404" s="69">
        <v>325.15307076770119</v>
      </c>
      <c r="P404" s="74">
        <v>321.34070004252521</v>
      </c>
      <c r="Q404" s="69">
        <v>300.17790821755608</v>
      </c>
      <c r="R404" s="69">
        <v>235.19492071578028</v>
      </c>
      <c r="S404" s="74">
        <v>267.68641446666817</v>
      </c>
      <c r="T404" s="69">
        <v>333.48345558876667</v>
      </c>
      <c r="U404" s="69">
        <v>346.555209164404</v>
      </c>
      <c r="V404" s="74">
        <v>340.01933237658534</v>
      </c>
      <c r="W404" s="69">
        <v>188.46606313925844</v>
      </c>
      <c r="X404" s="69">
        <v>354.97217521865815</v>
      </c>
      <c r="Y404" s="74">
        <v>271.71911917895829</v>
      </c>
      <c r="Z404" s="74">
        <v>300.19139151618424</v>
      </c>
      <c r="AA404" s="6"/>
      <c r="AB404" s="6">
        <v>0</v>
      </c>
      <c r="AC404" s="6">
        <v>39.6</v>
      </c>
      <c r="AD404" s="6">
        <v>8468000000</v>
      </c>
      <c r="AE404" s="6">
        <v>4033800000</v>
      </c>
      <c r="AF404" s="6">
        <v>4434100000</v>
      </c>
      <c r="AG404" s="127">
        <v>9.1987945001756</v>
      </c>
      <c r="AH404" s="127">
        <v>9.1295932283679306</v>
      </c>
      <c r="AI404" s="127">
        <v>9.3433692002275297</v>
      </c>
      <c r="AJ404" s="127">
        <v>9.2128265861012295</v>
      </c>
      <c r="AK404" s="127">
        <v>0.84450145743143501</v>
      </c>
      <c r="AL404" s="127">
        <v>0.698800275545848</v>
      </c>
      <c r="AM404" s="127">
        <v>0.96364807333870495</v>
      </c>
      <c r="AN404" s="127">
        <v>0.65833578129048997</v>
      </c>
      <c r="AO404" s="127">
        <v>2.6870890000000001E-2</v>
      </c>
      <c r="AP404" s="127">
        <v>-8.6354169999999994E-2</v>
      </c>
      <c r="AQ404" s="127">
        <v>5.4719010000000004E-3</v>
      </c>
      <c r="AR404" s="127">
        <v>0.1318529</v>
      </c>
      <c r="AS404" s="129">
        <v>0.98154690074649453</v>
      </c>
      <c r="AT404" s="129">
        <v>1.0616838117759091</v>
      </c>
      <c r="AU404" s="129">
        <v>0.99621435095461619</v>
      </c>
      <c r="AV404" s="129">
        <v>0.91265854024418991</v>
      </c>
      <c r="AW404" s="70"/>
      <c r="AX404" s="70"/>
      <c r="AY404" s="70"/>
      <c r="AZ404" s="70"/>
      <c r="BA404" s="70">
        <f>IF(P404=0, "NaN",P404/P404)</f>
        <v>1</v>
      </c>
      <c r="BB404" s="129">
        <f>IF(P404=0, "NaN",S404/P404)</f>
        <v>0.83302991009617955</v>
      </c>
      <c r="BC404" s="129">
        <f>IF(P404=0, "NaN",V404/P404)</f>
        <v>1.0581271912695411</v>
      </c>
      <c r="BD404" s="129">
        <f>IF(P404=0, "NaN",Y404/P404)</f>
        <v>0.84557953332086422</v>
      </c>
      <c r="BE404" s="1" t="s">
        <v>816</v>
      </c>
      <c r="BF404" s="6"/>
    </row>
    <row r="405" spans="1:58" x14ac:dyDescent="0.2">
      <c r="B405" s="1" t="s">
        <v>491</v>
      </c>
      <c r="C405" s="6" t="s">
        <v>490</v>
      </c>
      <c r="D405" s="91">
        <v>1</v>
      </c>
      <c r="E405" s="91">
        <v>1</v>
      </c>
      <c r="F405" s="91">
        <v>1</v>
      </c>
      <c r="G405" s="91">
        <v>1</v>
      </c>
      <c r="H405" s="91">
        <f>SUM(D405:G405)</f>
        <v>4</v>
      </c>
      <c r="I405" s="91">
        <f>IF(P405=0,1,0)</f>
        <v>0</v>
      </c>
      <c r="J405" s="91">
        <f>IF(S405=0,1,0)</f>
        <v>0</v>
      </c>
      <c r="K405" s="91">
        <f>IF(V405=0,1,0)</f>
        <v>0</v>
      </c>
      <c r="L405" s="91">
        <f>IF(Y405=0,1,0)</f>
        <v>0</v>
      </c>
      <c r="M405" s="114" t="str">
        <f>IF(I405+J405+K405+L405=0,"YES","NO")</f>
        <v>YES</v>
      </c>
      <c r="N405" s="69">
        <v>358.52078136327134</v>
      </c>
      <c r="O405" s="69">
        <v>323.18143891478093</v>
      </c>
      <c r="P405" s="74">
        <v>340.8511101390261</v>
      </c>
      <c r="Q405" s="69">
        <v>330.73218335823873</v>
      </c>
      <c r="R405" s="69">
        <v>198.08280450904175</v>
      </c>
      <c r="S405" s="74">
        <v>264.40749393364024</v>
      </c>
      <c r="T405" s="69">
        <v>252.19306492323989</v>
      </c>
      <c r="U405" s="69">
        <v>313.8221085206485</v>
      </c>
      <c r="V405" s="74">
        <v>283.00758672194422</v>
      </c>
      <c r="W405" s="69">
        <v>269.91894551022619</v>
      </c>
      <c r="X405" s="69">
        <v>342.8792205027184</v>
      </c>
      <c r="Y405" s="74">
        <v>306.39908300647232</v>
      </c>
      <c r="Z405" s="74">
        <v>298.66631845027075</v>
      </c>
      <c r="AA405" s="6"/>
      <c r="AB405" s="6">
        <v>0</v>
      </c>
      <c r="AC405" s="6">
        <v>70.024000000000001</v>
      </c>
      <c r="AD405" s="6">
        <v>8597800000</v>
      </c>
      <c r="AE405" s="6">
        <v>4528000000</v>
      </c>
      <c r="AF405" s="6">
        <v>4069800000</v>
      </c>
      <c r="AG405" s="127">
        <v>9.2571023326591604</v>
      </c>
      <c r="AH405" s="127">
        <v>9.2065290516827307</v>
      </c>
      <c r="AI405" s="127">
        <v>9.1804126328383209</v>
      </c>
      <c r="AJ405" s="127">
        <v>9.2132520521964008</v>
      </c>
      <c r="AK405" s="127">
        <v>9.9915054693140701E-2</v>
      </c>
      <c r="AL405" s="127">
        <v>0.222100030175334</v>
      </c>
      <c r="AM405" s="127">
        <v>0.23586929967727999</v>
      </c>
      <c r="AN405" s="127">
        <v>0.132151707731165</v>
      </c>
      <c r="AO405" s="127">
        <v>-0.27926620000000002</v>
      </c>
      <c r="AP405" s="127">
        <v>-0.23314199999999999</v>
      </c>
      <c r="AQ405" s="127">
        <v>-0.30388159999999997</v>
      </c>
      <c r="AR405" s="127">
        <v>-0.45533649999999998</v>
      </c>
      <c r="AS405" s="129">
        <v>1.2135774637828611</v>
      </c>
      <c r="AT405" s="129">
        <v>1.1753920129181368</v>
      </c>
      <c r="AU405" s="129">
        <v>1.2344612921938953</v>
      </c>
      <c r="AV405" s="129">
        <v>1.3711025691703567</v>
      </c>
      <c r="BA405" s="70">
        <f>IF(P405=0, "NaN",P405/P405)</f>
        <v>1</v>
      </c>
      <c r="BB405" s="129">
        <f>IF(P405=0, "NaN",S405/P405)</f>
        <v>0.77572724884420619</v>
      </c>
      <c r="BC405" s="129">
        <f>IF(P405=0, "NaN",V405/P405)</f>
        <v>0.83029680204506684</v>
      </c>
      <c r="BD405" s="129">
        <f>IF(P405=0, "NaN",Y405/P405)</f>
        <v>0.89892352963585331</v>
      </c>
      <c r="BE405" s="1" t="s">
        <v>491</v>
      </c>
    </row>
    <row r="406" spans="1:58" x14ac:dyDescent="0.2">
      <c r="B406" s="1" t="s">
        <v>1059</v>
      </c>
      <c r="C406" s="6" t="s">
        <v>1058</v>
      </c>
      <c r="D406" s="91">
        <v>1</v>
      </c>
      <c r="E406" s="91">
        <v>1</v>
      </c>
      <c r="F406" s="91">
        <v>1</v>
      </c>
      <c r="G406" s="91">
        <v>1</v>
      </c>
      <c r="H406" s="91">
        <f>SUM(D406:G406)</f>
        <v>4</v>
      </c>
      <c r="I406" s="91">
        <f>IF(P406=0,1,0)</f>
        <v>0</v>
      </c>
      <c r="J406" s="91">
        <f>IF(S406=0,1,0)</f>
        <v>0</v>
      </c>
      <c r="K406" s="91">
        <f>IF(V406=0,1,0)</f>
        <v>0</v>
      </c>
      <c r="L406" s="91">
        <f>IF(Y406=0,1,0)</f>
        <v>0</v>
      </c>
      <c r="M406" s="114" t="str">
        <f>IF(I406+J406+K406+L406=0,"YES","NO")</f>
        <v>YES</v>
      </c>
      <c r="N406" s="69">
        <v>330.68571246186053</v>
      </c>
      <c r="O406" s="69">
        <v>244.04421409100252</v>
      </c>
      <c r="P406" s="74">
        <v>287.36496327643152</v>
      </c>
      <c r="Q406" s="69">
        <v>470.07226475085042</v>
      </c>
      <c r="R406" s="69">
        <v>179.57073548943833</v>
      </c>
      <c r="S406" s="74">
        <v>324.82150012014438</v>
      </c>
      <c r="T406" s="69">
        <v>373.0509373373655</v>
      </c>
      <c r="U406" s="69">
        <v>283.95477771826131</v>
      </c>
      <c r="V406" s="74">
        <v>328.50285752781338</v>
      </c>
      <c r="W406" s="69">
        <v>329.10255494523403</v>
      </c>
      <c r="X406" s="69">
        <v>141.50420161576588</v>
      </c>
      <c r="Y406" s="74">
        <v>235.30337828049994</v>
      </c>
      <c r="Z406" s="74">
        <v>293.99817480122226</v>
      </c>
      <c r="AA406" s="6"/>
      <c r="AB406" s="6">
        <v>0</v>
      </c>
      <c r="AC406" s="6">
        <v>129.84</v>
      </c>
      <c r="AD406" s="6">
        <v>19227000000</v>
      </c>
      <c r="AE406" s="6">
        <v>5259000000</v>
      </c>
      <c r="AF406" s="6">
        <v>13968000000</v>
      </c>
      <c r="AG406" s="127">
        <v>9.4428715548212008</v>
      </c>
      <c r="AH406" s="127">
        <v>9.2462769454340599</v>
      </c>
      <c r="AI406" s="127">
        <v>9.7351675844507195</v>
      </c>
      <c r="AJ406" s="127">
        <v>9.6672193984439403</v>
      </c>
      <c r="AK406" s="127">
        <v>0.71728870788598698</v>
      </c>
      <c r="AL406" s="127">
        <v>0.56130882386710701</v>
      </c>
      <c r="AM406" s="127">
        <v>0.74518931023915003</v>
      </c>
      <c r="AN406" s="127">
        <v>0.94555030495846304</v>
      </c>
      <c r="AO406" s="127">
        <v>-6.8967490000000006E-2</v>
      </c>
      <c r="AP406" s="127">
        <v>9.7476010000000002E-2</v>
      </c>
      <c r="AQ406" s="127">
        <v>-8.7058960000000005E-2</v>
      </c>
      <c r="AR406" s="127">
        <v>1.8776629999999999E-2</v>
      </c>
      <c r="AS406" s="129">
        <v>1.0489656896904049</v>
      </c>
      <c r="AT406" s="129">
        <v>0.93466675825655798</v>
      </c>
      <c r="AU406" s="129">
        <v>1.0622025956591628</v>
      </c>
      <c r="AV406" s="129">
        <v>0.98706936031248427</v>
      </c>
      <c r="BA406" s="70">
        <f>IF(P406=0, "NaN",P406/P406)</f>
        <v>1</v>
      </c>
      <c r="BB406" s="129">
        <f>IF(P406=0, "NaN",S406/P406)</f>
        <v>1.1303448284601121</v>
      </c>
      <c r="BC406" s="129">
        <f>IF(P406=0, "NaN",V406/P406)</f>
        <v>1.1431555669916835</v>
      </c>
      <c r="BD406" s="129">
        <f>IF(P406=0, "NaN",Y406/P406)</f>
        <v>0.81883113236093852</v>
      </c>
      <c r="BE406" s="1" t="s">
        <v>1059</v>
      </c>
    </row>
    <row r="407" spans="1:58" x14ac:dyDescent="0.2">
      <c r="B407" s="1" t="s">
        <v>225</v>
      </c>
      <c r="C407" s="6" t="s">
        <v>224</v>
      </c>
      <c r="D407" s="91">
        <v>1</v>
      </c>
      <c r="E407" s="91">
        <v>1</v>
      </c>
      <c r="F407" s="91">
        <v>1</v>
      </c>
      <c r="G407" s="91">
        <v>1</v>
      </c>
      <c r="H407" s="91">
        <f>SUM(D407:G407)</f>
        <v>4</v>
      </c>
      <c r="I407" s="91">
        <f>IF(P407=0,1,0)</f>
        <v>0</v>
      </c>
      <c r="J407" s="91">
        <f>IF(S407=0,1,0)</f>
        <v>0</v>
      </c>
      <c r="K407" s="91">
        <f>IF(V407=0,1,0)</f>
        <v>0</v>
      </c>
      <c r="L407" s="91">
        <f>IF(Y407=0,1,0)</f>
        <v>0</v>
      </c>
      <c r="M407" s="114" t="str">
        <f>IF(I407+J407+K407+L407=0,"YES","NO")</f>
        <v>YES</v>
      </c>
      <c r="N407" s="69">
        <v>323.21951437991476</v>
      </c>
      <c r="O407" s="69">
        <v>269.87939051932125</v>
      </c>
      <c r="P407" s="74">
        <v>296.549452449618</v>
      </c>
      <c r="Q407" s="69">
        <v>228.19384743276336</v>
      </c>
      <c r="R407" s="69">
        <v>293.56109166830373</v>
      </c>
      <c r="S407" s="74">
        <v>260.87746955053353</v>
      </c>
      <c r="T407" s="69">
        <v>397.14148073177574</v>
      </c>
      <c r="U407" s="69">
        <v>202.64159903219925</v>
      </c>
      <c r="V407" s="74">
        <v>299.89153988198751</v>
      </c>
      <c r="W407" s="69">
        <v>360.33595453363546</v>
      </c>
      <c r="X407" s="69">
        <v>234.96919978168157</v>
      </c>
      <c r="Y407" s="74">
        <v>297.65257715765853</v>
      </c>
      <c r="Z407" s="74">
        <v>288.74275975994937</v>
      </c>
      <c r="AA407" s="6"/>
      <c r="AB407" s="6">
        <v>0</v>
      </c>
      <c r="AC407" s="6">
        <v>9.6568000000000005</v>
      </c>
      <c r="AD407" s="6">
        <v>10202000000</v>
      </c>
      <c r="AE407" s="6">
        <v>4768500000</v>
      </c>
      <c r="AF407" s="6">
        <v>5433900000</v>
      </c>
      <c r="AG407" s="127">
        <v>9.1964525417033904</v>
      </c>
      <c r="AH407" s="127">
        <v>9.1662228345720802</v>
      </c>
      <c r="AI407" s="127">
        <v>9.3646635408947692</v>
      </c>
      <c r="AJ407" s="127">
        <v>9.2768522638442708</v>
      </c>
      <c r="AK407" s="127">
        <v>0.97230447047966795</v>
      </c>
      <c r="AL407" s="127">
        <v>0.67550625288414001</v>
      </c>
      <c r="AM407" s="127">
        <v>0.82080633944858405</v>
      </c>
      <c r="AN407" s="127">
        <v>0.41797070432466898</v>
      </c>
      <c r="AO407" s="127">
        <v>-1.5315840000000001E-2</v>
      </c>
      <c r="AP407" s="127">
        <v>9.8419599999999996E-2</v>
      </c>
      <c r="AQ407" s="127">
        <v>4.7677940000000002E-2</v>
      </c>
      <c r="AR407" s="127">
        <v>0.24305979999999999</v>
      </c>
      <c r="AS407" s="129">
        <v>1.0106726823766152</v>
      </c>
      <c r="AT407" s="129">
        <v>0.93405564237372196</v>
      </c>
      <c r="AU407" s="129">
        <v>0.96749228363031581</v>
      </c>
      <c r="AV407" s="129">
        <v>0.84495136028258511</v>
      </c>
      <c r="BA407" s="70">
        <f>IF(P407=0, "NaN",P407/P407)</f>
        <v>1</v>
      </c>
      <c r="BB407" s="129">
        <f>IF(P407=0, "NaN",S407/P407)</f>
        <v>0.87970983387620683</v>
      </c>
      <c r="BC407" s="129">
        <f>IF(P407=0, "NaN",V407/P407)</f>
        <v>1.0112699160452414</v>
      </c>
      <c r="BD407" s="129">
        <f>IF(P407=0, "NaN",Y407/P407)</f>
        <v>1.0037198676272314</v>
      </c>
      <c r="BE407" s="1" t="s">
        <v>225</v>
      </c>
    </row>
    <row r="408" spans="1:58" x14ac:dyDescent="0.2">
      <c r="B408" s="1" t="s">
        <v>1273</v>
      </c>
      <c r="C408" s="6" t="s">
        <v>1272</v>
      </c>
      <c r="D408" s="91">
        <v>1</v>
      </c>
      <c r="E408" s="91">
        <v>1</v>
      </c>
      <c r="F408" s="91">
        <v>1</v>
      </c>
      <c r="G408" s="91">
        <v>1</v>
      </c>
      <c r="H408" s="91">
        <f>SUM(D408:G408)</f>
        <v>4</v>
      </c>
      <c r="I408" s="91">
        <f>IF(P408=0,1,0)</f>
        <v>0</v>
      </c>
      <c r="J408" s="91">
        <f>IF(S408=0,1,0)</f>
        <v>0</v>
      </c>
      <c r="K408" s="91">
        <f>IF(V408=0,1,0)</f>
        <v>0</v>
      </c>
      <c r="L408" s="91">
        <f>IF(Y408=0,1,0)</f>
        <v>0</v>
      </c>
      <c r="M408" s="114" t="str">
        <f>IF(I408+J408+K408+L408=0,"YES","NO")</f>
        <v>YES</v>
      </c>
      <c r="N408" s="69">
        <v>271.47350844984237</v>
      </c>
      <c r="O408" s="69">
        <v>291.75619498711649</v>
      </c>
      <c r="P408" s="74">
        <v>281.61485171847943</v>
      </c>
      <c r="Q408" s="69">
        <v>359.31397692152507</v>
      </c>
      <c r="R408" s="69">
        <v>348.3568160469801</v>
      </c>
      <c r="S408" s="74">
        <v>353.83539648425256</v>
      </c>
      <c r="T408" s="69">
        <v>262.75141614909313</v>
      </c>
      <c r="U408" s="69">
        <v>266.22434822058267</v>
      </c>
      <c r="V408" s="74">
        <v>264.48788218483787</v>
      </c>
      <c r="W408" s="69">
        <v>284.48565145310852</v>
      </c>
      <c r="X408" s="69">
        <v>202.44414060309242</v>
      </c>
      <c r="Y408" s="74">
        <v>243.46489602810047</v>
      </c>
      <c r="Z408" s="74">
        <v>285.85075660391755</v>
      </c>
      <c r="AA408" s="6"/>
      <c r="AB408" s="6">
        <v>0</v>
      </c>
      <c r="AC408" s="6">
        <v>177.9</v>
      </c>
      <c r="AD408" s="6">
        <v>11068000000</v>
      </c>
      <c r="AE408" s="6">
        <v>5529300000</v>
      </c>
      <c r="AF408" s="6">
        <v>5538500000</v>
      </c>
      <c r="AG408" s="127">
        <v>9.1240475191100305</v>
      </c>
      <c r="AH408" s="127">
        <v>9.2842953482305308</v>
      </c>
      <c r="AI408" s="127">
        <v>9.2683439139510604</v>
      </c>
      <c r="AJ408" s="127">
        <v>9.2187717559604891</v>
      </c>
      <c r="AK408" s="127">
        <v>0.12674750406065299</v>
      </c>
      <c r="AL408" s="127">
        <v>0.96010914543227199</v>
      </c>
      <c r="AM408" s="127">
        <v>0.81511258789764696</v>
      </c>
      <c r="AN408" s="127">
        <v>0.78686052105770499</v>
      </c>
      <c r="AO408" s="127">
        <v>-0.25989279999999998</v>
      </c>
      <c r="AP408" s="127">
        <v>-1.7139649999999999E-2</v>
      </c>
      <c r="AQ408" s="127">
        <v>-6.4087710000000006E-2</v>
      </c>
      <c r="AR408" s="127">
        <v>-8.3309389999999997E-2</v>
      </c>
      <c r="AS408" s="129">
        <v>1.1973897288171584</v>
      </c>
      <c r="AT408" s="129">
        <v>1.0119511511375028</v>
      </c>
      <c r="AU408" s="129">
        <v>1.0454236557862073</v>
      </c>
      <c r="AV408" s="129">
        <v>1.059445511386591</v>
      </c>
      <c r="BA408" s="70">
        <f>IF(P408=0, "NaN",P408/P408)</f>
        <v>1</v>
      </c>
      <c r="BB408" s="129">
        <f>IF(P408=0, "NaN",S408/P408)</f>
        <v>1.2564514773459798</v>
      </c>
      <c r="BC408" s="129">
        <f>IF(P408=0, "NaN",V408/P408)</f>
        <v>0.93918300320764758</v>
      </c>
      <c r="BD408" s="129">
        <f>IF(P408=0, "NaN",Y408/P408)</f>
        <v>0.86453144975281293</v>
      </c>
      <c r="BE408" s="1" t="s">
        <v>1273</v>
      </c>
    </row>
    <row r="409" spans="1:58" x14ac:dyDescent="0.2">
      <c r="B409" s="1" t="s">
        <v>936</v>
      </c>
      <c r="C409" s="6" t="s">
        <v>935</v>
      </c>
      <c r="D409" s="91">
        <v>1</v>
      </c>
      <c r="E409" s="91">
        <v>1</v>
      </c>
      <c r="F409" s="91">
        <v>1</v>
      </c>
      <c r="G409" s="91">
        <v>1</v>
      </c>
      <c r="H409" s="91">
        <f>SUM(D409:G409)</f>
        <v>4</v>
      </c>
      <c r="I409" s="91">
        <f>IF(P409=0,1,0)</f>
        <v>0</v>
      </c>
      <c r="J409" s="91">
        <f>IF(S409=0,1,0)</f>
        <v>0</v>
      </c>
      <c r="K409" s="91">
        <f>IF(V409=0,1,0)</f>
        <v>0</v>
      </c>
      <c r="L409" s="91">
        <f>IF(Y409=0,1,0)</f>
        <v>0</v>
      </c>
      <c r="M409" s="114" t="str">
        <f>IF(I409+J409+K409+L409=0,"YES","NO")</f>
        <v>YES</v>
      </c>
      <c r="N409" s="69">
        <v>251.71753453061905</v>
      </c>
      <c r="O409" s="69">
        <v>328.34092004126319</v>
      </c>
      <c r="P409" s="74">
        <v>290.02922728594115</v>
      </c>
      <c r="Q409" s="69">
        <v>307.66105774582394</v>
      </c>
      <c r="R409" s="69">
        <v>217.75325255761368</v>
      </c>
      <c r="S409" s="74">
        <v>262.70715515171878</v>
      </c>
      <c r="T409" s="69">
        <v>381.77798591834784</v>
      </c>
      <c r="U409" s="69">
        <v>276.44532385975435</v>
      </c>
      <c r="V409" s="74">
        <v>329.11165488905112</v>
      </c>
      <c r="W409" s="69">
        <v>274.07190627969743</v>
      </c>
      <c r="X409" s="69">
        <v>246.5711505083801</v>
      </c>
      <c r="Y409" s="74">
        <v>260.32152839403875</v>
      </c>
      <c r="Z409" s="74">
        <v>285.54239143018742</v>
      </c>
      <c r="AA409" s="6"/>
      <c r="AB409" s="6">
        <v>0</v>
      </c>
      <c r="AC409" s="6">
        <v>137.69</v>
      </c>
      <c r="AD409" s="6">
        <v>8831000000</v>
      </c>
      <c r="AE409" s="6">
        <v>4583500000</v>
      </c>
      <c r="AF409" s="6">
        <v>4247500000</v>
      </c>
      <c r="AG409" s="127">
        <v>9.1242759320063396</v>
      </c>
      <c r="AH409" s="127">
        <v>9.2780444365328805</v>
      </c>
      <c r="AI409" s="127">
        <v>9.25676583794165</v>
      </c>
      <c r="AJ409" s="127">
        <v>9.1688509037095507</v>
      </c>
      <c r="AK409" s="127">
        <v>0.15704161348843701</v>
      </c>
      <c r="AL409" s="127">
        <v>0.81263046541823203</v>
      </c>
      <c r="AM409" s="127">
        <v>0.120430863585914</v>
      </c>
      <c r="AN409" s="127">
        <v>0.19821505411905399</v>
      </c>
      <c r="AO409" s="127">
        <v>-0.24154339999999999</v>
      </c>
      <c r="AP409" s="127">
        <v>-5.1638379999999998E-2</v>
      </c>
      <c r="AQ409" s="127">
        <v>-0.39651730000000002</v>
      </c>
      <c r="AR409" s="127">
        <v>-0.38937559999999999</v>
      </c>
      <c r="AS409" s="129">
        <v>1.1822567673969062</v>
      </c>
      <c r="AT409" s="129">
        <v>1.036441278353788</v>
      </c>
      <c r="AU409" s="129">
        <v>1.3163264290538945</v>
      </c>
      <c r="AV409" s="129">
        <v>1.3098263868639815</v>
      </c>
      <c r="BA409" s="70">
        <f>IF(P409=0, "NaN",P409/P409)</f>
        <v>1</v>
      </c>
      <c r="BB409" s="129">
        <f>IF(P409=0, "NaN",S409/P409)</f>
        <v>0.90579545244491722</v>
      </c>
      <c r="BC409" s="129">
        <f>IF(P409=0, "NaN",V409/P409)</f>
        <v>1.1347534107815225</v>
      </c>
      <c r="BD409" s="129">
        <f>IF(P409=0, "NaN",Y409/P409)</f>
        <v>0.89756998227418838</v>
      </c>
      <c r="BE409" s="1" t="s">
        <v>936</v>
      </c>
    </row>
    <row r="410" spans="1:58" x14ac:dyDescent="0.2">
      <c r="B410" s="1" t="s">
        <v>894</v>
      </c>
      <c r="C410" s="6" t="s">
        <v>893</v>
      </c>
      <c r="D410" s="91">
        <v>1</v>
      </c>
      <c r="E410" s="91">
        <v>1</v>
      </c>
      <c r="F410" s="91">
        <v>1</v>
      </c>
      <c r="G410" s="91">
        <v>1</v>
      </c>
      <c r="H410" s="91">
        <f>SUM(D410:G410)</f>
        <v>4</v>
      </c>
      <c r="I410" s="91">
        <f>IF(P410=0,1,0)</f>
        <v>0</v>
      </c>
      <c r="J410" s="91">
        <f>IF(S410=0,1,0)</f>
        <v>0</v>
      </c>
      <c r="K410" s="91">
        <f>IF(V410=0,1,0)</f>
        <v>0</v>
      </c>
      <c r="L410" s="91">
        <f>IF(Y410=0,1,0)</f>
        <v>0</v>
      </c>
      <c r="M410" s="114" t="str">
        <f>IF(I410+J410+K410+L410=0,"YES","NO")</f>
        <v>YES</v>
      </c>
      <c r="N410" s="69">
        <v>328.41719807536487</v>
      </c>
      <c r="O410" s="69">
        <v>228.50533748055727</v>
      </c>
      <c r="P410" s="74">
        <v>278.4612677779611</v>
      </c>
      <c r="Q410" s="69">
        <v>144.06022182673854</v>
      </c>
      <c r="R410" s="69">
        <v>371.23846657374389</v>
      </c>
      <c r="S410" s="74">
        <v>257.64934420024122</v>
      </c>
      <c r="T410" s="69">
        <v>275.79742185083524</v>
      </c>
      <c r="U410" s="69">
        <v>283.18353656567257</v>
      </c>
      <c r="V410" s="74">
        <v>279.49047920825387</v>
      </c>
      <c r="W410" s="69">
        <v>267.96000171499685</v>
      </c>
      <c r="X410" s="69">
        <v>285.12288841996087</v>
      </c>
      <c r="Y410" s="74">
        <v>276.54144506747889</v>
      </c>
      <c r="Z410" s="74">
        <v>273.03563406348377</v>
      </c>
      <c r="AA410" s="6"/>
      <c r="AB410" s="6">
        <v>0</v>
      </c>
      <c r="AC410" s="6">
        <v>119.36</v>
      </c>
      <c r="AD410" s="6">
        <v>10787000000</v>
      </c>
      <c r="AE410" s="6">
        <v>4986400000</v>
      </c>
      <c r="AF410" s="6">
        <v>5800500000</v>
      </c>
      <c r="AG410" s="127">
        <v>9.2093541349401598</v>
      </c>
      <c r="AH410" s="127">
        <v>9.3265406685165608</v>
      </c>
      <c r="AI410" s="127">
        <v>9.3277266516421395</v>
      </c>
      <c r="AJ410" s="127">
        <v>9.2764158446534495</v>
      </c>
      <c r="AK410" s="127">
        <v>0.50376985309112898</v>
      </c>
      <c r="AL410" s="127">
        <v>0.17755205732623899</v>
      </c>
      <c r="AM410" s="127">
        <v>0.51987130808030302</v>
      </c>
      <c r="AN410" s="127">
        <v>0.30914736527619302</v>
      </c>
      <c r="AO410" s="127">
        <v>-0.11919689999999999</v>
      </c>
      <c r="AP410" s="127">
        <v>0.2367069</v>
      </c>
      <c r="AQ410" s="127">
        <v>0.14496000000000001</v>
      </c>
      <c r="AR410" s="127">
        <v>0.30567870000000003</v>
      </c>
      <c r="AS410" s="129">
        <v>1.0861300819790913</v>
      </c>
      <c r="AT410" s="129">
        <v>0.84868030330397448</v>
      </c>
      <c r="AU410" s="129">
        <v>0.90440445262932923</v>
      </c>
      <c r="AV410" s="129">
        <v>0.80906151292335771</v>
      </c>
      <c r="BA410" s="70">
        <f>IF(P410=0, "NaN",P410/P410)</f>
        <v>1</v>
      </c>
      <c r="BB410" s="129">
        <f>IF(P410=0, "NaN",S410/P410)</f>
        <v>0.92526097527389395</v>
      </c>
      <c r="BC410" s="129">
        <f>IF(P410=0, "NaN",V410/P410)</f>
        <v>1.0036960667402888</v>
      </c>
      <c r="BD410" s="129">
        <f>IF(P410=0, "NaN",Y410/P410)</f>
        <v>0.99310560234893053</v>
      </c>
      <c r="BE410" s="1" t="s">
        <v>894</v>
      </c>
    </row>
    <row r="411" spans="1:58" x14ac:dyDescent="0.2">
      <c r="B411" s="99" t="s">
        <v>5962</v>
      </c>
      <c r="C411" s="65" t="s">
        <v>5460</v>
      </c>
      <c r="E411" s="91">
        <v>1</v>
      </c>
      <c r="F411" s="91">
        <v>1</v>
      </c>
      <c r="G411" s="91">
        <v>1</v>
      </c>
      <c r="H411" s="91">
        <f>SUM(D411:G411)</f>
        <v>3</v>
      </c>
      <c r="I411" s="91">
        <f>IF(P411=0,1,0)</f>
        <v>0</v>
      </c>
      <c r="J411" s="91">
        <f>IF(S411=0,1,0)</f>
        <v>0</v>
      </c>
      <c r="K411" s="91">
        <f>IF(V411=0,1,0)</f>
        <v>0</v>
      </c>
      <c r="L411" s="91">
        <f>IF(Y411=0,1,0)</f>
        <v>0</v>
      </c>
      <c r="M411" s="114" t="str">
        <f>IF(I411+J411+K411+L411=0,"YES","NO")</f>
        <v>YES</v>
      </c>
      <c r="N411" s="69">
        <v>3.4352470762416423</v>
      </c>
      <c r="O411" s="69">
        <v>0</v>
      </c>
      <c r="P411" s="74">
        <v>1.7176235381208211</v>
      </c>
      <c r="Q411" s="69">
        <v>12218.640022586438</v>
      </c>
      <c r="R411" s="69">
        <v>10340.365218758627</v>
      </c>
      <c r="S411" s="74">
        <v>11279.502620672532</v>
      </c>
      <c r="T411" s="69">
        <v>16841.09682624245</v>
      </c>
      <c r="U411" s="69">
        <v>17882.810584096249</v>
      </c>
      <c r="V411" s="74">
        <v>17361.953705169348</v>
      </c>
      <c r="W411" s="69">
        <v>25912.594883520971</v>
      </c>
      <c r="X411" s="69">
        <v>20798.931872928177</v>
      </c>
      <c r="Y411" s="74">
        <v>23355.763378224576</v>
      </c>
      <c r="Z411" s="74">
        <v>12999.734331901145</v>
      </c>
      <c r="AA411" s="6"/>
      <c r="AB411" s="6">
        <v>0</v>
      </c>
      <c r="AC411" s="6">
        <v>323.31</v>
      </c>
      <c r="AD411" s="6">
        <v>188140000000</v>
      </c>
      <c r="AE411" s="6">
        <v>169490000000</v>
      </c>
      <c r="AF411" s="6">
        <v>18658000000</v>
      </c>
      <c r="AG411" s="127">
        <v>6.6864396305423099</v>
      </c>
      <c r="AH411" s="127">
        <v>10.483573034190099</v>
      </c>
      <c r="AI411" s="127">
        <v>10.639536290826101</v>
      </c>
      <c r="AJ411" s="127">
        <v>10.7529161693507</v>
      </c>
      <c r="AK411" s="127">
        <v>1</v>
      </c>
      <c r="AL411" s="127">
        <v>1.6621398051785899E-177</v>
      </c>
      <c r="AM411" s="127">
        <v>1.6926170833059299E-215</v>
      </c>
      <c r="AN411" s="127">
        <v>1.4383844047642999E-53</v>
      </c>
      <c r="AO411" s="115" t="s">
        <v>5938</v>
      </c>
      <c r="AP411" s="127">
        <v>-5.2480799999999999</v>
      </c>
      <c r="AQ411" s="127">
        <v>-7.9011079999999998</v>
      </c>
      <c r="AR411" s="127">
        <v>-4.6423779999999999</v>
      </c>
      <c r="AS411" s="70" t="s">
        <v>5938</v>
      </c>
      <c r="AT411" s="129">
        <v>38.00401664607999</v>
      </c>
      <c r="AU411" s="129">
        <v>239.03995973495259</v>
      </c>
      <c r="AV411" s="129">
        <v>24.974398041295501</v>
      </c>
      <c r="AX411" s="122" t="s">
        <v>5989</v>
      </c>
      <c r="AY411" s="122" t="s">
        <v>5989</v>
      </c>
      <c r="AZ411" s="122" t="s">
        <v>5989</v>
      </c>
      <c r="BA411" s="70">
        <f>IF(P411=0, "NaN",P411/P411)</f>
        <v>1</v>
      </c>
      <c r="BB411" s="129">
        <f>IF(P411=0, "NaN",S411/P411)</f>
        <v>6566.9236420763982</v>
      </c>
      <c r="BC411" s="129">
        <f>IF(P411=0, "NaN",V411/P411)</f>
        <v>10108.125162376573</v>
      </c>
      <c r="BD411" s="129">
        <f>IF(P411=0, "NaN",Y411/P411)</f>
        <v>13597.719674811351</v>
      </c>
      <c r="BE411" s="1" t="s">
        <v>5990</v>
      </c>
    </row>
    <row r="412" spans="1:58" x14ac:dyDescent="0.2">
      <c r="B412" s="58" t="s">
        <v>140</v>
      </c>
      <c r="C412" s="65" t="s">
        <v>5413</v>
      </c>
      <c r="E412" s="91">
        <v>1</v>
      </c>
      <c r="F412" s="91">
        <v>1</v>
      </c>
      <c r="G412" s="91">
        <v>1</v>
      </c>
      <c r="H412" s="91">
        <f>SUM(D412:G412)</f>
        <v>3</v>
      </c>
      <c r="I412" s="91">
        <f>IF(P412=0,1,0)</f>
        <v>0</v>
      </c>
      <c r="J412" s="91">
        <f>IF(S412=0,1,0)</f>
        <v>0</v>
      </c>
      <c r="K412" s="91">
        <f>IF(V412=0,1,0)</f>
        <v>0</v>
      </c>
      <c r="L412" s="91">
        <f>IF(Y412=0,1,0)</f>
        <v>0</v>
      </c>
      <c r="M412" s="114" t="str">
        <f>IF(I412+J412+K412+L412=0,"YES","NO")</f>
        <v>YES</v>
      </c>
      <c r="N412" s="69">
        <v>270.96408763585822</v>
      </c>
      <c r="O412" s="69">
        <v>213.75209191789003</v>
      </c>
      <c r="P412" s="74">
        <v>242.35808977687412</v>
      </c>
      <c r="Q412" s="69">
        <v>468.39910924796965</v>
      </c>
      <c r="R412" s="69">
        <v>510.22928030118561</v>
      </c>
      <c r="S412" s="74">
        <v>489.31419477457763</v>
      </c>
      <c r="T412" s="69">
        <v>1408.8875817919354</v>
      </c>
      <c r="U412" s="69">
        <v>860.21809337189859</v>
      </c>
      <c r="V412" s="74">
        <v>1134.5528375819169</v>
      </c>
      <c r="W412" s="69">
        <v>906.67753885660807</v>
      </c>
      <c r="X412" s="69">
        <v>1235.2711752381495</v>
      </c>
      <c r="Y412" s="74">
        <v>1070.9743570473788</v>
      </c>
      <c r="Z412" s="74">
        <v>734.29986979518685</v>
      </c>
      <c r="AA412" s="6"/>
      <c r="AB412" s="6">
        <v>0</v>
      </c>
      <c r="AC412" s="6">
        <v>91.38</v>
      </c>
      <c r="AD412" s="6">
        <v>18879000000</v>
      </c>
      <c r="AE412" s="6">
        <v>12557000000</v>
      </c>
      <c r="AF412" s="6">
        <v>6322800000</v>
      </c>
      <c r="AG412" s="127">
        <v>9.0266149679346803</v>
      </c>
      <c r="AH412" s="127">
        <v>9.2736493347236006</v>
      </c>
      <c r="AI412" s="127">
        <v>9.5487946524349407</v>
      </c>
      <c r="AJ412" s="127">
        <v>9.5352561334414201</v>
      </c>
      <c r="AK412" s="127">
        <v>1.32657000149465E-4</v>
      </c>
      <c r="AL412" s="127">
        <v>3.4191827729878102E-16</v>
      </c>
      <c r="AM412" s="127">
        <v>2.4320544191710599E-22</v>
      </c>
      <c r="AN412" s="127">
        <v>4.3347225888090097E-14</v>
      </c>
      <c r="AO412" s="127">
        <v>-0.86812069999999997</v>
      </c>
      <c r="AP412" s="127">
        <v>-1.5127189999999999</v>
      </c>
      <c r="AQ412" s="127">
        <v>-2.455139</v>
      </c>
      <c r="AR412" s="127">
        <v>-2.2758560000000001</v>
      </c>
      <c r="AS412" s="129">
        <v>1.8252836791605449</v>
      </c>
      <c r="AT412" s="129">
        <v>2.853473173901298</v>
      </c>
      <c r="AU412" s="129">
        <v>5.4836595311245819</v>
      </c>
      <c r="AV412" s="129">
        <v>4.8428489314576399</v>
      </c>
      <c r="AW412" s="70" t="s">
        <v>5989</v>
      </c>
      <c r="AX412" s="122" t="s">
        <v>5989</v>
      </c>
      <c r="AY412" s="122" t="s">
        <v>5989</v>
      </c>
      <c r="AZ412" s="122" t="s">
        <v>5989</v>
      </c>
      <c r="BA412" s="70">
        <f>IF(P412=0, "NaN",P412/P412)</f>
        <v>1</v>
      </c>
      <c r="BB412" s="129">
        <f>IF(P412=0, "NaN",S412/P412)</f>
        <v>2.0189719898562597</v>
      </c>
      <c r="BC412" s="129">
        <f>IF(P412=0, "NaN",V412/P412)</f>
        <v>4.6813078887791111</v>
      </c>
      <c r="BD412" s="129">
        <f>IF(P412=0, "NaN",Y412/P412)</f>
        <v>4.4189750712813689</v>
      </c>
      <c r="BE412" s="1" t="s">
        <v>140</v>
      </c>
    </row>
    <row r="413" spans="1:58" x14ac:dyDescent="0.2">
      <c r="B413" s="1" t="s">
        <v>205</v>
      </c>
      <c r="C413" s="6" t="s">
        <v>5572</v>
      </c>
      <c r="D413" s="91">
        <v>1</v>
      </c>
      <c r="F413" s="91">
        <v>1</v>
      </c>
      <c r="G413" s="91">
        <v>1</v>
      </c>
      <c r="H413" s="91">
        <f>SUM(D413:G413)</f>
        <v>3</v>
      </c>
      <c r="I413" s="91">
        <f>IF(P413=0,1,0)</f>
        <v>0</v>
      </c>
      <c r="J413" s="91">
        <f>IF(S413=0,1,0)</f>
        <v>0</v>
      </c>
      <c r="K413" s="91">
        <f>IF(V413=0,1,0)</f>
        <v>0</v>
      </c>
      <c r="L413" s="91">
        <f>IF(Y413=0,1,0)</f>
        <v>0</v>
      </c>
      <c r="M413" s="114" t="str">
        <f>IF(I413+J413+K413+L413=0,"YES","NO")</f>
        <v>YES</v>
      </c>
      <c r="N413" s="69">
        <v>547.06218149808069</v>
      </c>
      <c r="O413" s="69">
        <v>529.18297792540204</v>
      </c>
      <c r="P413" s="74">
        <v>538.12257971174131</v>
      </c>
      <c r="Q413" s="69">
        <v>23.31365636033059</v>
      </c>
      <c r="R413" s="69">
        <v>221.13307973310259</v>
      </c>
      <c r="S413" s="74">
        <v>122.22336804671659</v>
      </c>
      <c r="T413" s="69">
        <v>588.09124706562898</v>
      </c>
      <c r="U413" s="69">
        <v>760.89846189022307</v>
      </c>
      <c r="V413" s="74">
        <v>674.49485447792608</v>
      </c>
      <c r="W413" s="69">
        <v>391.49099639569937</v>
      </c>
      <c r="X413" s="69">
        <v>739.57090184979018</v>
      </c>
      <c r="Y413" s="74">
        <v>565.5309491227448</v>
      </c>
      <c r="Z413" s="74">
        <v>475.09293783978217</v>
      </c>
      <c r="AA413" s="6"/>
      <c r="AB413" s="6">
        <v>0</v>
      </c>
      <c r="AC413" s="6">
        <v>24.928999999999998</v>
      </c>
      <c r="AD413" s="6">
        <v>15732000000</v>
      </c>
      <c r="AE413" s="6">
        <v>6539500000</v>
      </c>
      <c r="AF413" s="6">
        <v>9193000000</v>
      </c>
      <c r="AG413" s="127">
        <v>9.4611982886224908</v>
      </c>
      <c r="AH413" s="127">
        <v>9.12244525628196</v>
      </c>
      <c r="AI413" s="127">
        <v>9.6436204396747591</v>
      </c>
      <c r="AJ413" s="127">
        <v>9.6405112502135903</v>
      </c>
      <c r="AK413" s="127">
        <v>0.36707734453504398</v>
      </c>
      <c r="AL413" s="127">
        <v>0.31554819087827601</v>
      </c>
      <c r="AM413" s="127">
        <v>0.69820829195805101</v>
      </c>
      <c r="AN413" s="127">
        <v>0.34282761908688397</v>
      </c>
      <c r="AO413" s="127">
        <v>0.15820780000000001</v>
      </c>
      <c r="AP413" s="127">
        <v>0.23597209999999999</v>
      </c>
      <c r="AQ413" s="127">
        <v>8.5288639999999999E-2</v>
      </c>
      <c r="AR413" s="127">
        <v>0.28498780000000001</v>
      </c>
      <c r="AS413" s="129">
        <v>0.89613761420998961</v>
      </c>
      <c r="AT413" s="129">
        <v>0.84911266711348932</v>
      </c>
      <c r="AU413" s="129">
        <v>0.94259593188170132</v>
      </c>
      <c r="AV413" s="129">
        <v>0.82074854935557617</v>
      </c>
      <c r="BA413" s="70">
        <f>IF(P413=0, "NaN",P413/P413)</f>
        <v>1</v>
      </c>
      <c r="BB413" s="129">
        <f>IF(P413=0, "NaN",S413/P413)</f>
        <v>0.22712923161891582</v>
      </c>
      <c r="BC413" s="129">
        <f>IF(P413=0, "NaN",V413/P413)</f>
        <v>1.2534223240348621</v>
      </c>
      <c r="BD413" s="129">
        <f>IF(P413=0, "NaN",Y413/P413)</f>
        <v>1.0509333197385724</v>
      </c>
      <c r="BE413" s="1" t="s">
        <v>205</v>
      </c>
    </row>
    <row r="414" spans="1:58" s="57" customFormat="1" x14ac:dyDescent="0.2">
      <c r="A414" s="6"/>
      <c r="B414" s="1" t="s">
        <v>377</v>
      </c>
      <c r="C414" s="6" t="s">
        <v>376</v>
      </c>
      <c r="D414" s="91">
        <v>1</v>
      </c>
      <c r="E414" s="115"/>
      <c r="F414" s="91">
        <v>1</v>
      </c>
      <c r="G414" s="91">
        <v>1</v>
      </c>
      <c r="H414" s="91">
        <f>SUM(D414:G414)</f>
        <v>3</v>
      </c>
      <c r="I414" s="91">
        <f>IF(P414=0,1,0)</f>
        <v>0</v>
      </c>
      <c r="J414" s="91">
        <f>IF(S414=0,1,0)</f>
        <v>0</v>
      </c>
      <c r="K414" s="91">
        <f>IF(V414=0,1,0)</f>
        <v>0</v>
      </c>
      <c r="L414" s="91">
        <f>IF(Y414=0,1,0)</f>
        <v>0</v>
      </c>
      <c r="M414" s="114" t="str">
        <f>IF(I414+J414+K414+L414=0,"YES","NO")</f>
        <v>YES</v>
      </c>
      <c r="N414" s="69">
        <v>398.75706191165182</v>
      </c>
      <c r="O414" s="69">
        <v>305.28566894873381</v>
      </c>
      <c r="P414" s="74">
        <v>352.02136543019282</v>
      </c>
      <c r="Q414" s="69">
        <v>150.20791704263161</v>
      </c>
      <c r="R414" s="69">
        <v>200.0403183652048</v>
      </c>
      <c r="S414" s="74">
        <v>175.12411770391822</v>
      </c>
      <c r="T414" s="69">
        <v>701.07289740141528</v>
      </c>
      <c r="U414" s="69">
        <v>617.22840148954413</v>
      </c>
      <c r="V414" s="74">
        <v>659.15064944547976</v>
      </c>
      <c r="W414" s="69">
        <v>917.09911974958686</v>
      </c>
      <c r="X414" s="69">
        <v>505.92424522886029</v>
      </c>
      <c r="Y414" s="74">
        <v>711.51168248922363</v>
      </c>
      <c r="Z414" s="74">
        <v>474.45195376720363</v>
      </c>
      <c r="AA414" s="6"/>
      <c r="AB414" s="6">
        <v>0</v>
      </c>
      <c r="AC414" s="6">
        <v>68.358999999999995</v>
      </c>
      <c r="AD414" s="6">
        <v>14383000000</v>
      </c>
      <c r="AE414" s="6">
        <v>7536600000</v>
      </c>
      <c r="AF414" s="6">
        <v>6846500000</v>
      </c>
      <c r="AG414" s="127">
        <v>9.3047489594870996</v>
      </c>
      <c r="AH414" s="127">
        <v>9.0843975191411506</v>
      </c>
      <c r="AI414" s="127">
        <v>9.5414169771918598</v>
      </c>
      <c r="AJ414" s="127">
        <v>9.5686358015463107</v>
      </c>
      <c r="AK414" s="127">
        <v>0.89806156649185098</v>
      </c>
      <c r="AL414" s="127">
        <v>0.31279407016001598</v>
      </c>
      <c r="AM414" s="127">
        <v>0.17479212546332101</v>
      </c>
      <c r="AN414" s="127">
        <v>5.2221155500402301E-2</v>
      </c>
      <c r="AO414" s="127">
        <v>1.421241E-2</v>
      </c>
      <c r="AP414" s="127">
        <v>0.2373189</v>
      </c>
      <c r="AQ414" s="127">
        <v>-0.34712349999999997</v>
      </c>
      <c r="AR414" s="127">
        <v>-0.5865359</v>
      </c>
      <c r="AS414" s="129">
        <v>0.99019707310616145</v>
      </c>
      <c r="AT414" s="129">
        <v>0.84832036431355284</v>
      </c>
      <c r="AU414" s="129">
        <v>1.2720218918339352</v>
      </c>
      <c r="AV414" s="129">
        <v>1.5016367882872272</v>
      </c>
      <c r="AW414" s="70"/>
      <c r="AX414" s="70"/>
      <c r="AY414" s="70"/>
      <c r="AZ414" s="70"/>
      <c r="BA414" s="70">
        <f>IF(P414=0, "NaN",P414/P414)</f>
        <v>1</v>
      </c>
      <c r="BB414" s="129">
        <f>IF(P414=0, "NaN",S414/P414)</f>
        <v>0.49748150226593563</v>
      </c>
      <c r="BC414" s="129">
        <f>IF(P414=0, "NaN",V414/P414)</f>
        <v>1.8724734183107186</v>
      </c>
      <c r="BD414" s="129">
        <f>IF(P414=0, "NaN",Y414/P414)</f>
        <v>2.0212173247487706</v>
      </c>
      <c r="BE414" s="1" t="s">
        <v>377</v>
      </c>
      <c r="BF414" s="6"/>
    </row>
    <row r="415" spans="1:58" x14ac:dyDescent="0.2">
      <c r="B415" s="1" t="s">
        <v>628</v>
      </c>
      <c r="C415" s="6" t="s">
        <v>627</v>
      </c>
      <c r="E415" s="91">
        <v>1</v>
      </c>
      <c r="F415" s="91">
        <v>1</v>
      </c>
      <c r="G415" s="91">
        <v>1</v>
      </c>
      <c r="H415" s="91">
        <f>SUM(D415:G415)</f>
        <v>3</v>
      </c>
      <c r="I415" s="91">
        <f>IF(P415=0,1,0)</f>
        <v>0</v>
      </c>
      <c r="J415" s="91">
        <f>IF(S415=0,1,0)</f>
        <v>0</v>
      </c>
      <c r="K415" s="91">
        <f>IF(V415=0,1,0)</f>
        <v>0</v>
      </c>
      <c r="L415" s="91">
        <f>IF(Y415=0,1,0)</f>
        <v>0</v>
      </c>
      <c r="M415" s="114" t="str">
        <f>IF(I415+J415+K415+L415=0,"YES","NO")</f>
        <v>YES</v>
      </c>
      <c r="N415" s="69">
        <v>196.35782498657062</v>
      </c>
      <c r="O415" s="69">
        <v>178.70841244993395</v>
      </c>
      <c r="P415" s="74">
        <v>187.5331187182523</v>
      </c>
      <c r="Q415" s="69">
        <v>420.79092833762189</v>
      </c>
      <c r="R415" s="69">
        <v>473.54972340045782</v>
      </c>
      <c r="S415" s="74">
        <v>447.17032586903986</v>
      </c>
      <c r="T415" s="69">
        <v>709.08687232793739</v>
      </c>
      <c r="U415" s="69">
        <v>290.91218529929989</v>
      </c>
      <c r="V415" s="74">
        <v>499.99952881361867</v>
      </c>
      <c r="W415" s="69">
        <v>676.3135862312572</v>
      </c>
      <c r="X415" s="69">
        <v>561.33642892242756</v>
      </c>
      <c r="Y415" s="74">
        <v>618.82500757684238</v>
      </c>
      <c r="Z415" s="74">
        <v>438.38199524443826</v>
      </c>
      <c r="AA415" s="6"/>
      <c r="AB415" s="6">
        <v>0</v>
      </c>
      <c r="AC415" s="6">
        <v>88.323999999999998</v>
      </c>
      <c r="AD415" s="6">
        <v>13494000000</v>
      </c>
      <c r="AE415" s="6">
        <v>7305400000</v>
      </c>
      <c r="AF415" s="6">
        <v>6188100000</v>
      </c>
      <c r="AG415" s="127">
        <v>8.9851704028915407</v>
      </c>
      <c r="AH415" s="127">
        <v>9.4252569921617795</v>
      </c>
      <c r="AI415" s="127">
        <v>9.4294454208700191</v>
      </c>
      <c r="AJ415" s="127">
        <v>9.4459931817876495</v>
      </c>
      <c r="AK415" s="127">
        <v>0.80959498855411804</v>
      </c>
      <c r="AL415" s="127">
        <v>1.18633305549507E-2</v>
      </c>
      <c r="AM415" s="127">
        <v>2.2331400422045199E-2</v>
      </c>
      <c r="AN415" s="127">
        <v>3.5545937702772701E-2</v>
      </c>
      <c r="AO415" s="127">
        <v>3.9559509999999999E-2</v>
      </c>
      <c r="AP415" s="127">
        <v>-0.47206890000000001</v>
      </c>
      <c r="AQ415" s="127">
        <v>-0.58091420000000005</v>
      </c>
      <c r="AR415" s="127">
        <v>-0.63495699999999999</v>
      </c>
      <c r="AS415" s="129">
        <v>0.97295196804354911</v>
      </c>
      <c r="AT415" s="129">
        <v>1.3870972123173142</v>
      </c>
      <c r="AU415" s="129">
        <v>1.4957967976479094</v>
      </c>
      <c r="AV415" s="129">
        <v>1.5528914648716656</v>
      </c>
      <c r="AX415" s="122" t="s">
        <v>5989</v>
      </c>
      <c r="AY415" s="122" t="s">
        <v>5989</v>
      </c>
      <c r="AZ415" s="122" t="s">
        <v>5989</v>
      </c>
      <c r="BA415" s="70">
        <f>IF(P415=0, "NaN",P415/P415)</f>
        <v>1</v>
      </c>
      <c r="BB415" s="129">
        <f>IF(P415=0, "NaN",S415/P415)</f>
        <v>2.3844872251117608</v>
      </c>
      <c r="BC415" s="129">
        <f>IF(P415=0, "NaN",V415/P415)</f>
        <v>2.6661932155291059</v>
      </c>
      <c r="BD415" s="129">
        <f>IF(P415=0, "NaN",Y415/P415)</f>
        <v>3.2998171832600849</v>
      </c>
      <c r="BE415" s="1" t="s">
        <v>628</v>
      </c>
    </row>
    <row r="416" spans="1:58" x14ac:dyDescent="0.2">
      <c r="B416" s="1" t="s">
        <v>240</v>
      </c>
      <c r="C416" s="6" t="s">
        <v>239</v>
      </c>
      <c r="D416" s="91">
        <v>1</v>
      </c>
      <c r="F416" s="91">
        <v>1</v>
      </c>
      <c r="G416" s="91">
        <v>1</v>
      </c>
      <c r="H416" s="91">
        <f>SUM(D416:G416)</f>
        <v>3</v>
      </c>
      <c r="I416" s="91">
        <f>IF(P416=0,1,0)</f>
        <v>0</v>
      </c>
      <c r="J416" s="91">
        <f>IF(S416=0,1,0)</f>
        <v>0</v>
      </c>
      <c r="K416" s="91">
        <f>IF(V416=0,1,0)</f>
        <v>0</v>
      </c>
      <c r="L416" s="91">
        <f>IF(Y416=0,1,0)</f>
        <v>0</v>
      </c>
      <c r="M416" s="114" t="str">
        <f>IF(I416+J416+K416+L416=0,"YES","NO")</f>
        <v>YES</v>
      </c>
      <c r="N416" s="69">
        <v>359.89780927223001</v>
      </c>
      <c r="O416" s="69">
        <v>335.1320966004339</v>
      </c>
      <c r="P416" s="74">
        <v>347.51495293633195</v>
      </c>
      <c r="Q416" s="69">
        <v>253.48305534368905</v>
      </c>
      <c r="R416" s="69">
        <v>198.55202126105209</v>
      </c>
      <c r="S416" s="74">
        <v>226.01753830237055</v>
      </c>
      <c r="T416" s="69">
        <v>567.73623698935114</v>
      </c>
      <c r="U416" s="69">
        <v>528.60060864528862</v>
      </c>
      <c r="V416" s="74">
        <v>548.16842281731988</v>
      </c>
      <c r="W416" s="69">
        <v>650.31448435418031</v>
      </c>
      <c r="X416" s="69">
        <v>428.4485566357107</v>
      </c>
      <c r="Y416" s="74">
        <v>539.38152049494556</v>
      </c>
      <c r="Z416" s="74">
        <v>415.27060863774199</v>
      </c>
      <c r="AA416" s="6"/>
      <c r="AB416" s="6">
        <v>0</v>
      </c>
      <c r="AC416" s="6">
        <v>34.442</v>
      </c>
      <c r="AD416" s="6">
        <v>14441000000</v>
      </c>
      <c r="AE416" s="6">
        <v>7028100000</v>
      </c>
      <c r="AF416" s="6">
        <v>7412700000</v>
      </c>
      <c r="AG416" s="127">
        <v>9.2393245097877994</v>
      </c>
      <c r="AH416" s="127">
        <v>9.0789278336807193</v>
      </c>
      <c r="AI416" s="127">
        <v>9.5540649554946402</v>
      </c>
      <c r="AJ416" s="127">
        <v>9.4708660112741292</v>
      </c>
      <c r="AK416" s="127">
        <v>0.79458379617651398</v>
      </c>
      <c r="AL416" s="127">
        <v>0.84520681067500103</v>
      </c>
      <c r="AM416" s="127">
        <v>0.73640689249323299</v>
      </c>
      <c r="AN416" s="127">
        <v>0.64381582514272795</v>
      </c>
      <c r="AO416" s="127">
        <v>-5.2296450000000001E-2</v>
      </c>
      <c r="AP416" s="127">
        <v>-4.3571550000000001E-2</v>
      </c>
      <c r="AQ416" s="127">
        <v>-8.998884E-2</v>
      </c>
      <c r="AR416" s="127">
        <v>-0.1411278</v>
      </c>
      <c r="AS416" s="129">
        <v>1.0369141478594703</v>
      </c>
      <c r="AT416" s="129">
        <v>1.030662188407117</v>
      </c>
      <c r="AU416" s="129">
        <v>1.0643619490256728</v>
      </c>
      <c r="AV416" s="129">
        <v>1.1027668464717966</v>
      </c>
      <c r="BA416" s="70">
        <f>IF(P416=0, "NaN",P416/P416)</f>
        <v>1</v>
      </c>
      <c r="BB416" s="129">
        <f>IF(P416=0, "NaN",S416/P416)</f>
        <v>0.65038219619798376</v>
      </c>
      <c r="BC416" s="129">
        <f>IF(P416=0, "NaN",V416/P416)</f>
        <v>1.5773952118766801</v>
      </c>
      <c r="BD416" s="129">
        <f>IF(P416=0, "NaN",Y416/P416)</f>
        <v>1.5521102500408532</v>
      </c>
      <c r="BE416" s="1" t="s">
        <v>240</v>
      </c>
    </row>
    <row r="417" spans="2:57" x14ac:dyDescent="0.2">
      <c r="B417" s="1" t="s">
        <v>555</v>
      </c>
      <c r="C417" s="6" t="s">
        <v>5565</v>
      </c>
      <c r="E417" s="91">
        <v>1</v>
      </c>
      <c r="F417" s="91">
        <v>1</v>
      </c>
      <c r="G417" s="91">
        <v>1</v>
      </c>
      <c r="H417" s="91">
        <f>SUM(D417:G417)</f>
        <v>3</v>
      </c>
      <c r="I417" s="91">
        <f>IF(P417=0,1,0)</f>
        <v>0</v>
      </c>
      <c r="J417" s="91">
        <f>IF(S417=0,1,0)</f>
        <v>0</v>
      </c>
      <c r="K417" s="91">
        <f>IF(V417=0,1,0)</f>
        <v>0</v>
      </c>
      <c r="L417" s="91">
        <f>IF(Y417=0,1,0)</f>
        <v>0</v>
      </c>
      <c r="M417" s="114" t="str">
        <f>IF(I417+J417+K417+L417=0,"YES","NO")</f>
        <v>YES</v>
      </c>
      <c r="N417" s="69">
        <v>260.22645319857679</v>
      </c>
      <c r="O417" s="69">
        <v>167.61892729774041</v>
      </c>
      <c r="P417" s="74">
        <v>213.9226902481586</v>
      </c>
      <c r="Q417" s="69">
        <v>248.21031304828628</v>
      </c>
      <c r="R417" s="69">
        <v>280.40102674364704</v>
      </c>
      <c r="S417" s="74">
        <v>264.30566989596667</v>
      </c>
      <c r="T417" s="69">
        <v>486.54308365963703</v>
      </c>
      <c r="U417" s="69">
        <v>631.40300306021777</v>
      </c>
      <c r="V417" s="74">
        <v>558.97304335992737</v>
      </c>
      <c r="W417" s="69">
        <v>497.90082251199328</v>
      </c>
      <c r="X417" s="69">
        <v>670.31557146572754</v>
      </c>
      <c r="Y417" s="74">
        <v>584.10819698886041</v>
      </c>
      <c r="Z417" s="74">
        <v>405.32740012322824</v>
      </c>
      <c r="AA417" s="6"/>
      <c r="AB417" s="6">
        <v>0</v>
      </c>
      <c r="AC417" s="6">
        <v>114.67</v>
      </c>
      <c r="AD417" s="6">
        <v>10902000000</v>
      </c>
      <c r="AE417" s="6">
        <v>6556600000</v>
      </c>
      <c r="AF417" s="6">
        <v>4345800000</v>
      </c>
      <c r="AG417" s="127">
        <v>8.9876305190534307</v>
      </c>
      <c r="AH417" s="127">
        <v>9.0975002522316899</v>
      </c>
      <c r="AI417" s="127">
        <v>9.3448243879897603</v>
      </c>
      <c r="AJ417" s="127">
        <v>9.3343733187992104</v>
      </c>
      <c r="AK417" s="127">
        <v>4.6300200439063403E-2</v>
      </c>
      <c r="AL417" s="127">
        <v>1.2203859100322399E-3</v>
      </c>
      <c r="AM417" s="127">
        <v>5.6466350682435097E-10</v>
      </c>
      <c r="AN417" s="127">
        <v>1.01845932406987E-8</v>
      </c>
      <c r="AO417" s="127">
        <v>-0.45638529999999999</v>
      </c>
      <c r="AP417" s="127">
        <v>-0.72175350000000005</v>
      </c>
      <c r="AQ417" s="127">
        <v>-1.567596</v>
      </c>
      <c r="AR417" s="127">
        <v>-1.7268539999999999</v>
      </c>
      <c r="AS417" s="129">
        <v>1.3720996857877807</v>
      </c>
      <c r="AT417" s="129">
        <v>1.6491852920607444</v>
      </c>
      <c r="AU417" s="129">
        <v>2.9641038610412336</v>
      </c>
      <c r="AV417" s="129">
        <v>3.3100522717662164</v>
      </c>
      <c r="AW417" s="70" t="s">
        <v>5989</v>
      </c>
      <c r="AX417" s="70" t="s">
        <v>5989</v>
      </c>
      <c r="AY417" s="122" t="s">
        <v>5989</v>
      </c>
      <c r="AZ417" s="122" t="s">
        <v>5989</v>
      </c>
      <c r="BA417" s="70">
        <f>IF(P417=0, "NaN",P417/P417)</f>
        <v>1</v>
      </c>
      <c r="BB417" s="129">
        <f>IF(P417=0, "NaN",S417/P417)</f>
        <v>1.2355195682578686</v>
      </c>
      <c r="BC417" s="129">
        <f>IF(P417=0, "NaN",V417/P417)</f>
        <v>2.6129675291176313</v>
      </c>
      <c r="BD417" s="129">
        <f>IF(P417=0, "NaN",Y417/P417)</f>
        <v>2.7304639648616624</v>
      </c>
      <c r="BE417" s="1" t="s">
        <v>555</v>
      </c>
    </row>
    <row r="418" spans="2:57" x14ac:dyDescent="0.2">
      <c r="B418" s="1" t="s">
        <v>930</v>
      </c>
      <c r="C418" s="6" t="s">
        <v>929</v>
      </c>
      <c r="D418" s="91">
        <v>1</v>
      </c>
      <c r="E418" s="91">
        <v>1</v>
      </c>
      <c r="G418" s="91">
        <v>1</v>
      </c>
      <c r="H418" s="91">
        <f>SUM(D418:G418)</f>
        <v>3</v>
      </c>
      <c r="I418" s="91">
        <f>IF(P418=0,1,0)</f>
        <v>0</v>
      </c>
      <c r="J418" s="91">
        <f>IF(S418=0,1,0)</f>
        <v>0</v>
      </c>
      <c r="K418" s="91">
        <f>IF(V418=0,1,0)</f>
        <v>0</v>
      </c>
      <c r="L418" s="91">
        <f>IF(Y418=0,1,0)</f>
        <v>0</v>
      </c>
      <c r="M418" s="114" t="str">
        <f>IF(I418+J418+K418+L418=0,"YES","NO")</f>
        <v>YES</v>
      </c>
      <c r="N418" s="69">
        <v>416.47535278719812</v>
      </c>
      <c r="O418" s="69">
        <v>427.51173791005448</v>
      </c>
      <c r="P418" s="74">
        <v>421.9935453486263</v>
      </c>
      <c r="Q418" s="69">
        <v>533.39889711848843</v>
      </c>
      <c r="R418" s="69">
        <v>644.52792619016793</v>
      </c>
      <c r="S418" s="74">
        <v>588.96341165432818</v>
      </c>
      <c r="T418" s="69">
        <v>281.39667022373482</v>
      </c>
      <c r="U418" s="69">
        <v>191.16228245898577</v>
      </c>
      <c r="V418" s="74">
        <v>236.27947634136029</v>
      </c>
      <c r="W418" s="69">
        <v>336.41333309436033</v>
      </c>
      <c r="X418" s="69">
        <v>264.6195093318828</v>
      </c>
      <c r="Y418" s="74">
        <v>300.51642121312159</v>
      </c>
      <c r="Z418" s="74">
        <v>386.93821363935911</v>
      </c>
      <c r="AA418" s="6"/>
      <c r="AB418" s="6">
        <v>0</v>
      </c>
      <c r="AC418" s="6">
        <v>96.768000000000001</v>
      </c>
      <c r="AD418" s="6">
        <v>13797000000</v>
      </c>
      <c r="AE418" s="6">
        <v>6810800000</v>
      </c>
      <c r="AF418" s="6">
        <v>6986100000</v>
      </c>
      <c r="AG418" s="127">
        <v>9.2904575640680402</v>
      </c>
      <c r="AH418" s="127">
        <v>9.5657297878311294</v>
      </c>
      <c r="AI418" s="127">
        <v>9.2173259902271099</v>
      </c>
      <c r="AJ418" s="127">
        <v>9.2323098403279893</v>
      </c>
      <c r="AK418" s="127">
        <v>0.116647918801151</v>
      </c>
      <c r="AL418" s="127">
        <v>0.824833281050667</v>
      </c>
      <c r="AM418" s="127">
        <v>0.99678181593237303</v>
      </c>
      <c r="AN418" s="127">
        <v>0.80467401546821804</v>
      </c>
      <c r="AO418" s="127">
        <v>-0.26676719999999998</v>
      </c>
      <c r="AP418" s="127">
        <v>3.2242010000000002E-2</v>
      </c>
      <c r="AQ418" s="127">
        <v>-4.2187919999999999E-3</v>
      </c>
      <c r="AR418" s="127">
        <v>-7.635633E-2</v>
      </c>
      <c r="AS418" s="129">
        <v>1.2031088710767548</v>
      </c>
      <c r="AT418" s="129">
        <v>0.97789941847905115</v>
      </c>
      <c r="AU418" s="129">
        <v>1.0029285235516934</v>
      </c>
      <c r="AV418" s="129">
        <v>1.0543518045737783</v>
      </c>
      <c r="BA418" s="70">
        <f>IF(P418=0, "NaN",P418/P418)</f>
        <v>1</v>
      </c>
      <c r="BB418" s="129">
        <f>IF(P418=0, "NaN",S418/P418)</f>
        <v>1.3956692422102361</v>
      </c>
      <c r="BC418" s="129">
        <f>IF(P418=0, "NaN",V418/P418)</f>
        <v>0.55991253644924843</v>
      </c>
      <c r="BD418" s="129">
        <f>IF(P418=0, "NaN",Y418/P418)</f>
        <v>0.71213511326305368</v>
      </c>
      <c r="BE418" s="1" t="s">
        <v>930</v>
      </c>
    </row>
    <row r="419" spans="2:57" x14ac:dyDescent="0.2">
      <c r="B419" s="1" t="s">
        <v>798</v>
      </c>
      <c r="C419" s="6" t="s">
        <v>797</v>
      </c>
      <c r="D419" s="91">
        <v>1</v>
      </c>
      <c r="E419" s="91">
        <v>1</v>
      </c>
      <c r="G419" s="91">
        <v>1</v>
      </c>
      <c r="H419" s="91">
        <f>SUM(D419:G419)</f>
        <v>3</v>
      </c>
      <c r="I419" s="91">
        <f>IF(P419=0,1,0)</f>
        <v>0</v>
      </c>
      <c r="J419" s="91">
        <f>IF(S419=0,1,0)</f>
        <v>0</v>
      </c>
      <c r="K419" s="91">
        <f>IF(V419=0,1,0)</f>
        <v>0</v>
      </c>
      <c r="L419" s="91">
        <f>IF(Y419=0,1,0)</f>
        <v>0</v>
      </c>
      <c r="M419" s="114" t="str">
        <f>IF(I419+J419+K419+L419=0,"YES","NO")</f>
        <v>YES</v>
      </c>
      <c r="N419" s="69">
        <v>347.48863790182605</v>
      </c>
      <c r="O419" s="69">
        <v>375.7733976420102</v>
      </c>
      <c r="P419" s="74">
        <v>361.6310177719181</v>
      </c>
      <c r="Q419" s="69">
        <v>541.70327431996498</v>
      </c>
      <c r="R419" s="69">
        <v>636.08202380503189</v>
      </c>
      <c r="S419" s="74">
        <v>588.89264906249844</v>
      </c>
      <c r="T419" s="69">
        <v>207.14788133885222</v>
      </c>
      <c r="U419" s="69">
        <v>219.17863419798516</v>
      </c>
      <c r="V419" s="74">
        <v>213.1632577684187</v>
      </c>
      <c r="W419" s="69">
        <v>314.91980202060347</v>
      </c>
      <c r="X419" s="69">
        <v>329.59835263913942</v>
      </c>
      <c r="Y419" s="74">
        <v>322.25907732987145</v>
      </c>
      <c r="Z419" s="74">
        <v>371.48650048317666</v>
      </c>
      <c r="AA419" s="6"/>
      <c r="AB419" s="6">
        <v>0</v>
      </c>
      <c r="AC419" s="6">
        <v>136.41</v>
      </c>
      <c r="AD419" s="6">
        <v>14507000000</v>
      </c>
      <c r="AE419" s="6">
        <v>6833600000</v>
      </c>
      <c r="AF419" s="6">
        <v>7673300000</v>
      </c>
      <c r="AG419" s="127">
        <v>9.2766455936308798</v>
      </c>
      <c r="AH419" s="127">
        <v>9.5212165635672594</v>
      </c>
      <c r="AI419" s="127">
        <v>9.1436392352745397</v>
      </c>
      <c r="AJ419" s="127">
        <v>9.3213705576608206</v>
      </c>
      <c r="AK419" s="127">
        <v>0.38167374786721098</v>
      </c>
      <c r="AL419" s="127">
        <v>0.558307908274432</v>
      </c>
      <c r="AM419" s="127">
        <v>0.52752028528544603</v>
      </c>
      <c r="AN419" s="127">
        <v>0.75980208595773702</v>
      </c>
      <c r="AO419" s="127">
        <v>0.15315680000000001</v>
      </c>
      <c r="AP419" s="127">
        <v>9.8284819999999995E-2</v>
      </c>
      <c r="AQ419" s="127">
        <v>0.16812849999999999</v>
      </c>
      <c r="AR419" s="127">
        <v>9.0582510000000005E-2</v>
      </c>
      <c r="AS419" s="129">
        <v>0.89928056809784818</v>
      </c>
      <c r="AT419" s="129">
        <v>0.93414290814830347</v>
      </c>
      <c r="AU419" s="129">
        <v>0.88999645826021623</v>
      </c>
      <c r="AV419" s="129">
        <v>0.93914347923011088</v>
      </c>
      <c r="BA419" s="70">
        <f>IF(P419=0, "NaN",P419/P419)</f>
        <v>1</v>
      </c>
      <c r="BB419" s="129">
        <f>IF(P419=0, "NaN",S419/P419)</f>
        <v>1.628435117902179</v>
      </c>
      <c r="BC419" s="129">
        <f>IF(P419=0, "NaN",V419/P419)</f>
        <v>0.58944959722139068</v>
      </c>
      <c r="BD419" s="129">
        <f>IF(P419=0, "NaN",Y419/P419)</f>
        <v>0.89112676040726502</v>
      </c>
      <c r="BE419" s="1" t="s">
        <v>798</v>
      </c>
    </row>
    <row r="420" spans="2:57" x14ac:dyDescent="0.2">
      <c r="B420" s="1" t="s">
        <v>906</v>
      </c>
      <c r="C420" s="6" t="s">
        <v>905</v>
      </c>
      <c r="D420" s="91">
        <v>1</v>
      </c>
      <c r="E420" s="91">
        <v>1</v>
      </c>
      <c r="F420" s="91">
        <v>1</v>
      </c>
      <c r="H420" s="91">
        <f>SUM(D420:G420)</f>
        <v>3</v>
      </c>
      <c r="I420" s="91">
        <f>IF(P420=0,1,0)</f>
        <v>0</v>
      </c>
      <c r="J420" s="91">
        <f>IF(S420=0,1,0)</f>
        <v>0</v>
      </c>
      <c r="K420" s="91">
        <f>IF(V420=0,1,0)</f>
        <v>0</v>
      </c>
      <c r="L420" s="91">
        <f>IF(Y420=0,1,0)</f>
        <v>0</v>
      </c>
      <c r="M420" s="114" t="str">
        <f>IF(I420+J420+K420+L420=0,"YES","NO")</f>
        <v>YES</v>
      </c>
      <c r="N420" s="69">
        <v>517.87396375188462</v>
      </c>
      <c r="O420" s="69">
        <v>340.79770547932725</v>
      </c>
      <c r="P420" s="74">
        <v>429.3358346156059</v>
      </c>
      <c r="Q420" s="69">
        <v>439.28006384857974</v>
      </c>
      <c r="R420" s="69">
        <v>406.23177565255094</v>
      </c>
      <c r="S420" s="74">
        <v>422.75591975056534</v>
      </c>
      <c r="T420" s="69">
        <v>333.42673387144833</v>
      </c>
      <c r="U420" s="69">
        <v>453.92822260272027</v>
      </c>
      <c r="V420" s="74">
        <v>393.6774782370843</v>
      </c>
      <c r="W420" s="69">
        <v>204.75663959222558</v>
      </c>
      <c r="X420" s="69">
        <v>262.40207161193683</v>
      </c>
      <c r="Y420" s="74">
        <v>233.57935560208119</v>
      </c>
      <c r="Z420" s="74">
        <v>369.83714705133423</v>
      </c>
      <c r="AA420" s="6"/>
      <c r="AB420" s="6">
        <v>0</v>
      </c>
      <c r="AC420" s="6">
        <v>71.441000000000003</v>
      </c>
      <c r="AD420" s="6">
        <v>12124000000</v>
      </c>
      <c r="AE420" s="6">
        <v>5605900000</v>
      </c>
      <c r="AF420" s="6">
        <v>6517800000</v>
      </c>
      <c r="AG420" s="127">
        <v>9.3700131875541199</v>
      </c>
      <c r="AH420" s="127">
        <v>9.3726542942037305</v>
      </c>
      <c r="AI420" s="127">
        <v>9.4003307218974399</v>
      </c>
      <c r="AJ420" s="127">
        <v>9.1918141719983399</v>
      </c>
      <c r="AK420" s="127">
        <v>0.90049239572272199</v>
      </c>
      <c r="AL420" s="127">
        <v>0.83668877323501401</v>
      </c>
      <c r="AM420" s="127">
        <v>0.92505102573439102</v>
      </c>
      <c r="AN420" s="127">
        <v>0.31135689284277901</v>
      </c>
      <c r="AO420" s="127">
        <v>1.3640950000000001E-2</v>
      </c>
      <c r="AP420" s="127">
        <v>-4.5937730000000003E-2</v>
      </c>
      <c r="AQ420" s="127">
        <v>-2.8866699999999999E-2</v>
      </c>
      <c r="AR420" s="127">
        <v>0.30427739999999998</v>
      </c>
      <c r="AS420" s="129">
        <v>0.99058937368805977</v>
      </c>
      <c r="AT420" s="129">
        <v>1.0323539757754685</v>
      </c>
      <c r="AU420" s="129">
        <v>1.0202103910045475</v>
      </c>
      <c r="AV420" s="129">
        <v>0.80984774192400111</v>
      </c>
      <c r="BA420" s="70">
        <f>IF(P420=0, "NaN",P420/P420)</f>
        <v>1</v>
      </c>
      <c r="BB420" s="129">
        <f>IF(P420=0, "NaN",S420/P420)</f>
        <v>0.98467420062680833</v>
      </c>
      <c r="BC420" s="129">
        <f>IF(P420=0, "NaN",V420/P420)</f>
        <v>0.9169453059737086</v>
      </c>
      <c r="BD420" s="129">
        <f>IF(P420=0, "NaN",Y420/P420)</f>
        <v>0.54404812449724838</v>
      </c>
      <c r="BE420" s="1" t="s">
        <v>906</v>
      </c>
    </row>
    <row r="421" spans="2:57" x14ac:dyDescent="0.2">
      <c r="B421" s="1" t="s">
        <v>345</v>
      </c>
      <c r="C421" s="6" t="s">
        <v>5570</v>
      </c>
      <c r="E421" s="91">
        <v>1</v>
      </c>
      <c r="F421" s="91">
        <v>1</v>
      </c>
      <c r="G421" s="91">
        <v>1</v>
      </c>
      <c r="H421" s="91">
        <f>SUM(D421:G421)</f>
        <v>3</v>
      </c>
      <c r="I421" s="91">
        <f>IF(P421=0,1,0)</f>
        <v>0</v>
      </c>
      <c r="J421" s="91">
        <f>IF(S421=0,1,0)</f>
        <v>0</v>
      </c>
      <c r="K421" s="91">
        <f>IF(V421=0,1,0)</f>
        <v>0</v>
      </c>
      <c r="L421" s="91">
        <f>IF(Y421=0,1,0)</f>
        <v>0</v>
      </c>
      <c r="M421" s="114" t="str">
        <f>IF(I421+J421+K421+L421=0,"YES","NO")</f>
        <v>YES</v>
      </c>
      <c r="N421" s="69">
        <v>139.82803970607904</v>
      </c>
      <c r="O421" s="69">
        <v>203.83349931615595</v>
      </c>
      <c r="P421" s="74">
        <v>171.8307695111175</v>
      </c>
      <c r="Q421" s="69">
        <v>501.98501929472599</v>
      </c>
      <c r="R421" s="69">
        <v>688.59764778400847</v>
      </c>
      <c r="S421" s="74">
        <v>595.2913335393672</v>
      </c>
      <c r="T421" s="69">
        <v>236.17321827879405</v>
      </c>
      <c r="U421" s="69">
        <v>306.19087963717794</v>
      </c>
      <c r="V421" s="74">
        <v>271.18204895798601</v>
      </c>
      <c r="W421" s="69">
        <v>451.34848259560562</v>
      </c>
      <c r="X421" s="69">
        <v>266.6468808887775</v>
      </c>
      <c r="Y421" s="74">
        <v>358.99768174219156</v>
      </c>
      <c r="Z421" s="74">
        <v>349.32545843766559</v>
      </c>
      <c r="AA421" s="6"/>
      <c r="AB421" s="6">
        <v>0</v>
      </c>
      <c r="AC421" s="6">
        <v>94.668000000000006</v>
      </c>
      <c r="AD421" s="6">
        <v>12922000000</v>
      </c>
      <c r="AE421" s="6">
        <v>6277100000</v>
      </c>
      <c r="AF421" s="6">
        <v>6645100000</v>
      </c>
      <c r="AG421" s="127">
        <v>8.9772296001795997</v>
      </c>
      <c r="AH421" s="127">
        <v>9.4837584137882498</v>
      </c>
      <c r="AI421" s="127">
        <v>9.1925395773147205</v>
      </c>
      <c r="AJ421" s="127">
        <v>9.4093412685967799</v>
      </c>
      <c r="AK421" s="127">
        <v>0.76845973319149297</v>
      </c>
      <c r="AL421" s="127">
        <v>0.86895853710285598</v>
      </c>
      <c r="AM421" s="127">
        <v>0.32433848590633402</v>
      </c>
      <c r="AN421" s="127">
        <v>0.87747559244773798</v>
      </c>
      <c r="AO421" s="127">
        <v>-7.4046130000000002E-2</v>
      </c>
      <c r="AP421" s="127">
        <v>-3.8347010000000001E-2</v>
      </c>
      <c r="AQ421" s="127">
        <v>-0.25353239999999999</v>
      </c>
      <c r="AR421" s="127">
        <v>-4.8307799999999998E-2</v>
      </c>
      <c r="AS421" s="129">
        <v>1.0526648130018115</v>
      </c>
      <c r="AT421" s="129">
        <v>1.0269365240344841</v>
      </c>
      <c r="AU421" s="129">
        <v>1.1921224242064972</v>
      </c>
      <c r="AV421" s="129">
        <v>1.0340513282923713</v>
      </c>
      <c r="BA421" s="70">
        <f>IF(P421=0, "NaN",P421/P421)</f>
        <v>1</v>
      </c>
      <c r="BB421" s="129">
        <f>IF(P421=0, "NaN",S421/P421)</f>
        <v>3.4644047467927548</v>
      </c>
      <c r="BC421" s="129">
        <f>IF(P421=0, "NaN",V421/P421)</f>
        <v>1.578192600368006</v>
      </c>
      <c r="BD421" s="129">
        <f>IF(P421=0, "NaN",Y421/P421)</f>
        <v>2.0892514347901137</v>
      </c>
      <c r="BE421" s="1" t="s">
        <v>345</v>
      </c>
    </row>
    <row r="422" spans="2:57" x14ac:dyDescent="0.2">
      <c r="B422" s="1" t="s">
        <v>1025</v>
      </c>
      <c r="C422" s="6" t="s">
        <v>1024</v>
      </c>
      <c r="D422" s="91">
        <v>1</v>
      </c>
      <c r="E422" s="91">
        <v>1</v>
      </c>
      <c r="G422" s="91">
        <v>1</v>
      </c>
      <c r="H422" s="91">
        <f>SUM(D422:G422)</f>
        <v>3</v>
      </c>
      <c r="I422" s="91">
        <f>IF(P422=0,1,0)</f>
        <v>0</v>
      </c>
      <c r="J422" s="91">
        <f>IF(S422=0,1,0)</f>
        <v>0</v>
      </c>
      <c r="K422" s="91">
        <f>IF(V422=0,1,0)</f>
        <v>0</v>
      </c>
      <c r="L422" s="91">
        <f>IF(Y422=0,1,0)</f>
        <v>0</v>
      </c>
      <c r="M422" s="114" t="str">
        <f>IF(I422+J422+K422+L422=0,"YES","NO")</f>
        <v>YES</v>
      </c>
      <c r="N422" s="69">
        <v>408.53157278500572</v>
      </c>
      <c r="O422" s="69">
        <v>359.18449483696884</v>
      </c>
      <c r="P422" s="74">
        <v>383.85803381098731</v>
      </c>
      <c r="Q422" s="69">
        <v>298.61220310311978</v>
      </c>
      <c r="R422" s="69">
        <v>697.42478875362315</v>
      </c>
      <c r="S422" s="74">
        <v>498.01849592837146</v>
      </c>
      <c r="T422" s="69">
        <v>218.47602793648403</v>
      </c>
      <c r="U422" s="69">
        <v>247.63337579335931</v>
      </c>
      <c r="V422" s="74">
        <v>233.05470186492167</v>
      </c>
      <c r="W422" s="69">
        <v>218.31253060002416</v>
      </c>
      <c r="X422" s="69">
        <v>332.41766632983479</v>
      </c>
      <c r="Y422" s="74">
        <v>275.36509846492947</v>
      </c>
      <c r="Z422" s="74">
        <v>347.57408251730249</v>
      </c>
      <c r="AA422" s="6"/>
      <c r="AB422" s="6">
        <v>0</v>
      </c>
      <c r="AC422" s="6">
        <v>120.77</v>
      </c>
      <c r="AD422" s="6">
        <v>13586000000</v>
      </c>
      <c r="AE422" s="6">
        <v>6700700000</v>
      </c>
      <c r="AF422" s="6">
        <v>6885100000</v>
      </c>
      <c r="AG422" s="127">
        <v>9.3163478287331003</v>
      </c>
      <c r="AH422" s="127">
        <v>9.4593020003160593</v>
      </c>
      <c r="AI422" s="127">
        <v>9.1970599080602096</v>
      </c>
      <c r="AJ422" s="127">
        <v>9.2398248202882698</v>
      </c>
      <c r="AK422" s="127">
        <v>0.59508278594004305</v>
      </c>
      <c r="AL422" s="127">
        <v>0.72458781945589501</v>
      </c>
      <c r="AM422" s="127">
        <v>0.84138370161322895</v>
      </c>
      <c r="AN422" s="127">
        <v>0.67610668966444398</v>
      </c>
      <c r="AO422" s="127">
        <v>-9.6730250000000004E-2</v>
      </c>
      <c r="AP422" s="127">
        <v>-7.2907570000000005E-2</v>
      </c>
      <c r="AQ422" s="127">
        <v>4.1523299999999999E-2</v>
      </c>
      <c r="AR422" s="127">
        <v>-0.12769920000000001</v>
      </c>
      <c r="AS422" s="129">
        <v>1.0693471264601735</v>
      </c>
      <c r="AT422" s="129">
        <v>1.0518343885466621</v>
      </c>
      <c r="AU422" s="129">
        <v>0.9716284911610068</v>
      </c>
      <c r="AV422" s="129">
        <v>1.0925499201444546</v>
      </c>
      <c r="BA422" s="70">
        <f>IF(P422=0, "NaN",P422/P422)</f>
        <v>1</v>
      </c>
      <c r="BB422" s="129">
        <f>IF(P422=0, "NaN",S422/P422)</f>
        <v>1.2974028209960484</v>
      </c>
      <c r="BC422" s="129">
        <f>IF(P422=0, "NaN",V422/P422)</f>
        <v>0.60713774712783108</v>
      </c>
      <c r="BD422" s="129">
        <f>IF(P422=0, "NaN",Y422/P422)</f>
        <v>0.71736182184614627</v>
      </c>
      <c r="BE422" s="1" t="s">
        <v>1025</v>
      </c>
    </row>
    <row r="423" spans="2:57" x14ac:dyDescent="0.2">
      <c r="B423" s="1" t="s">
        <v>5582</v>
      </c>
      <c r="C423" s="6" t="s">
        <v>5581</v>
      </c>
      <c r="D423" s="91">
        <v>1</v>
      </c>
      <c r="F423" s="91">
        <v>1</v>
      </c>
      <c r="G423" s="91">
        <v>1</v>
      </c>
      <c r="H423" s="91">
        <f>SUM(D423:G423)</f>
        <v>3</v>
      </c>
      <c r="I423" s="91">
        <f>IF(P423=0,1,0)</f>
        <v>0</v>
      </c>
      <c r="J423" s="91">
        <f>IF(S423=0,1,0)</f>
        <v>0</v>
      </c>
      <c r="K423" s="91">
        <f>IF(V423=0,1,0)</f>
        <v>0</v>
      </c>
      <c r="L423" s="91">
        <f>IF(Y423=0,1,0)</f>
        <v>0</v>
      </c>
      <c r="M423" s="114" t="str">
        <f>IF(I423+J423+K423+L423=0,"YES","NO")</f>
        <v>YES</v>
      </c>
      <c r="N423" s="69">
        <v>416.75394225836362</v>
      </c>
      <c r="O423" s="69">
        <v>360.11365467570147</v>
      </c>
      <c r="P423" s="74">
        <v>388.43379846703255</v>
      </c>
      <c r="Q423" s="69">
        <v>60.947374635027053</v>
      </c>
      <c r="R423" s="69">
        <v>68.07529294021802</v>
      </c>
      <c r="S423" s="74">
        <v>64.511333787622533</v>
      </c>
      <c r="T423" s="69">
        <v>385.74040621187748</v>
      </c>
      <c r="U423" s="69">
        <v>473.2985545741347</v>
      </c>
      <c r="V423" s="74">
        <v>429.51948039300612</v>
      </c>
      <c r="W423" s="69">
        <v>421.79193877535459</v>
      </c>
      <c r="X423" s="69">
        <v>532.61269162526253</v>
      </c>
      <c r="Y423" s="74">
        <v>477.20231520030859</v>
      </c>
      <c r="Z423" s="74">
        <v>339.91673196199247</v>
      </c>
      <c r="AA423" s="6"/>
      <c r="AB423" s="6">
        <v>0</v>
      </c>
      <c r="AC423" s="6">
        <v>36.765999999999998</v>
      </c>
      <c r="AD423" s="6">
        <v>8089600000</v>
      </c>
      <c r="AE423" s="6">
        <v>3965000000</v>
      </c>
      <c r="AF423" s="6">
        <v>4124600000</v>
      </c>
      <c r="AG423" s="127">
        <v>9.2652660478873798</v>
      </c>
      <c r="AH423" s="127">
        <v>8.5974099494353702</v>
      </c>
      <c r="AI423" s="127">
        <v>9.3889001083542407</v>
      </c>
      <c r="AJ423" s="127">
        <v>9.3957630894177608</v>
      </c>
      <c r="AK423" s="127">
        <v>0.635121370175592</v>
      </c>
      <c r="AL423" s="127">
        <v>0.62130835832685405</v>
      </c>
      <c r="AM423" s="127">
        <v>0.53115478887072998</v>
      </c>
      <c r="AN423" s="127">
        <v>0.31164538688820298</v>
      </c>
      <c r="AO423" s="127">
        <v>-8.7396139999999997E-2</v>
      </c>
      <c r="AP423" s="127">
        <v>-0.1102461</v>
      </c>
      <c r="AQ423" s="127">
        <v>-0.16297710000000001</v>
      </c>
      <c r="AR423" s="127">
        <v>-0.30659110000000001</v>
      </c>
      <c r="AS423" s="129">
        <v>1.0624508777404744</v>
      </c>
      <c r="AT423" s="129">
        <v>1.0794123507601019</v>
      </c>
      <c r="AU423" s="129">
        <v>1.119595117101043</v>
      </c>
      <c r="AV423" s="129">
        <v>1.2367818905343986</v>
      </c>
      <c r="BA423" s="70">
        <f>IF(P423=0, "NaN",P423/P423)</f>
        <v>1</v>
      </c>
      <c r="BB423" s="129">
        <f>IF(P423=0, "NaN",S423/P423)</f>
        <v>0.16608063984704408</v>
      </c>
      <c r="BC423" s="129">
        <f>IF(P423=0, "NaN",V423/P423)</f>
        <v>1.1057726750043886</v>
      </c>
      <c r="BD423" s="129">
        <f>IF(P423=0, "NaN",Y423/P423)</f>
        <v>1.2285293326265738</v>
      </c>
      <c r="BE423" s="1" t="s">
        <v>5582</v>
      </c>
    </row>
    <row r="424" spans="2:57" x14ac:dyDescent="0.2">
      <c r="B424" s="1" t="s">
        <v>1150</v>
      </c>
      <c r="C424" s="6" t="s">
        <v>1149</v>
      </c>
      <c r="D424" s="91">
        <v>1</v>
      </c>
      <c r="E424" s="91">
        <v>1</v>
      </c>
      <c r="F424" s="91">
        <v>1</v>
      </c>
      <c r="H424" s="91">
        <f>SUM(D424:G424)</f>
        <v>3</v>
      </c>
      <c r="I424" s="91">
        <f>IF(P424=0,1,0)</f>
        <v>0</v>
      </c>
      <c r="J424" s="91">
        <f>IF(S424=0,1,0)</f>
        <v>0</v>
      </c>
      <c r="K424" s="91">
        <f>IF(V424=0,1,0)</f>
        <v>0</v>
      </c>
      <c r="L424" s="91">
        <f>IF(Y424=0,1,0)</f>
        <v>0</v>
      </c>
      <c r="M424" s="114" t="str">
        <f>IF(I424+J424+K424+L424=0,"YES","NO")</f>
        <v>YES</v>
      </c>
      <c r="N424" s="69">
        <v>382.08945134555177</v>
      </c>
      <c r="O424" s="69">
        <v>393.02706524509989</v>
      </c>
      <c r="P424" s="74">
        <v>387.5582582953258</v>
      </c>
      <c r="Q424" s="69">
        <v>463.90154455025839</v>
      </c>
      <c r="R424" s="69">
        <v>463.87945841376404</v>
      </c>
      <c r="S424" s="74">
        <v>463.89050148201125</v>
      </c>
      <c r="T424" s="69">
        <v>359.3971985255738</v>
      </c>
      <c r="U424" s="69">
        <v>236.90906380179771</v>
      </c>
      <c r="V424" s="74">
        <v>298.15313116368577</v>
      </c>
      <c r="W424" s="69">
        <v>179.52544375165223</v>
      </c>
      <c r="X424" s="69">
        <v>167.14728443375569</v>
      </c>
      <c r="Y424" s="74">
        <v>173.33636409270395</v>
      </c>
      <c r="Z424" s="74">
        <v>330.73456375843165</v>
      </c>
      <c r="AA424" s="6"/>
      <c r="AB424" s="6">
        <v>0</v>
      </c>
      <c r="AC424" s="6">
        <v>284.10000000000002</v>
      </c>
      <c r="AD424" s="6">
        <v>16627000000</v>
      </c>
      <c r="AE424" s="6">
        <v>6271500000</v>
      </c>
      <c r="AF424" s="6">
        <v>10355000000</v>
      </c>
      <c r="AG424" s="127">
        <v>9.34877201384462</v>
      </c>
      <c r="AH424" s="127">
        <v>9.4852386087754805</v>
      </c>
      <c r="AI424" s="127">
        <v>9.5296099898689004</v>
      </c>
      <c r="AJ424" s="127">
        <v>9.2347197046218792</v>
      </c>
      <c r="AK424" s="127">
        <v>4.6743147701216198E-3</v>
      </c>
      <c r="AL424" s="127">
        <v>9.84620136073969E-4</v>
      </c>
      <c r="AM424" s="127">
        <v>8.0739674966841798E-6</v>
      </c>
      <c r="AN424" s="127">
        <v>2.238498416572E-5</v>
      </c>
      <c r="AO424" s="127">
        <v>0.51672110000000004</v>
      </c>
      <c r="AP424" s="127">
        <v>0.58985940000000003</v>
      </c>
      <c r="AQ424" s="127">
        <v>1.035976</v>
      </c>
      <c r="AR424" s="127">
        <v>1.2802439999999999</v>
      </c>
      <c r="AS424" s="129">
        <v>0.6989585946664707</v>
      </c>
      <c r="AT424" s="129">
        <v>0.66440765473350583</v>
      </c>
      <c r="AU424" s="129">
        <v>0.48768584360995992</v>
      </c>
      <c r="AV424" s="129">
        <v>0.41172586840843606</v>
      </c>
      <c r="AW424" s="70" t="s">
        <v>5989</v>
      </c>
      <c r="AX424" s="70" t="s">
        <v>5989</v>
      </c>
      <c r="AY424" s="70" t="s">
        <v>5989</v>
      </c>
      <c r="AZ424" s="123" t="s">
        <v>5989</v>
      </c>
      <c r="BA424" s="70">
        <f>IF(P424=0, "NaN",P424/P424)</f>
        <v>1</v>
      </c>
      <c r="BB424" s="129">
        <f>IF(P424=0, "NaN",S424/P424)</f>
        <v>1.1969568227559713</v>
      </c>
      <c r="BC424" s="129">
        <f>IF(P424=0, "NaN",V424/P424)</f>
        <v>0.76931177386107497</v>
      </c>
      <c r="BD424" s="129">
        <f>IF(P424=0, "NaN",Y424/P424)</f>
        <v>0.44725240756092666</v>
      </c>
      <c r="BE424" s="1" t="s">
        <v>1150</v>
      </c>
    </row>
    <row r="425" spans="2:57" x14ac:dyDescent="0.2">
      <c r="B425" s="1" t="s">
        <v>1013</v>
      </c>
      <c r="C425" s="6" t="s">
        <v>1012</v>
      </c>
      <c r="D425" s="91">
        <v>1</v>
      </c>
      <c r="E425" s="91">
        <v>1</v>
      </c>
      <c r="F425" s="91">
        <v>1</v>
      </c>
      <c r="H425" s="91">
        <f>SUM(D425:G425)</f>
        <v>3</v>
      </c>
      <c r="I425" s="91">
        <f>IF(P425=0,1,0)</f>
        <v>0</v>
      </c>
      <c r="J425" s="91">
        <f>IF(S425=0,1,0)</f>
        <v>0</v>
      </c>
      <c r="K425" s="91">
        <f>IF(V425=0,1,0)</f>
        <v>0</v>
      </c>
      <c r="L425" s="91">
        <f>IF(Y425=0,1,0)</f>
        <v>0</v>
      </c>
      <c r="M425" s="114" t="str">
        <f>IF(I425+J425+K425+L425=0,"YES","NO")</f>
        <v>YES</v>
      </c>
      <c r="N425" s="69">
        <v>379.24783856985658</v>
      </c>
      <c r="O425" s="69">
        <v>362.17593626898594</v>
      </c>
      <c r="P425" s="74">
        <v>370.71188741942126</v>
      </c>
      <c r="Q425" s="69">
        <v>334.59272100316667</v>
      </c>
      <c r="R425" s="69">
        <v>404.8607828425196</v>
      </c>
      <c r="S425" s="74">
        <v>369.72675192284316</v>
      </c>
      <c r="T425" s="69">
        <v>385.56213785132439</v>
      </c>
      <c r="U425" s="69">
        <v>387.9018565400047</v>
      </c>
      <c r="V425" s="74">
        <v>386.73199719566458</v>
      </c>
      <c r="W425" s="69">
        <v>174.31465330516286</v>
      </c>
      <c r="X425" s="69">
        <v>201.31958294926008</v>
      </c>
      <c r="Y425" s="74">
        <v>187.81711812721147</v>
      </c>
      <c r="Z425" s="74">
        <v>328.74693866628513</v>
      </c>
      <c r="AA425" s="6"/>
      <c r="AB425" s="6">
        <v>0</v>
      </c>
      <c r="AC425" s="6">
        <v>61.942999999999998</v>
      </c>
      <c r="AD425" s="6">
        <v>12662000000</v>
      </c>
      <c r="AE425" s="6">
        <v>5747300000</v>
      </c>
      <c r="AF425" s="6">
        <v>6915000000</v>
      </c>
      <c r="AG425" s="127">
        <v>9.2950170118814608</v>
      </c>
      <c r="AH425" s="127">
        <v>9.3859457127301802</v>
      </c>
      <c r="AI425" s="127">
        <v>9.3236233096854395</v>
      </c>
      <c r="AJ425" s="127">
        <v>9.0901522005973892</v>
      </c>
      <c r="AK425" s="127">
        <v>0.92123150115157904</v>
      </c>
      <c r="AL425" s="127">
        <v>0.86082850309216097</v>
      </c>
      <c r="AM425" s="127">
        <v>0.86595593612716004</v>
      </c>
      <c r="AN425" s="127">
        <v>0.76749645214365603</v>
      </c>
      <c r="AO425" s="127">
        <v>8.7737909999999995E-3</v>
      </c>
      <c r="AP425" s="127">
        <v>2.3894080000000002E-2</v>
      </c>
      <c r="AQ425" s="127">
        <v>3.4215790000000003E-2</v>
      </c>
      <c r="AR425" s="127">
        <v>0.1068843</v>
      </c>
      <c r="AS425" s="129">
        <v>0.99393692656932453</v>
      </c>
      <c r="AT425" s="129">
        <v>0.98357428357913335</v>
      </c>
      <c r="AU425" s="129">
        <v>0.97656244946111936</v>
      </c>
      <c r="AV425" s="129">
        <v>0.92859131967831265</v>
      </c>
      <c r="BA425" s="70">
        <f>IF(P425=0, "NaN",P425/P425)</f>
        <v>1</v>
      </c>
      <c r="BB425" s="129">
        <f>IF(P425=0, "NaN",S425/P425)</f>
        <v>0.99734258455148073</v>
      </c>
      <c r="BC425" s="129">
        <f>IF(P425=0, "NaN",V425/P425)</f>
        <v>1.0432144485243287</v>
      </c>
      <c r="BD425" s="129">
        <f>IF(P425=0, "NaN",Y425/P425)</f>
        <v>0.50663904908643054</v>
      </c>
      <c r="BE425" s="1" t="s">
        <v>1013</v>
      </c>
    </row>
    <row r="426" spans="2:57" x14ac:dyDescent="0.2">
      <c r="B426" s="1" t="s">
        <v>680</v>
      </c>
      <c r="C426" s="6" t="s">
        <v>679</v>
      </c>
      <c r="D426" s="91">
        <v>1</v>
      </c>
      <c r="F426" s="91">
        <v>1</v>
      </c>
      <c r="G426" s="91">
        <v>1</v>
      </c>
      <c r="H426" s="91">
        <f>SUM(D426:G426)</f>
        <v>3</v>
      </c>
      <c r="I426" s="91">
        <f>IF(P426=0,1,0)</f>
        <v>0</v>
      </c>
      <c r="J426" s="91">
        <f>IF(S426=0,1,0)</f>
        <v>0</v>
      </c>
      <c r="K426" s="91">
        <f>IF(V426=0,1,0)</f>
        <v>0</v>
      </c>
      <c r="L426" s="91">
        <f>IF(Y426=0,1,0)</f>
        <v>0</v>
      </c>
      <c r="M426" s="114" t="str">
        <f>IF(I426+J426+K426+L426=0,"YES","NO")</f>
        <v>YES</v>
      </c>
      <c r="N426" s="69">
        <v>279.77547494528449</v>
      </c>
      <c r="O426" s="69">
        <v>301.87119543039546</v>
      </c>
      <c r="P426" s="74">
        <v>290.82333518783997</v>
      </c>
      <c r="Q426" s="69">
        <v>177.72288210547566</v>
      </c>
      <c r="R426" s="69">
        <v>247.21860120641071</v>
      </c>
      <c r="S426" s="74">
        <v>212.47074165594319</v>
      </c>
      <c r="T426" s="69">
        <v>440.97930109241423</v>
      </c>
      <c r="U426" s="69">
        <v>370.95890487198557</v>
      </c>
      <c r="V426" s="74">
        <v>405.9691029821999</v>
      </c>
      <c r="W426" s="69">
        <v>285.10467765037271</v>
      </c>
      <c r="X426" s="69">
        <v>496.00913108903347</v>
      </c>
      <c r="Y426" s="74">
        <v>390.55690436970309</v>
      </c>
      <c r="Z426" s="74">
        <v>324.95502104892154</v>
      </c>
      <c r="AA426" s="6"/>
      <c r="AB426" s="6">
        <v>0</v>
      </c>
      <c r="AC426" s="6">
        <v>125.47</v>
      </c>
      <c r="AD426" s="6">
        <v>10299000000</v>
      </c>
      <c r="AE426" s="6">
        <v>4732800000</v>
      </c>
      <c r="AF426" s="6">
        <v>5565800000</v>
      </c>
      <c r="AG426" s="127">
        <v>9.1415124828774204</v>
      </c>
      <c r="AH426" s="127">
        <v>9.1290773242527408</v>
      </c>
      <c r="AI426" s="127">
        <v>9.4110301467970903</v>
      </c>
      <c r="AJ426" s="127">
        <v>9.4243425157574698</v>
      </c>
      <c r="AK426" s="127">
        <v>0.91634065494619299</v>
      </c>
      <c r="AL426" s="127">
        <v>0.66466126899728994</v>
      </c>
      <c r="AM426" s="127">
        <v>0.462581826817763</v>
      </c>
      <c r="AN426" s="127">
        <v>0.18834658589193301</v>
      </c>
      <c r="AO426" s="127">
        <v>9.9203420000000004E-3</v>
      </c>
      <c r="AP426" s="127">
        <v>0.10191890000000001</v>
      </c>
      <c r="AQ426" s="127">
        <v>0.16620119999999999</v>
      </c>
      <c r="AR426" s="127">
        <v>0.39594020000000002</v>
      </c>
      <c r="AS426" s="129">
        <v>0.99314733027305879</v>
      </c>
      <c r="AT426" s="129">
        <v>0.93179280785367302</v>
      </c>
      <c r="AU426" s="129">
        <v>0.89118620132163318</v>
      </c>
      <c r="AV426" s="129">
        <v>0.75999392944932331</v>
      </c>
      <c r="BA426" s="70">
        <f>IF(P426=0, "NaN",P426/P426)</f>
        <v>1</v>
      </c>
      <c r="BB426" s="129">
        <f>IF(P426=0, "NaN",S426/P426)</f>
        <v>0.73058353972424661</v>
      </c>
      <c r="BC426" s="129">
        <f>IF(P426=0, "NaN",V426/P426)</f>
        <v>1.3959302912195419</v>
      </c>
      <c r="BD426" s="129">
        <f>IF(P426=0, "NaN",Y426/P426)</f>
        <v>1.3429352363263634</v>
      </c>
      <c r="BE426" s="1" t="s">
        <v>680</v>
      </c>
    </row>
    <row r="427" spans="2:57" x14ac:dyDescent="0.2">
      <c r="B427" s="1" t="s">
        <v>914</v>
      </c>
      <c r="C427" s="6" t="s">
        <v>913</v>
      </c>
      <c r="E427" s="91">
        <v>1</v>
      </c>
      <c r="F427" s="91">
        <v>1</v>
      </c>
      <c r="G427" s="91">
        <v>1</v>
      </c>
      <c r="H427" s="91">
        <f>SUM(D427:G427)</f>
        <v>3</v>
      </c>
      <c r="I427" s="91">
        <f>IF(P427=0,1,0)</f>
        <v>0</v>
      </c>
      <c r="J427" s="91">
        <f>IF(S427=0,1,0)</f>
        <v>0</v>
      </c>
      <c r="K427" s="91">
        <f>IF(V427=0,1,0)</f>
        <v>0</v>
      </c>
      <c r="L427" s="91">
        <f>IF(Y427=0,1,0)</f>
        <v>0</v>
      </c>
      <c r="M427" s="114" t="str">
        <f>IF(I427+J427+K427+L427=0,"YES","NO")</f>
        <v>YES</v>
      </c>
      <c r="N427" s="69">
        <v>213.43138028039692</v>
      </c>
      <c r="O427" s="69">
        <v>115.41222996705879</v>
      </c>
      <c r="P427" s="74">
        <v>164.42180512372786</v>
      </c>
      <c r="Q427" s="69">
        <v>423.50788725012683</v>
      </c>
      <c r="R427" s="69">
        <v>291.73554506343811</v>
      </c>
      <c r="S427" s="74">
        <v>357.62171615678244</v>
      </c>
      <c r="T427" s="69">
        <v>453.35274875819039</v>
      </c>
      <c r="U427" s="69">
        <v>303.91774771288783</v>
      </c>
      <c r="V427" s="74">
        <v>378.63524823553911</v>
      </c>
      <c r="W427" s="69">
        <v>390.24510817547122</v>
      </c>
      <c r="X427" s="69">
        <v>406.3850517361285</v>
      </c>
      <c r="Y427" s="74">
        <v>398.31507995579989</v>
      </c>
      <c r="Z427" s="74">
        <v>324.74846236796236</v>
      </c>
      <c r="AA427" s="6"/>
      <c r="AB427" s="6">
        <v>0</v>
      </c>
      <c r="AC427" s="6">
        <v>46.84</v>
      </c>
      <c r="AD427" s="6">
        <v>10347000000</v>
      </c>
      <c r="AE427" s="6">
        <v>6278100000</v>
      </c>
      <c r="AF427" s="6">
        <v>4068500000</v>
      </c>
      <c r="AG427" s="127">
        <v>8.9392695863387299</v>
      </c>
      <c r="AH427" s="127">
        <v>9.1855421548543692</v>
      </c>
      <c r="AI427" s="127">
        <v>9.2240148113728608</v>
      </c>
      <c r="AJ427" s="127">
        <v>9.1669035238718006</v>
      </c>
      <c r="AK427" s="127">
        <v>0.10842299370564799</v>
      </c>
      <c r="AL427" s="127">
        <v>7.0874654382679594E-5</v>
      </c>
      <c r="AM427" s="127">
        <v>5.9332958141685701E-12</v>
      </c>
      <c r="AN427" s="127">
        <v>9.5851018244563306E-12</v>
      </c>
      <c r="AO427" s="127">
        <v>-0.36918450000000003</v>
      </c>
      <c r="AP427" s="127">
        <v>-0.74086609999999997</v>
      </c>
      <c r="AQ427" s="127">
        <v>-1.739276</v>
      </c>
      <c r="AR427" s="127">
        <v>-2.0536129999999999</v>
      </c>
      <c r="AS427" s="129">
        <v>1.2916225197324172</v>
      </c>
      <c r="AT427" s="129">
        <v>1.6711788045174261</v>
      </c>
      <c r="AU427" s="129">
        <v>3.338675780991867</v>
      </c>
      <c r="AV427" s="129">
        <v>4.1514433166001652</v>
      </c>
      <c r="AX427" s="122" t="s">
        <v>5989</v>
      </c>
      <c r="AY427" s="122" t="s">
        <v>5989</v>
      </c>
      <c r="AZ427" s="122" t="s">
        <v>5989</v>
      </c>
      <c r="BA427" s="70">
        <f>IF(P427=0, "NaN",P427/P427)</f>
        <v>1</v>
      </c>
      <c r="BB427" s="129">
        <f>IF(P427=0, "NaN",S427/P427)</f>
        <v>2.1750260915069695</v>
      </c>
      <c r="BC427" s="129">
        <f>IF(P427=0, "NaN",V427/P427)</f>
        <v>2.3028286786574022</v>
      </c>
      <c r="BD427" s="129">
        <f>IF(P427=0, "NaN",Y427/P427)</f>
        <v>2.4225198090731741</v>
      </c>
      <c r="BE427" s="1" t="s">
        <v>914</v>
      </c>
    </row>
    <row r="428" spans="2:57" x14ac:dyDescent="0.2">
      <c r="B428" s="1" t="s">
        <v>524</v>
      </c>
      <c r="C428" s="6" t="s">
        <v>523</v>
      </c>
      <c r="D428" s="91">
        <v>1</v>
      </c>
      <c r="F428" s="91">
        <v>1</v>
      </c>
      <c r="G428" s="91">
        <v>1</v>
      </c>
      <c r="H428" s="91">
        <f>SUM(D428:G428)</f>
        <v>3</v>
      </c>
      <c r="I428" s="91">
        <f>IF(P428=0,1,0)</f>
        <v>0</v>
      </c>
      <c r="J428" s="91">
        <f>IF(S428=0,1,0)</f>
        <v>0</v>
      </c>
      <c r="K428" s="91">
        <f>IF(V428=0,1,0)</f>
        <v>0</v>
      </c>
      <c r="L428" s="91">
        <f>IF(Y428=0,1,0)</f>
        <v>0</v>
      </c>
      <c r="M428" s="114" t="str">
        <f>IF(I428+J428+K428+L428=0,"YES","NO")</f>
        <v>YES</v>
      </c>
      <c r="N428" s="69">
        <v>290.7837392364267</v>
      </c>
      <c r="O428" s="69">
        <v>309.00230840979793</v>
      </c>
      <c r="P428" s="74">
        <v>299.89302382311234</v>
      </c>
      <c r="Q428" s="69">
        <v>230.88010629492368</v>
      </c>
      <c r="R428" s="69">
        <v>244.98982142212409</v>
      </c>
      <c r="S428" s="74">
        <v>237.93496385852387</v>
      </c>
      <c r="T428" s="69">
        <v>392.49029619733193</v>
      </c>
      <c r="U428" s="69">
        <v>330.05876563822801</v>
      </c>
      <c r="V428" s="74">
        <v>361.27453091778</v>
      </c>
      <c r="W428" s="69">
        <v>400.78422571102232</v>
      </c>
      <c r="X428" s="69">
        <v>362.89159560155537</v>
      </c>
      <c r="Y428" s="74">
        <v>381.83791065628884</v>
      </c>
      <c r="Z428" s="74">
        <v>320.23510731392628</v>
      </c>
      <c r="AA428" s="6"/>
      <c r="AB428" s="6">
        <v>0</v>
      </c>
      <c r="AC428" s="6">
        <v>97.066999999999993</v>
      </c>
      <c r="AD428" s="6">
        <v>9613700000</v>
      </c>
      <c r="AE428" s="6">
        <v>4559400000</v>
      </c>
      <c r="AF428" s="6">
        <v>5054300000</v>
      </c>
      <c r="AG428" s="127">
        <v>9.1696744340588108</v>
      </c>
      <c r="AH428" s="127">
        <v>9.1358002833021104</v>
      </c>
      <c r="AI428" s="127">
        <v>9.3279920317187806</v>
      </c>
      <c r="AJ428" s="127">
        <v>9.3441170678303092</v>
      </c>
      <c r="AK428" s="127">
        <v>0.94148012432396799</v>
      </c>
      <c r="AL428" s="127">
        <v>0.61825599157960898</v>
      </c>
      <c r="AM428" s="127">
        <v>0.86265564208352097</v>
      </c>
      <c r="AN428" s="127">
        <v>0.52548911241864404</v>
      </c>
      <c r="AO428" s="127">
        <v>4.0338839999999997E-3</v>
      </c>
      <c r="AP428" s="127">
        <v>0.117163</v>
      </c>
      <c r="AQ428" s="127">
        <v>-4.8755399999999997E-2</v>
      </c>
      <c r="AR428" s="127">
        <v>-0.19309029999999999</v>
      </c>
      <c r="AS428" s="129">
        <v>0.99720783005653713</v>
      </c>
      <c r="AT428" s="129">
        <v>0.92199894183005693</v>
      </c>
      <c r="AU428" s="129">
        <v>1.0343721952585267</v>
      </c>
      <c r="AV428" s="129">
        <v>1.1432098880425055</v>
      </c>
      <c r="BA428" s="70">
        <f>IF(P428=0, "NaN",P428/P428)</f>
        <v>1</v>
      </c>
      <c r="BB428" s="129">
        <f>IF(P428=0, "NaN",S428/P428)</f>
        <v>0.79339946233249636</v>
      </c>
      <c r="BC428" s="129">
        <f>IF(P428=0, "NaN",V428/P428)</f>
        <v>1.2046780092186229</v>
      </c>
      <c r="BD428" s="129">
        <f>IF(P428=0, "NaN",Y428/P428)</f>
        <v>1.2732470591963838</v>
      </c>
      <c r="BE428" s="1" t="s">
        <v>524</v>
      </c>
    </row>
    <row r="429" spans="2:57" x14ac:dyDescent="0.2">
      <c r="B429" s="1" t="s">
        <v>530</v>
      </c>
      <c r="C429" s="6" t="s">
        <v>529</v>
      </c>
      <c r="D429" s="91">
        <v>1</v>
      </c>
      <c r="F429" s="91">
        <v>1</v>
      </c>
      <c r="G429" s="91">
        <v>1</v>
      </c>
      <c r="H429" s="91">
        <f>SUM(D429:G429)</f>
        <v>3</v>
      </c>
      <c r="I429" s="91">
        <f>IF(P429=0,1,0)</f>
        <v>0</v>
      </c>
      <c r="J429" s="91">
        <f>IF(S429=0,1,0)</f>
        <v>0</v>
      </c>
      <c r="K429" s="91">
        <f>IF(V429=0,1,0)</f>
        <v>0</v>
      </c>
      <c r="L429" s="91">
        <f>IF(Y429=0,1,0)</f>
        <v>0</v>
      </c>
      <c r="M429" s="114" t="str">
        <f>IF(I429+J429+K429+L429=0,"YES","NO")</f>
        <v>YES</v>
      </c>
      <c r="N429" s="69">
        <v>409.6936889041441</v>
      </c>
      <c r="O429" s="69">
        <v>316.73019898810958</v>
      </c>
      <c r="P429" s="74">
        <v>363.21194394612684</v>
      </c>
      <c r="Q429" s="69">
        <v>161.96605553219504</v>
      </c>
      <c r="R429" s="69">
        <v>207.73840643244077</v>
      </c>
      <c r="S429" s="74">
        <v>184.85223098231791</v>
      </c>
      <c r="T429" s="69">
        <v>477.10296153031851</v>
      </c>
      <c r="U429" s="69">
        <v>283.92230447025366</v>
      </c>
      <c r="V429" s="74">
        <v>380.51263300028609</v>
      </c>
      <c r="W429" s="69">
        <v>374.96534665758782</v>
      </c>
      <c r="X429" s="69">
        <v>297.84939680049172</v>
      </c>
      <c r="Y429" s="74">
        <v>336.40737172903977</v>
      </c>
      <c r="Z429" s="74">
        <v>316.24604491444268</v>
      </c>
      <c r="AA429" s="6"/>
      <c r="AB429" s="6">
        <v>0</v>
      </c>
      <c r="AC429" s="6">
        <v>88.807000000000002</v>
      </c>
      <c r="AD429" s="6">
        <v>15271000000</v>
      </c>
      <c r="AE429" s="6">
        <v>5956100000</v>
      </c>
      <c r="AF429" s="6">
        <v>9315000000</v>
      </c>
      <c r="AG429" s="127">
        <v>9.3410980386240503</v>
      </c>
      <c r="AH429" s="127">
        <v>9.2935172376638704</v>
      </c>
      <c r="AI429" s="127">
        <v>9.5215434104315104</v>
      </c>
      <c r="AJ429" s="127">
        <v>9.4765128164387509</v>
      </c>
      <c r="AK429" s="127">
        <v>3.2117219650253201E-2</v>
      </c>
      <c r="AL429" s="127">
        <v>1.1139413609133101E-2</v>
      </c>
      <c r="AM429" s="127">
        <v>4.6509126479555699E-2</v>
      </c>
      <c r="AN429" s="127">
        <v>6.1926492377638302E-2</v>
      </c>
      <c r="AO429" s="127">
        <v>0.38912619999999998</v>
      </c>
      <c r="AP429" s="127">
        <v>0.45259539999999998</v>
      </c>
      <c r="AQ429" s="127">
        <v>0.45922170000000001</v>
      </c>
      <c r="AR429" s="127">
        <v>0.5626698</v>
      </c>
      <c r="AS429" s="129">
        <v>0.76359195071990138</v>
      </c>
      <c r="AT429" s="129">
        <v>0.73072709101512334</v>
      </c>
      <c r="AU429" s="129">
        <v>0.72737855643482507</v>
      </c>
      <c r="AV429" s="129">
        <v>0.67704808266284</v>
      </c>
      <c r="AW429" s="70" t="s">
        <v>5989</v>
      </c>
      <c r="AX429" s="70" t="s">
        <v>5989</v>
      </c>
      <c r="AY429" s="70" t="s">
        <v>5989</v>
      </c>
      <c r="BA429" s="70">
        <f>IF(P429=0, "NaN",P429/P429)</f>
        <v>1</v>
      </c>
      <c r="BB429" s="129">
        <f>IF(P429=0, "NaN",S429/P429)</f>
        <v>0.50893764388358331</v>
      </c>
      <c r="BC429" s="129">
        <f>IF(P429=0, "NaN",V429/P429)</f>
        <v>1.047632489356477</v>
      </c>
      <c r="BD429" s="129">
        <f>IF(P429=0, "NaN",Y429/P429)</f>
        <v>0.92620129193476397</v>
      </c>
      <c r="BE429" s="1" t="s">
        <v>530</v>
      </c>
    </row>
    <row r="430" spans="2:57" x14ac:dyDescent="0.2">
      <c r="B430" s="1" t="s">
        <v>833</v>
      </c>
      <c r="C430" s="6" t="s">
        <v>832</v>
      </c>
      <c r="D430" s="91">
        <v>1</v>
      </c>
      <c r="F430" s="91">
        <v>1</v>
      </c>
      <c r="G430" s="91">
        <v>1</v>
      </c>
      <c r="H430" s="91">
        <f>SUM(D430:G430)</f>
        <v>3</v>
      </c>
      <c r="I430" s="91">
        <f>IF(P430=0,1,0)</f>
        <v>0</v>
      </c>
      <c r="J430" s="91">
        <f>IF(S430=0,1,0)</f>
        <v>0</v>
      </c>
      <c r="K430" s="91">
        <f>IF(V430=0,1,0)</f>
        <v>0</v>
      </c>
      <c r="L430" s="91">
        <f>IF(Y430=0,1,0)</f>
        <v>0</v>
      </c>
      <c r="M430" s="114" t="str">
        <f>IF(I430+J430+K430+L430=0,"YES","NO")</f>
        <v>YES</v>
      </c>
      <c r="N430" s="69">
        <v>228.39561523189627</v>
      </c>
      <c r="O430" s="69">
        <v>316.96437741329441</v>
      </c>
      <c r="P430" s="74">
        <v>272.67999632259534</v>
      </c>
      <c r="Q430" s="69">
        <v>137.47505030977896</v>
      </c>
      <c r="R430" s="69">
        <v>100.12646609435758</v>
      </c>
      <c r="S430" s="74">
        <v>118.80075820206827</v>
      </c>
      <c r="T430" s="69">
        <v>409.06115434063315</v>
      </c>
      <c r="U430" s="69">
        <v>354.86025935030653</v>
      </c>
      <c r="V430" s="74">
        <v>381.96070684546987</v>
      </c>
      <c r="W430" s="69">
        <v>466.41667809317994</v>
      </c>
      <c r="X430" s="69">
        <v>512.77454378949437</v>
      </c>
      <c r="Y430" s="74">
        <v>489.59561094133716</v>
      </c>
      <c r="Z430" s="74">
        <v>315.75926807786766</v>
      </c>
      <c r="AA430" s="6"/>
      <c r="AB430" s="6">
        <v>0</v>
      </c>
      <c r="AC430" s="6">
        <v>89.894999999999996</v>
      </c>
      <c r="AD430" s="6">
        <v>9112500000</v>
      </c>
      <c r="AE430" s="6">
        <v>5097600000</v>
      </c>
      <c r="AF430" s="6">
        <v>4015000000</v>
      </c>
      <c r="AG430" s="127">
        <v>9.0985745100257098</v>
      </c>
      <c r="AH430" s="127">
        <v>8.8084203023891199</v>
      </c>
      <c r="AI430" s="127">
        <v>9.3036711446640208</v>
      </c>
      <c r="AJ430" s="127">
        <v>9.3272771771417506</v>
      </c>
      <c r="AK430" s="127">
        <v>0.331667243790433</v>
      </c>
      <c r="AL430" s="127">
        <v>3.5497146737212298E-2</v>
      </c>
      <c r="AM430" s="127">
        <v>6.9825853243529303E-3</v>
      </c>
      <c r="AN430" s="127">
        <v>5.4182689813837403E-3</v>
      </c>
      <c r="AO430" s="127">
        <v>-0.1687226</v>
      </c>
      <c r="AP430" s="127">
        <v>-0.4692501</v>
      </c>
      <c r="AQ430" s="127">
        <v>-0.68499030000000005</v>
      </c>
      <c r="AR430" s="127">
        <v>-0.8394412</v>
      </c>
      <c r="AS430" s="129">
        <v>1.1240627693017318</v>
      </c>
      <c r="AT430" s="129">
        <v>1.3843896876613873</v>
      </c>
      <c r="AU430" s="129">
        <v>1.6076911720939138</v>
      </c>
      <c r="AV430" s="129">
        <v>1.789356934839645</v>
      </c>
      <c r="AX430" s="123" t="s">
        <v>5989</v>
      </c>
      <c r="AY430" s="70" t="s">
        <v>5989</v>
      </c>
      <c r="AZ430" s="70" t="s">
        <v>5989</v>
      </c>
      <c r="BA430" s="70">
        <f>IF(P430=0, "NaN",P430/P430)</f>
        <v>1</v>
      </c>
      <c r="BB430" s="129">
        <f>IF(P430=0, "NaN",S430/P430)</f>
        <v>0.43567830352146725</v>
      </c>
      <c r="BC430" s="129">
        <f>IF(P430=0, "NaN",V430/P430)</f>
        <v>1.4007654099921194</v>
      </c>
      <c r="BD430" s="129">
        <f>IF(P430=0, "NaN",Y430/P430)</f>
        <v>1.7954951501543912</v>
      </c>
      <c r="BE430" s="1" t="s">
        <v>833</v>
      </c>
    </row>
    <row r="431" spans="2:57" x14ac:dyDescent="0.2">
      <c r="B431" s="1" t="s">
        <v>398</v>
      </c>
      <c r="C431" s="6" t="s">
        <v>397</v>
      </c>
      <c r="D431" s="91">
        <v>1</v>
      </c>
      <c r="F431" s="91">
        <v>1</v>
      </c>
      <c r="G431" s="91">
        <v>1</v>
      </c>
      <c r="H431" s="91">
        <f>SUM(D431:G431)</f>
        <v>3</v>
      </c>
      <c r="I431" s="91">
        <f>IF(P431=0,1,0)</f>
        <v>0</v>
      </c>
      <c r="J431" s="91">
        <f>IF(S431=0,1,0)</f>
        <v>0</v>
      </c>
      <c r="K431" s="91">
        <f>IF(V431=0,1,0)</f>
        <v>0</v>
      </c>
      <c r="L431" s="91">
        <f>IF(Y431=0,1,0)</f>
        <v>0</v>
      </c>
      <c r="M431" s="114" t="str">
        <f>IF(I431+J431+K431+L431=0,"YES","NO")</f>
        <v>YES</v>
      </c>
      <c r="N431" s="69">
        <v>418.32996272253303</v>
      </c>
      <c r="O431" s="69">
        <v>460.32694455868057</v>
      </c>
      <c r="P431" s="74">
        <v>439.32845364060677</v>
      </c>
      <c r="Q431" s="69">
        <v>159.41794721494304</v>
      </c>
      <c r="R431" s="69">
        <v>224.85748815318931</v>
      </c>
      <c r="S431" s="74">
        <v>192.13771768406616</v>
      </c>
      <c r="T431" s="69">
        <v>340.70332583608791</v>
      </c>
      <c r="U431" s="69">
        <v>323.60469440957934</v>
      </c>
      <c r="V431" s="74">
        <v>332.1540101228336</v>
      </c>
      <c r="W431" s="69">
        <v>260.91563983541818</v>
      </c>
      <c r="X431" s="69">
        <v>334.55590976211442</v>
      </c>
      <c r="Y431" s="74">
        <v>297.73577479876633</v>
      </c>
      <c r="Z431" s="74">
        <v>315.33898906156821</v>
      </c>
      <c r="AA431" s="6"/>
      <c r="AB431" s="6">
        <v>0</v>
      </c>
      <c r="AC431" s="6">
        <v>10.061</v>
      </c>
      <c r="AD431" s="6">
        <v>8151700000</v>
      </c>
      <c r="AE431" s="6">
        <v>3686600000</v>
      </c>
      <c r="AF431" s="6">
        <v>4465100000</v>
      </c>
      <c r="AG431" s="127">
        <v>9.3582204731086804</v>
      </c>
      <c r="AH431" s="127">
        <v>9.0474695746198606</v>
      </c>
      <c r="AI431" s="127">
        <v>9.3225293943414602</v>
      </c>
      <c r="AJ431" s="127">
        <v>9.2345932024853301</v>
      </c>
      <c r="AK431" s="127">
        <v>0.28477012697979398</v>
      </c>
      <c r="AL431" s="127">
        <v>0.702601199221911</v>
      </c>
      <c r="AM431" s="127">
        <v>0.58193754252074903</v>
      </c>
      <c r="AN431" s="127">
        <v>0.841159906457424</v>
      </c>
      <c r="AO431" s="127">
        <v>0.18941350000000001</v>
      </c>
      <c r="AP431" s="127">
        <v>8.9769370000000001E-2</v>
      </c>
      <c r="AQ431" s="127">
        <v>0.1232689</v>
      </c>
      <c r="AR431" s="127">
        <v>-6.2233780000000002E-2</v>
      </c>
      <c r="AS431" s="129">
        <v>0.87696216100691537</v>
      </c>
      <c r="AT431" s="129">
        <v>0.93967295382821858</v>
      </c>
      <c r="AU431" s="129">
        <v>0.91810502325719945</v>
      </c>
      <c r="AV431" s="129">
        <v>1.0440811007380542</v>
      </c>
      <c r="BA431" s="70">
        <f>IF(P431=0, "NaN",P431/P431)</f>
        <v>1</v>
      </c>
      <c r="BB431" s="129">
        <f>IF(P431=0, "NaN",S431/P431)</f>
        <v>0.43734412395069833</v>
      </c>
      <c r="BC431" s="129">
        <f>IF(P431=0, "NaN",V431/P431)</f>
        <v>0.7560493916803136</v>
      </c>
      <c r="BD431" s="129">
        <f>IF(P431=0, "NaN",Y431/P431)</f>
        <v>0.677706559480733</v>
      </c>
      <c r="BE431" s="1" t="s">
        <v>398</v>
      </c>
    </row>
    <row r="432" spans="2:57" x14ac:dyDescent="0.2">
      <c r="B432" s="1" t="s">
        <v>1057</v>
      </c>
      <c r="C432" s="6" t="s">
        <v>1056</v>
      </c>
      <c r="D432" s="91">
        <v>1</v>
      </c>
      <c r="E432" s="91">
        <v>1</v>
      </c>
      <c r="F432" s="91">
        <v>1</v>
      </c>
      <c r="H432" s="91">
        <f>SUM(D432:G432)</f>
        <v>3</v>
      </c>
      <c r="I432" s="91">
        <f>IF(P432=0,1,0)</f>
        <v>0</v>
      </c>
      <c r="J432" s="91">
        <f>IF(S432=0,1,0)</f>
        <v>0</v>
      </c>
      <c r="K432" s="91">
        <f>IF(V432=0,1,0)</f>
        <v>0</v>
      </c>
      <c r="L432" s="91">
        <f>IF(Y432=0,1,0)</f>
        <v>0</v>
      </c>
      <c r="M432" s="114" t="str">
        <f>IF(I432+J432+K432+L432=0,"YES","NO")</f>
        <v>YES</v>
      </c>
      <c r="N432" s="69">
        <v>380.38607562482156</v>
      </c>
      <c r="O432" s="69">
        <v>436.31987119232758</v>
      </c>
      <c r="P432" s="74">
        <v>408.3529734085746</v>
      </c>
      <c r="Q432" s="69">
        <v>386.26099020404007</v>
      </c>
      <c r="R432" s="69">
        <v>345.80544971915674</v>
      </c>
      <c r="S432" s="74">
        <v>366.03321996159843</v>
      </c>
      <c r="T432" s="69">
        <v>276.13775236699331</v>
      </c>
      <c r="U432" s="69">
        <v>286.60135289677692</v>
      </c>
      <c r="V432" s="74">
        <v>281.36955263188509</v>
      </c>
      <c r="W432" s="69">
        <v>184.72839837244194</v>
      </c>
      <c r="X432" s="69">
        <v>207.87686292144923</v>
      </c>
      <c r="Y432" s="74">
        <v>196.3026306469456</v>
      </c>
      <c r="Z432" s="74">
        <v>313.01459416225089</v>
      </c>
      <c r="AA432" s="6"/>
      <c r="AB432" s="6">
        <v>0</v>
      </c>
      <c r="AC432" s="6">
        <v>151.75</v>
      </c>
      <c r="AD432" s="6">
        <v>14448000000</v>
      </c>
      <c r="AE432" s="6">
        <v>5038100000</v>
      </c>
      <c r="AF432" s="6">
        <v>9409500000</v>
      </c>
      <c r="AG432" s="127">
        <v>9.3863384163575105</v>
      </c>
      <c r="AH432" s="127">
        <v>9.3910939662706294</v>
      </c>
      <c r="AI432" s="127">
        <v>9.4615435446102492</v>
      </c>
      <c r="AJ432" s="127">
        <v>9.3819449545206108</v>
      </c>
      <c r="AK432" s="127">
        <v>7.9583203206840605E-3</v>
      </c>
      <c r="AL432" s="127">
        <v>2.6093544087591402E-3</v>
      </c>
      <c r="AM432" s="127">
        <v>1.3456956270334301E-6</v>
      </c>
      <c r="AN432" s="127">
        <v>1.6338939538732801E-7</v>
      </c>
      <c r="AO432" s="127">
        <v>0.4841897</v>
      </c>
      <c r="AP432" s="127">
        <v>0.53824019999999995</v>
      </c>
      <c r="AQ432" s="127">
        <v>1.122209</v>
      </c>
      <c r="AR432" s="127">
        <v>1.581785</v>
      </c>
      <c r="AS432" s="129">
        <v>0.7148984849842136</v>
      </c>
      <c r="AT432" s="129">
        <v>0.68861036418536614</v>
      </c>
      <c r="AU432" s="129">
        <v>0.45938988613465109</v>
      </c>
      <c r="AV432" s="129">
        <v>0.33406830096575735</v>
      </c>
      <c r="AW432" s="70" t="s">
        <v>5989</v>
      </c>
      <c r="AX432" s="70" t="s">
        <v>5989</v>
      </c>
      <c r="AY432" s="70" t="s">
        <v>5989</v>
      </c>
      <c r="AZ432" s="123" t="s">
        <v>5989</v>
      </c>
      <c r="BA432" s="70">
        <f>IF(P432=0, "NaN",P432/P432)</f>
        <v>1</v>
      </c>
      <c r="BB432" s="129">
        <f>IF(P432=0, "NaN",S432/P432)</f>
        <v>0.89636477213884902</v>
      </c>
      <c r="BC432" s="129">
        <f>IF(P432=0, "NaN",V432/P432)</f>
        <v>0.68903515084819233</v>
      </c>
      <c r="BD432" s="129">
        <f>IF(P432=0, "NaN",Y432/P432)</f>
        <v>0.48071801463420821</v>
      </c>
      <c r="BE432" s="1" t="s">
        <v>1057</v>
      </c>
    </row>
    <row r="433" spans="2:57" x14ac:dyDescent="0.2">
      <c r="B433" s="1" t="s">
        <v>385</v>
      </c>
      <c r="C433" s="6" t="s">
        <v>384</v>
      </c>
      <c r="D433" s="91">
        <v>1</v>
      </c>
      <c r="F433" s="91">
        <v>1</v>
      </c>
      <c r="G433" s="91">
        <v>1</v>
      </c>
      <c r="H433" s="91">
        <f>SUM(D433:G433)</f>
        <v>3</v>
      </c>
      <c r="I433" s="91">
        <f>IF(P433=0,1,0)</f>
        <v>0</v>
      </c>
      <c r="J433" s="91">
        <f>IF(S433=0,1,0)</f>
        <v>0</v>
      </c>
      <c r="K433" s="91">
        <f>IF(V433=0,1,0)</f>
        <v>0</v>
      </c>
      <c r="L433" s="91">
        <f>IF(Y433=0,1,0)</f>
        <v>0</v>
      </c>
      <c r="M433" s="114" t="str">
        <f>IF(I433+J433+K433+L433=0,"YES","NO")</f>
        <v>YES</v>
      </c>
      <c r="N433" s="69">
        <v>380.40199507169024</v>
      </c>
      <c r="O433" s="69">
        <v>410.77175223978418</v>
      </c>
      <c r="P433" s="74">
        <v>395.58687365573724</v>
      </c>
      <c r="Q433" s="69">
        <v>148.81873748297488</v>
      </c>
      <c r="R433" s="69">
        <v>233.31072206997274</v>
      </c>
      <c r="S433" s="74">
        <v>191.06472977647383</v>
      </c>
      <c r="T433" s="69">
        <v>343.01271195142368</v>
      </c>
      <c r="U433" s="69">
        <v>340.10925632735768</v>
      </c>
      <c r="V433" s="74">
        <v>341.56098413939071</v>
      </c>
      <c r="W433" s="69">
        <v>261.04101230369008</v>
      </c>
      <c r="X433" s="69">
        <v>382.48424133657966</v>
      </c>
      <c r="Y433" s="74">
        <v>321.76262682013487</v>
      </c>
      <c r="Z433" s="74">
        <v>312.49380359793417</v>
      </c>
      <c r="AA433" s="6"/>
      <c r="AB433" s="6">
        <v>0</v>
      </c>
      <c r="AC433" s="6">
        <v>23.364000000000001</v>
      </c>
      <c r="AD433" s="6">
        <v>11047000000</v>
      </c>
      <c r="AE433" s="6">
        <v>4658500000</v>
      </c>
      <c r="AF433" s="6">
        <v>6388500000</v>
      </c>
      <c r="AG433" s="127">
        <v>9.3111602728791301</v>
      </c>
      <c r="AH433" s="127">
        <v>9.3281552619699504</v>
      </c>
      <c r="AI433" s="127">
        <v>9.3257618853192294</v>
      </c>
      <c r="AJ433" s="127">
        <v>9.3351769727700304</v>
      </c>
      <c r="AK433" s="127">
        <v>0.40412824003394099</v>
      </c>
      <c r="AL433" s="127">
        <v>0.72049643692850396</v>
      </c>
      <c r="AM433" s="127">
        <v>0.300785358014935</v>
      </c>
      <c r="AN433" s="127">
        <v>0.39063086362378402</v>
      </c>
      <c r="AO433" s="127">
        <v>0.1456122</v>
      </c>
      <c r="AP433" s="127">
        <v>5.6999649999999999E-2</v>
      </c>
      <c r="AQ433" s="127">
        <v>0.23621700000000001</v>
      </c>
      <c r="AR433" s="127">
        <v>0.25773479999999999</v>
      </c>
      <c r="AS433" s="129">
        <v>0.9039956903754387</v>
      </c>
      <c r="AT433" s="129">
        <v>0.96126116159214547</v>
      </c>
      <c r="AU433" s="129">
        <v>0.84896854099012997</v>
      </c>
      <c r="AV433" s="129">
        <v>0.83640013505809996</v>
      </c>
      <c r="BA433" s="70">
        <f>IF(P433=0, "NaN",P433/P433)</f>
        <v>1</v>
      </c>
      <c r="BB433" s="129">
        <f>IF(P433=0, "NaN",S433/P433)</f>
        <v>0.48299057046758709</v>
      </c>
      <c r="BC433" s="129">
        <f>IF(P433=0, "NaN",V433/P433)</f>
        <v>0.86342850808704286</v>
      </c>
      <c r="BD433" s="129">
        <f>IF(P433=0, "NaN",Y433/P433)</f>
        <v>0.81338044371045404</v>
      </c>
      <c r="BE433" s="1" t="s">
        <v>385</v>
      </c>
    </row>
    <row r="434" spans="2:57" x14ac:dyDescent="0.2">
      <c r="B434" s="1" t="s">
        <v>578</v>
      </c>
      <c r="C434" s="6" t="s">
        <v>577</v>
      </c>
      <c r="E434" s="91">
        <v>1</v>
      </c>
      <c r="F434" s="91">
        <v>1</v>
      </c>
      <c r="G434" s="91">
        <v>1</v>
      </c>
      <c r="H434" s="91">
        <f>SUM(D434:G434)</f>
        <v>3</v>
      </c>
      <c r="I434" s="91">
        <f>IF(P434=0,1,0)</f>
        <v>0</v>
      </c>
      <c r="J434" s="91">
        <f>IF(S434=0,1,0)</f>
        <v>0</v>
      </c>
      <c r="K434" s="91">
        <f>IF(V434=0,1,0)</f>
        <v>0</v>
      </c>
      <c r="L434" s="91">
        <f>IF(Y434=0,1,0)</f>
        <v>0</v>
      </c>
      <c r="M434" s="114" t="str">
        <f>IF(I434+J434+K434+L434=0,"YES","NO")</f>
        <v>YES</v>
      </c>
      <c r="N434" s="69">
        <v>210.54200937635477</v>
      </c>
      <c r="O434" s="69">
        <v>162.73894957275891</v>
      </c>
      <c r="P434" s="74">
        <v>186.64047947455686</v>
      </c>
      <c r="Q434" s="69">
        <v>137.12967415974646</v>
      </c>
      <c r="R434" s="69">
        <v>439.67080416073475</v>
      </c>
      <c r="S434" s="74">
        <v>288.40023916024063</v>
      </c>
      <c r="T434" s="69">
        <v>347.95560849330525</v>
      </c>
      <c r="U434" s="69">
        <v>382.91720283504975</v>
      </c>
      <c r="V434" s="74">
        <v>365.43640566417753</v>
      </c>
      <c r="W434" s="69">
        <v>409.5289507297187</v>
      </c>
      <c r="X434" s="69">
        <v>385.98462507344425</v>
      </c>
      <c r="Y434" s="74">
        <v>397.75678790158145</v>
      </c>
      <c r="Z434" s="74">
        <v>309.55847805013912</v>
      </c>
      <c r="AA434" s="6"/>
      <c r="AB434" s="6">
        <v>0</v>
      </c>
      <c r="AC434" s="6">
        <v>112.62</v>
      </c>
      <c r="AD434" s="6">
        <v>11782000000</v>
      </c>
      <c r="AE434" s="6">
        <v>6101500000</v>
      </c>
      <c r="AF434" s="6">
        <v>5680200000</v>
      </c>
      <c r="AG434" s="127">
        <v>9.1422016901635104</v>
      </c>
      <c r="AH434" s="127">
        <v>9.3142044055428492</v>
      </c>
      <c r="AI434" s="127">
        <v>9.4161077123235604</v>
      </c>
      <c r="AJ434" s="127">
        <v>9.2986566173911491</v>
      </c>
      <c r="AK434" s="127">
        <v>7.6229486961710599E-2</v>
      </c>
      <c r="AL434" s="127">
        <v>0.13554785847903</v>
      </c>
      <c r="AM434" s="127">
        <v>5.5190513204874898E-2</v>
      </c>
      <c r="AN434" s="127">
        <v>0.113587402062041</v>
      </c>
      <c r="AO434" s="127">
        <v>-0.30019970000000001</v>
      </c>
      <c r="AP434" s="127">
        <v>-0.2832462</v>
      </c>
      <c r="AQ434" s="127">
        <v>-0.4883498</v>
      </c>
      <c r="AR434" s="127">
        <v>-0.47840650000000001</v>
      </c>
      <c r="AS434" s="129">
        <v>1.2313148419866482</v>
      </c>
      <c r="AT434" s="129">
        <v>1.216930013472955</v>
      </c>
      <c r="AU434" s="129">
        <v>1.4028393458837534</v>
      </c>
      <c r="AV434" s="129">
        <v>1.3932039805548033</v>
      </c>
      <c r="BA434" s="70">
        <f>IF(P434=0, "NaN",P434/P434)</f>
        <v>1</v>
      </c>
      <c r="BB434" s="129">
        <f>IF(P434=0, "NaN",S434/P434)</f>
        <v>1.5452180575841044</v>
      </c>
      <c r="BC434" s="129">
        <f>IF(P434=0, "NaN",V434/P434)</f>
        <v>1.9579697110347085</v>
      </c>
      <c r="BD434" s="129">
        <f>IF(P434=0, "NaN",Y434/P434)</f>
        <v>2.1311389095300965</v>
      </c>
      <c r="BE434" s="119" t="s">
        <v>578</v>
      </c>
    </row>
    <row r="435" spans="2:57" x14ac:dyDescent="0.2">
      <c r="B435" s="1" t="s">
        <v>1019</v>
      </c>
      <c r="C435" s="6" t="s">
        <v>1018</v>
      </c>
      <c r="D435" s="91">
        <v>1</v>
      </c>
      <c r="E435" s="91">
        <v>1</v>
      </c>
      <c r="G435" s="91">
        <v>1</v>
      </c>
      <c r="H435" s="91">
        <f>SUM(D435:G435)</f>
        <v>3</v>
      </c>
      <c r="I435" s="91">
        <f>IF(P435=0,1,0)</f>
        <v>0</v>
      </c>
      <c r="J435" s="91">
        <f>IF(S435=0,1,0)</f>
        <v>0</v>
      </c>
      <c r="K435" s="91">
        <f>IF(V435=0,1,0)</f>
        <v>0</v>
      </c>
      <c r="L435" s="91">
        <f>IF(Y435=0,1,0)</f>
        <v>0</v>
      </c>
      <c r="M435" s="114" t="str">
        <f>IF(I435+J435+K435+L435=0,"YES","NO")</f>
        <v>YES</v>
      </c>
      <c r="N435" s="69">
        <v>424.80915807024809</v>
      </c>
      <c r="O435" s="69">
        <v>215.6255199561717</v>
      </c>
      <c r="P435" s="74">
        <v>320.21733901320988</v>
      </c>
      <c r="Q435" s="69">
        <v>194.74608793091525</v>
      </c>
      <c r="R435" s="69">
        <v>572.50314743438776</v>
      </c>
      <c r="S435" s="74">
        <v>383.62461768265149</v>
      </c>
      <c r="T435" s="69">
        <v>203.21787345521872</v>
      </c>
      <c r="U435" s="69">
        <v>131.97154895234513</v>
      </c>
      <c r="V435" s="74">
        <v>167.59471120378191</v>
      </c>
      <c r="W435" s="69">
        <v>367.66240433416118</v>
      </c>
      <c r="X435" s="69">
        <v>346.07866630726994</v>
      </c>
      <c r="Y435" s="74">
        <v>356.87053532071559</v>
      </c>
      <c r="Z435" s="74">
        <v>307.07680080508976</v>
      </c>
      <c r="AA435" s="6"/>
      <c r="AB435" s="6">
        <v>0</v>
      </c>
      <c r="AC435" s="6">
        <v>58.402999999999999</v>
      </c>
      <c r="AD435" s="6">
        <v>13025000000</v>
      </c>
      <c r="AE435" s="6">
        <v>6656200000</v>
      </c>
      <c r="AF435" s="6">
        <v>6369200000</v>
      </c>
      <c r="AG435" s="127">
        <v>9.3300483252104591</v>
      </c>
      <c r="AH435" s="127">
        <v>9.4646534574495007</v>
      </c>
      <c r="AI435" s="127">
        <v>8.9946206567180802</v>
      </c>
      <c r="AJ435" s="127">
        <v>9.3264997147250401</v>
      </c>
      <c r="AK435" s="127">
        <v>0.66757894926472905</v>
      </c>
      <c r="AL435" s="127">
        <v>0.74773441318936495</v>
      </c>
      <c r="AM435" s="127">
        <v>0.90977583942256102</v>
      </c>
      <c r="AN435" s="127">
        <v>0.548635181061361</v>
      </c>
      <c r="AO435" s="127">
        <v>-8.0011680000000002E-2</v>
      </c>
      <c r="AP435" s="127">
        <v>-6.7243319999999995E-2</v>
      </c>
      <c r="AQ435" s="127">
        <v>-5.0876030000000003E-2</v>
      </c>
      <c r="AR435" s="127">
        <v>0.17951110000000001</v>
      </c>
      <c r="AS435" s="129">
        <v>1.0570265981708129</v>
      </c>
      <c r="AT435" s="129">
        <v>1.0477128158514537</v>
      </c>
      <c r="AU435" s="129">
        <v>1.0358937459494197</v>
      </c>
      <c r="AV435" s="129">
        <v>0.88300217706917283</v>
      </c>
      <c r="BA435" s="70">
        <f>IF(P435=0, "NaN",P435/P435)</f>
        <v>1</v>
      </c>
      <c r="BB435" s="129">
        <f>IF(P435=0, "NaN",S435/P435)</f>
        <v>1.1980132583227352</v>
      </c>
      <c r="BC435" s="129">
        <f>IF(P435=0, "NaN",V435/P435)</f>
        <v>0.52337800232881249</v>
      </c>
      <c r="BD435" s="129">
        <f>IF(P435=0, "NaN",Y435/P435)</f>
        <v>1.114463496637806</v>
      </c>
      <c r="BE435" s="1" t="s">
        <v>1019</v>
      </c>
    </row>
    <row r="436" spans="2:57" x14ac:dyDescent="0.2">
      <c r="B436" s="1" t="s">
        <v>672</v>
      </c>
      <c r="C436" s="6" t="s">
        <v>671</v>
      </c>
      <c r="D436" s="91">
        <v>1</v>
      </c>
      <c r="E436" s="91">
        <v>1</v>
      </c>
      <c r="G436" s="91">
        <v>1</v>
      </c>
      <c r="H436" s="91">
        <f>SUM(D436:G436)</f>
        <v>3</v>
      </c>
      <c r="I436" s="91">
        <f>IF(P436=0,1,0)</f>
        <v>0</v>
      </c>
      <c r="J436" s="91">
        <f>IF(S436=0,1,0)</f>
        <v>0</v>
      </c>
      <c r="K436" s="91">
        <f>IF(V436=0,1,0)</f>
        <v>0</v>
      </c>
      <c r="L436" s="91">
        <f>IF(Y436=0,1,0)</f>
        <v>0</v>
      </c>
      <c r="M436" s="114" t="str">
        <f>IF(I436+J436+K436+L436=0,"YES","NO")</f>
        <v>YES</v>
      </c>
      <c r="N436" s="69">
        <v>298.05890448659608</v>
      </c>
      <c r="O436" s="69">
        <v>366.32316199677967</v>
      </c>
      <c r="P436" s="74">
        <v>332.19103324168788</v>
      </c>
      <c r="Q436" s="69">
        <v>303.30931844642862</v>
      </c>
      <c r="R436" s="69">
        <v>341.84643292306481</v>
      </c>
      <c r="S436" s="74">
        <v>322.57787568474669</v>
      </c>
      <c r="T436" s="69">
        <v>260.68512332022681</v>
      </c>
      <c r="U436" s="69">
        <v>222.71010716245098</v>
      </c>
      <c r="V436" s="74">
        <v>241.69761524133889</v>
      </c>
      <c r="W436" s="69">
        <v>340.88756070101329</v>
      </c>
      <c r="X436" s="69">
        <v>318.962571203187</v>
      </c>
      <c r="Y436" s="74">
        <v>329.92506595210011</v>
      </c>
      <c r="Z436" s="74">
        <v>306.59789752996835</v>
      </c>
      <c r="AA436" s="6"/>
      <c r="AB436" s="6">
        <v>0</v>
      </c>
      <c r="AC436" s="6">
        <v>38.085000000000001</v>
      </c>
      <c r="AD436" s="6">
        <v>10099000000</v>
      </c>
      <c r="AE436" s="6">
        <v>4884400000</v>
      </c>
      <c r="AF436" s="6">
        <v>5214100000</v>
      </c>
      <c r="AG436" s="127">
        <v>9.2535318435270106</v>
      </c>
      <c r="AH436" s="127">
        <v>9.2911023303561304</v>
      </c>
      <c r="AI436" s="127">
        <v>9.2244812653036306</v>
      </c>
      <c r="AJ436" s="127">
        <v>9.2783419690609108</v>
      </c>
      <c r="AK436" s="127">
        <v>0.60948078019791496</v>
      </c>
      <c r="AL436" s="127">
        <v>0.78639868394137602</v>
      </c>
      <c r="AM436" s="127">
        <v>0.760372502920449</v>
      </c>
      <c r="AN436" s="127">
        <v>0.54031098725152404</v>
      </c>
      <c r="AO436" s="127">
        <v>8.5424639999999996E-2</v>
      </c>
      <c r="AP436" s="127">
        <v>-5.7902210000000003E-2</v>
      </c>
      <c r="AQ436" s="127">
        <v>6.5985849999999999E-2</v>
      </c>
      <c r="AR436" s="127">
        <v>-0.18629470000000001</v>
      </c>
      <c r="AS436" s="129">
        <v>0.94250707942082734</v>
      </c>
      <c r="AT436" s="129">
        <v>1.040951036651439</v>
      </c>
      <c r="AU436" s="129">
        <v>0.95529230587457237</v>
      </c>
      <c r="AV436" s="129">
        <v>1.13783763076747</v>
      </c>
      <c r="BA436" s="70">
        <f>IF(P436=0, "NaN",P436/P436)</f>
        <v>1</v>
      </c>
      <c r="BB436" s="129">
        <f>IF(P436=0, "NaN",S436/P436)</f>
        <v>0.97106135748719302</v>
      </c>
      <c r="BC436" s="129">
        <f>IF(P436=0, "NaN",V436/P436)</f>
        <v>0.7275862111109126</v>
      </c>
      <c r="BD436" s="129">
        <f>IF(P436=0, "NaN",Y436/P436)</f>
        <v>0.99317872229278648</v>
      </c>
      <c r="BE436" s="1" t="s">
        <v>672</v>
      </c>
    </row>
    <row r="437" spans="2:57" x14ac:dyDescent="0.2">
      <c r="B437" s="1" t="s">
        <v>856</v>
      </c>
      <c r="C437" s="6" t="s">
        <v>855</v>
      </c>
      <c r="D437" s="91">
        <v>1</v>
      </c>
      <c r="F437" s="91">
        <v>1</v>
      </c>
      <c r="G437" s="91">
        <v>1</v>
      </c>
      <c r="H437" s="91">
        <f>SUM(D437:G437)</f>
        <v>3</v>
      </c>
      <c r="I437" s="91">
        <f>IF(P437=0,1,0)</f>
        <v>0</v>
      </c>
      <c r="J437" s="91">
        <f>IF(S437=0,1,0)</f>
        <v>0</v>
      </c>
      <c r="K437" s="91">
        <f>IF(V437=0,1,0)</f>
        <v>0</v>
      </c>
      <c r="L437" s="91">
        <f>IF(Y437=0,1,0)</f>
        <v>0</v>
      </c>
      <c r="M437" s="114" t="str">
        <f>IF(I437+J437+K437+L437=0,"YES","NO")</f>
        <v>YES</v>
      </c>
      <c r="N437" s="69">
        <v>379.5901057223673</v>
      </c>
      <c r="O437" s="69">
        <v>360.00789668065448</v>
      </c>
      <c r="P437" s="74">
        <v>369.79900120151092</v>
      </c>
      <c r="Q437" s="69">
        <v>126.15438822740111</v>
      </c>
      <c r="R437" s="69">
        <v>228.80184188598633</v>
      </c>
      <c r="S437" s="74">
        <v>177.47811505669372</v>
      </c>
      <c r="T437" s="69">
        <v>372.88887518176051</v>
      </c>
      <c r="U437" s="69">
        <v>308.66696986565154</v>
      </c>
      <c r="V437" s="74">
        <v>340.77792252370602</v>
      </c>
      <c r="W437" s="69">
        <v>381.04590823788533</v>
      </c>
      <c r="X437" s="69">
        <v>267.58137248568175</v>
      </c>
      <c r="Y437" s="74">
        <v>324.31364036178354</v>
      </c>
      <c r="Z437" s="74">
        <v>303.09216978592355</v>
      </c>
      <c r="AA437" s="6"/>
      <c r="AB437" s="6">
        <v>0</v>
      </c>
      <c r="AC437" s="6">
        <v>43.017000000000003</v>
      </c>
      <c r="AD437" s="6">
        <v>11893000000</v>
      </c>
      <c r="AE437" s="6">
        <v>5559800000</v>
      </c>
      <c r="AF437" s="6">
        <v>6333300000</v>
      </c>
      <c r="AG437" s="127">
        <v>9.2661846416509093</v>
      </c>
      <c r="AH437" s="127">
        <v>9.0726909550128703</v>
      </c>
      <c r="AI437" s="127">
        <v>9.4158077276355403</v>
      </c>
      <c r="AJ437" s="127">
        <v>9.3951341074778103</v>
      </c>
      <c r="AK437" s="127">
        <v>0.67743157853950398</v>
      </c>
      <c r="AL437" s="127">
        <v>0.66258675559574198</v>
      </c>
      <c r="AM437" s="127">
        <v>0.96886767543022501</v>
      </c>
      <c r="AN437" s="127">
        <v>0.61966279143807501</v>
      </c>
      <c r="AO437" s="127">
        <v>6.7776370000000002E-2</v>
      </c>
      <c r="AP437" s="127">
        <v>0.1025909</v>
      </c>
      <c r="AQ437" s="127">
        <v>-1.4995090000000001E-2</v>
      </c>
      <c r="AR437" s="127">
        <v>0.14821819999999999</v>
      </c>
      <c r="AS437" s="129">
        <v>0.95410743385164287</v>
      </c>
      <c r="AT437" s="129">
        <v>0.93135888457841676</v>
      </c>
      <c r="AU437" s="129">
        <v>1.0104480075700009</v>
      </c>
      <c r="AV437" s="129">
        <v>0.90236423931911514</v>
      </c>
      <c r="BA437" s="70">
        <f>IF(P437=0, "NaN",P437/P437)</f>
        <v>1</v>
      </c>
      <c r="BB437" s="129">
        <f>IF(P437=0, "NaN",S437/P437)</f>
        <v>0.47993129911127674</v>
      </c>
      <c r="BC437" s="129">
        <f>IF(P437=0, "NaN",V437/P437)</f>
        <v>0.92152201984452975</v>
      </c>
      <c r="BD437" s="129">
        <f>IF(P437=0, "NaN",Y437/P437)</f>
        <v>0.87699977368261872</v>
      </c>
      <c r="BE437" s="1" t="s">
        <v>856</v>
      </c>
    </row>
    <row r="438" spans="2:57" x14ac:dyDescent="0.2">
      <c r="B438" s="1" t="s">
        <v>981</v>
      </c>
      <c r="C438" s="6" t="s">
        <v>980</v>
      </c>
      <c r="D438" s="91">
        <v>1</v>
      </c>
      <c r="E438" s="91">
        <v>1</v>
      </c>
      <c r="F438" s="115">
        <v>1</v>
      </c>
      <c r="H438" s="91">
        <f>SUM(D438:G438)</f>
        <v>3</v>
      </c>
      <c r="I438" s="91">
        <f>IF(P438=0,1,0)</f>
        <v>0</v>
      </c>
      <c r="J438" s="91">
        <f>IF(S438=0,1,0)</f>
        <v>0</v>
      </c>
      <c r="K438" s="91">
        <f>IF(V438=0,1,0)</f>
        <v>0</v>
      </c>
      <c r="L438" s="91">
        <f>IF(Y438=0,1,0)</f>
        <v>0</v>
      </c>
      <c r="M438" s="114" t="str">
        <f>IF(I438+J438+K438+L438=0,"YES","NO")</f>
        <v>YES</v>
      </c>
      <c r="N438" s="69">
        <v>350.1232983988761</v>
      </c>
      <c r="O438" s="69">
        <v>425.4796729322693</v>
      </c>
      <c r="P438" s="74">
        <v>387.80148566557273</v>
      </c>
      <c r="Q438" s="69">
        <v>368.84635815305103</v>
      </c>
      <c r="R438" s="69">
        <v>338.9798115833521</v>
      </c>
      <c r="S438" s="74">
        <v>353.91308486820157</v>
      </c>
      <c r="T438" s="69">
        <v>275.90276218299789</v>
      </c>
      <c r="U438" s="69">
        <v>246.61858469697711</v>
      </c>
      <c r="V438" s="74">
        <v>261.2606734399875</v>
      </c>
      <c r="W438" s="69">
        <v>212.57674312174365</v>
      </c>
      <c r="X438" s="69">
        <v>196.98766004088498</v>
      </c>
      <c r="Y438" s="74">
        <v>204.78220158131433</v>
      </c>
      <c r="Z438" s="74">
        <v>301.93936138876904</v>
      </c>
      <c r="AA438" s="6"/>
      <c r="AB438" s="6">
        <v>0</v>
      </c>
      <c r="AC438" s="6">
        <v>58.127000000000002</v>
      </c>
      <c r="AD438" s="6">
        <v>10637000000</v>
      </c>
      <c r="AE438" s="6">
        <v>5157600000</v>
      </c>
      <c r="AF438" s="6">
        <v>5479300000</v>
      </c>
      <c r="AG438" s="127">
        <v>9.2930309056064395</v>
      </c>
      <c r="AH438" s="127">
        <v>9.2748733833703696</v>
      </c>
      <c r="AI438" s="127">
        <v>9.2664433812962699</v>
      </c>
      <c r="AJ438" s="127">
        <v>9.1401622296136402</v>
      </c>
      <c r="AK438" s="127">
        <v>0.85641088479643201</v>
      </c>
      <c r="AL438" s="127">
        <v>0.296996836093672</v>
      </c>
      <c r="AM438" s="127">
        <v>0.50229005624527501</v>
      </c>
      <c r="AN438" s="127">
        <v>0.21517153731590499</v>
      </c>
      <c r="AO438" s="127">
        <v>-3.9280719999999998E-2</v>
      </c>
      <c r="AP438" s="127">
        <v>0.1812935</v>
      </c>
      <c r="AQ438" s="127">
        <v>0.15133930000000001</v>
      </c>
      <c r="AR438" s="127">
        <v>0.37295200000000001</v>
      </c>
      <c r="AS438" s="129">
        <v>1.0276013708858753</v>
      </c>
      <c r="AT438" s="129">
        <v>0.88191193193122364</v>
      </c>
      <c r="AU438" s="129">
        <v>0.90041419117815058</v>
      </c>
      <c r="AV438" s="129">
        <v>0.77220082460796191</v>
      </c>
      <c r="BA438" s="70">
        <f>IF(P438=0, "NaN",P438/P438)</f>
        <v>1</v>
      </c>
      <c r="BB438" s="129">
        <f>IF(P438=0, "NaN",S438/P438)</f>
        <v>0.91261405113183247</v>
      </c>
      <c r="BC438" s="129">
        <f>IF(P438=0, "NaN",V438/P438)</f>
        <v>0.67369693798772634</v>
      </c>
      <c r="BD438" s="129">
        <f>IF(P438=0, "NaN",Y438/P438)</f>
        <v>0.5280593529182912</v>
      </c>
      <c r="BE438" s="1" t="s">
        <v>981</v>
      </c>
    </row>
    <row r="439" spans="2:57" x14ac:dyDescent="0.2">
      <c r="B439" s="1" t="s">
        <v>230</v>
      </c>
      <c r="C439" s="6" t="s">
        <v>5576</v>
      </c>
      <c r="D439" s="91">
        <v>1</v>
      </c>
      <c r="F439" s="91">
        <v>1</v>
      </c>
      <c r="G439" s="91">
        <v>1</v>
      </c>
      <c r="H439" s="91">
        <f>SUM(D439:G439)</f>
        <v>3</v>
      </c>
      <c r="I439" s="91">
        <f>IF(P439=0,1,0)</f>
        <v>0</v>
      </c>
      <c r="J439" s="91">
        <f>IF(S439=0,1,0)</f>
        <v>0</v>
      </c>
      <c r="K439" s="91">
        <f>IF(V439=0,1,0)</f>
        <v>0</v>
      </c>
      <c r="L439" s="91">
        <f>IF(Y439=0,1,0)</f>
        <v>0</v>
      </c>
      <c r="M439" s="114" t="str">
        <f>IF(I439+J439+K439+L439=0,"YES","NO")</f>
        <v>YES</v>
      </c>
      <c r="N439" s="69">
        <v>384.41368347769901</v>
      </c>
      <c r="O439" s="69">
        <v>464.01336740424517</v>
      </c>
      <c r="P439" s="74">
        <v>424.21352544097209</v>
      </c>
      <c r="Q439" s="69">
        <v>68.739060157406726</v>
      </c>
      <c r="R439" s="69">
        <v>158.71258239142693</v>
      </c>
      <c r="S439" s="74">
        <v>113.72582127441683</v>
      </c>
      <c r="T439" s="69">
        <v>314.77337658820858</v>
      </c>
      <c r="U439" s="69">
        <v>401.02919376628853</v>
      </c>
      <c r="V439" s="74">
        <v>357.90128517724855</v>
      </c>
      <c r="W439" s="69">
        <v>262.69436080700524</v>
      </c>
      <c r="X439" s="69">
        <v>334.42919909287025</v>
      </c>
      <c r="Y439" s="74">
        <v>298.56177994993777</v>
      </c>
      <c r="Z439" s="74">
        <v>298.60060296064381</v>
      </c>
      <c r="AA439" s="6"/>
      <c r="AB439" s="6">
        <v>0</v>
      </c>
      <c r="AC439" s="6">
        <v>57.482999999999997</v>
      </c>
      <c r="AD439" s="6">
        <v>11913000000</v>
      </c>
      <c r="AE439" s="6">
        <v>5968100000</v>
      </c>
      <c r="AF439" s="6">
        <v>5945100000</v>
      </c>
      <c r="AG439" s="127">
        <v>9.3303934787403495</v>
      </c>
      <c r="AH439" s="127">
        <v>8.9303274385181801</v>
      </c>
      <c r="AI439" s="127">
        <v>9.3249200500199194</v>
      </c>
      <c r="AJ439" s="127">
        <v>9.2595699896435608</v>
      </c>
      <c r="AK439" s="127">
        <v>0.47154519566361502</v>
      </c>
      <c r="AL439" s="127">
        <v>0.85841073587651795</v>
      </c>
      <c r="AM439" s="127">
        <v>1</v>
      </c>
      <c r="AN439" s="127">
        <v>0.514826754226692</v>
      </c>
      <c r="AO439" s="127">
        <v>-0.12762039999999999</v>
      </c>
      <c r="AP439" s="127">
        <v>4.1943840000000003E-2</v>
      </c>
      <c r="AQ439" s="127">
        <v>-5.1596660000000003E-3</v>
      </c>
      <c r="AR439" s="127">
        <v>0.19509550000000001</v>
      </c>
      <c r="AS439" s="129">
        <v>1.0924902466998858</v>
      </c>
      <c r="AT439" s="129">
        <v>0.97134530650592488</v>
      </c>
      <c r="AU439" s="129">
        <v>1.0035828109183544</v>
      </c>
      <c r="AV439" s="129">
        <v>0.8735150711872578</v>
      </c>
      <c r="BA439" s="70">
        <f>IF(P439=0, "NaN",P439/P439)</f>
        <v>1</v>
      </c>
      <c r="BB439" s="129">
        <f>IF(P439=0, "NaN",S439/P439)</f>
        <v>0.26808626895193466</v>
      </c>
      <c r="BC439" s="129">
        <f>IF(P439=0, "NaN",V439/P439)</f>
        <v>0.84368192835249267</v>
      </c>
      <c r="BD439" s="129">
        <f>IF(P439=0, "NaN",Y439/P439)</f>
        <v>0.70380070894623481</v>
      </c>
      <c r="BE439" s="1" t="s">
        <v>230</v>
      </c>
    </row>
    <row r="440" spans="2:57" x14ac:dyDescent="0.2">
      <c r="B440" s="1" t="s">
        <v>1512</v>
      </c>
      <c r="C440" s="6" t="s">
        <v>1511</v>
      </c>
      <c r="D440" s="91">
        <v>1</v>
      </c>
      <c r="E440" s="91">
        <v>1</v>
      </c>
      <c r="F440" s="91">
        <v>1</v>
      </c>
      <c r="H440" s="91">
        <f>SUM(D440:G440)</f>
        <v>3</v>
      </c>
      <c r="I440" s="91">
        <f>IF(P440=0,1,0)</f>
        <v>0</v>
      </c>
      <c r="J440" s="91">
        <f>IF(S440=0,1,0)</f>
        <v>0</v>
      </c>
      <c r="K440" s="91">
        <f>IF(V440=0,1,0)</f>
        <v>0</v>
      </c>
      <c r="L440" s="91">
        <f>IF(Y440=0,1,0)</f>
        <v>0</v>
      </c>
      <c r="M440" s="114" t="str">
        <f>IF(I440+J440+K440+L440=0,"YES","NO")</f>
        <v>YES</v>
      </c>
      <c r="N440" s="69">
        <v>326.37951503168796</v>
      </c>
      <c r="O440" s="69">
        <v>337.0659577635804</v>
      </c>
      <c r="P440" s="74">
        <v>331.72273639763421</v>
      </c>
      <c r="Q440" s="69">
        <v>454.61476414596626</v>
      </c>
      <c r="R440" s="69">
        <v>232.31363631277264</v>
      </c>
      <c r="S440" s="74">
        <v>343.46420022936945</v>
      </c>
      <c r="T440" s="69">
        <v>272.43463156488116</v>
      </c>
      <c r="U440" s="69">
        <v>302.18042538899522</v>
      </c>
      <c r="V440" s="74">
        <v>287.30752847693816</v>
      </c>
      <c r="W440" s="69">
        <v>254.2003806187208</v>
      </c>
      <c r="X440" s="69">
        <v>204.89916097379094</v>
      </c>
      <c r="Y440" s="74">
        <v>229.54977079625587</v>
      </c>
      <c r="Z440" s="74">
        <v>298.01105897504942</v>
      </c>
      <c r="AA440" s="6"/>
      <c r="AB440" s="6">
        <v>0</v>
      </c>
      <c r="AC440" s="6">
        <v>228.38</v>
      </c>
      <c r="AD440" s="6">
        <v>10973000000</v>
      </c>
      <c r="AE440" s="6">
        <v>4936700000</v>
      </c>
      <c r="AF440" s="6">
        <v>6035900000</v>
      </c>
      <c r="AG440" s="127">
        <v>9.2231323624715902</v>
      </c>
      <c r="AH440" s="127">
        <v>9.3417114350373396</v>
      </c>
      <c r="AI440" s="127">
        <v>9.3709939335147396</v>
      </c>
      <c r="AJ440" s="127">
        <v>9.1796953833245105</v>
      </c>
      <c r="AK440" s="127">
        <v>0.79152623556380797</v>
      </c>
      <c r="AL440" s="127">
        <v>0.115818069875294</v>
      </c>
      <c r="AM440" s="127">
        <v>0.59645051064235399</v>
      </c>
      <c r="AN440" s="127">
        <v>0.29615132397344202</v>
      </c>
      <c r="AO440" s="127">
        <v>3.9559509999999999E-2</v>
      </c>
      <c r="AP440" s="127">
        <v>0.27738970000000002</v>
      </c>
      <c r="AQ440" s="127">
        <v>0.1183597</v>
      </c>
      <c r="AR440" s="127">
        <v>0.31405830000000001</v>
      </c>
      <c r="AS440" s="129">
        <v>0.97295196804354911</v>
      </c>
      <c r="AT440" s="129">
        <v>0.82508250757075385</v>
      </c>
      <c r="AU440" s="129">
        <v>0.92123447074093845</v>
      </c>
      <c r="AV440" s="129">
        <v>0.80437586506981928</v>
      </c>
      <c r="BA440" s="70">
        <f>IF(P440=0, "NaN",P440/P440)</f>
        <v>1</v>
      </c>
      <c r="BB440" s="129">
        <f>IF(P440=0, "NaN",S440/P440)</f>
        <v>1.0353954147347344</v>
      </c>
      <c r="BC440" s="129">
        <f>IF(P440=0, "NaN",V440/P440)</f>
        <v>0.86610743537501822</v>
      </c>
      <c r="BD440" s="129">
        <f>IF(P440=0, "NaN",Y440/P440)</f>
        <v>0.69199287721145475</v>
      </c>
      <c r="BE440" s="1" t="s">
        <v>1512</v>
      </c>
    </row>
    <row r="441" spans="2:57" x14ac:dyDescent="0.2">
      <c r="B441" s="1" t="s">
        <v>839</v>
      </c>
      <c r="C441" s="6" t="s">
        <v>838</v>
      </c>
      <c r="D441" s="91">
        <v>1</v>
      </c>
      <c r="E441" s="91">
        <v>1</v>
      </c>
      <c r="F441" s="115">
        <v>1</v>
      </c>
      <c r="H441" s="91">
        <f>SUM(D441:G441)</f>
        <v>3</v>
      </c>
      <c r="I441" s="91">
        <f>IF(P441=0,1,0)</f>
        <v>0</v>
      </c>
      <c r="J441" s="91">
        <f>IF(S441=0,1,0)</f>
        <v>0</v>
      </c>
      <c r="K441" s="91">
        <f>IF(V441=0,1,0)</f>
        <v>0</v>
      </c>
      <c r="L441" s="91">
        <f>IF(Y441=0,1,0)</f>
        <v>0</v>
      </c>
      <c r="M441" s="114" t="str">
        <f>IF(I441+J441+K441+L441=0,"YES","NO")</f>
        <v>YES</v>
      </c>
      <c r="N441" s="69">
        <v>369.4335291854606</v>
      </c>
      <c r="O441" s="69">
        <v>241.18119298298964</v>
      </c>
      <c r="P441" s="74">
        <v>305.30736108422514</v>
      </c>
      <c r="Q441" s="69">
        <v>399.69228419648431</v>
      </c>
      <c r="R441" s="69">
        <v>391.54675617774188</v>
      </c>
      <c r="S441" s="74">
        <v>395.6195201871131</v>
      </c>
      <c r="T441" s="69">
        <v>237.55884986309627</v>
      </c>
      <c r="U441" s="69">
        <v>279.14060896334837</v>
      </c>
      <c r="V441" s="74">
        <v>258.34972941322235</v>
      </c>
      <c r="W441" s="69">
        <v>201.41076366936053</v>
      </c>
      <c r="X441" s="69">
        <v>232.72008436789363</v>
      </c>
      <c r="Y441" s="74">
        <v>217.06542401862708</v>
      </c>
      <c r="Z441" s="74">
        <v>294.08550867579692</v>
      </c>
      <c r="AA441" s="6"/>
      <c r="AB441" s="6">
        <v>0</v>
      </c>
      <c r="AC441" s="6">
        <v>24.422000000000001</v>
      </c>
      <c r="AD441" s="6">
        <v>10844000000</v>
      </c>
      <c r="AE441" s="6">
        <v>4690800000</v>
      </c>
      <c r="AF441" s="6">
        <v>6153100000</v>
      </c>
      <c r="AG441" s="127">
        <v>9.1336666232606802</v>
      </c>
      <c r="AH441" s="127">
        <v>9.3439007122496101</v>
      </c>
      <c r="AI441" s="127">
        <v>9.3959550967881391</v>
      </c>
      <c r="AJ441" s="127">
        <v>9.2444997788338394</v>
      </c>
      <c r="AK441" s="127">
        <v>1.43777672366193E-2</v>
      </c>
      <c r="AL441" s="127">
        <v>0.77340081301294294</v>
      </c>
      <c r="AM441" s="127">
        <v>0.31731050863888299</v>
      </c>
      <c r="AN441" s="127">
        <v>0.31488105207829098</v>
      </c>
      <c r="AO441" s="127">
        <v>-0.41077350000000001</v>
      </c>
      <c r="AP441" s="127">
        <v>4.4324240000000001E-2</v>
      </c>
      <c r="AQ441" s="127">
        <v>0.2281107</v>
      </c>
      <c r="AR441" s="127">
        <v>0.30205579999999999</v>
      </c>
      <c r="AS441" s="129">
        <v>1.329398379127906</v>
      </c>
      <c r="AT441" s="129">
        <v>0.96974393973659756</v>
      </c>
      <c r="AU441" s="129">
        <v>0.85375220228219706</v>
      </c>
      <c r="AV441" s="129">
        <v>0.81109578372178714</v>
      </c>
      <c r="AW441" s="70" t="s">
        <v>5989</v>
      </c>
      <c r="BA441" s="70">
        <f>IF(P441=0, "NaN",P441/P441)</f>
        <v>1</v>
      </c>
      <c r="BB441" s="129">
        <f>IF(P441=0, "NaN",S441/P441)</f>
        <v>1.2958073424177072</v>
      </c>
      <c r="BC441" s="129">
        <f>IF(P441=0, "NaN",V441/P441)</f>
        <v>0.84619554699158206</v>
      </c>
      <c r="BD441" s="129">
        <f>IF(P441=0, "NaN",Y441/P441)</f>
        <v>0.71097343754756459</v>
      </c>
      <c r="BE441" s="1" t="s">
        <v>839</v>
      </c>
    </row>
    <row r="442" spans="2:57" x14ac:dyDescent="0.2">
      <c r="B442" s="1" t="s">
        <v>892</v>
      </c>
      <c r="C442" s="6" t="s">
        <v>891</v>
      </c>
      <c r="D442" s="91">
        <v>1</v>
      </c>
      <c r="F442" s="91">
        <v>1</v>
      </c>
      <c r="G442" s="91">
        <v>1</v>
      </c>
      <c r="H442" s="91">
        <f>SUM(D442:G442)</f>
        <v>3</v>
      </c>
      <c r="I442" s="91">
        <f>IF(P442=0,1,0)</f>
        <v>0</v>
      </c>
      <c r="J442" s="91">
        <f>IF(S442=0,1,0)</f>
        <v>0</v>
      </c>
      <c r="K442" s="91">
        <f>IF(V442=0,1,0)</f>
        <v>0</v>
      </c>
      <c r="L442" s="91">
        <f>IF(Y442=0,1,0)</f>
        <v>0</v>
      </c>
      <c r="M442" s="114" t="str">
        <f>IF(I442+J442+K442+L442=0,"YES","NO")</f>
        <v>YES</v>
      </c>
      <c r="N442" s="69">
        <v>263.29093748752655</v>
      </c>
      <c r="O442" s="69">
        <v>431.77227581330345</v>
      </c>
      <c r="P442" s="74">
        <v>347.53160665041503</v>
      </c>
      <c r="Q442" s="69">
        <v>234.46434295615418</v>
      </c>
      <c r="R442" s="69">
        <v>194.0064835249473</v>
      </c>
      <c r="S442" s="74">
        <v>214.23541324055074</v>
      </c>
      <c r="T442" s="69">
        <v>229.23695683031249</v>
      </c>
      <c r="U442" s="69">
        <v>395.65486034230503</v>
      </c>
      <c r="V442" s="74">
        <v>312.44590858630875</v>
      </c>
      <c r="W442" s="69">
        <v>204.78014696319281</v>
      </c>
      <c r="X442" s="69">
        <v>391.6153328987204</v>
      </c>
      <c r="Y442" s="74">
        <v>298.19773993095657</v>
      </c>
      <c r="Z442" s="74">
        <v>293.10266710205781</v>
      </c>
      <c r="AA442" s="6"/>
      <c r="AB442" s="6">
        <v>0</v>
      </c>
      <c r="AC442" s="6">
        <v>77.587000000000003</v>
      </c>
      <c r="AD442" s="6">
        <v>10318000000</v>
      </c>
      <c r="AE442" s="6">
        <v>5211000000</v>
      </c>
      <c r="AF442" s="6">
        <v>5106600000</v>
      </c>
      <c r="AG442" s="127">
        <v>9.2150027072149499</v>
      </c>
      <c r="AH442" s="127">
        <v>9.1323557617539599</v>
      </c>
      <c r="AI442" s="127">
        <v>9.2784563503942099</v>
      </c>
      <c r="AJ442" s="127">
        <v>9.2457593559672802</v>
      </c>
      <c r="AK442" s="127">
        <v>0.386862592899539</v>
      </c>
      <c r="AL442" s="127">
        <v>0.92717094787219001</v>
      </c>
      <c r="AM442" s="127">
        <v>0.13985881800265801</v>
      </c>
      <c r="AN442" s="127">
        <v>0.207737534243951</v>
      </c>
      <c r="AO442" s="127">
        <v>-0.1514422</v>
      </c>
      <c r="AP442" s="127">
        <v>-2.0398969999999999E-2</v>
      </c>
      <c r="AQ442" s="127">
        <v>-0.3772008</v>
      </c>
      <c r="AR442" s="127">
        <v>-0.3812914</v>
      </c>
      <c r="AS442" s="129">
        <v>1.1106792153953164</v>
      </c>
      <c r="AT442" s="129">
        <v>1.0142399239199411</v>
      </c>
      <c r="AU442" s="129">
        <v>1.2988193649645519</v>
      </c>
      <c r="AV442" s="129">
        <v>1.3025072474380344</v>
      </c>
      <c r="BA442" s="70">
        <f>IF(P442=0, "NaN",P442/P442)</f>
        <v>1</v>
      </c>
      <c r="BB442" s="129">
        <f>IF(P442=0, "NaN",S442/P442)</f>
        <v>0.61644871758686381</v>
      </c>
      <c r="BC442" s="129">
        <f>IF(P442=0, "NaN",V442/P442)</f>
        <v>0.8990431448745918</v>
      </c>
      <c r="BD442" s="129">
        <f>IF(P442=0, "NaN",Y442/P442)</f>
        <v>0.85804494965235256</v>
      </c>
      <c r="BE442" s="1" t="s">
        <v>892</v>
      </c>
    </row>
    <row r="443" spans="2:57" x14ac:dyDescent="0.2">
      <c r="B443" s="1" t="s">
        <v>1106</v>
      </c>
      <c r="C443" s="6" t="s">
        <v>1105</v>
      </c>
      <c r="D443" s="91">
        <v>1</v>
      </c>
      <c r="E443" s="91">
        <v>1</v>
      </c>
      <c r="G443" s="91">
        <v>1</v>
      </c>
      <c r="H443" s="91">
        <f>SUM(D443:G443)</f>
        <v>3</v>
      </c>
      <c r="I443" s="91">
        <f>IF(P443=0,1,0)</f>
        <v>0</v>
      </c>
      <c r="J443" s="91">
        <f>IF(S443=0,1,0)</f>
        <v>0</v>
      </c>
      <c r="K443" s="91">
        <f>IF(V443=0,1,0)</f>
        <v>0</v>
      </c>
      <c r="L443" s="91">
        <f>IF(Y443=0,1,0)</f>
        <v>0</v>
      </c>
      <c r="M443" s="114" t="str">
        <f>IF(I443+J443+K443+L443=0,"YES","NO")</f>
        <v>YES</v>
      </c>
      <c r="N443" s="69">
        <v>289.49426796685714</v>
      </c>
      <c r="O443" s="69">
        <v>321.30045680222474</v>
      </c>
      <c r="P443" s="74">
        <v>305.39736238454094</v>
      </c>
      <c r="Q443" s="69">
        <v>321.90590445195022</v>
      </c>
      <c r="R443" s="69">
        <v>360.99634360421317</v>
      </c>
      <c r="S443" s="74">
        <v>341.45112402808172</v>
      </c>
      <c r="T443" s="69">
        <v>247.46084925793161</v>
      </c>
      <c r="U443" s="69">
        <v>153.01425653936909</v>
      </c>
      <c r="V443" s="74">
        <v>200.23755289865034</v>
      </c>
      <c r="W443" s="69">
        <v>347.47744755557062</v>
      </c>
      <c r="X443" s="69">
        <v>277.96373247702235</v>
      </c>
      <c r="Y443" s="74">
        <v>312.72059001629646</v>
      </c>
      <c r="Z443" s="74">
        <v>289.95165733189236</v>
      </c>
      <c r="AA443" s="6"/>
      <c r="AB443" s="6">
        <v>0</v>
      </c>
      <c r="AC443" s="6">
        <v>87.823999999999998</v>
      </c>
      <c r="AD443" s="6">
        <v>11535000000</v>
      </c>
      <c r="AE443" s="6">
        <v>5397600000</v>
      </c>
      <c r="AF443" s="6">
        <v>6137800000</v>
      </c>
      <c r="AG443" s="127">
        <v>9.2526346157124006</v>
      </c>
      <c r="AH443" s="127">
        <v>9.3558153551157694</v>
      </c>
      <c r="AI443" s="127">
        <v>9.16145784697175</v>
      </c>
      <c r="AJ443" s="127">
        <v>9.3896267239267299</v>
      </c>
      <c r="AK443" s="127">
        <v>0.57079641148230997</v>
      </c>
      <c r="AL443" s="127">
        <v>0.42073810243883702</v>
      </c>
      <c r="AM443" s="127">
        <v>0.41631971620917202</v>
      </c>
      <c r="AN443" s="127">
        <v>0.64674075115864105</v>
      </c>
      <c r="AO443" s="127">
        <v>9.5856869999999997E-2</v>
      </c>
      <c r="AP443" s="127">
        <v>0.13815910000000001</v>
      </c>
      <c r="AQ443" s="127">
        <v>0.22020609999999999</v>
      </c>
      <c r="AR443" s="127">
        <v>0.13671639999999999</v>
      </c>
      <c r="AS443" s="129">
        <v>0.93571632578919572</v>
      </c>
      <c r="AT443" s="129">
        <v>0.90867790218144506</v>
      </c>
      <c r="AU443" s="129">
        <v>0.85844279257145928</v>
      </c>
      <c r="AV443" s="129">
        <v>0.90958703770067062</v>
      </c>
      <c r="BA443" s="70">
        <f>IF(P443=0, "NaN",P443/P443)</f>
        <v>1</v>
      </c>
      <c r="BB443" s="129">
        <f>IF(P443=0, "NaN",S443/P443)</f>
        <v>1.1180552489452862</v>
      </c>
      <c r="BC443" s="129">
        <f>IF(P443=0, "NaN",V443/P443)</f>
        <v>0.65566235194435407</v>
      </c>
      <c r="BD443" s="129">
        <f>IF(P443=0, "NaN",Y443/P443)</f>
        <v>1.0239793414539529</v>
      </c>
      <c r="BE443" s="1" t="s">
        <v>1106</v>
      </c>
    </row>
    <row r="444" spans="2:57" x14ac:dyDescent="0.2">
      <c r="B444" s="1" t="s">
        <v>757</v>
      </c>
      <c r="C444" s="6" t="s">
        <v>756</v>
      </c>
      <c r="D444" s="91">
        <v>1</v>
      </c>
      <c r="E444" s="91">
        <v>1</v>
      </c>
      <c r="G444" s="91">
        <v>1</v>
      </c>
      <c r="H444" s="91">
        <f>SUM(D444:G444)</f>
        <v>3</v>
      </c>
      <c r="I444" s="91">
        <f>IF(P444=0,1,0)</f>
        <v>0</v>
      </c>
      <c r="J444" s="91">
        <f>IF(S444=0,1,0)</f>
        <v>0</v>
      </c>
      <c r="K444" s="91">
        <f>IF(V444=0,1,0)</f>
        <v>0</v>
      </c>
      <c r="L444" s="91">
        <f>IF(Y444=0,1,0)</f>
        <v>0</v>
      </c>
      <c r="M444" s="114" t="str">
        <f>IF(I444+J444+K444+L444=0,"YES","NO")</f>
        <v>YES</v>
      </c>
      <c r="N444" s="69">
        <v>240.08841361580065</v>
      </c>
      <c r="O444" s="69">
        <v>302.06004898539817</v>
      </c>
      <c r="P444" s="74">
        <v>271.07423130059942</v>
      </c>
      <c r="Q444" s="69">
        <v>343.04292360295892</v>
      </c>
      <c r="R444" s="69">
        <v>383.54807594967394</v>
      </c>
      <c r="S444" s="74">
        <v>363.29549977631643</v>
      </c>
      <c r="T444" s="69">
        <v>259.94774035834433</v>
      </c>
      <c r="U444" s="69">
        <v>229.85423626446848</v>
      </c>
      <c r="V444" s="74">
        <v>244.90098831140642</v>
      </c>
      <c r="W444" s="69">
        <v>306.18291272147479</v>
      </c>
      <c r="X444" s="69">
        <v>215.23400437130704</v>
      </c>
      <c r="Y444" s="74">
        <v>260.70845854639094</v>
      </c>
      <c r="Z444" s="74">
        <v>284.99479448367833</v>
      </c>
      <c r="AA444" s="6"/>
      <c r="AB444" s="6">
        <v>0</v>
      </c>
      <c r="AC444" s="6">
        <v>55.246000000000002</v>
      </c>
      <c r="AD444" s="6">
        <v>8906900000</v>
      </c>
      <c r="AE444" s="6">
        <v>4584600000</v>
      </c>
      <c r="AF444" s="6">
        <v>4322300000</v>
      </c>
      <c r="AG444" s="127">
        <v>9.1604685311190401</v>
      </c>
      <c r="AH444" s="127">
        <v>9.3536854687035103</v>
      </c>
      <c r="AI444" s="127">
        <v>9.0585778491332292</v>
      </c>
      <c r="AJ444" s="127">
        <v>9.1748444936554598</v>
      </c>
      <c r="AK444" s="127">
        <v>0.36885182506966402</v>
      </c>
      <c r="AL444" s="127">
        <v>0.75102623422394699</v>
      </c>
      <c r="AM444" s="127">
        <v>0.87061042168434899</v>
      </c>
      <c r="AN444" s="127">
        <v>0.99141780674581503</v>
      </c>
      <c r="AO444" s="127">
        <v>-0.1569005</v>
      </c>
      <c r="AP444" s="127">
        <v>-6.6442420000000002E-2</v>
      </c>
      <c r="AQ444" s="127">
        <v>-6.7167829999999998E-2</v>
      </c>
      <c r="AR444" s="127">
        <v>-5.1161720000000004E-3</v>
      </c>
      <c r="AS444" s="129">
        <v>1.1148893242281157</v>
      </c>
      <c r="AT444" s="129">
        <v>1.0471313483200468</v>
      </c>
      <c r="AU444" s="129">
        <v>1.0476579949995093</v>
      </c>
      <c r="AV444" s="129">
        <v>1.0035525556172853</v>
      </c>
      <c r="BA444" s="70">
        <f>IF(P444=0, "NaN",P444/P444)</f>
        <v>1</v>
      </c>
      <c r="BB444" s="129">
        <f>IF(P444=0, "NaN",S444/P444)</f>
        <v>1.3402066955359215</v>
      </c>
      <c r="BC444" s="129">
        <f>IF(P444=0, "NaN",V444/P444)</f>
        <v>0.90344621521708202</v>
      </c>
      <c r="BD444" s="129">
        <f>IF(P444=0, "NaN",Y444/P444)</f>
        <v>0.96176039048612605</v>
      </c>
      <c r="BE444" s="1" t="s">
        <v>757</v>
      </c>
    </row>
    <row r="445" spans="2:57" x14ac:dyDescent="0.2">
      <c r="B445" s="1" t="s">
        <v>499</v>
      </c>
      <c r="C445" s="6" t="s">
        <v>498</v>
      </c>
      <c r="D445" s="91">
        <v>1</v>
      </c>
      <c r="F445" s="91">
        <v>1</v>
      </c>
      <c r="G445" s="91">
        <v>1</v>
      </c>
      <c r="H445" s="91">
        <f>SUM(D445:G445)</f>
        <v>3</v>
      </c>
      <c r="I445" s="91">
        <f>IF(P445=0,1,0)</f>
        <v>0</v>
      </c>
      <c r="J445" s="91">
        <f>IF(S445=0,1,0)</f>
        <v>0</v>
      </c>
      <c r="K445" s="91">
        <f>IF(V445=0,1,0)</f>
        <v>0</v>
      </c>
      <c r="L445" s="91">
        <f>IF(Y445=0,1,0)</f>
        <v>0</v>
      </c>
      <c r="M445" s="114" t="str">
        <f>IF(I445+J445+K445+L445=0,"YES","NO")</f>
        <v>YES</v>
      </c>
      <c r="N445" s="69">
        <v>252.35431038890468</v>
      </c>
      <c r="O445" s="69">
        <v>307.3403964677438</v>
      </c>
      <c r="P445" s="74">
        <v>279.84735342832425</v>
      </c>
      <c r="Q445" s="69">
        <v>283.84545469218159</v>
      </c>
      <c r="R445" s="69">
        <v>115.97719605549936</v>
      </c>
      <c r="S445" s="74">
        <v>199.91132537384047</v>
      </c>
      <c r="T445" s="69">
        <v>351.5939044756251</v>
      </c>
      <c r="U445" s="69">
        <v>286.89361265951493</v>
      </c>
      <c r="V445" s="74">
        <v>319.24375856757001</v>
      </c>
      <c r="W445" s="69">
        <v>349.15430342985297</v>
      </c>
      <c r="X445" s="69">
        <v>319.25558979163202</v>
      </c>
      <c r="Y445" s="74">
        <v>334.20494661074247</v>
      </c>
      <c r="Z445" s="74">
        <v>283.30184599511927</v>
      </c>
      <c r="AA445" s="6"/>
      <c r="AB445" s="6">
        <v>0</v>
      </c>
      <c r="AC445" s="6">
        <v>69.852999999999994</v>
      </c>
      <c r="AD445" s="57">
        <v>10488000000</v>
      </c>
      <c r="AE445" s="6">
        <v>5156500000</v>
      </c>
      <c r="AF445" s="6">
        <v>5331700000</v>
      </c>
      <c r="AG445" s="127">
        <v>9.1321956295734203</v>
      </c>
      <c r="AH445" s="127">
        <v>9.2437323645526508</v>
      </c>
      <c r="AI445" s="127">
        <v>9.3527419150207507</v>
      </c>
      <c r="AJ445" s="127">
        <v>9.3362195045724299</v>
      </c>
      <c r="AK445" s="127">
        <v>0.72904125678662401</v>
      </c>
      <c r="AL445" s="127">
        <v>0.26556794020004998</v>
      </c>
      <c r="AM445" s="127">
        <v>0.83434586923698295</v>
      </c>
      <c r="AN445" s="127">
        <v>0.71250158782566597</v>
      </c>
      <c r="AO445" s="127">
        <v>-6.6397129999999999E-2</v>
      </c>
      <c r="AP445" s="127">
        <v>-0.21328659999999999</v>
      </c>
      <c r="AQ445" s="127">
        <v>4.3624429999999999E-2</v>
      </c>
      <c r="AR445" s="127">
        <v>0.10956109999999999</v>
      </c>
      <c r="AS445" s="129">
        <v>1.0470984766229536</v>
      </c>
      <c r="AT445" s="129">
        <v>1.1593262361218653</v>
      </c>
      <c r="AU445" s="129">
        <v>0.97021444882368857</v>
      </c>
      <c r="AV445" s="129">
        <v>0.92686999352220945</v>
      </c>
      <c r="BA445" s="70">
        <f>IF(P445=0, "NaN",P445/P445)</f>
        <v>1</v>
      </c>
      <c r="BB445" s="129">
        <f>IF(P445=0, "NaN",S445/P445)</f>
        <v>0.71435846337222064</v>
      </c>
      <c r="BC445" s="129">
        <f>IF(P445=0, "NaN",V445/P445)</f>
        <v>1.1407781944571298</v>
      </c>
      <c r="BD445" s="129">
        <f>IF(P445=0, "NaN",Y445/P445)</f>
        <v>1.1942401545574757</v>
      </c>
      <c r="BE445" s="1" t="s">
        <v>499</v>
      </c>
    </row>
    <row r="446" spans="2:57" x14ac:dyDescent="0.2">
      <c r="B446" s="1" t="s">
        <v>812</v>
      </c>
      <c r="C446" s="6" t="s">
        <v>811</v>
      </c>
      <c r="D446" s="91">
        <v>1</v>
      </c>
      <c r="E446" s="91">
        <v>1</v>
      </c>
      <c r="G446" s="91">
        <v>1</v>
      </c>
      <c r="H446" s="91">
        <f>SUM(D446:G446)</f>
        <v>3</v>
      </c>
      <c r="I446" s="91">
        <f>IF(P446=0,1,0)</f>
        <v>0</v>
      </c>
      <c r="J446" s="91">
        <f>IF(S446=0,1,0)</f>
        <v>0</v>
      </c>
      <c r="K446" s="91">
        <f>IF(V446=0,1,0)</f>
        <v>0</v>
      </c>
      <c r="L446" s="91">
        <f>IF(Y446=0,1,0)</f>
        <v>0</v>
      </c>
      <c r="M446" s="114" t="str">
        <f>IF(I446+J446+K446+L446=0,"YES","NO")</f>
        <v>YES</v>
      </c>
      <c r="N446" s="69">
        <v>261.56368270262283</v>
      </c>
      <c r="O446" s="69">
        <v>238.00089788983601</v>
      </c>
      <c r="P446" s="74">
        <v>249.78229029622941</v>
      </c>
      <c r="Q446" s="69">
        <v>352.31435398207884</v>
      </c>
      <c r="R446" s="69">
        <v>373.74584381780141</v>
      </c>
      <c r="S446" s="74">
        <v>363.03009889994013</v>
      </c>
      <c r="T446" s="69">
        <v>208.53351302927854</v>
      </c>
      <c r="U446" s="69">
        <v>201.96777772976725</v>
      </c>
      <c r="V446" s="74">
        <v>205.25064537952289</v>
      </c>
      <c r="W446" s="69">
        <v>341.94539037803145</v>
      </c>
      <c r="X446" s="69">
        <v>263.32072430885842</v>
      </c>
      <c r="Y446" s="74">
        <v>302.63305734344493</v>
      </c>
      <c r="Z446" s="74">
        <v>280.17402297978435</v>
      </c>
      <c r="AA446" s="6"/>
      <c r="AB446" s="6">
        <v>0</v>
      </c>
      <c r="AC446" s="6">
        <v>102.26</v>
      </c>
      <c r="AD446" s="6">
        <v>8602100000</v>
      </c>
      <c r="AE446" s="6">
        <v>4322900000</v>
      </c>
      <c r="AF446" s="6">
        <v>4279200000</v>
      </c>
      <c r="AG446" s="127">
        <v>9.0713664367591296</v>
      </c>
      <c r="AH446" s="127">
        <v>9.2833012287035501</v>
      </c>
      <c r="AI446" s="127">
        <v>9.0961449812943407</v>
      </c>
      <c r="AJ446" s="127">
        <v>9.1889284837608507</v>
      </c>
      <c r="AK446" s="127">
        <v>0.65940195173299798</v>
      </c>
      <c r="AL446" s="127">
        <v>0.141162235466986</v>
      </c>
      <c r="AM446" s="127">
        <v>0.26991695197237903</v>
      </c>
      <c r="AN446" s="127">
        <v>1.6966150181204301E-2</v>
      </c>
      <c r="AO446" s="127">
        <v>-8.1858029999999998E-2</v>
      </c>
      <c r="AP446" s="127">
        <v>-0.27935379999999999</v>
      </c>
      <c r="AQ446" s="127">
        <v>-0.37628289999999998</v>
      </c>
      <c r="AR446" s="127">
        <v>-0.72089729999999996</v>
      </c>
      <c r="AS446" s="129">
        <v>1.0583802386732797</v>
      </c>
      <c r="AT446" s="129">
        <v>1.2136511540711177</v>
      </c>
      <c r="AU446" s="129">
        <v>1.2979932672213976</v>
      </c>
      <c r="AV446" s="129">
        <v>1.6482068361233249</v>
      </c>
      <c r="AZ446" s="70" t="s">
        <v>5989</v>
      </c>
      <c r="BA446" s="70">
        <f>IF(P446=0, "NaN",P446/P446)</f>
        <v>1</v>
      </c>
      <c r="BB446" s="129">
        <f>IF(P446=0, "NaN",S446/P446)</f>
        <v>1.4533860605946261</v>
      </c>
      <c r="BC446" s="129">
        <f>IF(P446=0, "NaN",V446/P446)</f>
        <v>0.82171816559174715</v>
      </c>
      <c r="BD446" s="129">
        <f>IF(P446=0, "NaN",Y446/P446)</f>
        <v>1.2115873266456847</v>
      </c>
      <c r="BE446" s="1" t="s">
        <v>812</v>
      </c>
    </row>
    <row r="447" spans="2:57" x14ac:dyDescent="0.2">
      <c r="B447" s="1" t="s">
        <v>979</v>
      </c>
      <c r="C447" s="6" t="s">
        <v>978</v>
      </c>
      <c r="D447" s="91">
        <v>1</v>
      </c>
      <c r="E447" s="91">
        <v>1</v>
      </c>
      <c r="F447" s="91">
        <v>1</v>
      </c>
      <c r="H447" s="91">
        <f>SUM(D447:G447)</f>
        <v>3</v>
      </c>
      <c r="I447" s="91">
        <f>IF(P447=0,1,0)</f>
        <v>0</v>
      </c>
      <c r="J447" s="91">
        <f>IF(S447=0,1,0)</f>
        <v>0</v>
      </c>
      <c r="K447" s="91">
        <f>IF(V447=0,1,0)</f>
        <v>0</v>
      </c>
      <c r="L447" s="91">
        <f>IF(Y447=0,1,0)</f>
        <v>0</v>
      </c>
      <c r="M447" s="114" t="str">
        <f>IF(I447+J447+K447+L447=0,"YES","NO")</f>
        <v>YES</v>
      </c>
      <c r="N447" s="69">
        <v>299.18122209469237</v>
      </c>
      <c r="O447" s="69">
        <v>317.60647977625166</v>
      </c>
      <c r="P447" s="74">
        <v>308.39385093547202</v>
      </c>
      <c r="Q447" s="69">
        <v>211.23204192025133</v>
      </c>
      <c r="R447" s="69">
        <v>376.78108996092993</v>
      </c>
      <c r="S447" s="74">
        <v>294.00656594059063</v>
      </c>
      <c r="T447" s="69">
        <v>269.063738176453</v>
      </c>
      <c r="U447" s="69">
        <v>299.56632356462109</v>
      </c>
      <c r="V447" s="74">
        <v>284.31503087053704</v>
      </c>
      <c r="W447" s="69">
        <v>236.07623273266427</v>
      </c>
      <c r="X447" s="69">
        <v>224.93529421035521</v>
      </c>
      <c r="Y447" s="74">
        <v>230.50576347150974</v>
      </c>
      <c r="Z447" s="74">
        <v>279.30530280452734</v>
      </c>
      <c r="AA447" s="6"/>
      <c r="AB447" s="6">
        <v>0</v>
      </c>
      <c r="AC447" s="6">
        <v>64.34</v>
      </c>
      <c r="AD447" s="6">
        <v>11230000000</v>
      </c>
      <c r="AE447" s="6">
        <v>5160900000</v>
      </c>
      <c r="AF447" s="6">
        <v>6068600000</v>
      </c>
      <c r="AG447" s="127">
        <v>9.1954845230337607</v>
      </c>
      <c r="AH447" s="127">
        <v>9.2921674307842892</v>
      </c>
      <c r="AI447" s="127">
        <v>9.2875554106423408</v>
      </c>
      <c r="AJ447" s="127">
        <v>9.1872386198314793</v>
      </c>
      <c r="AK447" s="127">
        <v>0.23625489967803601</v>
      </c>
      <c r="AL447" s="127">
        <v>0.61956717047816601</v>
      </c>
      <c r="AM447" s="127">
        <v>0.99527608179121796</v>
      </c>
      <c r="AN447" s="127">
        <v>0.326793548609913</v>
      </c>
      <c r="AO447" s="127">
        <v>0.2107629</v>
      </c>
      <c r="AP447" s="127">
        <v>8.215749E-2</v>
      </c>
      <c r="AQ447" s="127">
        <v>-6.6516910000000004E-3</v>
      </c>
      <c r="AR447" s="127">
        <v>0.29466490000000001</v>
      </c>
      <c r="AS447" s="129">
        <v>0.86408018315929958</v>
      </c>
      <c r="AT447" s="129">
        <v>0.9446439144968537</v>
      </c>
      <c r="AU447" s="129">
        <v>1.0046212460366915</v>
      </c>
      <c r="AV447" s="129">
        <v>0.81526167419270223</v>
      </c>
      <c r="BA447" s="70">
        <f>IF(P447=0, "NaN",P447/P447)</f>
        <v>1</v>
      </c>
      <c r="BB447" s="129">
        <f>IF(P447=0, "NaN",S447/P447)</f>
        <v>0.95334769175442557</v>
      </c>
      <c r="BC447" s="129">
        <f>IF(P447=0, "NaN",V447/P447)</f>
        <v>0.92192185417479933</v>
      </c>
      <c r="BD447" s="129">
        <f>IF(P447=0, "NaN",Y447/P447)</f>
        <v>0.74743955747593849</v>
      </c>
      <c r="BE447" s="1" t="s">
        <v>979</v>
      </c>
    </row>
    <row r="448" spans="2:57" x14ac:dyDescent="0.2">
      <c r="B448" s="1" t="s">
        <v>850</v>
      </c>
      <c r="C448" s="6" t="s">
        <v>849</v>
      </c>
      <c r="D448" s="91">
        <v>1</v>
      </c>
      <c r="F448" s="91">
        <v>1</v>
      </c>
      <c r="G448" s="91">
        <v>1</v>
      </c>
      <c r="H448" s="91">
        <f>SUM(D448:G448)</f>
        <v>3</v>
      </c>
      <c r="I448" s="91">
        <f>IF(P448=0,1,0)</f>
        <v>0</v>
      </c>
      <c r="J448" s="91">
        <f>IF(S448=0,1,0)</f>
        <v>0</v>
      </c>
      <c r="K448" s="91">
        <f>IF(V448=0,1,0)</f>
        <v>0</v>
      </c>
      <c r="L448" s="91">
        <f>IF(Y448=0,1,0)</f>
        <v>0</v>
      </c>
      <c r="M448" s="114" t="str">
        <f>IF(I448+J448+K448+L448=0,"YES","NO")</f>
        <v>YES</v>
      </c>
      <c r="N448" s="69">
        <v>225.48236515755104</v>
      </c>
      <c r="O448" s="69">
        <v>294.27927946263003</v>
      </c>
      <c r="P448" s="74">
        <v>259.88082231009054</v>
      </c>
      <c r="Q448" s="69">
        <v>202.88161453713874</v>
      </c>
      <c r="R448" s="69">
        <v>207.47447203596465</v>
      </c>
      <c r="S448" s="74">
        <v>205.17804328655171</v>
      </c>
      <c r="T448" s="69">
        <v>589.76859065736915</v>
      </c>
      <c r="U448" s="69">
        <v>157.56052049408314</v>
      </c>
      <c r="V448" s="74">
        <v>373.66455557572613</v>
      </c>
      <c r="W448" s="69">
        <v>301.89674376416383</v>
      </c>
      <c r="X448" s="69">
        <v>233.61497892708798</v>
      </c>
      <c r="Y448" s="74">
        <v>267.75586134562593</v>
      </c>
      <c r="Z448" s="74">
        <v>276.61982062949858</v>
      </c>
      <c r="AA448" s="6"/>
      <c r="AB448" s="6">
        <v>0</v>
      </c>
      <c r="AC448" s="6">
        <v>60.433</v>
      </c>
      <c r="AD448" s="6">
        <v>8381000000</v>
      </c>
      <c r="AE448" s="6">
        <v>4317900000</v>
      </c>
      <c r="AF448" s="6">
        <v>4063100000</v>
      </c>
      <c r="AG448" s="127">
        <v>9.0873909449971908</v>
      </c>
      <c r="AH448" s="127">
        <v>9.03730695089709</v>
      </c>
      <c r="AI448" s="127">
        <v>9.3109480803298794</v>
      </c>
      <c r="AJ448" s="127">
        <v>9.1870692712304205</v>
      </c>
      <c r="AK448" s="127">
        <v>0.79050195693667902</v>
      </c>
      <c r="AL448" s="127">
        <v>0.55147530017198099</v>
      </c>
      <c r="AM448" s="127">
        <v>0.53954332697339802</v>
      </c>
      <c r="AN448" s="127">
        <v>0.96444589059125096</v>
      </c>
      <c r="AO448" s="127">
        <v>-5.3164389999999999E-2</v>
      </c>
      <c r="AP448" s="127">
        <v>-0.1329101</v>
      </c>
      <c r="AQ448" s="127">
        <v>-0.15976650000000001</v>
      </c>
      <c r="AR448" s="127">
        <v>-1.530132E-2</v>
      </c>
      <c r="AS448" s="129">
        <v>1.0375381536351969</v>
      </c>
      <c r="AT448" s="129">
        <v>1.0965032590299664</v>
      </c>
      <c r="AU448" s="129">
        <v>1.1171063199309921</v>
      </c>
      <c r="AV448" s="129">
        <v>1.0106625105155604</v>
      </c>
      <c r="BA448" s="70">
        <f>IF(P448=0, "NaN",P448/P448)</f>
        <v>1</v>
      </c>
      <c r="BB448" s="129">
        <f>IF(P448=0, "NaN",S448/P448)</f>
        <v>0.78950821173611918</v>
      </c>
      <c r="BC448" s="129">
        <f>IF(P448=0, "NaN",V448/P448)</f>
        <v>1.437830434174433</v>
      </c>
      <c r="BD448" s="129">
        <f>IF(P448=0, "NaN",Y448/P448)</f>
        <v>1.0303025016064435</v>
      </c>
      <c r="BE448" s="1" t="s">
        <v>850</v>
      </c>
    </row>
    <row r="449" spans="2:57" x14ac:dyDescent="0.2">
      <c r="B449" s="1" t="s">
        <v>507</v>
      </c>
      <c r="C449" s="6" t="s">
        <v>506</v>
      </c>
      <c r="E449" s="91">
        <v>1</v>
      </c>
      <c r="F449" s="91">
        <v>1</v>
      </c>
      <c r="G449" s="91">
        <v>1</v>
      </c>
      <c r="H449" s="91">
        <f>SUM(D449:G449)</f>
        <v>3</v>
      </c>
      <c r="I449" s="91">
        <f>IF(P449=0,1,0)</f>
        <v>0</v>
      </c>
      <c r="J449" s="91">
        <f>IF(S449=0,1,0)</f>
        <v>0</v>
      </c>
      <c r="K449" s="91">
        <f>IF(V449=0,1,0)</f>
        <v>0</v>
      </c>
      <c r="L449" s="91">
        <f>IF(Y449=0,1,0)</f>
        <v>0</v>
      </c>
      <c r="M449" s="114" t="str">
        <f>IF(I449+J449+K449+L449=0,"YES","NO")</f>
        <v>YES</v>
      </c>
      <c r="N449" s="69">
        <v>127.25967429150641</v>
      </c>
      <c r="O449" s="69">
        <v>333.19068125687909</v>
      </c>
      <c r="P449" s="74">
        <v>230.22517777419276</v>
      </c>
      <c r="Q449" s="69">
        <v>321.99032964345759</v>
      </c>
      <c r="R449" s="69">
        <v>331.28172340999743</v>
      </c>
      <c r="S449" s="74">
        <v>326.63602652672751</v>
      </c>
      <c r="T449" s="69">
        <v>315.30007877964181</v>
      </c>
      <c r="U449" s="69">
        <v>287.04786093248623</v>
      </c>
      <c r="V449" s="74">
        <v>301.17396985606399</v>
      </c>
      <c r="W449" s="69">
        <v>273.13944907095123</v>
      </c>
      <c r="X449" s="69">
        <v>222.99503628499488</v>
      </c>
      <c r="Y449" s="74">
        <v>248.06724267797307</v>
      </c>
      <c r="Z449" s="74">
        <v>276.52560420873931</v>
      </c>
      <c r="AA449" s="6"/>
      <c r="AB449" s="6">
        <v>0</v>
      </c>
      <c r="AC449" s="6">
        <v>55.604999999999997</v>
      </c>
      <c r="AD449" s="6">
        <v>11161000000</v>
      </c>
      <c r="AE449" s="6">
        <v>5687000000</v>
      </c>
      <c r="AF449" s="6">
        <v>5473800000</v>
      </c>
      <c r="AG449" s="127">
        <v>9.0592604041217299</v>
      </c>
      <c r="AH449" s="127">
        <v>9.2534591643398407</v>
      </c>
      <c r="AI449" s="127">
        <v>9.2745273043960506</v>
      </c>
      <c r="AJ449" s="127">
        <v>9.1920375027132497</v>
      </c>
      <c r="AK449" s="127">
        <v>0.99809058674897799</v>
      </c>
      <c r="AL449" s="127">
        <v>0.82665065456494002</v>
      </c>
      <c r="AM449" s="127">
        <v>0.50714962675960595</v>
      </c>
      <c r="AN449" s="127">
        <v>0.66361588992170895</v>
      </c>
      <c r="AO449" s="127">
        <v>-1.001812E-2</v>
      </c>
      <c r="AP449" s="127">
        <v>3.1818630000000001E-2</v>
      </c>
      <c r="AQ449" s="127">
        <v>-0.17231099999999999</v>
      </c>
      <c r="AR449" s="127">
        <v>-0.1328626</v>
      </c>
      <c r="AS449" s="129">
        <v>1.0069681973235589</v>
      </c>
      <c r="AT449" s="129">
        <v>0.97818643950606599</v>
      </c>
      <c r="AU449" s="129">
        <v>1.1268621186009986</v>
      </c>
      <c r="AV449" s="129">
        <v>1.0964671578125091</v>
      </c>
      <c r="BA449" s="70">
        <f>IF(P449=0, "NaN",P449/P449)</f>
        <v>1</v>
      </c>
      <c r="BB449" s="129">
        <f>IF(P449=0, "NaN",S449/P449)</f>
        <v>1.4187676156215003</v>
      </c>
      <c r="BC449" s="129">
        <f>IF(P449=0, "NaN",V449/P449)</f>
        <v>1.3081712989335099</v>
      </c>
      <c r="BD449" s="129">
        <f>IF(P449=0, "NaN",Y449/P449)</f>
        <v>1.0774983217573189</v>
      </c>
      <c r="BE449" s="1" t="s">
        <v>507</v>
      </c>
    </row>
    <row r="450" spans="2:57" x14ac:dyDescent="0.2">
      <c r="B450" s="1" t="s">
        <v>534</v>
      </c>
      <c r="C450" s="6" t="s">
        <v>533</v>
      </c>
      <c r="E450" s="91">
        <v>1</v>
      </c>
      <c r="F450" s="91">
        <v>1</v>
      </c>
      <c r="G450" s="91">
        <v>1</v>
      </c>
      <c r="H450" s="91">
        <f>SUM(D450:G450)</f>
        <v>3</v>
      </c>
      <c r="I450" s="91">
        <f>IF(P450=0,1,0)</f>
        <v>0</v>
      </c>
      <c r="J450" s="91">
        <f>IF(S450=0,1,0)</f>
        <v>0</v>
      </c>
      <c r="K450" s="91">
        <f>IF(V450=0,1,0)</f>
        <v>0</v>
      </c>
      <c r="L450" s="91">
        <f>IF(Y450=0,1,0)</f>
        <v>0</v>
      </c>
      <c r="M450" s="114" t="str">
        <f>IF(I450+J450+K450+L450=0,"YES","NO")</f>
        <v>YES</v>
      </c>
      <c r="N450" s="69">
        <v>249.05899486326587</v>
      </c>
      <c r="O450" s="69">
        <v>162.19505102444023</v>
      </c>
      <c r="P450" s="74">
        <v>205.62702294385304</v>
      </c>
      <c r="Q450" s="69">
        <v>265.21816874243444</v>
      </c>
      <c r="R450" s="69">
        <v>382.71228357036102</v>
      </c>
      <c r="S450" s="74">
        <v>323.96522615639776</v>
      </c>
      <c r="T450" s="69">
        <v>354.50292059853649</v>
      </c>
      <c r="U450" s="69">
        <v>217.1165787572132</v>
      </c>
      <c r="V450" s="74">
        <v>285.80974967787483</v>
      </c>
      <c r="W450" s="69">
        <v>302.43741223509062</v>
      </c>
      <c r="X450" s="69">
        <v>278.20131502165157</v>
      </c>
      <c r="Y450" s="74">
        <v>290.31936362837109</v>
      </c>
      <c r="Z450" s="74">
        <v>276.43034060162415</v>
      </c>
      <c r="AA450" s="6"/>
      <c r="AB450" s="6">
        <v>0</v>
      </c>
      <c r="AC450" s="6">
        <v>83.052000000000007</v>
      </c>
      <c r="AD450" s="6">
        <v>11471000000</v>
      </c>
      <c r="AE450" s="6">
        <v>5444000000</v>
      </c>
      <c r="AF450" s="6">
        <v>6026900000</v>
      </c>
      <c r="AG450" s="127">
        <v>9.22801517510179</v>
      </c>
      <c r="AH450" s="127">
        <v>9.3180006918179199</v>
      </c>
      <c r="AI450" s="127">
        <v>9.2860296005081899</v>
      </c>
      <c r="AJ450" s="127">
        <v>9.2108533653148896</v>
      </c>
      <c r="AK450" s="127">
        <v>0.46564118679491501</v>
      </c>
      <c r="AL450" s="127">
        <v>0.98725030813507697</v>
      </c>
      <c r="AM450" s="127">
        <v>0.81198436780073302</v>
      </c>
      <c r="AN450" s="127">
        <v>0.831772668540115</v>
      </c>
      <c r="AO450" s="127">
        <v>-0.12919729999999999</v>
      </c>
      <c r="AP450" s="127">
        <v>-1.0860979999999999E-2</v>
      </c>
      <c r="AQ450" s="127">
        <v>5.0327620000000003E-2</v>
      </c>
      <c r="AR450" s="127">
        <v>-6.5853389999999998E-2</v>
      </c>
      <c r="AS450" s="129">
        <v>1.0936850173662374</v>
      </c>
      <c r="AT450" s="129">
        <v>1.007556666241135</v>
      </c>
      <c r="AU450" s="129">
        <v>0.96571700043091313</v>
      </c>
      <c r="AV450" s="129">
        <v>1.0467039081026055</v>
      </c>
      <c r="BA450" s="70">
        <f>IF(P450=0, "NaN",P450/P450)</f>
        <v>1</v>
      </c>
      <c r="BB450" s="129">
        <f>IF(P450=0, "NaN",S450/P450)</f>
        <v>1.575499277859298</v>
      </c>
      <c r="BC450" s="129">
        <f>IF(P450=0, "NaN",V450/P450)</f>
        <v>1.3899425551471214</v>
      </c>
      <c r="BD450" s="129">
        <f>IF(P450=0, "NaN",Y450/P450)</f>
        <v>1.4118735926437231</v>
      </c>
      <c r="BE450" s="1" t="s">
        <v>534</v>
      </c>
    </row>
    <row r="451" spans="2:57" x14ac:dyDescent="0.2">
      <c r="B451" s="1" t="s">
        <v>2041</v>
      </c>
      <c r="C451" s="6" t="s">
        <v>2040</v>
      </c>
      <c r="D451" s="91">
        <v>1</v>
      </c>
      <c r="F451" s="91">
        <v>1</v>
      </c>
      <c r="G451" s="91">
        <v>1</v>
      </c>
      <c r="H451" s="91">
        <f>SUM(D451:G451)</f>
        <v>3</v>
      </c>
      <c r="I451" s="91">
        <f>IF(P451=0,1,0)</f>
        <v>0</v>
      </c>
      <c r="J451" s="91">
        <f>IF(S451=0,1,0)</f>
        <v>0</v>
      </c>
      <c r="K451" s="91">
        <f>IF(V451=0,1,0)</f>
        <v>0</v>
      </c>
      <c r="L451" s="91">
        <f>IF(Y451=0,1,0)</f>
        <v>0</v>
      </c>
      <c r="M451" s="114" t="str">
        <f>IF(I451+J451+K451+L451=0,"YES","NO")</f>
        <v>YES</v>
      </c>
      <c r="N451" s="69">
        <v>364.38707981074458</v>
      </c>
      <c r="O451" s="69">
        <v>155.84201501854125</v>
      </c>
      <c r="P451" s="74">
        <v>260.11454741464291</v>
      </c>
      <c r="Q451" s="69">
        <v>97.24256851803078</v>
      </c>
      <c r="R451" s="69">
        <v>124.23981068004346</v>
      </c>
      <c r="S451" s="74">
        <v>110.74118959903711</v>
      </c>
      <c r="T451" s="69">
        <v>391.23431425261447</v>
      </c>
      <c r="U451" s="69">
        <v>473.46903941804283</v>
      </c>
      <c r="V451" s="74">
        <v>432.35167683532865</v>
      </c>
      <c r="W451" s="69">
        <v>290.81695775768605</v>
      </c>
      <c r="X451" s="69">
        <v>311.87469009792363</v>
      </c>
      <c r="Y451" s="74">
        <v>301.34582392780487</v>
      </c>
      <c r="Z451" s="74">
        <v>276.1383094442034</v>
      </c>
      <c r="AA451" s="6"/>
      <c r="AB451" s="6">
        <v>0</v>
      </c>
      <c r="AC451" s="6">
        <v>212.27</v>
      </c>
      <c r="AD451" s="6">
        <v>9209300000</v>
      </c>
      <c r="AE451" s="6">
        <v>4198500000</v>
      </c>
      <c r="AF451" s="6">
        <v>5010800000</v>
      </c>
      <c r="AG451" s="127">
        <v>9.2821234188099098</v>
      </c>
      <c r="AH451" s="127">
        <v>8.9297253783780004</v>
      </c>
      <c r="AI451" s="127">
        <v>9.42546900622051</v>
      </c>
      <c r="AJ451" s="127">
        <v>9.2971255615279809</v>
      </c>
      <c r="AK451" s="127">
        <v>0.21727079184770201</v>
      </c>
      <c r="AL451" s="127">
        <v>0.61626404427598602</v>
      </c>
      <c r="AM451" s="127">
        <v>0.62328559891707302</v>
      </c>
      <c r="AN451" s="127">
        <v>0.83963452068868005</v>
      </c>
      <c r="AO451" s="127">
        <v>0.2199584</v>
      </c>
      <c r="AP451" s="127">
        <v>0.11782810000000001</v>
      </c>
      <c r="AQ451" s="127">
        <v>-0.1289449</v>
      </c>
      <c r="AR451" s="127">
        <v>-6.2821340000000003E-2</v>
      </c>
      <c r="AS451" s="129">
        <v>0.85859019346268783</v>
      </c>
      <c r="AT451" s="129">
        <v>0.92157398704109472</v>
      </c>
      <c r="AU451" s="129">
        <v>1.0934936935280126</v>
      </c>
      <c r="AV451" s="129">
        <v>1.0445064056096613</v>
      </c>
      <c r="BA451" s="70">
        <f>IF(P451=0, "NaN",P451/P451)</f>
        <v>1</v>
      </c>
      <c r="BB451" s="129">
        <f>IF(P451=0, "NaN",S451/P451)</f>
        <v>0.42574008528060908</v>
      </c>
      <c r="BC451" s="129">
        <f>IF(P451=0, "NaN",V451/P451)</f>
        <v>1.6621587724815956</v>
      </c>
      <c r="BD451" s="129">
        <f>IF(P451=0, "NaN",Y451/P451)</f>
        <v>1.1585119975909539</v>
      </c>
      <c r="BE451" s="1" t="s">
        <v>2041</v>
      </c>
    </row>
    <row r="452" spans="2:57" x14ac:dyDescent="0.2">
      <c r="B452" s="1" t="s">
        <v>586</v>
      </c>
      <c r="C452" s="6" t="s">
        <v>585</v>
      </c>
      <c r="E452" s="91">
        <v>1</v>
      </c>
      <c r="F452" s="91">
        <v>1</v>
      </c>
      <c r="G452" s="91">
        <v>1</v>
      </c>
      <c r="H452" s="91">
        <f>SUM(D452:G452)</f>
        <v>3</v>
      </c>
      <c r="I452" s="91">
        <f>IF(P452=0,1,0)</f>
        <v>0</v>
      </c>
      <c r="J452" s="91">
        <f>IF(S452=0,1,0)</f>
        <v>0</v>
      </c>
      <c r="K452" s="91">
        <f>IF(V452=0,1,0)</f>
        <v>0</v>
      </c>
      <c r="L452" s="91">
        <f>IF(Y452=0,1,0)</f>
        <v>0</v>
      </c>
      <c r="M452" s="114" t="str">
        <f>IF(I452+J452+K452+L452=0,"YES","NO")</f>
        <v>YES</v>
      </c>
      <c r="N452" s="69">
        <v>181.76769597518975</v>
      </c>
      <c r="O452" s="69">
        <v>159.5964251693791</v>
      </c>
      <c r="P452" s="74">
        <v>170.68206057228443</v>
      </c>
      <c r="Q452" s="69">
        <v>291.13672864049761</v>
      </c>
      <c r="R452" s="69">
        <v>357.88045071908169</v>
      </c>
      <c r="S452" s="74">
        <v>324.50858967978968</v>
      </c>
      <c r="T452" s="69">
        <v>306.02201880592821</v>
      </c>
      <c r="U452" s="69">
        <v>236.64927728706735</v>
      </c>
      <c r="V452" s="74">
        <v>271.33564804649779</v>
      </c>
      <c r="W452" s="69">
        <v>272.49691550271979</v>
      </c>
      <c r="X452" s="69">
        <v>403.23312241927823</v>
      </c>
      <c r="Y452" s="74">
        <v>337.86501896099901</v>
      </c>
      <c r="Z452" s="74">
        <v>276.09782931489269</v>
      </c>
      <c r="AA452" s="6"/>
      <c r="AB452" s="6">
        <v>0</v>
      </c>
      <c r="AC452" s="6">
        <v>44.398000000000003</v>
      </c>
      <c r="AD452" s="6">
        <v>10743000000</v>
      </c>
      <c r="AE452" s="6">
        <v>5211900000</v>
      </c>
      <c r="AF452" s="6">
        <v>5531200000</v>
      </c>
      <c r="AG452" s="127">
        <v>8.9277244304809198</v>
      </c>
      <c r="AH452" s="127">
        <v>9.2375186046331095</v>
      </c>
      <c r="AI452" s="127">
        <v>9.2708185330789199</v>
      </c>
      <c r="AJ452" s="127">
        <v>9.2695362927559692</v>
      </c>
      <c r="AK452" s="127">
        <v>0.64957826632003501</v>
      </c>
      <c r="AL452" s="127">
        <v>0.95386373141805902</v>
      </c>
      <c r="AM452" s="127">
        <v>0.61396402623786905</v>
      </c>
      <c r="AN452" s="127">
        <v>0.75182537459335597</v>
      </c>
      <c r="AO452" s="127">
        <v>8.147596E-2</v>
      </c>
      <c r="AP452" s="127">
        <v>-1.8585669999999999E-2</v>
      </c>
      <c r="AQ452" s="127">
        <v>-0.13227749999999999</v>
      </c>
      <c r="AR452" s="127">
        <v>-9.7116060000000004E-2</v>
      </c>
      <c r="AS452" s="129">
        <v>0.94509027026799375</v>
      </c>
      <c r="AT452" s="129">
        <v>1.0129659429986873</v>
      </c>
      <c r="AU452" s="129">
        <v>1.0960225642974331</v>
      </c>
      <c r="AV452" s="129">
        <v>1.0696331328390454</v>
      </c>
      <c r="BA452" s="70">
        <f>IF(P452=0, "NaN",P452/P452)</f>
        <v>1</v>
      </c>
      <c r="BB452" s="129">
        <f>IF(P452=0, "NaN",S452/P452)</f>
        <v>1.9012460278000873</v>
      </c>
      <c r="BC452" s="129">
        <f>IF(P452=0, "NaN",V452/P452)</f>
        <v>1.5897139226977297</v>
      </c>
      <c r="BD452" s="129">
        <f>IF(P452=0, "NaN",Y452/P452)</f>
        <v>1.9794992972791774</v>
      </c>
      <c r="BE452" s="1" t="s">
        <v>586</v>
      </c>
    </row>
    <row r="453" spans="2:57" x14ac:dyDescent="0.2">
      <c r="B453" s="1" t="s">
        <v>713</v>
      </c>
      <c r="C453" s="6" t="s">
        <v>712</v>
      </c>
      <c r="D453" s="91">
        <v>1</v>
      </c>
      <c r="E453" s="91">
        <v>1</v>
      </c>
      <c r="F453" s="91">
        <v>1</v>
      </c>
      <c r="H453" s="91">
        <f>SUM(D453:G453)</f>
        <v>3</v>
      </c>
      <c r="I453" s="91">
        <f>IF(P453=0,1,0)</f>
        <v>0</v>
      </c>
      <c r="J453" s="91">
        <f>IF(S453=0,1,0)</f>
        <v>0</v>
      </c>
      <c r="K453" s="91">
        <f>IF(V453=0,1,0)</f>
        <v>0</v>
      </c>
      <c r="L453" s="91">
        <f>IF(Y453=0,1,0)</f>
        <v>0</v>
      </c>
      <c r="M453" s="114" t="str">
        <f>IF(I453+J453+K453+L453=0,"YES","NO")</f>
        <v>YES</v>
      </c>
      <c r="N453" s="69">
        <v>173.39409218109762</v>
      </c>
      <c r="O453" s="69">
        <v>353.79838935957628</v>
      </c>
      <c r="P453" s="74">
        <v>263.59624077033698</v>
      </c>
      <c r="Q453" s="69">
        <v>334.3547952415787</v>
      </c>
      <c r="R453" s="69">
        <v>259.03699934150694</v>
      </c>
      <c r="S453" s="74">
        <v>296.69589729154279</v>
      </c>
      <c r="T453" s="69">
        <v>166.8835322468652</v>
      </c>
      <c r="U453" s="69">
        <v>419.28731468503014</v>
      </c>
      <c r="V453" s="74">
        <v>293.08542346594766</v>
      </c>
      <c r="W453" s="69">
        <v>172.79451288355548</v>
      </c>
      <c r="X453" s="69">
        <v>296.8990663036048</v>
      </c>
      <c r="Y453" s="74">
        <v>234.84678959358013</v>
      </c>
      <c r="Z453" s="74">
        <v>272.0560877803519</v>
      </c>
      <c r="AA453" s="6"/>
      <c r="AB453" s="6">
        <v>0</v>
      </c>
      <c r="AC453" s="6">
        <v>155.69999999999999</v>
      </c>
      <c r="AD453" s="6">
        <v>9846600000</v>
      </c>
      <c r="AE453" s="6">
        <v>5076400000</v>
      </c>
      <c r="AF453" s="6">
        <v>4770100000</v>
      </c>
      <c r="AG453" s="127">
        <v>9.1943200453034208</v>
      </c>
      <c r="AH453" s="127">
        <v>9.1817864401741893</v>
      </c>
      <c r="AI453" s="127">
        <v>9.2060699237401895</v>
      </c>
      <c r="AJ453" s="127">
        <v>9.1984096335377608</v>
      </c>
      <c r="AK453" s="127">
        <v>0.34962874827059698</v>
      </c>
      <c r="AL453" s="127">
        <v>0.491224499176737</v>
      </c>
      <c r="AM453" s="127">
        <v>0.25752290964607799</v>
      </c>
      <c r="AN453" s="127">
        <v>0.41492619633869099</v>
      </c>
      <c r="AO453" s="127">
        <v>-0.16291249999999999</v>
      </c>
      <c r="AP453" s="127">
        <v>-0.15362310000000001</v>
      </c>
      <c r="AQ453" s="127">
        <v>-0.29049760000000002</v>
      </c>
      <c r="AR453" s="127">
        <v>-0.2474055</v>
      </c>
      <c r="AS453" s="129">
        <v>1.1195449857681827</v>
      </c>
      <c r="AT453" s="129">
        <v>1.1123594818529394</v>
      </c>
      <c r="AU453" s="129">
        <v>1.223062051328341</v>
      </c>
      <c r="AV453" s="129">
        <v>1.1870704020517311</v>
      </c>
      <c r="BA453" s="70">
        <f>IF(P453=0, "NaN",P453/P453)</f>
        <v>1</v>
      </c>
      <c r="BB453" s="129">
        <f>IF(P453=0, "NaN",S453/P453)</f>
        <v>1.1255695317371559</v>
      </c>
      <c r="BC453" s="129">
        <f>IF(P453=0, "NaN",V453/P453)</f>
        <v>1.1118725464727082</v>
      </c>
      <c r="BD453" s="129">
        <f>IF(P453=0, "NaN",Y453/P453)</f>
        <v>0.89093375879436254</v>
      </c>
      <c r="BE453" s="1" t="s">
        <v>713</v>
      </c>
    </row>
    <row r="454" spans="2:57" x14ac:dyDescent="0.2">
      <c r="B454" s="1" t="s">
        <v>441</v>
      </c>
      <c r="C454" s="6" t="s">
        <v>440</v>
      </c>
      <c r="D454" s="91">
        <v>1</v>
      </c>
      <c r="E454" s="91">
        <v>1</v>
      </c>
      <c r="F454" s="91">
        <v>1</v>
      </c>
      <c r="H454" s="91">
        <f>SUM(D454:G454)</f>
        <v>3</v>
      </c>
      <c r="I454" s="91">
        <f>IF(P454=0,1,0)</f>
        <v>0</v>
      </c>
      <c r="J454" s="91">
        <f>IF(S454=0,1,0)</f>
        <v>0</v>
      </c>
      <c r="K454" s="91">
        <f>IF(V454=0,1,0)</f>
        <v>0</v>
      </c>
      <c r="L454" s="91">
        <f>IF(Y454=0,1,0)</f>
        <v>0</v>
      </c>
      <c r="M454" s="114" t="str">
        <f>IF(I454+J454+K454+L454=0,"YES","NO")</f>
        <v>YES</v>
      </c>
      <c r="N454" s="69">
        <v>285.27562728220329</v>
      </c>
      <c r="O454" s="69">
        <v>318.83780545157612</v>
      </c>
      <c r="P454" s="74">
        <v>302.0567163668897</v>
      </c>
      <c r="Q454" s="69">
        <v>170.40090810681497</v>
      </c>
      <c r="R454" s="69">
        <v>398.07913379048074</v>
      </c>
      <c r="S454" s="74">
        <v>284.24002094864784</v>
      </c>
      <c r="T454" s="69">
        <v>295.43125517017882</v>
      </c>
      <c r="U454" s="69">
        <v>327.15240394498204</v>
      </c>
      <c r="V454" s="74">
        <v>311.2918295575804</v>
      </c>
      <c r="W454" s="69">
        <v>182.05639910834333</v>
      </c>
      <c r="X454" s="69">
        <v>194.61975340784409</v>
      </c>
      <c r="Y454" s="74">
        <v>188.33807625809371</v>
      </c>
      <c r="Z454" s="74">
        <v>271.48166078280292</v>
      </c>
      <c r="AA454" s="6"/>
      <c r="AB454" s="6">
        <v>0</v>
      </c>
      <c r="AC454" s="6">
        <v>17.783999999999999</v>
      </c>
      <c r="AD454" s="6">
        <v>10361000000</v>
      </c>
      <c r="AE454" s="6">
        <v>4481200000</v>
      </c>
      <c r="AF454" s="6">
        <v>5879800000</v>
      </c>
      <c r="AG454" s="127">
        <v>9.2131457247428408</v>
      </c>
      <c r="AH454" s="127">
        <v>9.4119057747568196</v>
      </c>
      <c r="AI454" s="127">
        <v>9.2958528706439498</v>
      </c>
      <c r="AJ454" s="127">
        <v>9.0960405542954295</v>
      </c>
      <c r="AK454" s="127">
        <v>0.31137602204118398</v>
      </c>
      <c r="AL454" s="127">
        <v>4.3543914042751097E-2</v>
      </c>
      <c r="AM454" s="127">
        <v>0.48545049561991599</v>
      </c>
      <c r="AN454" s="127">
        <v>0.28637868001695599</v>
      </c>
      <c r="AO454" s="127">
        <v>0.1787464</v>
      </c>
      <c r="AP454" s="127">
        <v>0.35828379999999999</v>
      </c>
      <c r="AQ454" s="127">
        <v>0.15756110000000001</v>
      </c>
      <c r="AR454" s="127">
        <v>0.36255399999999999</v>
      </c>
      <c r="AS454" s="129">
        <v>0.8834703361259828</v>
      </c>
      <c r="AT454" s="129">
        <v>0.78009200914708632</v>
      </c>
      <c r="AU454" s="129">
        <v>0.89653940536345178</v>
      </c>
      <c r="AV454" s="129">
        <v>0.77778644645511108</v>
      </c>
      <c r="AX454" s="70" t="s">
        <v>5989</v>
      </c>
      <c r="BA454" s="70">
        <f>IF(P454=0, "NaN",P454/P454)</f>
        <v>1</v>
      </c>
      <c r="BB454" s="129">
        <f>IF(P454=0, "NaN",S454/P454)</f>
        <v>0.94101539726532346</v>
      </c>
      <c r="BC454" s="129">
        <f>IF(P454=0, "NaN",V454/P454)</f>
        <v>1.0305741031080844</v>
      </c>
      <c r="BD454" s="129">
        <f>IF(P454=0, "NaN",Y454/P454)</f>
        <v>0.62351891566394124</v>
      </c>
      <c r="BE454" s="1" t="s">
        <v>441</v>
      </c>
    </row>
    <row r="455" spans="2:57" x14ac:dyDescent="0.2">
      <c r="B455" s="1" t="s">
        <v>1319</v>
      </c>
      <c r="C455" s="6" t="s">
        <v>1318</v>
      </c>
      <c r="D455" s="91">
        <v>1</v>
      </c>
      <c r="F455" s="91">
        <v>1</v>
      </c>
      <c r="G455" s="91">
        <v>1</v>
      </c>
      <c r="H455" s="91">
        <f>SUM(D455:G455)</f>
        <v>3</v>
      </c>
      <c r="I455" s="91">
        <f>IF(P455=0,1,0)</f>
        <v>0</v>
      </c>
      <c r="J455" s="91">
        <f>IF(S455=0,1,0)</f>
        <v>0</v>
      </c>
      <c r="K455" s="91">
        <f>IF(V455=0,1,0)</f>
        <v>0</v>
      </c>
      <c r="L455" s="91">
        <f>IF(Y455=0,1,0)</f>
        <v>0</v>
      </c>
      <c r="M455" s="114" t="str">
        <f>IF(I455+J455+K455+L455=0,"YES","NO")</f>
        <v>YES</v>
      </c>
      <c r="N455" s="69">
        <v>329.55543513032984</v>
      </c>
      <c r="O455" s="69">
        <v>329.17187606535708</v>
      </c>
      <c r="P455" s="74">
        <v>329.36365559784349</v>
      </c>
      <c r="Q455" s="69">
        <v>214.77022850596484</v>
      </c>
      <c r="R455" s="69">
        <v>209.06541026482506</v>
      </c>
      <c r="S455" s="74">
        <v>211.91781938539495</v>
      </c>
      <c r="T455" s="69">
        <v>318.24961041492344</v>
      </c>
      <c r="U455" s="69">
        <v>210.6219159950885</v>
      </c>
      <c r="V455" s="74">
        <v>264.43576320500597</v>
      </c>
      <c r="W455" s="69">
        <v>330.30142852965974</v>
      </c>
      <c r="X455" s="69">
        <v>227.67541371950747</v>
      </c>
      <c r="Y455" s="74">
        <v>278.98842112458362</v>
      </c>
      <c r="Z455" s="74">
        <v>271.17641482820704</v>
      </c>
      <c r="AA455" s="6"/>
      <c r="AB455" s="6">
        <v>0</v>
      </c>
      <c r="AC455" s="6">
        <v>60.063000000000002</v>
      </c>
      <c r="AD455" s="6">
        <v>9040600000</v>
      </c>
      <c r="AE455" s="6">
        <v>4331300000</v>
      </c>
      <c r="AF455" s="6">
        <v>4709300000</v>
      </c>
      <c r="AG455" s="127">
        <v>9.2306277117106301</v>
      </c>
      <c r="AH455" s="127">
        <v>9.0850764114720892</v>
      </c>
      <c r="AI455" s="127">
        <v>9.2734179947714495</v>
      </c>
      <c r="AJ455" s="127">
        <v>9.2595938788859495</v>
      </c>
      <c r="AK455" s="127">
        <v>0.84986829190257795</v>
      </c>
      <c r="AL455" s="127">
        <v>0.77448535079241798</v>
      </c>
      <c r="AM455" s="127">
        <v>0.60438408747532302</v>
      </c>
      <c r="AN455" s="127">
        <v>0.791155641192682</v>
      </c>
      <c r="AO455" s="127">
        <v>2.5595819999999998E-2</v>
      </c>
      <c r="AP455" s="127">
        <v>6.7363290000000006E-2</v>
      </c>
      <c r="AQ455" s="127">
        <v>0.1156992</v>
      </c>
      <c r="AR455" s="127">
        <v>-8.1629060000000003E-2</v>
      </c>
      <c r="AS455" s="129">
        <v>0.98241478633366475</v>
      </c>
      <c r="AT455" s="129">
        <v>0.9543806580027121</v>
      </c>
      <c r="AU455" s="129">
        <v>0.92293490329601846</v>
      </c>
      <c r="AV455" s="129">
        <v>1.0582122765699029</v>
      </c>
      <c r="BA455" s="70">
        <f>IF(P455=0, "NaN",P455/P455)</f>
        <v>1</v>
      </c>
      <c r="BB455" s="129">
        <f>IF(P455=0, "NaN",S455/P455)</f>
        <v>0.64341591970957734</v>
      </c>
      <c r="BC455" s="129">
        <f>IF(P455=0, "NaN",V455/P455)</f>
        <v>0.80286867937816686</v>
      </c>
      <c r="BD455" s="129">
        <f>IF(P455=0, "NaN",Y455/P455)</f>
        <v>0.84705284381841883</v>
      </c>
      <c r="BE455" s="1" t="s">
        <v>1319</v>
      </c>
    </row>
    <row r="456" spans="2:57" x14ac:dyDescent="0.2">
      <c r="B456" s="1" t="s">
        <v>621</v>
      </c>
      <c r="C456" s="6" t="s">
        <v>620</v>
      </c>
      <c r="E456" s="91">
        <v>1</v>
      </c>
      <c r="F456" s="91">
        <v>1</v>
      </c>
      <c r="G456" s="91">
        <v>1</v>
      </c>
      <c r="H456" s="91">
        <f>SUM(D456:G456)</f>
        <v>3</v>
      </c>
      <c r="I456" s="91">
        <f>IF(P456=0,1,0)</f>
        <v>0</v>
      </c>
      <c r="J456" s="91">
        <f>IF(S456=0,1,0)</f>
        <v>0</v>
      </c>
      <c r="K456" s="91">
        <f>IF(V456=0,1,0)</f>
        <v>0</v>
      </c>
      <c r="L456" s="91">
        <f>IF(Y456=0,1,0)</f>
        <v>0</v>
      </c>
      <c r="M456" s="114" t="str">
        <f>IF(I456+J456+K456+L456=0,"YES","NO")</f>
        <v>YES</v>
      </c>
      <c r="N456" s="69">
        <v>187.81706753100508</v>
      </c>
      <c r="O456" s="69">
        <v>139.63837361004758</v>
      </c>
      <c r="P456" s="74">
        <v>163.72772057052634</v>
      </c>
      <c r="Q456" s="69">
        <v>198.207524284648</v>
      </c>
      <c r="R456" s="69">
        <v>387.55108182953171</v>
      </c>
      <c r="S456" s="74">
        <v>292.87930305708983</v>
      </c>
      <c r="T456" s="69">
        <v>251.90945612440021</v>
      </c>
      <c r="U456" s="69">
        <v>344.94778015094363</v>
      </c>
      <c r="V456" s="74">
        <v>298.42861813767195</v>
      </c>
      <c r="W456" s="69">
        <v>265.52307562991081</v>
      </c>
      <c r="X456" s="69">
        <v>275.14441878632698</v>
      </c>
      <c r="Y456" s="74">
        <v>270.33374720811889</v>
      </c>
      <c r="Z456" s="74">
        <v>256.34234724335175</v>
      </c>
      <c r="AA456" s="6"/>
      <c r="AB456" s="6">
        <v>0</v>
      </c>
      <c r="AC456" s="6">
        <v>48.929000000000002</v>
      </c>
      <c r="AD456" s="6">
        <v>9482600000</v>
      </c>
      <c r="AE456" s="6">
        <v>4895600000</v>
      </c>
      <c r="AF456" s="6">
        <v>4587000000</v>
      </c>
      <c r="AG456" s="127">
        <v>8.9481047421011901</v>
      </c>
      <c r="AH456" s="127">
        <v>9.2742733377584194</v>
      </c>
      <c r="AI456" s="127">
        <v>9.2471136417708593</v>
      </c>
      <c r="AJ456" s="127">
        <v>9.2284516907143992</v>
      </c>
      <c r="AK456" s="127">
        <v>0.38778142885570399</v>
      </c>
      <c r="AL456" s="127">
        <v>5.4496563807667096E-3</v>
      </c>
      <c r="AM456" s="127">
        <v>0.92021013029098797</v>
      </c>
      <c r="AN456" s="127">
        <v>0.45478453111547001</v>
      </c>
      <c r="AO456" s="127">
        <v>-0.20220669999999999</v>
      </c>
      <c r="AP456" s="127">
        <v>-0.52058309999999997</v>
      </c>
      <c r="AQ456" s="127">
        <v>1.8206799999999999E-2</v>
      </c>
      <c r="AR456" s="127">
        <v>0.2241638</v>
      </c>
      <c r="AS456" s="129">
        <v>1.1504567115285071</v>
      </c>
      <c r="AT456" s="129">
        <v>1.434534932756619</v>
      </c>
      <c r="AU456" s="129">
        <v>0.98745930608184485</v>
      </c>
      <c r="AV456" s="129">
        <v>0.85609108058035266</v>
      </c>
      <c r="AX456" s="70" t="s">
        <v>5989</v>
      </c>
      <c r="BA456" s="70">
        <f>IF(P456=0, "NaN",P456/P456)</f>
        <v>1</v>
      </c>
      <c r="BB456" s="129">
        <f>IF(P456=0, "NaN",S456/P456)</f>
        <v>1.7888192789621775</v>
      </c>
      <c r="BC456" s="129">
        <f>IF(P456=0, "NaN",V456/P456)</f>
        <v>1.8227128374948742</v>
      </c>
      <c r="BD456" s="129">
        <f>IF(P456=0, "NaN",Y456/P456)</f>
        <v>1.6511177598155811</v>
      </c>
      <c r="BE456" s="1" t="s">
        <v>621</v>
      </c>
    </row>
    <row r="457" spans="2:57" x14ac:dyDescent="0.2">
      <c r="B457" s="1" t="s">
        <v>1251</v>
      </c>
      <c r="C457" s="6" t="s">
        <v>1250</v>
      </c>
      <c r="D457" s="91">
        <v>1</v>
      </c>
      <c r="F457" s="115">
        <v>1</v>
      </c>
      <c r="G457" s="91">
        <v>1</v>
      </c>
      <c r="H457" s="91">
        <f>SUM(D457:G457)</f>
        <v>3</v>
      </c>
      <c r="I457" s="91">
        <f>IF(P457=0,1,0)</f>
        <v>0</v>
      </c>
      <c r="J457" s="91">
        <f>IF(S457=0,1,0)</f>
        <v>0</v>
      </c>
      <c r="K457" s="91">
        <f>IF(V457=0,1,0)</f>
        <v>0</v>
      </c>
      <c r="L457" s="91">
        <f>IF(Y457=0,1,0)</f>
        <v>0</v>
      </c>
      <c r="M457" s="114" t="str">
        <f>IF(I457+J457+K457+L457=0,"YES","NO")</f>
        <v>YES</v>
      </c>
      <c r="N457" s="69">
        <v>326.57850758689875</v>
      </c>
      <c r="O457" s="69">
        <v>263.81341198919745</v>
      </c>
      <c r="P457" s="74">
        <v>295.19595978804807</v>
      </c>
      <c r="Q457" s="69">
        <v>190.92392540197767</v>
      </c>
      <c r="R457" s="69">
        <v>190.22342306391869</v>
      </c>
      <c r="S457" s="74">
        <v>190.57367423294818</v>
      </c>
      <c r="T457" s="69">
        <v>230.85757870473424</v>
      </c>
      <c r="U457" s="69">
        <v>296.05920566882838</v>
      </c>
      <c r="V457" s="74">
        <v>263.45839218678134</v>
      </c>
      <c r="W457" s="69">
        <v>291.17740340497051</v>
      </c>
      <c r="X457" s="69">
        <v>255.08452730591213</v>
      </c>
      <c r="Y457" s="74">
        <v>273.13096535544133</v>
      </c>
      <c r="Z457" s="74">
        <v>255.58974789080474</v>
      </c>
      <c r="AA457" s="6"/>
      <c r="AB457" s="6">
        <v>0</v>
      </c>
      <c r="AC457" s="6">
        <v>127.37</v>
      </c>
      <c r="AD457" s="6">
        <v>11715000000</v>
      </c>
      <c r="AE457" s="6">
        <v>4883500000</v>
      </c>
      <c r="AF457" s="6">
        <v>6831700000</v>
      </c>
      <c r="AG457" s="127">
        <v>9.3110329697910394</v>
      </c>
      <c r="AH457" s="127">
        <v>9.1435456272384208</v>
      </c>
      <c r="AI457" s="127">
        <v>9.3155295332138497</v>
      </c>
      <c r="AJ457" s="127">
        <v>9.39276727865564</v>
      </c>
      <c r="AK457" s="127">
        <v>0.71974447995254098</v>
      </c>
      <c r="AL457" s="127">
        <v>0.186520184815539</v>
      </c>
      <c r="AM457" s="127">
        <v>0.39093199573693799</v>
      </c>
      <c r="AN457" s="127">
        <v>0.191659067813892</v>
      </c>
      <c r="AO457" s="127">
        <v>5.7138340000000003E-2</v>
      </c>
      <c r="AP457" s="127">
        <v>0.31057279999999998</v>
      </c>
      <c r="AQ457" s="127">
        <v>0.19496959999999999</v>
      </c>
      <c r="AR457" s="127">
        <v>0.39297680000000001</v>
      </c>
      <c r="AS457" s="129">
        <v>0.96116875751584407</v>
      </c>
      <c r="AT457" s="129">
        <v>0.80632155801889438</v>
      </c>
      <c r="AU457" s="129">
        <v>0.87359130375416605</v>
      </c>
      <c r="AV457" s="129">
        <v>0.7615566163562203</v>
      </c>
      <c r="BA457" s="70">
        <f>IF(P457=0, "NaN",P457/P457)</f>
        <v>1</v>
      </c>
      <c r="BB457" s="129">
        <f>IF(P457=0, "NaN",S457/P457)</f>
        <v>0.64558361289829602</v>
      </c>
      <c r="BC457" s="129">
        <f>IF(P457=0, "NaN",V457/P457)</f>
        <v>0.8924864431611651</v>
      </c>
      <c r="BD457" s="129">
        <f>IF(P457=0, "NaN",Y457/P457)</f>
        <v>0.92525306088725101</v>
      </c>
      <c r="BE457" s="1" t="s">
        <v>1251</v>
      </c>
    </row>
    <row r="458" spans="2:57" x14ac:dyDescent="0.2">
      <c r="B458" s="1" t="s">
        <v>694</v>
      </c>
      <c r="C458" s="6" t="s">
        <v>693</v>
      </c>
      <c r="E458" s="91">
        <v>1</v>
      </c>
      <c r="F458" s="91">
        <v>1</v>
      </c>
      <c r="G458" s="91">
        <v>1</v>
      </c>
      <c r="H458" s="91">
        <f>SUM(D458:G458)</f>
        <v>3</v>
      </c>
      <c r="I458" s="91">
        <f>IF(P458=0,1,0)</f>
        <v>0</v>
      </c>
      <c r="J458" s="91">
        <f>IF(S458=0,1,0)</f>
        <v>0</v>
      </c>
      <c r="K458" s="91">
        <f>IF(V458=0,1,0)</f>
        <v>0</v>
      </c>
      <c r="L458" s="91">
        <f>IF(Y458=0,1,0)</f>
        <v>0</v>
      </c>
      <c r="M458" s="114" t="str">
        <f>IF(I458+J458+K458+L458=0,"YES","NO")</f>
        <v>YES</v>
      </c>
      <c r="N458" s="69">
        <v>181.9985272118787</v>
      </c>
      <c r="O458" s="69">
        <v>164.44618638499509</v>
      </c>
      <c r="P458" s="74">
        <v>173.22235679843689</v>
      </c>
      <c r="Q458" s="69">
        <v>257.22079257500019</v>
      </c>
      <c r="R458" s="69">
        <v>268.56063411972724</v>
      </c>
      <c r="S458" s="74">
        <v>262.89071334736371</v>
      </c>
      <c r="T458" s="69">
        <v>271.08141228435102</v>
      </c>
      <c r="U458" s="69">
        <v>261.17474780734483</v>
      </c>
      <c r="V458" s="74">
        <v>266.12808004584792</v>
      </c>
      <c r="W458" s="69">
        <v>240.25270087310273</v>
      </c>
      <c r="X458" s="69">
        <v>345.73813123112376</v>
      </c>
      <c r="Y458" s="74">
        <v>292.99541605211323</v>
      </c>
      <c r="Z458" s="74">
        <v>248.80914156094045</v>
      </c>
      <c r="AA458" s="6"/>
      <c r="AB458" s="6">
        <v>0</v>
      </c>
      <c r="AC458" s="6">
        <v>213.02</v>
      </c>
      <c r="AD458" s="6">
        <v>8293100000</v>
      </c>
      <c r="AE458" s="6">
        <v>4101800000</v>
      </c>
      <c r="AF458" s="6">
        <v>4191300000</v>
      </c>
      <c r="AG458" s="127">
        <v>8.9710902131371206</v>
      </c>
      <c r="AH458" s="127">
        <v>9.1324838250005609</v>
      </c>
      <c r="AI458" s="127">
        <v>9.2280665526579693</v>
      </c>
      <c r="AJ458" s="127">
        <v>9.2345932024853301</v>
      </c>
      <c r="AK458" s="127">
        <v>0.87156404985339797</v>
      </c>
      <c r="AL458" s="127">
        <v>0.15957777978746099</v>
      </c>
      <c r="AM458" s="127">
        <v>0.84091371373614499</v>
      </c>
      <c r="AN458" s="127">
        <v>0.576488321761505</v>
      </c>
      <c r="AO458" s="127">
        <v>-4.4166459999999998E-2</v>
      </c>
      <c r="AP458" s="127">
        <v>-0.31388949999999999</v>
      </c>
      <c r="AQ458" s="127">
        <v>4.1663499999999999E-2</v>
      </c>
      <c r="AR458" s="127">
        <v>-0.1700855</v>
      </c>
      <c r="AS458" s="129">
        <v>1.0310872801015387</v>
      </c>
      <c r="AT458" s="129">
        <v>1.2430544562817596</v>
      </c>
      <c r="AU458" s="129">
        <v>0.97153407363559474</v>
      </c>
      <c r="AV458" s="129">
        <v>1.1251251622250529</v>
      </c>
      <c r="BA458" s="70">
        <f>IF(P458=0, "NaN",P458/P458)</f>
        <v>1</v>
      </c>
      <c r="BB458" s="129">
        <f>IF(P458=0, "NaN",S458/P458)</f>
        <v>1.5176488659213068</v>
      </c>
      <c r="BC458" s="129">
        <f>IF(P458=0, "NaN",V458/P458)</f>
        <v>1.53633794715954</v>
      </c>
      <c r="BD458" s="129">
        <f>IF(P458=0, "NaN",Y458/P458)</f>
        <v>1.6914411134184333</v>
      </c>
      <c r="BE458" s="1" t="s">
        <v>694</v>
      </c>
    </row>
    <row r="459" spans="2:57" x14ac:dyDescent="0.2">
      <c r="B459" s="1" t="s">
        <v>557</v>
      </c>
      <c r="C459" s="6" t="s">
        <v>556</v>
      </c>
      <c r="D459" s="91">
        <v>1</v>
      </c>
      <c r="E459" s="91">
        <v>1</v>
      </c>
      <c r="G459" s="91">
        <v>1</v>
      </c>
      <c r="H459" s="91">
        <f>SUM(D459:G459)</f>
        <v>3</v>
      </c>
      <c r="I459" s="91">
        <f>IF(P459=0,1,0)</f>
        <v>0</v>
      </c>
      <c r="J459" s="91">
        <f>IF(S459=0,1,0)</f>
        <v>0</v>
      </c>
      <c r="K459" s="91">
        <f>IF(V459=0,1,0)</f>
        <v>0</v>
      </c>
      <c r="L459" s="91">
        <f>IF(Y459=0,1,0)</f>
        <v>0</v>
      </c>
      <c r="M459" s="114" t="str">
        <f>IF(I459+J459+K459+L459=0,"YES","NO")</f>
        <v>YES</v>
      </c>
      <c r="N459" s="69">
        <v>265.37637865955043</v>
      </c>
      <c r="O459" s="69">
        <v>260.05144765795131</v>
      </c>
      <c r="P459" s="74">
        <v>262.71391315875087</v>
      </c>
      <c r="Q459" s="69">
        <v>218.600065994429</v>
      </c>
      <c r="R459" s="69">
        <v>341.53850944282294</v>
      </c>
      <c r="S459" s="74">
        <v>280.06928771862596</v>
      </c>
      <c r="T459" s="69">
        <v>227.34082925952512</v>
      </c>
      <c r="U459" s="69">
        <v>178.98478962080114</v>
      </c>
      <c r="V459" s="74">
        <v>203.16280944016313</v>
      </c>
      <c r="W459" s="69">
        <v>239.42210876166126</v>
      </c>
      <c r="X459" s="69">
        <v>255.44090117591762</v>
      </c>
      <c r="Y459" s="74">
        <v>247.43150496878945</v>
      </c>
      <c r="Z459" s="74">
        <v>248.34437882158235</v>
      </c>
      <c r="AA459" s="6"/>
      <c r="AB459" s="6">
        <v>0</v>
      </c>
      <c r="AC459" s="6">
        <v>76.090999999999994</v>
      </c>
      <c r="AD459" s="6">
        <v>9400500000</v>
      </c>
      <c r="AE459" s="6">
        <v>4490200000</v>
      </c>
      <c r="AF459" s="6">
        <v>4910300000</v>
      </c>
      <c r="AG459" s="127">
        <v>9.1400049506194492</v>
      </c>
      <c r="AH459" s="127">
        <v>9.15314385651374</v>
      </c>
      <c r="AI459" s="127">
        <v>9.1494346663431703</v>
      </c>
      <c r="AJ459" s="127">
        <v>9.2308574768946698</v>
      </c>
      <c r="AK459" s="127">
        <v>0.18468813719388799</v>
      </c>
      <c r="AL459" s="127">
        <v>0.73593879830625997</v>
      </c>
      <c r="AM459" s="127">
        <v>0.64339971149582798</v>
      </c>
      <c r="AN459" s="127">
        <v>0.406051795987661</v>
      </c>
      <c r="AO459" s="127">
        <v>0.2371965</v>
      </c>
      <c r="AP459" s="127">
        <v>-7.5261599999999998E-2</v>
      </c>
      <c r="AQ459" s="127">
        <v>0.11955540000000001</v>
      </c>
      <c r="AR459" s="127">
        <v>0.24938460000000001</v>
      </c>
      <c r="AS459" s="129">
        <v>0.84839233989709084</v>
      </c>
      <c r="AT459" s="129">
        <v>1.0535520563880618</v>
      </c>
      <c r="AU459" s="129">
        <v>0.92047127153127595</v>
      </c>
      <c r="AV459" s="129">
        <v>0.84125518687589185</v>
      </c>
      <c r="BA459" s="70">
        <f>IF(P459=0, "NaN",P459/P459)</f>
        <v>1</v>
      </c>
      <c r="BB459" s="129">
        <f>IF(P459=0, "NaN",S459/P459)</f>
        <v>1.0660618783040536</v>
      </c>
      <c r="BC459" s="129">
        <f>IF(P459=0, "NaN",V459/P459)</f>
        <v>0.77332337293227926</v>
      </c>
      <c r="BD459" s="129">
        <f>IF(P459=0, "NaN",Y459/P459)</f>
        <v>0.94182870634366944</v>
      </c>
      <c r="BE459" s="1" t="s">
        <v>557</v>
      </c>
    </row>
    <row r="460" spans="2:57" x14ac:dyDescent="0.2">
      <c r="B460" s="1" t="s">
        <v>632</v>
      </c>
      <c r="C460" s="6" t="s">
        <v>631</v>
      </c>
      <c r="D460" s="115">
        <v>1</v>
      </c>
      <c r="F460" s="91">
        <v>1</v>
      </c>
      <c r="G460" s="91">
        <v>1</v>
      </c>
      <c r="H460" s="91">
        <f>SUM(D460:G460)</f>
        <v>3</v>
      </c>
      <c r="I460" s="91">
        <f>IF(P460=0,1,0)</f>
        <v>0</v>
      </c>
      <c r="J460" s="91">
        <f>IF(S460=0,1,0)</f>
        <v>0</v>
      </c>
      <c r="K460" s="91">
        <f>IF(V460=0,1,0)</f>
        <v>0</v>
      </c>
      <c r="L460" s="91">
        <f>IF(Y460=0,1,0)</f>
        <v>0</v>
      </c>
      <c r="M460" s="114" t="str">
        <f>IF(I460+J460+K460+L460=0,"YES","NO")</f>
        <v>YES</v>
      </c>
      <c r="N460" s="69">
        <v>256.07944981257282</v>
      </c>
      <c r="O460" s="69">
        <v>229.30607678301806</v>
      </c>
      <c r="P460" s="74">
        <v>242.69276329779544</v>
      </c>
      <c r="Q460" s="69">
        <v>225.86831485192698</v>
      </c>
      <c r="R460" s="69">
        <v>214.36609374435864</v>
      </c>
      <c r="S460" s="74">
        <v>220.11720429814281</v>
      </c>
      <c r="T460" s="69">
        <v>309.78186143148275</v>
      </c>
      <c r="U460" s="69">
        <v>259.08833740403361</v>
      </c>
      <c r="V460" s="74">
        <v>284.43509941775818</v>
      </c>
      <c r="W460" s="69">
        <v>239.31240783865684</v>
      </c>
      <c r="X460" s="69">
        <v>250.5150217467845</v>
      </c>
      <c r="Y460" s="74">
        <v>244.91371479272067</v>
      </c>
      <c r="Z460" s="74">
        <v>248.03969545160425</v>
      </c>
      <c r="AA460" s="6"/>
      <c r="AB460" s="6">
        <v>0</v>
      </c>
      <c r="AC460" s="6">
        <v>33.904000000000003</v>
      </c>
      <c r="AD460" s="6">
        <v>6993800000</v>
      </c>
      <c r="AE460" s="6">
        <v>3935200000</v>
      </c>
      <c r="AF460" s="6">
        <v>3058600000</v>
      </c>
      <c r="AG460" s="127">
        <v>9.0336649632031794</v>
      </c>
      <c r="AH460" s="127">
        <v>8.9939517868458694</v>
      </c>
      <c r="AI460" s="127">
        <v>9.1431709932001795</v>
      </c>
      <c r="AJ460" s="127">
        <v>9.0455185628844905</v>
      </c>
      <c r="AK460" s="127">
        <v>0.73798952551482899</v>
      </c>
      <c r="AL460" s="127">
        <v>8.1480352622002004E-3</v>
      </c>
      <c r="AM460" s="127">
        <v>3.4419441574977598E-3</v>
      </c>
      <c r="AN460" s="127">
        <v>4.3373918464993499E-2</v>
      </c>
      <c r="AO460" s="127">
        <v>-8.3080109999999999E-2</v>
      </c>
      <c r="AP460" s="127">
        <v>-0.59048409999999996</v>
      </c>
      <c r="AQ460" s="127">
        <v>-0.97519809999999996</v>
      </c>
      <c r="AR460" s="127">
        <v>-0.79533330000000002</v>
      </c>
      <c r="AS460" s="129">
        <v>1.059277152614428</v>
      </c>
      <c r="AT460" s="129">
        <v>1.5057519215471991</v>
      </c>
      <c r="AU460" s="129">
        <v>1.9659111226434571</v>
      </c>
      <c r="AV460" s="129">
        <v>1.7354782685187218</v>
      </c>
      <c r="AX460" s="70" t="s">
        <v>5989</v>
      </c>
      <c r="AY460" s="70" t="s">
        <v>5989</v>
      </c>
      <c r="AZ460" s="70" t="s">
        <v>5989</v>
      </c>
      <c r="BA460" s="70">
        <f>IF(P460=0, "NaN",P460/P460)</f>
        <v>1</v>
      </c>
      <c r="BB460" s="129">
        <f>IF(P460=0, "NaN",S460/P460)</f>
        <v>0.9069788538690321</v>
      </c>
      <c r="BC460" s="129">
        <f>IF(P460=0, "NaN",V460/P460)</f>
        <v>1.1719966246737359</v>
      </c>
      <c r="BD460" s="129">
        <f>IF(P460=0, "NaN",Y460/P460)</f>
        <v>1.009151288504635</v>
      </c>
      <c r="BE460" s="1" t="s">
        <v>632</v>
      </c>
    </row>
    <row r="461" spans="2:57" x14ac:dyDescent="0.2">
      <c r="B461" s="1" t="s">
        <v>900</v>
      </c>
      <c r="C461" s="6" t="s">
        <v>899</v>
      </c>
      <c r="D461" s="91">
        <v>1</v>
      </c>
      <c r="E461" s="91">
        <v>1</v>
      </c>
      <c r="G461" s="91">
        <v>1</v>
      </c>
      <c r="H461" s="91">
        <f>SUM(D461:G461)</f>
        <v>3</v>
      </c>
      <c r="I461" s="91">
        <f>IF(P461=0,1,0)</f>
        <v>0</v>
      </c>
      <c r="J461" s="91">
        <f>IF(S461=0,1,0)</f>
        <v>0</v>
      </c>
      <c r="K461" s="91">
        <f>IF(V461=0,1,0)</f>
        <v>0</v>
      </c>
      <c r="L461" s="91">
        <f>IF(Y461=0,1,0)</f>
        <v>0</v>
      </c>
      <c r="M461" s="114" t="str">
        <f>IF(I461+J461+K461+L461=0,"YES","NO")</f>
        <v>YES</v>
      </c>
      <c r="N461" s="69">
        <v>305.91512784939943</v>
      </c>
      <c r="O461" s="69">
        <v>219.18352226546466</v>
      </c>
      <c r="P461" s="74">
        <v>262.54932505743204</v>
      </c>
      <c r="Q461" s="69">
        <v>188.51396752351485</v>
      </c>
      <c r="R461" s="69">
        <v>359.96993182654217</v>
      </c>
      <c r="S461" s="74">
        <v>274.24194967502854</v>
      </c>
      <c r="T461" s="69">
        <v>225.31505204915302</v>
      </c>
      <c r="U461" s="69">
        <v>78.419806483060015</v>
      </c>
      <c r="V461" s="74">
        <v>151.86742926610651</v>
      </c>
      <c r="W461" s="69">
        <v>254.01232196937883</v>
      </c>
      <c r="X461" s="69">
        <v>299.13234281741012</v>
      </c>
      <c r="Y461" s="74">
        <v>276.5723323933945</v>
      </c>
      <c r="Z461" s="74">
        <v>241.30775909799038</v>
      </c>
      <c r="AA461" s="80"/>
      <c r="AB461" s="6">
        <v>0</v>
      </c>
      <c r="AC461" s="6">
        <v>73.174000000000007</v>
      </c>
      <c r="AD461" s="6">
        <v>9156300000</v>
      </c>
      <c r="AE461" s="80">
        <v>5013700000</v>
      </c>
      <c r="AF461" s="80">
        <v>4142600000</v>
      </c>
      <c r="AG461" s="130">
        <v>9.1006117528337906</v>
      </c>
      <c r="AH461" s="130">
        <v>9.1791494803611506</v>
      </c>
      <c r="AI461" s="130">
        <v>9.0638210563437092</v>
      </c>
      <c r="AJ461" s="130">
        <v>9.1516762308470501</v>
      </c>
      <c r="AK461" s="130">
        <v>0.79831646534079503</v>
      </c>
      <c r="AL461" s="130">
        <v>0.58798264265635503</v>
      </c>
      <c r="AM461" s="130">
        <v>0.54801570500327801</v>
      </c>
      <c r="AN461" s="130">
        <v>0.28960459150478501</v>
      </c>
      <c r="AO461" s="130">
        <v>-5.1503809999999997E-2</v>
      </c>
      <c r="AP461" s="130">
        <v>-0.1209059</v>
      </c>
      <c r="AQ461" s="130">
        <v>-0.21109720000000001</v>
      </c>
      <c r="AR461" s="130">
        <v>-0.3208104</v>
      </c>
      <c r="AS461" s="133">
        <v>1.0363446069199527</v>
      </c>
      <c r="AT461" s="133">
        <v>1.0874174615750141</v>
      </c>
      <c r="AU461" s="133">
        <v>1.1575682042542643</v>
      </c>
      <c r="AV461" s="133">
        <v>1.2490319662045293</v>
      </c>
      <c r="BA461" s="70">
        <f>IF(P461=0, "NaN",P461/P461)</f>
        <v>1</v>
      </c>
      <c r="BB461" s="129">
        <f>IF(P461=0, "NaN",S461/P461)</f>
        <v>1.0445349635350949</v>
      </c>
      <c r="BC461" s="129">
        <f>IF(P461=0, "NaN",V461/P461)</f>
        <v>0.57843389707014436</v>
      </c>
      <c r="BD461" s="129">
        <f>IF(P461=0, "NaN",Y461/P461)</f>
        <v>1.0534109441450477</v>
      </c>
      <c r="BE461" s="1" t="s">
        <v>900</v>
      </c>
    </row>
    <row r="462" spans="2:57" x14ac:dyDescent="0.2">
      <c r="B462" s="1" t="s">
        <v>449</v>
      </c>
      <c r="C462" s="6" t="s">
        <v>448</v>
      </c>
      <c r="E462" s="91">
        <v>1</v>
      </c>
      <c r="F462" s="91">
        <v>1</v>
      </c>
      <c r="G462" s="91">
        <v>1</v>
      </c>
      <c r="H462" s="91">
        <f>SUM(D462:G462)</f>
        <v>3</v>
      </c>
      <c r="I462" s="91">
        <f>IF(P462=0,1,0)</f>
        <v>0</v>
      </c>
      <c r="J462" s="91">
        <f>IF(S462=0,1,0)</f>
        <v>0</v>
      </c>
      <c r="K462" s="91">
        <f>IF(V462=0,1,0)</f>
        <v>0</v>
      </c>
      <c r="L462" s="91">
        <f>IF(Y462=0,1,0)</f>
        <v>0</v>
      </c>
      <c r="M462" s="114" t="str">
        <f>IF(I462+J462+K462+L462=0,"YES","NO")</f>
        <v>YES</v>
      </c>
      <c r="N462" s="69">
        <v>89.108835021279475</v>
      </c>
      <c r="O462" s="69">
        <v>0</v>
      </c>
      <c r="P462" s="74">
        <v>44.554417510639738</v>
      </c>
      <c r="Q462" s="69">
        <v>295.31961734464011</v>
      </c>
      <c r="R462" s="69">
        <v>296.78695720979039</v>
      </c>
      <c r="S462" s="74">
        <v>296.05328727721525</v>
      </c>
      <c r="T462" s="69">
        <v>285.66700872965038</v>
      </c>
      <c r="U462" s="69">
        <v>395.44378375265313</v>
      </c>
      <c r="V462" s="74">
        <v>340.55539624115175</v>
      </c>
      <c r="W462" s="69">
        <v>321.69774741837085</v>
      </c>
      <c r="X462" s="69">
        <v>212.06623626059749</v>
      </c>
      <c r="Y462" s="74">
        <v>266.88199183948416</v>
      </c>
      <c r="Z462" s="74">
        <v>237.01127321712272</v>
      </c>
      <c r="AA462" s="6"/>
      <c r="AB462" s="6">
        <v>0</v>
      </c>
      <c r="AC462" s="6">
        <v>69.793999999999997</v>
      </c>
      <c r="AD462" s="57">
        <v>7844000000</v>
      </c>
      <c r="AE462" s="6">
        <v>3632500000</v>
      </c>
      <c r="AF462" s="6">
        <v>4211500000</v>
      </c>
      <c r="AG462" s="127">
        <v>8.6281538364761108</v>
      </c>
      <c r="AH462" s="127">
        <v>9.1985196302411705</v>
      </c>
      <c r="AI462" s="127">
        <v>9.3313665517857807</v>
      </c>
      <c r="AJ462" s="127">
        <v>9.2876673912741392</v>
      </c>
      <c r="AK462" s="127">
        <v>0.35800178732596299</v>
      </c>
      <c r="AL462" s="127">
        <v>1.5746787016155801E-2</v>
      </c>
      <c r="AM462" s="127">
        <v>0.21657090395981399</v>
      </c>
      <c r="AN462" s="127">
        <v>0.14195606281380699</v>
      </c>
      <c r="AO462" s="127">
        <v>-0.21470890000000001</v>
      </c>
      <c r="AP462" s="127">
        <v>0.43017820000000001</v>
      </c>
      <c r="AQ462" s="127">
        <v>0.28309200000000001</v>
      </c>
      <c r="AR462" s="127">
        <v>0.44222699999999998</v>
      </c>
      <c r="AS462" s="129">
        <v>1.1604697368103525</v>
      </c>
      <c r="AT462" s="129">
        <v>0.74217010767112224</v>
      </c>
      <c r="AU462" s="129">
        <v>0.8218277780439438</v>
      </c>
      <c r="AV462" s="129">
        <v>0.73599761686219078</v>
      </c>
      <c r="AX462" s="122" t="s">
        <v>5989</v>
      </c>
      <c r="BA462" s="70">
        <f>IF(P462=0, "NaN",P462/P462)</f>
        <v>1</v>
      </c>
      <c r="BB462" s="129">
        <f>IF(P462=0, "NaN",S462/P462)</f>
        <v>6.6447572164200501</v>
      </c>
      <c r="BC462" s="129">
        <f>IF(P462=0, "NaN",V462/P462)</f>
        <v>7.6435831791499922</v>
      </c>
      <c r="BD462" s="129">
        <f>IF(P462=0, "NaN",Y462/P462)</f>
        <v>5.9900231391365821</v>
      </c>
      <c r="BE462" s="1" t="s">
        <v>449</v>
      </c>
    </row>
    <row r="463" spans="2:57" x14ac:dyDescent="0.2">
      <c r="B463" s="1" t="s">
        <v>2817</v>
      </c>
      <c r="C463" s="6" t="s">
        <v>2816</v>
      </c>
      <c r="D463" s="91">
        <v>1</v>
      </c>
      <c r="F463" s="91">
        <v>1</v>
      </c>
      <c r="H463" s="91">
        <f>SUM(D463:G463)</f>
        <v>2</v>
      </c>
      <c r="I463" s="91">
        <f>IF(P463=0,1,0)</f>
        <v>0</v>
      </c>
      <c r="J463" s="91">
        <f>IF(S463=0,1,0)</f>
        <v>0</v>
      </c>
      <c r="K463" s="91">
        <f>IF(V463=0,1,0)</f>
        <v>0</v>
      </c>
      <c r="L463" s="91">
        <f>IF(Y463=0,1,0)</f>
        <v>0</v>
      </c>
      <c r="M463" s="114" t="str">
        <f>IF(I463+J463+K463+L463=0,"YES","NO")</f>
        <v>YES</v>
      </c>
      <c r="N463" s="69">
        <v>668.62271100358726</v>
      </c>
      <c r="O463" s="69">
        <v>573.23875259145063</v>
      </c>
      <c r="P463" s="74">
        <v>620.930731797519</v>
      </c>
      <c r="Q463" s="69">
        <v>198.46847513705407</v>
      </c>
      <c r="R463" s="69">
        <v>202.80429858020983</v>
      </c>
      <c r="S463" s="74">
        <v>200.63638685863197</v>
      </c>
      <c r="T463" s="69">
        <v>3296.6689113976977</v>
      </c>
      <c r="U463" s="69">
        <v>3428.5325135603011</v>
      </c>
      <c r="V463" s="74">
        <v>3362.6007124789994</v>
      </c>
      <c r="W463" s="69">
        <v>172.70831933151825</v>
      </c>
      <c r="X463" s="69">
        <v>115.03749897013348</v>
      </c>
      <c r="Y463" s="74">
        <v>143.87290915082588</v>
      </c>
      <c r="Z463" s="74">
        <v>1082.0101850714941</v>
      </c>
      <c r="AA463" s="6"/>
      <c r="AB463" s="6">
        <v>0</v>
      </c>
      <c r="AC463" s="6">
        <v>323.31</v>
      </c>
      <c r="AD463" s="6">
        <v>22499000000</v>
      </c>
      <c r="AE463" s="6">
        <v>13714000000</v>
      </c>
      <c r="AF463" s="6">
        <v>8785000000</v>
      </c>
      <c r="AG463" s="127">
        <v>9.5271399156552494</v>
      </c>
      <c r="AH463" s="127">
        <v>9.2241444321712898</v>
      </c>
      <c r="AI463" s="127">
        <v>10.1051694279993</v>
      </c>
      <c r="AJ463" s="127">
        <v>9.1680258087746296</v>
      </c>
      <c r="AK463" s="127">
        <v>4.2207077281179901E-2</v>
      </c>
      <c r="AL463" s="127">
        <v>1.09244610662921E-4</v>
      </c>
      <c r="AM463" s="127">
        <v>8.6675208266460697E-19</v>
      </c>
      <c r="AN463" s="127">
        <v>5.95709105950797E-4</v>
      </c>
      <c r="AO463" s="127">
        <v>-0.34256120000000001</v>
      </c>
      <c r="AP463" s="127">
        <v>0.69403329999999996</v>
      </c>
      <c r="AQ463" s="127">
        <v>-2.2356880000000001</v>
      </c>
      <c r="AR463" s="127">
        <v>1.0364679999999999</v>
      </c>
      <c r="AS463" s="129">
        <v>1.2680056729612526</v>
      </c>
      <c r="AT463" s="129">
        <v>0.61812336289529035</v>
      </c>
      <c r="AU463" s="129">
        <v>4.7098724821659346</v>
      </c>
      <c r="AV463" s="129">
        <v>0.48751955723655188</v>
      </c>
      <c r="AW463" s="70" t="s">
        <v>5989</v>
      </c>
      <c r="AX463" s="123" t="s">
        <v>5989</v>
      </c>
      <c r="AY463" s="122" t="s">
        <v>5989</v>
      </c>
      <c r="AZ463" s="123" t="s">
        <v>5989</v>
      </c>
      <c r="BA463" s="70">
        <f>IF(P463=0, "NaN",P463/P463)</f>
        <v>1</v>
      </c>
      <c r="BB463" s="129">
        <f>IF(P463=0, "NaN",S463/P463)</f>
        <v>0.32312201117476341</v>
      </c>
      <c r="BC463" s="129">
        <f>IF(P463=0, "NaN",V463/P463)</f>
        <v>5.4154200143141233</v>
      </c>
      <c r="BD463" s="129">
        <f>IF(P463=0, "NaN",Y463/P463)</f>
        <v>0.23170524791764016</v>
      </c>
      <c r="BE463" s="1" t="s">
        <v>2817</v>
      </c>
    </row>
    <row r="464" spans="2:57" x14ac:dyDescent="0.2">
      <c r="B464" s="1" t="s">
        <v>271</v>
      </c>
      <c r="C464" s="6" t="s">
        <v>270</v>
      </c>
      <c r="F464" s="91">
        <v>1</v>
      </c>
      <c r="G464" s="91">
        <v>1</v>
      </c>
      <c r="H464" s="91">
        <f>SUM(D464:G464)</f>
        <v>2</v>
      </c>
      <c r="I464" s="91">
        <f>IF(P464=0,1,0)</f>
        <v>0</v>
      </c>
      <c r="J464" s="91">
        <f>IF(S464=0,1,0)</f>
        <v>0</v>
      </c>
      <c r="K464" s="91">
        <f>IF(V464=0,1,0)</f>
        <v>0</v>
      </c>
      <c r="L464" s="91">
        <f>IF(Y464=0,1,0)</f>
        <v>0</v>
      </c>
      <c r="M464" s="114" t="str">
        <f>IF(I464+J464+K464+L464=0,"YES","NO")</f>
        <v>YES</v>
      </c>
      <c r="N464" s="69">
        <v>90.867928583178013</v>
      </c>
      <c r="O464" s="69">
        <v>145.30398248894093</v>
      </c>
      <c r="P464" s="74">
        <v>118.08595553605947</v>
      </c>
      <c r="Q464" s="69">
        <v>80.204012709866532</v>
      </c>
      <c r="R464" s="69">
        <v>62.871385370686141</v>
      </c>
      <c r="S464" s="74">
        <v>71.537699040276337</v>
      </c>
      <c r="T464" s="69">
        <v>177.47429577649058</v>
      </c>
      <c r="U464" s="69">
        <v>2593.8871555837386</v>
      </c>
      <c r="V464" s="74">
        <v>1385.6807256801146</v>
      </c>
      <c r="W464" s="69">
        <v>54.496248791490459</v>
      </c>
      <c r="X464" s="69">
        <v>2387.5468265699978</v>
      </c>
      <c r="Y464" s="74">
        <v>1221.0215376807441</v>
      </c>
      <c r="Z464" s="74">
        <v>699.0814794842986</v>
      </c>
      <c r="AA464" s="6"/>
      <c r="AB464" s="6">
        <v>0</v>
      </c>
      <c r="AC464" s="6">
        <v>80.575999999999993</v>
      </c>
      <c r="AD464" s="6">
        <v>18889000000</v>
      </c>
      <c r="AE464" s="6">
        <v>7811500000</v>
      </c>
      <c r="AF464" s="6">
        <v>11077000000</v>
      </c>
      <c r="AG464" s="127">
        <v>8.8901079009200803</v>
      </c>
      <c r="AH464" s="127">
        <v>8.7348558123777593</v>
      </c>
      <c r="AI464" s="127">
        <v>9.9380741947803894</v>
      </c>
      <c r="AJ464" s="127">
        <v>9.8741511873973593</v>
      </c>
      <c r="AK464" s="127">
        <v>0.16518254676059299</v>
      </c>
      <c r="AL464" s="127">
        <v>4.6480280901586103E-2</v>
      </c>
      <c r="AM464" s="127">
        <v>0.56304997037688398</v>
      </c>
      <c r="AN464" s="127">
        <v>0.55370478704503501</v>
      </c>
      <c r="AO464" s="127">
        <v>0.26483669999999998</v>
      </c>
      <c r="AP464" s="127">
        <v>0.46811399999999997</v>
      </c>
      <c r="AQ464" s="127">
        <v>0.12974459999999999</v>
      </c>
      <c r="AR464" s="127">
        <v>0.17721619999999999</v>
      </c>
      <c r="AS464" s="129">
        <v>0.83229293739541166</v>
      </c>
      <c r="AT464" s="129">
        <v>0.72290902162798787</v>
      </c>
      <c r="AU464" s="129">
        <v>0.91399323993942905</v>
      </c>
      <c r="AV464" s="129">
        <v>0.88440788943089677</v>
      </c>
      <c r="AX464" s="70" t="s">
        <v>5989</v>
      </c>
      <c r="BA464" s="70">
        <f>IF(P464=0, "NaN",P464/P464)</f>
        <v>1</v>
      </c>
      <c r="BB464" s="129">
        <f>IF(P464=0, "NaN",S464/P464)</f>
        <v>0.6058103922310315</v>
      </c>
      <c r="BC464" s="129">
        <f>IF(P464=0, "NaN",V464/P464)</f>
        <v>11.734509149625117</v>
      </c>
      <c r="BD464" s="129">
        <f>IF(P464=0, "NaN",Y464/P464)</f>
        <v>10.340108035183619</v>
      </c>
      <c r="BE464" s="1" t="s">
        <v>271</v>
      </c>
    </row>
    <row r="465" spans="1:58" x14ac:dyDescent="0.2">
      <c r="B465" s="1" t="s">
        <v>1438</v>
      </c>
      <c r="C465" s="6" t="s">
        <v>1437</v>
      </c>
      <c r="D465" s="91">
        <v>1</v>
      </c>
      <c r="F465" s="91">
        <v>1</v>
      </c>
      <c r="H465" s="91">
        <f>SUM(D465:G465)</f>
        <v>2</v>
      </c>
      <c r="I465" s="91">
        <f>IF(P465=0,1,0)</f>
        <v>0</v>
      </c>
      <c r="J465" s="91">
        <f>IF(S465=0,1,0)</f>
        <v>0</v>
      </c>
      <c r="K465" s="91">
        <f>IF(V465=0,1,0)</f>
        <v>0</v>
      </c>
      <c r="L465" s="91">
        <f>IF(Y465=0,1,0)</f>
        <v>0</v>
      </c>
      <c r="M465" s="114" t="str">
        <f>IF(I465+J465+K465+L465=0,"YES","NO")</f>
        <v>YES</v>
      </c>
      <c r="N465" s="69">
        <v>391.04411314614833</v>
      </c>
      <c r="O465" s="69">
        <v>233.59683130176634</v>
      </c>
      <c r="P465" s="74">
        <v>312.32047222395732</v>
      </c>
      <c r="Q465" s="69">
        <v>112.35469299410629</v>
      </c>
      <c r="R465" s="69">
        <v>152.099558142804</v>
      </c>
      <c r="S465" s="74">
        <v>132.22712556845514</v>
      </c>
      <c r="T465" s="69">
        <v>1720.8572828016436</v>
      </c>
      <c r="U465" s="69">
        <v>1909.3496919226307</v>
      </c>
      <c r="V465" s="74">
        <v>1815.103487362137</v>
      </c>
      <c r="W465" s="69">
        <v>219.51140418444984</v>
      </c>
      <c r="X465" s="69">
        <v>190.83427053252586</v>
      </c>
      <c r="Y465" s="74">
        <v>205.17283735848787</v>
      </c>
      <c r="Z465" s="74">
        <v>616.20598062825934</v>
      </c>
      <c r="AA465" s="6"/>
      <c r="AB465" s="6">
        <v>0</v>
      </c>
      <c r="AC465" s="6">
        <v>198.15</v>
      </c>
      <c r="AD465" s="6">
        <v>11733000000</v>
      </c>
      <c r="AE465" s="6">
        <v>7204700000</v>
      </c>
      <c r="AF465" s="6">
        <v>4528800000</v>
      </c>
      <c r="AG465" s="127">
        <v>9.1801545594533493</v>
      </c>
      <c r="AH465" s="127">
        <v>8.9161748575894002</v>
      </c>
      <c r="AI465" s="127">
        <v>9.7870209984346594</v>
      </c>
      <c r="AJ465" s="127">
        <v>9.1817864401741893</v>
      </c>
      <c r="AK465" s="127">
        <v>0.118709299759872</v>
      </c>
      <c r="AL465" s="127">
        <v>0.55304821351132105</v>
      </c>
      <c r="AM465" s="127">
        <v>5.0908649617440296E-13</v>
      </c>
      <c r="AN465" s="127">
        <v>0.349047006899943</v>
      </c>
      <c r="AO465" s="127">
        <v>-0.26532729999999999</v>
      </c>
      <c r="AP465" s="127">
        <v>0.1394695</v>
      </c>
      <c r="AQ465" s="127">
        <v>-1.825364</v>
      </c>
      <c r="AR465" s="127">
        <v>0.28131240000000002</v>
      </c>
      <c r="AS465" s="129">
        <v>1.2019086921048958</v>
      </c>
      <c r="AT465" s="129">
        <v>0.90785292470372714</v>
      </c>
      <c r="AU465" s="129">
        <v>3.5439641255198584</v>
      </c>
      <c r="AV465" s="129">
        <v>0.82284214842266756</v>
      </c>
      <c r="AY465" s="122" t="s">
        <v>5989</v>
      </c>
      <c r="BA465" s="70">
        <f>IF(P465=0, "NaN",P465/P465)</f>
        <v>1</v>
      </c>
      <c r="BB465" s="129">
        <f>IF(P465=0, "NaN",S465/P465)</f>
        <v>0.42337002319091754</v>
      </c>
      <c r="BC465" s="129">
        <f>IF(P465=0, "NaN",V465/P465)</f>
        <v>5.8116698993096136</v>
      </c>
      <c r="BD465" s="129">
        <f>IF(P465=0, "NaN",Y465/P465)</f>
        <v>0.65693047880435929</v>
      </c>
      <c r="BE465" s="1" t="s">
        <v>1438</v>
      </c>
    </row>
    <row r="466" spans="1:58" x14ac:dyDescent="0.2">
      <c r="B466" s="1" t="s">
        <v>800</v>
      </c>
      <c r="C466" s="6" t="s">
        <v>799</v>
      </c>
      <c r="D466" s="91">
        <v>1</v>
      </c>
      <c r="E466" s="91">
        <v>1</v>
      </c>
      <c r="H466" s="91">
        <f>SUM(D466:G466)</f>
        <v>2</v>
      </c>
      <c r="I466" s="91">
        <f>IF(P466=0,1,0)</f>
        <v>0</v>
      </c>
      <c r="J466" s="91">
        <f>IF(S466=0,1,0)</f>
        <v>0</v>
      </c>
      <c r="K466" s="91">
        <f>IF(V466=0,1,0)</f>
        <v>0</v>
      </c>
      <c r="L466" s="91">
        <f>IF(Y466=0,1,0)</f>
        <v>0</v>
      </c>
      <c r="M466" s="114" t="str">
        <f>IF(I466+J466+K466+L466=0,"YES","NO")</f>
        <v>YES</v>
      </c>
      <c r="N466" s="69">
        <v>536.73049168239584</v>
      </c>
      <c r="O466" s="69">
        <v>712.9979924512279</v>
      </c>
      <c r="P466" s="74">
        <v>624.86424206681181</v>
      </c>
      <c r="Q466" s="69">
        <v>942.03258567535158</v>
      </c>
      <c r="R466" s="69">
        <v>464.62727262554529</v>
      </c>
      <c r="S466" s="74">
        <v>703.32992915044838</v>
      </c>
      <c r="T466" s="69">
        <v>235.41962911196353</v>
      </c>
      <c r="U466" s="69">
        <v>138.93707481885218</v>
      </c>
      <c r="V466" s="74">
        <v>187.17835196540784</v>
      </c>
      <c r="W466" s="69">
        <v>133.13765500750736</v>
      </c>
      <c r="X466" s="69">
        <v>109.72356797715294</v>
      </c>
      <c r="Y466" s="74">
        <v>121.43061149233014</v>
      </c>
      <c r="Z466" s="74">
        <v>409.20078366874952</v>
      </c>
      <c r="AA466" s="6"/>
      <c r="AB466" s="6">
        <v>0</v>
      </c>
      <c r="AC466" s="6">
        <v>149.82</v>
      </c>
      <c r="AD466" s="6">
        <v>12125000000</v>
      </c>
      <c r="AE466" s="6">
        <v>6023300000</v>
      </c>
      <c r="AF466" s="6">
        <v>6101800000</v>
      </c>
      <c r="AG466" s="127">
        <v>9.4955304621017298</v>
      </c>
      <c r="AH466" s="127">
        <v>9.6126143428682909</v>
      </c>
      <c r="AI466" s="127">
        <v>9.0417873189717497</v>
      </c>
      <c r="AJ466" s="127">
        <v>8.8937506688260495</v>
      </c>
      <c r="AK466" s="127">
        <v>0.72862556256578104</v>
      </c>
      <c r="AL466" s="127">
        <v>0.96394197648131197</v>
      </c>
      <c r="AM466" s="127">
        <v>0.86676430192831599</v>
      </c>
      <c r="AN466" s="127">
        <v>0.66491599474340501</v>
      </c>
      <c r="AO466" s="127">
        <v>-6.64878E-2</v>
      </c>
      <c r="AP466" s="127">
        <v>2.8855800000000001E-4</v>
      </c>
      <c r="AQ466" s="127">
        <v>3.4638290000000002E-2</v>
      </c>
      <c r="AR466" s="127">
        <v>0.152508</v>
      </c>
      <c r="AS466" s="129">
        <v>1.0471642863745909</v>
      </c>
      <c r="AT466" s="129">
        <v>0.99980000683717141</v>
      </c>
      <c r="AU466" s="129">
        <v>0.97627650044658232</v>
      </c>
      <c r="AV466" s="129">
        <v>0.89968507801104702</v>
      </c>
      <c r="BA466" s="70">
        <f>IF(P466=0, "NaN",P466/P466)</f>
        <v>1</v>
      </c>
      <c r="BB466" s="129">
        <f>IF(P466=0, "NaN",S466/P466)</f>
        <v>1.1255723752476252</v>
      </c>
      <c r="BC466" s="129">
        <f>IF(P466=0, "NaN",V466/P466)</f>
        <v>0.29955042930012044</v>
      </c>
      <c r="BD466" s="129">
        <f>IF(P466=0, "NaN",Y466/P466)</f>
        <v>0.19433118958877235</v>
      </c>
      <c r="BE466" s="1" t="s">
        <v>800</v>
      </c>
    </row>
    <row r="467" spans="1:58" x14ac:dyDescent="0.2">
      <c r="B467" s="1" t="s">
        <v>211</v>
      </c>
      <c r="C467" s="6" t="s">
        <v>5561</v>
      </c>
      <c r="F467" s="91">
        <v>1</v>
      </c>
      <c r="G467" s="91">
        <v>1</v>
      </c>
      <c r="H467" s="91">
        <f>SUM(D467:G467)</f>
        <v>2</v>
      </c>
      <c r="I467" s="91">
        <f>IF(P467=0,1,0)</f>
        <v>0</v>
      </c>
      <c r="J467" s="91">
        <f>IF(S467=0,1,0)</f>
        <v>0</v>
      </c>
      <c r="K467" s="91">
        <f>IF(V467=0,1,0)</f>
        <v>0</v>
      </c>
      <c r="L467" s="91">
        <f>IF(Y467=0,1,0)</f>
        <v>0</v>
      </c>
      <c r="M467" s="114" t="str">
        <f>IF(I467+J467+K467+L467=0,"YES","NO")</f>
        <v>YES</v>
      </c>
      <c r="N467" s="69">
        <v>72.896519234713608</v>
      </c>
      <c r="O467" s="69">
        <v>80.821799243377029</v>
      </c>
      <c r="P467" s="74">
        <v>76.859159239045312</v>
      </c>
      <c r="Q467" s="69">
        <v>275.22640149713629</v>
      </c>
      <c r="R467" s="69">
        <v>121.5418140376278</v>
      </c>
      <c r="S467" s="74">
        <v>198.38410776738203</v>
      </c>
      <c r="T467" s="69">
        <v>674.35694668293354</v>
      </c>
      <c r="U467" s="69">
        <v>649.06036767027877</v>
      </c>
      <c r="V467" s="74">
        <v>661.70865717660615</v>
      </c>
      <c r="W467" s="69">
        <v>601.07447352229474</v>
      </c>
      <c r="X467" s="69">
        <v>715.94727113870374</v>
      </c>
      <c r="Y467" s="74">
        <v>658.5108723304993</v>
      </c>
      <c r="Z467" s="74">
        <v>398.8656991283832</v>
      </c>
      <c r="AA467" s="6"/>
      <c r="AB467" s="6">
        <v>0</v>
      </c>
      <c r="AC467" s="6">
        <v>41.999000000000002</v>
      </c>
      <c r="AD467" s="6">
        <v>10244000000</v>
      </c>
      <c r="AE467" s="6">
        <v>6908000000</v>
      </c>
      <c r="AF467" s="6">
        <v>3335600000</v>
      </c>
      <c r="AG467" s="127">
        <v>8.6633145046400095</v>
      </c>
      <c r="AH467" s="127">
        <v>8.9895610468853597</v>
      </c>
      <c r="AI467" s="127">
        <v>9.3482853875226102</v>
      </c>
      <c r="AJ467" s="127">
        <v>9.34024576156793</v>
      </c>
      <c r="AK467" s="127">
        <v>0.73988494841515196</v>
      </c>
      <c r="AL467" s="127">
        <v>1.16993921029794E-7</v>
      </c>
      <c r="AM467" s="127">
        <v>3.4304434742294599E-17</v>
      </c>
      <c r="AN467" s="127">
        <v>5.6820969341928102E-15</v>
      </c>
      <c r="AO467" s="127">
        <v>-8.2514740000000003E-2</v>
      </c>
      <c r="AP467" s="127">
        <v>-1.182393</v>
      </c>
      <c r="AQ467" s="127">
        <v>-2.1297969999999999</v>
      </c>
      <c r="AR467" s="127">
        <v>-2.3542429999999999</v>
      </c>
      <c r="AS467" s="129">
        <v>1.0588621195162962</v>
      </c>
      <c r="AT467" s="129">
        <v>2.2695291209343664</v>
      </c>
      <c r="AU467" s="129">
        <v>4.3765589410186294</v>
      </c>
      <c r="AV467" s="129">
        <v>5.1132586307992423</v>
      </c>
      <c r="AX467" s="122" t="s">
        <v>5989</v>
      </c>
      <c r="AY467" s="122" t="s">
        <v>5989</v>
      </c>
      <c r="AZ467" s="122" t="s">
        <v>5989</v>
      </c>
      <c r="BA467" s="70">
        <f>IF(P467=0, "NaN",P467/P467)</f>
        <v>1</v>
      </c>
      <c r="BB467" s="129">
        <f>IF(P467=0, "NaN",S467/P467)</f>
        <v>2.5811381458177687</v>
      </c>
      <c r="BC467" s="129">
        <f>IF(P467=0, "NaN",V467/P467)</f>
        <v>8.6093663231284836</v>
      </c>
      <c r="BD467" s="129">
        <f>IF(P467=0, "NaN",Y467/P467)</f>
        <v>8.5677605486473816</v>
      </c>
      <c r="BE467" s="1" t="s">
        <v>211</v>
      </c>
    </row>
    <row r="468" spans="1:58" x14ac:dyDescent="0.2">
      <c r="B468" s="1" t="s">
        <v>5578</v>
      </c>
      <c r="C468" s="6" t="s">
        <v>5577</v>
      </c>
      <c r="F468" s="91">
        <v>1</v>
      </c>
      <c r="G468" s="91">
        <v>1</v>
      </c>
      <c r="H468" s="91">
        <f>SUM(D468:G468)</f>
        <v>2</v>
      </c>
      <c r="I468" s="91">
        <f>IF(P468=0,1,0)</f>
        <v>0</v>
      </c>
      <c r="J468" s="91">
        <f>IF(S468=0,1,0)</f>
        <v>0</v>
      </c>
      <c r="K468" s="91">
        <f>IF(V468=0,1,0)</f>
        <v>0</v>
      </c>
      <c r="L468" s="91">
        <f>IF(Y468=0,1,0)</f>
        <v>0</v>
      </c>
      <c r="M468" s="114" t="str">
        <f>IF(I468+J468+K468+L468=0,"YES","NO")</f>
        <v>YES</v>
      </c>
      <c r="N468" s="69">
        <v>128.12728159874027</v>
      </c>
      <c r="O468" s="69">
        <v>96.730828974460437</v>
      </c>
      <c r="P468" s="74">
        <v>112.42905528660035</v>
      </c>
      <c r="Q468" s="69">
        <v>87.863687803525949</v>
      </c>
      <c r="R468" s="69">
        <v>111.47564740316038</v>
      </c>
      <c r="S468" s="74">
        <v>99.669667603343157</v>
      </c>
      <c r="T468" s="69">
        <v>720.55277177375206</v>
      </c>
      <c r="U468" s="69">
        <v>709.64745370686182</v>
      </c>
      <c r="V468" s="74">
        <v>715.10011274030694</v>
      </c>
      <c r="W468" s="69">
        <v>594.29652801839541</v>
      </c>
      <c r="X468" s="69">
        <v>600.39500982935522</v>
      </c>
      <c r="Y468" s="74">
        <v>597.34576892387531</v>
      </c>
      <c r="Z468" s="74">
        <v>381.13615113853143</v>
      </c>
      <c r="AA468" s="6"/>
      <c r="AB468" s="6">
        <v>0</v>
      </c>
      <c r="AC468" s="6">
        <v>43.551000000000002</v>
      </c>
      <c r="AD468" s="6">
        <v>9860100000</v>
      </c>
      <c r="AE468" s="6">
        <v>5060400000</v>
      </c>
      <c r="AF468" s="6">
        <v>4799700000</v>
      </c>
      <c r="AG468" s="127">
        <v>8.7462370816147796</v>
      </c>
      <c r="AH468" s="127">
        <v>8.7563089331518107</v>
      </c>
      <c r="AI468" s="127">
        <v>9.5628517332249707</v>
      </c>
      <c r="AJ468" s="127">
        <v>9.4280537613796298</v>
      </c>
      <c r="AK468" s="127">
        <v>0.64127867120757298</v>
      </c>
      <c r="AL468" s="127">
        <v>0.38934853265515101</v>
      </c>
      <c r="AM468" s="127">
        <v>8.7058545219743003E-2</v>
      </c>
      <c r="AN468" s="127">
        <v>9.4081746728188601E-2</v>
      </c>
      <c r="AO468" s="127">
        <v>-0.1126619</v>
      </c>
      <c r="AP468" s="127">
        <v>0.20238629999999999</v>
      </c>
      <c r="AQ468" s="127">
        <v>-0.43637320000000002</v>
      </c>
      <c r="AR468" s="127">
        <v>-0.50610679999999997</v>
      </c>
      <c r="AS468" s="129">
        <v>1.0812213462573044</v>
      </c>
      <c r="AT468" s="129">
        <v>0.86911181315669928</v>
      </c>
      <c r="AU468" s="129">
        <v>1.3531982345183311</v>
      </c>
      <c r="AV468" s="129">
        <v>1.4202124903110986</v>
      </c>
      <c r="BA468" s="70">
        <f>IF(P468=0, "NaN",P468/P468)</f>
        <v>1</v>
      </c>
      <c r="BB468" s="129">
        <f>IF(P468=0, "NaN",S468/P468)</f>
        <v>0.88651165260855935</v>
      </c>
      <c r="BC468" s="129">
        <f>IF(P468=0, "NaN",V468/P468)</f>
        <v>6.3604564755738444</v>
      </c>
      <c r="BD468" s="129">
        <f>IF(P468=0, "NaN",Y468/P468)</f>
        <v>5.3130907077458023</v>
      </c>
      <c r="BE468" s="1" t="s">
        <v>5578</v>
      </c>
    </row>
    <row r="469" spans="1:58" s="57" customFormat="1" x14ac:dyDescent="0.2">
      <c r="A469" s="6"/>
      <c r="B469" s="1" t="s">
        <v>538</v>
      </c>
      <c r="C469" s="6" t="s">
        <v>537</v>
      </c>
      <c r="D469" s="91">
        <v>1</v>
      </c>
      <c r="E469" s="91">
        <v>1</v>
      </c>
      <c r="F469" s="115"/>
      <c r="G469" s="115"/>
      <c r="H469" s="91">
        <f>SUM(D469:G469)</f>
        <v>2</v>
      </c>
      <c r="I469" s="91">
        <f>IF(P469=0,1,0)</f>
        <v>0</v>
      </c>
      <c r="J469" s="91">
        <f>IF(S469=0,1,0)</f>
        <v>0</v>
      </c>
      <c r="K469" s="91">
        <f>IF(V469=0,1,0)</f>
        <v>0</v>
      </c>
      <c r="L469" s="91">
        <f>IF(Y469=0,1,0)</f>
        <v>0</v>
      </c>
      <c r="M469" s="114" t="str">
        <f>IF(I469+J469+K469+L469=0,"YES","NO")</f>
        <v>YES</v>
      </c>
      <c r="N469" s="69">
        <v>383.73710910837121</v>
      </c>
      <c r="O469" s="69">
        <v>469.25594419681721</v>
      </c>
      <c r="P469" s="74">
        <v>426.49652665259418</v>
      </c>
      <c r="Q469" s="69">
        <v>694.49767479583875</v>
      </c>
      <c r="R469" s="69">
        <v>705.17419754239108</v>
      </c>
      <c r="S469" s="74">
        <v>699.83593616911492</v>
      </c>
      <c r="T469" s="69">
        <v>218.13569731420202</v>
      </c>
      <c r="U469" s="69">
        <v>140.66627885727624</v>
      </c>
      <c r="V469" s="74">
        <v>179.40098808573913</v>
      </c>
      <c r="W469" s="69">
        <v>215.60135231355889</v>
      </c>
      <c r="X469" s="69">
        <v>195.39585664166219</v>
      </c>
      <c r="Y469" s="74">
        <v>205.49860447761054</v>
      </c>
      <c r="Z469" s="74">
        <v>377.80801384626471</v>
      </c>
      <c r="AA469" s="6"/>
      <c r="AB469" s="6">
        <v>0</v>
      </c>
      <c r="AC469" s="6">
        <v>10.138</v>
      </c>
      <c r="AD469" s="6">
        <v>13455000000</v>
      </c>
      <c r="AE469" s="6">
        <v>6396700000</v>
      </c>
      <c r="AF469" s="6">
        <v>7058700000</v>
      </c>
      <c r="AG469" s="127">
        <v>9.3386357524911894</v>
      </c>
      <c r="AH469" s="127">
        <v>9.5662017188549093</v>
      </c>
      <c r="AI469" s="127">
        <v>9.1705550585212094</v>
      </c>
      <c r="AJ469" s="127">
        <v>9.0879587894607301</v>
      </c>
      <c r="AK469" s="127">
        <v>0.66450317856024799</v>
      </c>
      <c r="AL469" s="127">
        <v>0.93551867023998403</v>
      </c>
      <c r="AM469" s="127">
        <v>0.15135773400670599</v>
      </c>
      <c r="AN469" s="127">
        <v>0.80748826020127296</v>
      </c>
      <c r="AO469" s="127">
        <v>7.1076210000000001E-2</v>
      </c>
      <c r="AP469" s="127">
        <v>6.7647030000000004E-3</v>
      </c>
      <c r="AQ469" s="127">
        <v>0.32952550000000003</v>
      </c>
      <c r="AR469" s="127">
        <v>8.9633770000000001E-2</v>
      </c>
      <c r="AS469" s="129">
        <v>0.9519276218339191</v>
      </c>
      <c r="AT469" s="129">
        <v>0.99532204108127564</v>
      </c>
      <c r="AU469" s="129">
        <v>0.79579817741453396</v>
      </c>
      <c r="AV469" s="129">
        <v>0.93976127855191283</v>
      </c>
      <c r="AW469" s="70"/>
      <c r="AX469" s="70"/>
      <c r="AY469" s="70"/>
      <c r="AZ469" s="70"/>
      <c r="BA469" s="70">
        <f>IF(P469=0, "NaN",P469/P469)</f>
        <v>1</v>
      </c>
      <c r="BB469" s="129">
        <f>IF(P469=0, "NaN",S469/P469)</f>
        <v>1.6408948078941128</v>
      </c>
      <c r="BC469" s="129">
        <f>IF(P469=0, "NaN",V469/P469)</f>
        <v>0.42063880213465721</v>
      </c>
      <c r="BD469" s="129">
        <f>IF(P469=0, "NaN",Y469/P469)</f>
        <v>0.4818294912985327</v>
      </c>
      <c r="BE469" s="1" t="s">
        <v>538</v>
      </c>
      <c r="BF469" s="6"/>
    </row>
    <row r="470" spans="1:58" x14ac:dyDescent="0.2">
      <c r="B470" s="1" t="s">
        <v>186</v>
      </c>
      <c r="C470" s="6" t="s">
        <v>5579</v>
      </c>
      <c r="F470" s="91">
        <v>1</v>
      </c>
      <c r="G470" s="91">
        <v>1</v>
      </c>
      <c r="H470" s="91">
        <f>SUM(D470:G470)</f>
        <v>2</v>
      </c>
      <c r="I470" s="91">
        <f>IF(P470=0,1,0)</f>
        <v>0</v>
      </c>
      <c r="J470" s="91">
        <f>IF(S470=0,1,0)</f>
        <v>0</v>
      </c>
      <c r="K470" s="91">
        <f>IF(V470=0,1,0)</f>
        <v>0</v>
      </c>
      <c r="L470" s="91">
        <f>IF(Y470=0,1,0)</f>
        <v>0</v>
      </c>
      <c r="M470" s="114" t="str">
        <f>IF(I470+J470+K470+L470=0,"YES","NO")</f>
        <v>YES</v>
      </c>
      <c r="N470" s="69">
        <v>76.063683637577753</v>
      </c>
      <c r="O470" s="69">
        <v>93.271030490419477</v>
      </c>
      <c r="P470" s="74">
        <v>84.667357063998622</v>
      </c>
      <c r="Q470" s="69">
        <v>91.263723939838343</v>
      </c>
      <c r="R470" s="69">
        <v>20.234974478537559</v>
      </c>
      <c r="S470" s="74">
        <v>55.749349209187955</v>
      </c>
      <c r="T470" s="69">
        <v>646.76586015438636</v>
      </c>
      <c r="U470" s="69">
        <v>628.20438171036756</v>
      </c>
      <c r="V470" s="74">
        <v>637.48512093237696</v>
      </c>
      <c r="W470" s="69">
        <v>568.77540843117526</v>
      </c>
      <c r="X470" s="69">
        <v>628.08130310422246</v>
      </c>
      <c r="Y470" s="74">
        <v>598.4283557676988</v>
      </c>
      <c r="Z470" s="74">
        <v>344.08254574331556</v>
      </c>
      <c r="AA470" s="6"/>
      <c r="AB470" s="6">
        <v>0</v>
      </c>
      <c r="AC470" s="6">
        <v>3.6779999999999999</v>
      </c>
      <c r="AD470" s="6">
        <v>6764100000</v>
      </c>
      <c r="AE470" s="6">
        <v>4495800000</v>
      </c>
      <c r="AF470" s="6">
        <v>2268300000</v>
      </c>
      <c r="AG470" s="127">
        <v>8.6201048096424806</v>
      </c>
      <c r="AH470" s="127">
        <v>8.5952867399627895</v>
      </c>
      <c r="AI470" s="127">
        <v>9.3516417261935203</v>
      </c>
      <c r="AJ470" s="127">
        <v>9.2838663484734703</v>
      </c>
      <c r="AK470" s="127">
        <v>0.63681923127769302</v>
      </c>
      <c r="AL470" s="127">
        <v>0.14867995064612199</v>
      </c>
      <c r="AM470" s="127">
        <v>7.2505397295099798E-17</v>
      </c>
      <c r="AN470" s="127">
        <v>2.14743598215626E-13</v>
      </c>
      <c r="AO470" s="127">
        <v>-0.1140665</v>
      </c>
      <c r="AP470" s="127">
        <v>-0.3223068</v>
      </c>
      <c r="AQ470" s="127">
        <v>-2.1076169999999999</v>
      </c>
      <c r="AR470" s="127">
        <v>-2.2122329999999999</v>
      </c>
      <c r="AS470" s="129">
        <v>1.082274530049337</v>
      </c>
      <c r="AT470" s="129">
        <v>1.2503281660460039</v>
      </c>
      <c r="AU470" s="129">
        <v>4.3097882856499767</v>
      </c>
      <c r="AV470" s="129">
        <v>4.6339195576162151</v>
      </c>
      <c r="AY470" s="122" t="s">
        <v>5989</v>
      </c>
      <c r="AZ470" s="122" t="s">
        <v>5989</v>
      </c>
      <c r="BA470" s="70">
        <f>IF(P470=0, "NaN",P470/P470)</f>
        <v>1</v>
      </c>
      <c r="BB470" s="129">
        <f>IF(P470=0, "NaN",S470/P470)</f>
        <v>0.65845151121285106</v>
      </c>
      <c r="BC470" s="129">
        <f>IF(P470=0, "NaN",V470/P470)</f>
        <v>7.5292904259490792</v>
      </c>
      <c r="BD470" s="129">
        <f>IF(P470=0, "NaN",Y470/P470)</f>
        <v>7.0679938115389254</v>
      </c>
      <c r="BE470" s="1" t="s">
        <v>186</v>
      </c>
    </row>
    <row r="471" spans="1:58" x14ac:dyDescent="0.2">
      <c r="A471" s="80"/>
      <c r="B471" s="1" t="s">
        <v>1015</v>
      </c>
      <c r="C471" s="6" t="s">
        <v>1014</v>
      </c>
      <c r="D471" s="91">
        <v>1</v>
      </c>
      <c r="E471" s="91">
        <v>1</v>
      </c>
      <c r="H471" s="91">
        <f>SUM(D471:G471)</f>
        <v>2</v>
      </c>
      <c r="I471" s="91">
        <f>IF(P471=0,1,0)</f>
        <v>0</v>
      </c>
      <c r="J471" s="91">
        <f>IF(S471=0,1,0)</f>
        <v>0</v>
      </c>
      <c r="K471" s="91">
        <f>IF(V471=0,1,0)</f>
        <v>0</v>
      </c>
      <c r="L471" s="91">
        <f>IF(Y471=0,1,0)</f>
        <v>0</v>
      </c>
      <c r="M471" s="114" t="str">
        <f>IF(I471+J471+K471+L471=0,"YES","NO")</f>
        <v>YES</v>
      </c>
      <c r="N471" s="69">
        <v>449.5479038951014</v>
      </c>
      <c r="O471" s="69">
        <v>302.16580708657887</v>
      </c>
      <c r="P471" s="74">
        <v>375.85685549084013</v>
      </c>
      <c r="Q471" s="69">
        <v>535.07205262136927</v>
      </c>
      <c r="R471" s="69">
        <v>539.55533027315653</v>
      </c>
      <c r="S471" s="74">
        <v>537.31369144726295</v>
      </c>
      <c r="T471" s="69">
        <v>328.91330207906327</v>
      </c>
      <c r="U471" s="69">
        <v>133.8387644805359</v>
      </c>
      <c r="V471" s="74">
        <v>231.37603327979957</v>
      </c>
      <c r="W471" s="69">
        <v>219.27633089930535</v>
      </c>
      <c r="X471" s="69">
        <v>199.3080501862247</v>
      </c>
      <c r="Y471" s="74">
        <v>209.29219054276501</v>
      </c>
      <c r="Z471" s="74">
        <v>338.45969269016695</v>
      </c>
      <c r="AA471" s="57"/>
      <c r="AB471" s="6">
        <v>0</v>
      </c>
      <c r="AC471" s="6">
        <v>124.17</v>
      </c>
      <c r="AD471" s="6">
        <v>11871000000</v>
      </c>
      <c r="AE471" s="57">
        <v>4981100000</v>
      </c>
      <c r="AF471" s="57">
        <v>6890100000</v>
      </c>
      <c r="AG471" s="128">
        <v>9.3889887851247096</v>
      </c>
      <c r="AH471" s="128">
        <v>9.5037089898917095</v>
      </c>
      <c r="AI471" s="128">
        <v>9.2699563519329509</v>
      </c>
      <c r="AJ471" s="128">
        <v>9.2787536009528306</v>
      </c>
      <c r="AK471" s="128">
        <v>8.0205324508374198E-2</v>
      </c>
      <c r="AL471" s="128">
        <v>0.235324285772364</v>
      </c>
      <c r="AM471" s="128">
        <v>1.6124163384798999E-2</v>
      </c>
      <c r="AN471" s="128">
        <v>2.1885186753502501E-2</v>
      </c>
      <c r="AO471" s="128">
        <v>0.31591390000000003</v>
      </c>
      <c r="AP471" s="128">
        <v>0.2073932</v>
      </c>
      <c r="AQ471" s="128">
        <v>0.55611049999999995</v>
      </c>
      <c r="AR471" s="128">
        <v>0.69135550000000001</v>
      </c>
      <c r="AS471" s="132">
        <v>0.80334193875103999</v>
      </c>
      <c r="AT471" s="132">
        <v>0.86610077238644767</v>
      </c>
      <c r="AU471" s="132">
        <v>0.68013333091661132</v>
      </c>
      <c r="AV471" s="132">
        <v>0.61927173297438531</v>
      </c>
      <c r="AY471" s="70" t="s">
        <v>5989</v>
      </c>
      <c r="AZ471" s="70" t="s">
        <v>5989</v>
      </c>
      <c r="BA471" s="70">
        <f>IF(P471=0, "NaN",P471/P471)</f>
        <v>1</v>
      </c>
      <c r="BB471" s="129">
        <f>IF(P471=0, "NaN",S471/P471)</f>
        <v>1.4295700174088155</v>
      </c>
      <c r="BC471" s="129">
        <f>IF(P471=0, "NaN",V471/P471)</f>
        <v>0.61559615023554715</v>
      </c>
      <c r="BD471" s="129">
        <f>IF(P471=0, "NaN",Y471/P471)</f>
        <v>0.55684015732384473</v>
      </c>
      <c r="BE471" s="1" t="s">
        <v>1015</v>
      </c>
    </row>
    <row r="472" spans="1:58" x14ac:dyDescent="0.2">
      <c r="B472" s="1" t="s">
        <v>475</v>
      </c>
      <c r="C472" s="6" t="s">
        <v>474</v>
      </c>
      <c r="D472" s="91">
        <v>1</v>
      </c>
      <c r="G472" s="91">
        <v>1</v>
      </c>
      <c r="H472" s="91">
        <f>SUM(D472:G472)</f>
        <v>2</v>
      </c>
      <c r="I472" s="91">
        <f>IF(P472=0,1,0)</f>
        <v>0</v>
      </c>
      <c r="J472" s="91">
        <f>IF(S472=0,1,0)</f>
        <v>0</v>
      </c>
      <c r="K472" s="91">
        <f>IF(V472=0,1,0)</f>
        <v>0</v>
      </c>
      <c r="L472" s="91">
        <f>IF(Y472=0,1,0)</f>
        <v>0</v>
      </c>
      <c r="M472" s="114" t="str">
        <f>IF(I472+J472+K472+L472=0,"YES","NO")</f>
        <v>YES</v>
      </c>
      <c r="N472" s="69">
        <v>680.49858260196345</v>
      </c>
      <c r="O472" s="69">
        <v>618.7902479735078</v>
      </c>
      <c r="P472" s="74">
        <v>649.64441528773568</v>
      </c>
      <c r="Q472" s="69">
        <v>57.486705798470801</v>
      </c>
      <c r="R472" s="69">
        <v>260.98718166602259</v>
      </c>
      <c r="S472" s="74">
        <v>159.23694373224669</v>
      </c>
      <c r="T472" s="69">
        <v>210.59980585814489</v>
      </c>
      <c r="U472" s="69">
        <v>255.37826120405737</v>
      </c>
      <c r="V472" s="74">
        <v>232.98903353110114</v>
      </c>
      <c r="W472" s="69">
        <v>255.91641530310599</v>
      </c>
      <c r="X472" s="69">
        <v>261.61804903425059</v>
      </c>
      <c r="Y472" s="74">
        <v>258.76723216867828</v>
      </c>
      <c r="Z472" s="74">
        <v>325.15940617994045</v>
      </c>
      <c r="AA472" s="6"/>
      <c r="AB472" s="6">
        <v>0</v>
      </c>
      <c r="AC472" s="6">
        <v>18.484999999999999</v>
      </c>
      <c r="AD472" s="6">
        <v>11879000000</v>
      </c>
      <c r="AE472" s="6">
        <v>4953800000</v>
      </c>
      <c r="AF472" s="6">
        <v>6925300000</v>
      </c>
      <c r="AG472" s="127">
        <v>9.4905062724693501</v>
      </c>
      <c r="AH472" s="127">
        <v>9.2316734367061493</v>
      </c>
      <c r="AI472" s="127">
        <v>9.3051148080353894</v>
      </c>
      <c r="AJ472" s="127">
        <v>9.3251255262169295</v>
      </c>
      <c r="AK472" s="127">
        <v>0.92952626434627394</v>
      </c>
      <c r="AL472" s="127">
        <v>0.202995248979397</v>
      </c>
      <c r="AM472" s="127">
        <v>7.1972109673606695E-4</v>
      </c>
      <c r="AN472" s="127">
        <v>1.2403191345202199E-2</v>
      </c>
      <c r="AO472" s="127">
        <v>-2.412038E-2</v>
      </c>
      <c r="AP472" s="127">
        <v>0.22305179999999999</v>
      </c>
      <c r="AQ472" s="127">
        <v>0.78375010000000001</v>
      </c>
      <c r="AR472" s="127">
        <v>0.75428890000000004</v>
      </c>
      <c r="AS472" s="129">
        <v>1.0168595175857318</v>
      </c>
      <c r="AT472" s="129">
        <v>0.85675119254422383</v>
      </c>
      <c r="AU472" s="129">
        <v>0.58085497148394305</v>
      </c>
      <c r="AV472" s="129">
        <v>0.59283852177353891</v>
      </c>
      <c r="AY472" s="123" t="s">
        <v>5989</v>
      </c>
      <c r="AZ472" s="123" t="s">
        <v>5989</v>
      </c>
      <c r="BA472" s="70">
        <f>IF(P472=0, "NaN",P472/P472)</f>
        <v>1</v>
      </c>
      <c r="BB472" s="129">
        <f>IF(P472=0, "NaN",S472/P472)</f>
        <v>0.24511400388429205</v>
      </c>
      <c r="BC472" s="129">
        <f>IF(P472=0, "NaN",V472/P472)</f>
        <v>0.35864086267547973</v>
      </c>
      <c r="BD472" s="129">
        <f>IF(P472=0, "NaN",Y472/P472)</f>
        <v>0.39832133714882628</v>
      </c>
      <c r="BE472" s="1" t="s">
        <v>475</v>
      </c>
    </row>
    <row r="473" spans="1:58" x14ac:dyDescent="0.2">
      <c r="B473" s="1" t="s">
        <v>748</v>
      </c>
      <c r="C473" s="6" t="s">
        <v>747</v>
      </c>
      <c r="D473" s="91">
        <v>1</v>
      </c>
      <c r="G473" s="91">
        <v>1</v>
      </c>
      <c r="H473" s="91">
        <f>SUM(D473:G473)</f>
        <v>2</v>
      </c>
      <c r="I473" s="91">
        <f>IF(P473=0,1,0)</f>
        <v>0</v>
      </c>
      <c r="J473" s="91">
        <f>IF(S473=0,1,0)</f>
        <v>0</v>
      </c>
      <c r="K473" s="91">
        <f>IF(V473=0,1,0)</f>
        <v>0</v>
      </c>
      <c r="L473" s="91">
        <f>IF(Y473=0,1,0)</f>
        <v>0</v>
      </c>
      <c r="M473" s="114" t="str">
        <f>IF(I473+J473+K473+L473=0,"YES","NO")</f>
        <v>YES</v>
      </c>
      <c r="N473" s="69">
        <v>444.32634102934804</v>
      </c>
      <c r="O473" s="69">
        <v>362.71983481730462</v>
      </c>
      <c r="P473" s="74">
        <v>403.52308792332633</v>
      </c>
      <c r="Q473" s="69">
        <v>266.73782367523461</v>
      </c>
      <c r="R473" s="69">
        <v>201.11071912052287</v>
      </c>
      <c r="S473" s="74">
        <v>233.92427139787873</v>
      </c>
      <c r="T473" s="69">
        <v>271.80258904128539</v>
      </c>
      <c r="U473" s="69">
        <v>181.98857116420388</v>
      </c>
      <c r="V473" s="74">
        <v>226.89558010274465</v>
      </c>
      <c r="W473" s="69">
        <v>349.71064355217914</v>
      </c>
      <c r="X473" s="69">
        <v>458.28893224283996</v>
      </c>
      <c r="Y473" s="74">
        <v>403.99978789750958</v>
      </c>
      <c r="Z473" s="74">
        <v>317.08568183036482</v>
      </c>
      <c r="AA473" s="6"/>
      <c r="AB473" s="6">
        <v>0</v>
      </c>
      <c r="AC473" s="6">
        <v>40.031999999999996</v>
      </c>
      <c r="AD473" s="6">
        <v>9597600000</v>
      </c>
      <c r="AE473" s="6">
        <v>4775500000</v>
      </c>
      <c r="AF473" s="6">
        <v>4822100000</v>
      </c>
      <c r="AG473" s="127">
        <v>9.2814424572708702</v>
      </c>
      <c r="AH473" s="127">
        <v>9.2505419780102702</v>
      </c>
      <c r="AI473" s="127">
        <v>9.1927903971206497</v>
      </c>
      <c r="AJ473" s="127">
        <v>9.3320342770275193</v>
      </c>
      <c r="AK473" s="127">
        <v>0.41411870995624001</v>
      </c>
      <c r="AL473" s="127">
        <v>0.33364817368049099</v>
      </c>
      <c r="AM473" s="127">
        <v>0.75306525802393398</v>
      </c>
      <c r="AN473" s="127">
        <v>0.335209791505584</v>
      </c>
      <c r="AO473" s="127">
        <v>-0.1434684</v>
      </c>
      <c r="AP473" s="127">
        <v>0.16748640000000001</v>
      </c>
      <c r="AQ473" s="127">
        <v>-8.4440879999999996E-2</v>
      </c>
      <c r="AR473" s="127">
        <v>-0.29210419999999998</v>
      </c>
      <c r="AS473" s="129">
        <v>1.1045574057601835</v>
      </c>
      <c r="AT473" s="129">
        <v>0.89039265697152359</v>
      </c>
      <c r="AU473" s="129">
        <v>1.0602767488793907</v>
      </c>
      <c r="AV473" s="129">
        <v>1.2244248244358917</v>
      </c>
      <c r="BA473" s="70">
        <f>IF(P473=0, "NaN",P473/P473)</f>
        <v>1</v>
      </c>
      <c r="BB473" s="129">
        <f>IF(P473=0, "NaN",S473/P473)</f>
        <v>0.57970480103563948</v>
      </c>
      <c r="BC473" s="129">
        <f>IF(P473=0, "NaN",V473/P473)</f>
        <v>0.56228648841490136</v>
      </c>
      <c r="BD473" s="129">
        <f>IF(P473=0, "NaN",Y473/P473)</f>
        <v>1.0011813449798783</v>
      </c>
      <c r="BE473" s="1" t="s">
        <v>748</v>
      </c>
    </row>
    <row r="474" spans="1:58" x14ac:dyDescent="0.2">
      <c r="B474" s="1" t="s">
        <v>678</v>
      </c>
      <c r="C474" s="6" t="s">
        <v>677</v>
      </c>
      <c r="F474" s="91">
        <v>1</v>
      </c>
      <c r="G474" s="91">
        <v>1</v>
      </c>
      <c r="H474" s="91">
        <f>SUM(D474:G474)</f>
        <v>2</v>
      </c>
      <c r="I474" s="91">
        <f>IF(P474=0,1,0)</f>
        <v>0</v>
      </c>
      <c r="J474" s="91">
        <f>IF(S474=0,1,0)</f>
        <v>0</v>
      </c>
      <c r="K474" s="91">
        <f>IF(V474=0,1,0)</f>
        <v>0</v>
      </c>
      <c r="L474" s="91">
        <f>IF(Y474=0,1,0)</f>
        <v>0</v>
      </c>
      <c r="M474" s="114" t="str">
        <f>IF(I474+J474+K474+L474=0,"YES","NO")</f>
        <v>YES</v>
      </c>
      <c r="N474" s="69">
        <v>214.02835773376998</v>
      </c>
      <c r="O474" s="69">
        <v>238.52968807733819</v>
      </c>
      <c r="P474" s="74">
        <v>226.27902290555409</v>
      </c>
      <c r="Q474" s="69">
        <v>87.710187297116789</v>
      </c>
      <c r="R474" s="69">
        <v>117.45816162800463</v>
      </c>
      <c r="S474" s="74">
        <v>102.58417446256071</v>
      </c>
      <c r="T474" s="69">
        <v>501.69589770261575</v>
      </c>
      <c r="U474" s="69">
        <v>463.58903357282128</v>
      </c>
      <c r="V474" s="74">
        <v>482.64246563771849</v>
      </c>
      <c r="W474" s="69">
        <v>467.62338750330531</v>
      </c>
      <c r="X474" s="69">
        <v>423.51475775658633</v>
      </c>
      <c r="Y474" s="74">
        <v>445.56907262994582</v>
      </c>
      <c r="Z474" s="74">
        <v>314.26868390894481</v>
      </c>
      <c r="AA474" s="6"/>
      <c r="AB474" s="6">
        <v>0</v>
      </c>
      <c r="AC474" s="6">
        <v>183.59</v>
      </c>
      <c r="AD474" s="6">
        <v>9867800000</v>
      </c>
      <c r="AE474" s="6">
        <v>4784000000</v>
      </c>
      <c r="AF474" s="6">
        <v>5083800000</v>
      </c>
      <c r="AG474" s="127">
        <v>9.0461438407492292</v>
      </c>
      <c r="AH474" s="127">
        <v>8.8862311989924301</v>
      </c>
      <c r="AI474" s="127">
        <v>9.4431847291501807</v>
      </c>
      <c r="AJ474" s="127">
        <v>9.3994141053637694</v>
      </c>
      <c r="AK474" s="127">
        <v>0.78073927093166695</v>
      </c>
      <c r="AL474" s="127">
        <v>0.51508848873248503</v>
      </c>
      <c r="AM474" s="127">
        <v>0.82412967603234299</v>
      </c>
      <c r="AN474" s="127">
        <v>0.81917884997981605</v>
      </c>
      <c r="AO474" s="127">
        <v>-7.0436189999999996E-2</v>
      </c>
      <c r="AP474" s="127">
        <v>-0.14527029999999999</v>
      </c>
      <c r="AQ474" s="127">
        <v>-6.1164690000000001E-2</v>
      </c>
      <c r="AR474" s="127">
        <v>-7.072407E-2</v>
      </c>
      <c r="AS474" s="129">
        <v>1.05003410700931</v>
      </c>
      <c r="AT474" s="129">
        <v>1.1059378398617814</v>
      </c>
      <c r="AU474" s="129">
        <v>1.0433076849046752</v>
      </c>
      <c r="AV474" s="129">
        <v>1.050243655092242</v>
      </c>
      <c r="BA474" s="70">
        <f>IF(P474=0, "NaN",P474/P474)</f>
        <v>1</v>
      </c>
      <c r="BB474" s="129">
        <f>IF(P474=0, "NaN",S474/P474)</f>
        <v>0.4533525606807044</v>
      </c>
      <c r="BC474" s="129">
        <f>IF(P474=0, "NaN",V474/P474)</f>
        <v>2.1329527564699053</v>
      </c>
      <c r="BD474" s="129">
        <f>IF(P474=0, "NaN",Y474/P474)</f>
        <v>1.9691134728645197</v>
      </c>
      <c r="BE474" s="1" t="s">
        <v>678</v>
      </c>
    </row>
    <row r="475" spans="1:58" x14ac:dyDescent="0.2">
      <c r="B475" s="1" t="s">
        <v>848</v>
      </c>
      <c r="C475" s="6" t="s">
        <v>847</v>
      </c>
      <c r="D475" s="91">
        <v>1</v>
      </c>
      <c r="E475" s="91">
        <v>1</v>
      </c>
      <c r="H475" s="91">
        <f>SUM(D475:G475)</f>
        <v>2</v>
      </c>
      <c r="I475" s="91">
        <f>IF(P475=0,1,0)</f>
        <v>0</v>
      </c>
      <c r="J475" s="91">
        <f>IF(S475=0,1,0)</f>
        <v>0</v>
      </c>
      <c r="K475" s="91">
        <f>IF(V475=0,1,0)</f>
        <v>0</v>
      </c>
      <c r="L475" s="91">
        <f>IF(Y475=0,1,0)</f>
        <v>0</v>
      </c>
      <c r="M475" s="114" t="str">
        <f>IF(I475+J475+K475+L475=0,"YES","NO")</f>
        <v>YES</v>
      </c>
      <c r="N475" s="69">
        <v>208.30533388359666</v>
      </c>
      <c r="O475" s="69">
        <v>320.8849787901778</v>
      </c>
      <c r="P475" s="74">
        <v>264.59515633688721</v>
      </c>
      <c r="Q475" s="69">
        <v>560.76803678301678</v>
      </c>
      <c r="R475" s="69">
        <v>523.17673144477942</v>
      </c>
      <c r="S475" s="74">
        <v>541.9723841138981</v>
      </c>
      <c r="T475" s="69">
        <v>241.39972361951533</v>
      </c>
      <c r="U475" s="69">
        <v>199.73523733895323</v>
      </c>
      <c r="V475" s="74">
        <v>220.56748047923429</v>
      </c>
      <c r="W475" s="69">
        <v>191.97649034049826</v>
      </c>
      <c r="X475" s="69">
        <v>177.01488208588125</v>
      </c>
      <c r="Y475" s="74">
        <v>184.49568621318974</v>
      </c>
      <c r="Z475" s="74">
        <v>302.90767678580232</v>
      </c>
      <c r="AA475" s="6"/>
      <c r="AB475" s="57">
        <v>0</v>
      </c>
      <c r="AC475" s="57">
        <v>18.73</v>
      </c>
      <c r="AD475" s="6">
        <v>9542400000</v>
      </c>
      <c r="AE475" s="6">
        <v>4397600000</v>
      </c>
      <c r="AF475" s="6">
        <v>5144800000</v>
      </c>
      <c r="AG475" s="127">
        <v>9.1347825293818605</v>
      </c>
      <c r="AH475" s="127">
        <v>9.4733263608979907</v>
      </c>
      <c r="AI475" s="127">
        <v>9.2077151338055696</v>
      </c>
      <c r="AJ475" s="127">
        <v>9.1531743793715297</v>
      </c>
      <c r="AK475" s="127">
        <v>0.75982650332828905</v>
      </c>
      <c r="AL475" s="127">
        <v>0.59961237759279296</v>
      </c>
      <c r="AM475" s="127">
        <v>7.9806323561001896E-2</v>
      </c>
      <c r="AN475" s="127">
        <v>4.2545449903404198E-2</v>
      </c>
      <c r="AO475" s="127">
        <v>4.7259229999999999E-2</v>
      </c>
      <c r="AP475" s="127">
        <v>8.732703E-2</v>
      </c>
      <c r="AQ475" s="127">
        <v>0.40348590000000001</v>
      </c>
      <c r="AR475" s="127">
        <v>0.61145570000000005</v>
      </c>
      <c r="AS475" s="129">
        <v>0.96777311739885696</v>
      </c>
      <c r="AT475" s="129">
        <v>0.94126507446240471</v>
      </c>
      <c r="AU475" s="129">
        <v>0.75602932491810126</v>
      </c>
      <c r="AV475" s="129">
        <v>0.65453593247336994</v>
      </c>
      <c r="AW475" s="120"/>
      <c r="AX475" s="120"/>
      <c r="AY475" s="120"/>
      <c r="AZ475" s="120" t="s">
        <v>5989</v>
      </c>
      <c r="BA475" s="70">
        <f>IF(P475=0, "NaN",P475/P475)</f>
        <v>1</v>
      </c>
      <c r="BB475" s="129">
        <f>IF(P475=0, "NaN",S475/P475)</f>
        <v>2.0483080326075558</v>
      </c>
      <c r="BC475" s="129">
        <f>IF(P475=0, "NaN",V475/P475)</f>
        <v>0.83360362121823539</v>
      </c>
      <c r="BD475" s="129">
        <f>IF(P475=0, "NaN",Y475/P475)</f>
        <v>0.69727537256308114</v>
      </c>
      <c r="BE475" s="1" t="s">
        <v>848</v>
      </c>
    </row>
    <row r="476" spans="1:58" x14ac:dyDescent="0.2">
      <c r="B476" s="1" t="s">
        <v>1774</v>
      </c>
      <c r="C476" s="6" t="s">
        <v>1773</v>
      </c>
      <c r="D476" s="91">
        <v>1</v>
      </c>
      <c r="F476" s="91">
        <v>1</v>
      </c>
      <c r="H476" s="91">
        <f>SUM(D476:G476)</f>
        <v>2</v>
      </c>
      <c r="I476" s="91">
        <f>IF(P476=0,1,0)</f>
        <v>0</v>
      </c>
      <c r="J476" s="91">
        <f>IF(S476=0,1,0)</f>
        <v>0</v>
      </c>
      <c r="K476" s="91">
        <f>IF(V476=0,1,0)</f>
        <v>0</v>
      </c>
      <c r="L476" s="91">
        <f>IF(Y476=0,1,0)</f>
        <v>0</v>
      </c>
      <c r="M476" s="114" t="str">
        <f>IF(I476+J476+K476+L476=0,"YES","NO")</f>
        <v>YES</v>
      </c>
      <c r="N476" s="69">
        <v>398.20784258662559</v>
      </c>
      <c r="O476" s="69">
        <v>342.23299307047091</v>
      </c>
      <c r="P476" s="74">
        <v>370.22041782854825</v>
      </c>
      <c r="Q476" s="69">
        <v>186.27286013418583</v>
      </c>
      <c r="R476" s="69">
        <v>251.11896585544193</v>
      </c>
      <c r="S476" s="74">
        <v>218.69591299481388</v>
      </c>
      <c r="T476" s="69">
        <v>433.64598730433232</v>
      </c>
      <c r="U476" s="69">
        <v>358.8138852818085</v>
      </c>
      <c r="V476" s="74">
        <v>396.22993629307041</v>
      </c>
      <c r="W476" s="69">
        <v>240.65232543662194</v>
      </c>
      <c r="X476" s="69">
        <v>195.69679457397521</v>
      </c>
      <c r="Y476" s="74">
        <v>218.17456000529859</v>
      </c>
      <c r="Z476" s="74">
        <v>300.83020678043277</v>
      </c>
      <c r="AA476" s="6"/>
      <c r="AB476" s="6">
        <v>0</v>
      </c>
      <c r="AC476" s="6">
        <v>138.19</v>
      </c>
      <c r="AD476" s="6">
        <v>10943000000</v>
      </c>
      <c r="AE476" s="6">
        <v>5885900000</v>
      </c>
      <c r="AF476" s="6">
        <v>5057100000</v>
      </c>
      <c r="AG476" s="127">
        <v>9.2699796766453204</v>
      </c>
      <c r="AH476" s="127">
        <v>9.1485718089321608</v>
      </c>
      <c r="AI476" s="127">
        <v>9.3432509980543603</v>
      </c>
      <c r="AJ476" s="127">
        <v>9.1437640146122501</v>
      </c>
      <c r="AK476" s="127">
        <v>5.13565738162409E-3</v>
      </c>
      <c r="AL476" s="127">
        <v>0.17401521949214399</v>
      </c>
      <c r="AM476" s="127">
        <v>1.7592136933597399E-2</v>
      </c>
      <c r="AN476" s="127">
        <v>0.41515394763708002</v>
      </c>
      <c r="AO476" s="127">
        <v>-0.46825169999999999</v>
      </c>
      <c r="AP476" s="127">
        <v>-0.30338290000000001</v>
      </c>
      <c r="AQ476" s="127">
        <v>-0.60344589999999998</v>
      </c>
      <c r="AR476" s="127">
        <v>-0.24728559999999999</v>
      </c>
      <c r="AS476" s="129">
        <v>1.3834319686171603</v>
      </c>
      <c r="AT476" s="129">
        <v>1.234034646618241</v>
      </c>
      <c r="AU476" s="129">
        <v>1.5193412066151486</v>
      </c>
      <c r="AV476" s="129">
        <v>1.1869717506923367</v>
      </c>
      <c r="AW476" s="70" t="s">
        <v>5989</v>
      </c>
      <c r="AY476" s="70" t="s">
        <v>5989</v>
      </c>
      <c r="BA476" s="70">
        <f>IF(P476=0, "NaN",P476/P476)</f>
        <v>1</v>
      </c>
      <c r="BB476" s="129">
        <f>IF(P476=0, "NaN",S476/P476)</f>
        <v>0.59071813023584652</v>
      </c>
      <c r="BC476" s="129">
        <f>IF(P476=0, "NaN",V476/P476)</f>
        <v>1.0702541437802799</v>
      </c>
      <c r="BD476" s="129">
        <f>IF(P476=0, "NaN",Y476/P476)</f>
        <v>0.58930990701419605</v>
      </c>
      <c r="BE476" s="1" t="s">
        <v>1774</v>
      </c>
    </row>
    <row r="477" spans="1:58" x14ac:dyDescent="0.2">
      <c r="B477" s="1" t="s">
        <v>643</v>
      </c>
      <c r="C477" s="6" t="s">
        <v>642</v>
      </c>
      <c r="D477" s="91">
        <v>1</v>
      </c>
      <c r="E477" s="91">
        <v>1</v>
      </c>
      <c r="H477" s="91">
        <f>SUM(D477:G477)</f>
        <v>2</v>
      </c>
      <c r="I477" s="91">
        <f>IF(P477=0,1,0)</f>
        <v>0</v>
      </c>
      <c r="J477" s="91">
        <f>IF(S477=0,1,0)</f>
        <v>0</v>
      </c>
      <c r="K477" s="91">
        <f>IF(V477=0,1,0)</f>
        <v>0</v>
      </c>
      <c r="L477" s="91">
        <f>IF(Y477=0,1,0)</f>
        <v>0</v>
      </c>
      <c r="M477" s="114" t="str">
        <f>IF(I477+J477+K477+L477=0,"YES","NO")</f>
        <v>YES</v>
      </c>
      <c r="N477" s="69">
        <v>311.79734574374146</v>
      </c>
      <c r="O477" s="69">
        <v>355.24123102499442</v>
      </c>
      <c r="P477" s="74">
        <v>333.51928838436794</v>
      </c>
      <c r="Q477" s="69">
        <v>414.497407723413</v>
      </c>
      <c r="R477" s="69">
        <v>489.85500712459827</v>
      </c>
      <c r="S477" s="74">
        <v>452.17620742400561</v>
      </c>
      <c r="T477" s="69">
        <v>226.0929505234057</v>
      </c>
      <c r="U477" s="69">
        <v>242.64060380293597</v>
      </c>
      <c r="V477" s="74">
        <v>234.36677716317084</v>
      </c>
      <c r="W477" s="69">
        <v>162.67852717635893</v>
      </c>
      <c r="X477" s="69">
        <v>190.12152268639153</v>
      </c>
      <c r="Y477" s="74">
        <v>176.40002493137524</v>
      </c>
      <c r="Z477" s="74">
        <v>299.11557447572989</v>
      </c>
      <c r="AA477" s="6"/>
      <c r="AB477" s="6">
        <v>0</v>
      </c>
      <c r="AC477" s="6">
        <v>13.125999999999999</v>
      </c>
      <c r="AD477" s="6">
        <v>9551700000</v>
      </c>
      <c r="AE477" s="6">
        <v>4951500000</v>
      </c>
      <c r="AF477" s="6">
        <v>4600300000</v>
      </c>
      <c r="AG477" s="127">
        <v>9.2983289880734894</v>
      </c>
      <c r="AH477" s="127">
        <v>9.3814760902750294</v>
      </c>
      <c r="AI477" s="127">
        <v>9.0684456183543496</v>
      </c>
      <c r="AJ477" s="127">
        <v>8.9473699945450296</v>
      </c>
      <c r="AK477" s="127">
        <v>0.37152589056468399</v>
      </c>
      <c r="AL477" s="127">
        <v>0.511862321175102</v>
      </c>
      <c r="AM477" s="127">
        <v>0.17728389915791201</v>
      </c>
      <c r="AN477" s="127">
        <v>0.33501875223585598</v>
      </c>
      <c r="AO477" s="127">
        <v>0.1566554</v>
      </c>
      <c r="AP477" s="127">
        <v>-0.12891330000000001</v>
      </c>
      <c r="AQ477" s="127">
        <v>-0.45711800000000002</v>
      </c>
      <c r="AR477" s="127">
        <v>-0.37497269999999999</v>
      </c>
      <c r="AS477" s="129">
        <v>0.89710241462631402</v>
      </c>
      <c r="AT477" s="129">
        <v>1.0934697425048867</v>
      </c>
      <c r="AU477" s="129">
        <v>1.3727967095830591</v>
      </c>
      <c r="AV477" s="129">
        <v>1.2968150148946025</v>
      </c>
      <c r="BA477" s="70">
        <f>IF(P477=0, "NaN",P477/P477)</f>
        <v>1</v>
      </c>
      <c r="BB477" s="129">
        <f>IF(P477=0, "NaN",S477/P477)</f>
        <v>1.3557722841591404</v>
      </c>
      <c r="BC477" s="129">
        <f>IF(P477=0, "NaN",V477/P477)</f>
        <v>0.70270831500777342</v>
      </c>
      <c r="BD477" s="129">
        <f>IF(P477=0, "NaN",Y477/P477)</f>
        <v>0.52890501711577509</v>
      </c>
      <c r="BE477" s="1" t="s">
        <v>643</v>
      </c>
    </row>
    <row r="478" spans="1:58" x14ac:dyDescent="0.2">
      <c r="B478" s="1" t="s">
        <v>1606</v>
      </c>
      <c r="C478" s="6" t="s">
        <v>1605</v>
      </c>
      <c r="D478" s="91">
        <v>1</v>
      </c>
      <c r="E478" s="91">
        <v>1</v>
      </c>
      <c r="H478" s="91">
        <f>SUM(D478:G478)</f>
        <v>2</v>
      </c>
      <c r="I478" s="91">
        <f>IF(P478=0,1,0)</f>
        <v>0</v>
      </c>
      <c r="J478" s="91">
        <f>IF(S478=0,1,0)</f>
        <v>0</v>
      </c>
      <c r="K478" s="91">
        <f>IF(V478=0,1,0)</f>
        <v>0</v>
      </c>
      <c r="L478" s="91">
        <f>IF(Y478=0,1,0)</f>
        <v>0</v>
      </c>
      <c r="M478" s="114" t="str">
        <f>IF(I478+J478+K478+L478=0,"YES","NO")</f>
        <v>YES</v>
      </c>
      <c r="N478" s="69">
        <v>275.68418941106182</v>
      </c>
      <c r="O478" s="69">
        <v>284.93480191858026</v>
      </c>
      <c r="P478" s="74">
        <v>280.30949566482104</v>
      </c>
      <c r="Q478" s="69">
        <v>538.24183807235136</v>
      </c>
      <c r="R478" s="69">
        <v>436.34229749454028</v>
      </c>
      <c r="S478" s="74">
        <v>487.29206778344582</v>
      </c>
      <c r="T478" s="69">
        <v>208.99539029479533</v>
      </c>
      <c r="U478" s="69">
        <v>241.10623967709313</v>
      </c>
      <c r="V478" s="74">
        <v>225.05081498594421</v>
      </c>
      <c r="W478" s="69">
        <v>217.72484738716301</v>
      </c>
      <c r="X478" s="69">
        <v>166.16527634915022</v>
      </c>
      <c r="Y478" s="74">
        <v>191.94506186815661</v>
      </c>
      <c r="Z478" s="74">
        <v>296.14936007559197</v>
      </c>
      <c r="AA478" s="6"/>
      <c r="AB478" s="6">
        <v>0</v>
      </c>
      <c r="AC478" s="6">
        <v>159.22999999999999</v>
      </c>
      <c r="AD478" s="6">
        <v>11050000000</v>
      </c>
      <c r="AE478" s="6">
        <v>5501700000</v>
      </c>
      <c r="AF478" s="6">
        <v>5548600000</v>
      </c>
      <c r="AG478" s="127">
        <v>9.1368156577268493</v>
      </c>
      <c r="AH478" s="127">
        <v>9.5095654032227905</v>
      </c>
      <c r="AI478" s="127">
        <v>9.1557610128779192</v>
      </c>
      <c r="AJ478" s="127">
        <v>9.1403194516701305</v>
      </c>
      <c r="AK478" s="127">
        <v>0.85697884829590598</v>
      </c>
      <c r="AL478" s="127">
        <v>0.69951951791254297</v>
      </c>
      <c r="AM478" s="127">
        <v>0.81242544477995804</v>
      </c>
      <c r="AN478" s="127">
        <v>0.445731977419281</v>
      </c>
      <c r="AO478" s="127">
        <v>-3.9162139999999998E-2</v>
      </c>
      <c r="AP478" s="127">
        <v>-7.9112189999999999E-2</v>
      </c>
      <c r="AQ478" s="127">
        <v>5.4640080000000001E-2</v>
      </c>
      <c r="AR478" s="127">
        <v>0.2287264</v>
      </c>
      <c r="AS478" s="129">
        <v>1.027516912313905</v>
      </c>
      <c r="AT478" s="129">
        <v>1.0563677697335725</v>
      </c>
      <c r="AU478" s="129">
        <v>0.96283461874688259</v>
      </c>
      <c r="AV478" s="129">
        <v>0.85338792357819204</v>
      </c>
      <c r="BA478" s="70">
        <f>IF(P478=0, "NaN",P478/P478)</f>
        <v>1</v>
      </c>
      <c r="BB478" s="129">
        <f>IF(P478=0, "NaN",S478/P478)</f>
        <v>1.7384072795240706</v>
      </c>
      <c r="BC478" s="129">
        <f>IF(P478=0, "NaN",V478/P478)</f>
        <v>0.80286547001264563</v>
      </c>
      <c r="BD478" s="129">
        <f>IF(P478=0, "NaN",Y478/P478)</f>
        <v>0.68476118303774536</v>
      </c>
      <c r="BE478" s="1" t="s">
        <v>1606</v>
      </c>
    </row>
    <row r="479" spans="1:58" x14ac:dyDescent="0.2">
      <c r="B479" s="1" t="s">
        <v>684</v>
      </c>
      <c r="C479" s="6" t="s">
        <v>683</v>
      </c>
      <c r="F479" s="91">
        <v>1</v>
      </c>
      <c r="G479" s="91">
        <v>1</v>
      </c>
      <c r="H479" s="91">
        <f>SUM(D479:G479)</f>
        <v>2</v>
      </c>
      <c r="I479" s="91">
        <f>IF(P479=0,1,0)</f>
        <v>0</v>
      </c>
      <c r="J479" s="91">
        <f>IF(S479=0,1,0)</f>
        <v>0</v>
      </c>
      <c r="K479" s="91">
        <f>IF(V479=0,1,0)</f>
        <v>0</v>
      </c>
      <c r="L479" s="91">
        <f>IF(Y479=0,1,0)</f>
        <v>0</v>
      </c>
      <c r="M479" s="114" t="str">
        <f>IF(I479+J479+K479+L479=0,"YES","NO")</f>
        <v>YES</v>
      </c>
      <c r="N479" s="69">
        <v>64.464013667627569</v>
      </c>
      <c r="O479" s="69">
        <v>79.356295079187547</v>
      </c>
      <c r="P479" s="74">
        <v>71.910154373407551</v>
      </c>
      <c r="Q479" s="69">
        <v>230.94918146125872</v>
      </c>
      <c r="R479" s="69">
        <v>259.11031444574371</v>
      </c>
      <c r="S479" s="74">
        <v>245.02974795350121</v>
      </c>
      <c r="T479" s="69">
        <v>404.62875357298856</v>
      </c>
      <c r="U479" s="69">
        <v>347.49693537316864</v>
      </c>
      <c r="V479" s="74">
        <v>376.0628444730786</v>
      </c>
      <c r="W479" s="69">
        <v>413.12557148299572</v>
      </c>
      <c r="X479" s="69">
        <v>433.86544016020827</v>
      </c>
      <c r="Y479" s="74">
        <v>423.49550582160202</v>
      </c>
      <c r="Z479" s="74">
        <v>279.12456315539737</v>
      </c>
      <c r="AA479" s="6"/>
      <c r="AB479" s="6">
        <v>0</v>
      </c>
      <c r="AC479" s="6">
        <v>53.273000000000003</v>
      </c>
      <c r="AD479" s="6">
        <v>7333100000</v>
      </c>
      <c r="AE479" s="6">
        <v>4999100000</v>
      </c>
      <c r="AF479" s="6">
        <v>2333900000</v>
      </c>
      <c r="AG479" s="127">
        <v>8.5638369186645509</v>
      </c>
      <c r="AH479" s="127">
        <v>8.9285341079720197</v>
      </c>
      <c r="AI479" s="127">
        <v>9.1910875530045502</v>
      </c>
      <c r="AJ479" s="127">
        <v>9.2240666643347708</v>
      </c>
      <c r="AK479" s="127">
        <v>0.19005422544860501</v>
      </c>
      <c r="AL479" s="127">
        <v>1.11632219351315E-11</v>
      </c>
      <c r="AM479" s="127">
        <v>6.1222157935690598E-9</v>
      </c>
      <c r="AN479" s="127">
        <v>2.0154939433040599E-10</v>
      </c>
      <c r="AO479" s="127">
        <v>0.2496274</v>
      </c>
      <c r="AP479" s="127">
        <v>-1.5154799999999999</v>
      </c>
      <c r="AQ479" s="127">
        <v>-1.4701690000000001</v>
      </c>
      <c r="AR479" s="127">
        <v>-1.9173519999999999</v>
      </c>
      <c r="AS479" s="129">
        <v>0.84111361879203672</v>
      </c>
      <c r="AT479" s="129">
        <v>2.8589393208128393</v>
      </c>
      <c r="AU479" s="129">
        <v>2.770543463865601</v>
      </c>
      <c r="AV479" s="129">
        <v>3.7772911771717994</v>
      </c>
      <c r="AX479" s="122" t="s">
        <v>5989</v>
      </c>
      <c r="AY479" s="122" t="s">
        <v>5989</v>
      </c>
      <c r="AZ479" s="122" t="s">
        <v>5989</v>
      </c>
      <c r="BA479" s="70">
        <f>IF(P479=0, "NaN",P479/P479)</f>
        <v>1</v>
      </c>
      <c r="BB479" s="129">
        <f>IF(P479=0, "NaN",S479/P479)</f>
        <v>3.407442941662123</v>
      </c>
      <c r="BC479" s="129">
        <f>IF(P479=0, "NaN",V479/P479)</f>
        <v>5.2296208755205651</v>
      </c>
      <c r="BD479" s="129">
        <f>IF(P479=0, "NaN",Y479/P479)</f>
        <v>5.8892309370178619</v>
      </c>
      <c r="BE479" s="1" t="s">
        <v>684</v>
      </c>
    </row>
    <row r="480" spans="1:58" x14ac:dyDescent="0.2">
      <c r="B480" s="1" t="s">
        <v>609</v>
      </c>
      <c r="C480" s="6" t="s">
        <v>608</v>
      </c>
      <c r="D480" s="91">
        <v>1</v>
      </c>
      <c r="G480" s="91">
        <v>1</v>
      </c>
      <c r="H480" s="91">
        <f>SUM(D480:G480)</f>
        <v>2</v>
      </c>
      <c r="I480" s="91">
        <f>IF(P480=0,1,0)</f>
        <v>0</v>
      </c>
      <c r="J480" s="91">
        <f>IF(S480=0,1,0)</f>
        <v>0</v>
      </c>
      <c r="K480" s="91">
        <f>IF(V480=0,1,0)</f>
        <v>0</v>
      </c>
      <c r="L480" s="91">
        <f>IF(Y480=0,1,0)</f>
        <v>0</v>
      </c>
      <c r="M480" s="114" t="str">
        <f>IF(I480+J480+K480+L480=0,"YES","NO")</f>
        <v>YES</v>
      </c>
      <c r="N480" s="69">
        <v>263.3466553393078</v>
      </c>
      <c r="O480" s="69">
        <v>348.30652578100296</v>
      </c>
      <c r="P480" s="74">
        <v>305.82659056015541</v>
      </c>
      <c r="Q480" s="69">
        <v>237.6878535482989</v>
      </c>
      <c r="R480" s="69">
        <v>244.52793609564247</v>
      </c>
      <c r="S480" s="74">
        <v>241.10789482197069</v>
      </c>
      <c r="T480" s="69">
        <v>159.45298112297067</v>
      </c>
      <c r="U480" s="69">
        <v>331.67431293715686</v>
      </c>
      <c r="V480" s="74">
        <v>245.56364703006375</v>
      </c>
      <c r="W480" s="69">
        <v>344.5076888252575</v>
      </c>
      <c r="X480" s="69">
        <v>293.87384776212213</v>
      </c>
      <c r="Y480" s="74">
        <v>319.19076829368981</v>
      </c>
      <c r="Z480" s="74">
        <v>277.92222517646991</v>
      </c>
      <c r="AA480" s="6"/>
      <c r="AB480" s="6">
        <v>0</v>
      </c>
      <c r="AC480" s="6">
        <v>83.236000000000004</v>
      </c>
      <c r="AD480" s="6">
        <v>11060000000</v>
      </c>
      <c r="AE480" s="6">
        <v>4791700000</v>
      </c>
      <c r="AF480" s="6">
        <v>6268000000</v>
      </c>
      <c r="AG480" s="127">
        <v>9.1745540345208294</v>
      </c>
      <c r="AH480" s="127">
        <v>9.1245042248342791</v>
      </c>
      <c r="AI480" s="127">
        <v>9.4508646923797706</v>
      </c>
      <c r="AJ480" s="127">
        <v>9.4701163531510009</v>
      </c>
      <c r="AK480" s="127">
        <v>0.68633844998782401</v>
      </c>
      <c r="AL480" s="127">
        <v>0.36663942944190098</v>
      </c>
      <c r="AM480" s="127">
        <v>3.5266094013831399E-2</v>
      </c>
      <c r="AN480" s="127">
        <v>0.25756045794620003</v>
      </c>
      <c r="AO480" s="127">
        <v>-7.5808909999999993E-2</v>
      </c>
      <c r="AP480" s="127">
        <v>0.212258</v>
      </c>
      <c r="AQ480" s="127">
        <v>0.48594199999999999</v>
      </c>
      <c r="AR480" s="127">
        <v>0.34050520000000001</v>
      </c>
      <c r="AS480" s="129">
        <v>1.0539518144439988</v>
      </c>
      <c r="AT480" s="129">
        <v>0.86318517966249586</v>
      </c>
      <c r="AU480" s="129">
        <v>0.71403069511057859</v>
      </c>
      <c r="AV480" s="129">
        <v>0.78976470524553088</v>
      </c>
      <c r="AY480" s="70" t="s">
        <v>5989</v>
      </c>
      <c r="BA480" s="70">
        <f>IF(P480=0, "NaN",P480/P480)</f>
        <v>1</v>
      </c>
      <c r="BB480" s="129">
        <f>IF(P480=0, "NaN",S480/P480)</f>
        <v>0.78838107039794925</v>
      </c>
      <c r="BC480" s="129">
        <f>IF(P480=0, "NaN",V480/P480)</f>
        <v>0.80295060864487489</v>
      </c>
      <c r="BD480" s="129">
        <f>IF(P480=0, "NaN",Y480/P480)</f>
        <v>1.043698547301124</v>
      </c>
      <c r="BE480" s="1" t="s">
        <v>609</v>
      </c>
    </row>
    <row r="481" spans="1:58" x14ac:dyDescent="0.2">
      <c r="B481" s="99" t="s">
        <v>948</v>
      </c>
      <c r="C481" s="57" t="s">
        <v>947</v>
      </c>
      <c r="D481" s="91">
        <v>1</v>
      </c>
      <c r="E481" s="91">
        <v>1</v>
      </c>
      <c r="F481" s="116"/>
      <c r="G481" s="116"/>
      <c r="H481" s="91">
        <f>SUM(D481:G481)</f>
        <v>2</v>
      </c>
      <c r="I481" s="91">
        <f>IF(P481=0,1,0)</f>
        <v>0</v>
      </c>
      <c r="J481" s="91">
        <f>IF(S481=0,1,0)</f>
        <v>0</v>
      </c>
      <c r="K481" s="91">
        <f>IF(V481=0,1,0)</f>
        <v>0</v>
      </c>
      <c r="L481" s="91">
        <f>IF(Y481=0,1,0)</f>
        <v>0</v>
      </c>
      <c r="M481" s="114" t="str">
        <f>IF(I481+J481+K481+L481=0,"YES","NO")</f>
        <v>YES</v>
      </c>
      <c r="N481" s="92">
        <v>326.95261342088764</v>
      </c>
      <c r="O481" s="92">
        <v>388.26039958943977</v>
      </c>
      <c r="P481" s="74">
        <v>357.60650650516368</v>
      </c>
      <c r="Q481" s="92">
        <v>352.28365393173419</v>
      </c>
      <c r="R481" s="92">
        <v>312.06582915625972</v>
      </c>
      <c r="S481" s="74">
        <v>332.17474154399696</v>
      </c>
      <c r="T481" s="92">
        <v>231.57065225307048</v>
      </c>
      <c r="U481" s="92">
        <v>238.70321444237092</v>
      </c>
      <c r="V481" s="74">
        <v>235.13693334772069</v>
      </c>
      <c r="W481" s="92">
        <v>166.80014496142709</v>
      </c>
      <c r="X481" s="92">
        <v>206.13459050300827</v>
      </c>
      <c r="Y481" s="74">
        <v>186.46736773221767</v>
      </c>
      <c r="Z481" s="74">
        <v>277.8463872822748</v>
      </c>
      <c r="AA481" s="6"/>
      <c r="AB481" s="6">
        <v>0</v>
      </c>
      <c r="AC481" s="6">
        <v>50.817999999999998</v>
      </c>
      <c r="AD481" s="6">
        <v>9971100000</v>
      </c>
      <c r="AE481" s="6">
        <v>4710300000</v>
      </c>
      <c r="AF481" s="6">
        <v>5260800000</v>
      </c>
      <c r="AG481" s="127">
        <v>9.2786850227256803</v>
      </c>
      <c r="AH481" s="127">
        <v>9.3019410577952009</v>
      </c>
      <c r="AI481" s="127">
        <v>9.1942645160255196</v>
      </c>
      <c r="AJ481" s="127">
        <v>9.1079219001862803</v>
      </c>
      <c r="AK481" s="127">
        <v>0.20238698665028701</v>
      </c>
      <c r="AL481" s="127">
        <v>0.260201629369468</v>
      </c>
      <c r="AM481" s="127">
        <v>0.21638193290816199</v>
      </c>
      <c r="AN481" s="127">
        <v>0.22711919246206899</v>
      </c>
      <c r="AO481" s="127">
        <v>-0.21854789999999999</v>
      </c>
      <c r="AP481" s="127">
        <v>0.19635520000000001</v>
      </c>
      <c r="AQ481" s="127">
        <v>0.28321059999999998</v>
      </c>
      <c r="AR481" s="127">
        <v>0.40958099999999997</v>
      </c>
      <c r="AS481" s="129">
        <v>1.1635618497459759</v>
      </c>
      <c r="AT481" s="129">
        <v>0.87275268783736837</v>
      </c>
      <c r="AU481" s="129">
        <v>0.82176022061461662</v>
      </c>
      <c r="AV481" s="129">
        <v>0.75284198885447395</v>
      </c>
      <c r="BA481" s="70">
        <f>IF(P481=0, "NaN",P481/P481)</f>
        <v>1</v>
      </c>
      <c r="BB481" s="129">
        <f>IF(P481=0, "NaN",S481/P481)</f>
        <v>0.92888338299627804</v>
      </c>
      <c r="BC481" s="129">
        <f>IF(P481=0, "NaN",V481/P481)</f>
        <v>0.6575297962156218</v>
      </c>
      <c r="BD481" s="129">
        <f>IF(P481=0, "NaN",Y481/P481)</f>
        <v>0.52143169752288931</v>
      </c>
      <c r="BE481" s="99" t="s">
        <v>948</v>
      </c>
    </row>
    <row r="482" spans="1:58" x14ac:dyDescent="0.2">
      <c r="B482" s="1" t="s">
        <v>866</v>
      </c>
      <c r="C482" s="6" t="s">
        <v>865</v>
      </c>
      <c r="E482" s="91">
        <v>1</v>
      </c>
      <c r="F482" s="91">
        <v>1</v>
      </c>
      <c r="H482" s="91">
        <f>SUM(D482:G482)</f>
        <v>2</v>
      </c>
      <c r="I482" s="91">
        <f>IF(P482=0,1,0)</f>
        <v>0</v>
      </c>
      <c r="J482" s="91">
        <f>IF(S482=0,1,0)</f>
        <v>0</v>
      </c>
      <c r="K482" s="91">
        <f>IF(V482=0,1,0)</f>
        <v>0</v>
      </c>
      <c r="L482" s="91">
        <f>IF(Y482=0,1,0)</f>
        <v>0</v>
      </c>
      <c r="M482" s="114" t="str">
        <f>IF(I482+J482+K482+L482=0,"YES","NO")</f>
        <v>YES</v>
      </c>
      <c r="N482" s="69">
        <v>247.65808778400418</v>
      </c>
      <c r="O482" s="69">
        <v>191.5504591784119</v>
      </c>
      <c r="P482" s="74">
        <v>219.60427348120805</v>
      </c>
      <c r="Q482" s="69">
        <v>173.72419402175851</v>
      </c>
      <c r="R482" s="69">
        <v>394.6919749772257</v>
      </c>
      <c r="S482" s="74">
        <v>284.20808449949209</v>
      </c>
      <c r="T482" s="69">
        <v>436.53879732841972</v>
      </c>
      <c r="U482" s="69">
        <v>252.05786482924361</v>
      </c>
      <c r="V482" s="74">
        <v>344.29833107883167</v>
      </c>
      <c r="W482" s="69">
        <v>160.46883865684953</v>
      </c>
      <c r="X482" s="69">
        <v>307.89914116567729</v>
      </c>
      <c r="Y482" s="74">
        <v>234.18398991126341</v>
      </c>
      <c r="Z482" s="74">
        <v>270.57366974269877</v>
      </c>
      <c r="AA482" s="6"/>
      <c r="AB482" s="6">
        <v>0</v>
      </c>
      <c r="AC482" s="6">
        <v>69.355999999999995</v>
      </c>
      <c r="AD482" s="6">
        <v>9922800000</v>
      </c>
      <c r="AE482" s="6">
        <v>4384600000</v>
      </c>
      <c r="AF482" s="6">
        <v>5538200000</v>
      </c>
      <c r="AG482" s="127">
        <v>9.0802295248848708</v>
      </c>
      <c r="AH482" s="127">
        <v>9.2091127037385903</v>
      </c>
      <c r="AI482" s="127">
        <v>9.3835640485366891</v>
      </c>
      <c r="AJ482" s="127">
        <v>9.2101311681841391</v>
      </c>
      <c r="AK482" s="127">
        <v>0.42054190628233501</v>
      </c>
      <c r="AL482" s="127">
        <v>1.8766264177519899E-2</v>
      </c>
      <c r="AM482" s="127">
        <v>0.105548867312003</v>
      </c>
      <c r="AN482" s="127">
        <v>0.19067239425940899</v>
      </c>
      <c r="AO482" s="127">
        <v>0.1402552</v>
      </c>
      <c r="AP482" s="127">
        <v>0.4184599</v>
      </c>
      <c r="AQ482" s="127">
        <v>0.37239489999999997</v>
      </c>
      <c r="AR482" s="127">
        <v>0.39385550000000003</v>
      </c>
      <c r="AS482" s="129">
        <v>0.90735863739813905</v>
      </c>
      <c r="AT482" s="129">
        <v>0.74822293807290752</v>
      </c>
      <c r="AU482" s="129">
        <v>0.7724990693082685</v>
      </c>
      <c r="AV482" s="129">
        <v>0.76109291749190344</v>
      </c>
      <c r="AX482" s="70" t="s">
        <v>5989</v>
      </c>
      <c r="BA482" s="70">
        <f>IF(P482=0, "NaN",P482/P482)</f>
        <v>1</v>
      </c>
      <c r="BB482" s="129">
        <f>IF(P482=0, "NaN",S482/P482)</f>
        <v>1.2941828498788859</v>
      </c>
      <c r="BC482" s="129">
        <f>IF(P482=0, "NaN",V482/P482)</f>
        <v>1.5678125276022641</v>
      </c>
      <c r="BD482" s="129">
        <f>IF(P482=0, "NaN",Y482/P482)</f>
        <v>1.0663908593349982</v>
      </c>
      <c r="BE482" s="1" t="s">
        <v>866</v>
      </c>
    </row>
    <row r="483" spans="1:58" x14ac:dyDescent="0.2">
      <c r="A483" s="57"/>
      <c r="B483" s="99" t="s">
        <v>520</v>
      </c>
      <c r="C483" s="57" t="s">
        <v>519</v>
      </c>
      <c r="D483" s="116"/>
      <c r="E483" s="116"/>
      <c r="F483" s="91">
        <v>1</v>
      </c>
      <c r="G483" s="91">
        <v>1</v>
      </c>
      <c r="H483" s="91">
        <f>SUM(D483:G483)</f>
        <v>2</v>
      </c>
      <c r="I483" s="91">
        <f>IF(P483=0,1,0)</f>
        <v>0</v>
      </c>
      <c r="J483" s="91">
        <f>IF(S483=0,1,0)</f>
        <v>0</v>
      </c>
      <c r="K483" s="91">
        <f>IF(V483=0,1,0)</f>
        <v>0</v>
      </c>
      <c r="L483" s="91">
        <f>IF(Y483=0,1,0)</f>
        <v>0</v>
      </c>
      <c r="M483" s="114" t="str">
        <f>IF(I483+J483+K483+L483=0,"YES","NO")</f>
        <v>YES</v>
      </c>
      <c r="N483" s="92">
        <v>188.98873532887774</v>
      </c>
      <c r="O483" s="92">
        <v>138.61100985054259</v>
      </c>
      <c r="P483" s="74">
        <v>163.79987258971016</v>
      </c>
      <c r="Q483" s="92">
        <v>22.025787147213752</v>
      </c>
      <c r="R483" s="92">
        <v>27.854615411831048</v>
      </c>
      <c r="S483" s="74">
        <v>24.940201279522398</v>
      </c>
      <c r="T483" s="92">
        <v>579.49384823035552</v>
      </c>
      <c r="U483" s="92">
        <v>461.42143989029023</v>
      </c>
      <c r="V483" s="74">
        <v>520.45764406032288</v>
      </c>
      <c r="W483" s="92">
        <v>339.60249356455034</v>
      </c>
      <c r="X483" s="92">
        <v>402.37782511004036</v>
      </c>
      <c r="Y483" s="74">
        <v>370.99015933729538</v>
      </c>
      <c r="Z483" s="74">
        <v>270.0469693167127</v>
      </c>
      <c r="AA483" s="6"/>
      <c r="AB483" s="57">
        <v>0</v>
      </c>
      <c r="AC483" s="57">
        <v>160.44999999999999</v>
      </c>
      <c r="AD483" s="6">
        <v>6757300000</v>
      </c>
      <c r="AE483" s="6">
        <v>3199500000</v>
      </c>
      <c r="AF483" s="6">
        <v>3557800000</v>
      </c>
      <c r="AG483" s="127">
        <v>8.8673614056955206</v>
      </c>
      <c r="AH483" s="127">
        <v>8.0443829470735402</v>
      </c>
      <c r="AI483" s="127">
        <v>9.4898038486863108</v>
      </c>
      <c r="AJ483" s="127">
        <v>9.3162849376343093</v>
      </c>
      <c r="AK483" s="127">
        <v>0.85678808871575796</v>
      </c>
      <c r="AL483" s="127">
        <v>0.27170704890408998</v>
      </c>
      <c r="AM483" s="127">
        <v>0.51390017135847499</v>
      </c>
      <c r="AN483" s="127">
        <v>0.73939250209382501</v>
      </c>
      <c r="AO483" s="127">
        <v>-4.8397250000000003E-2</v>
      </c>
      <c r="AP483" s="127">
        <v>-0.35440890000000003</v>
      </c>
      <c r="AQ483" s="127">
        <v>-0.16966349999999999</v>
      </c>
      <c r="AR483" s="127">
        <v>-0.1020626</v>
      </c>
      <c r="AS483" s="129">
        <v>1.0341154435462672</v>
      </c>
      <c r="AT483" s="129">
        <v>1.2784616635393002</v>
      </c>
      <c r="AU483" s="129">
        <v>1.1247961021188373</v>
      </c>
      <c r="AV483" s="129">
        <v>1.0733068572554039</v>
      </c>
      <c r="AW483" s="120"/>
      <c r="AX483" s="120"/>
      <c r="AY483" s="120"/>
      <c r="AZ483" s="120"/>
      <c r="BA483" s="70">
        <f>IF(P483=0, "NaN",P483/P483)</f>
        <v>1</v>
      </c>
      <c r="BB483" s="129">
        <f>IF(P483=0, "NaN",S483/P483)</f>
        <v>0.15226019950572983</v>
      </c>
      <c r="BC483" s="129">
        <f>IF(P483=0, "NaN",V483/P483)</f>
        <v>3.1773995658957417</v>
      </c>
      <c r="BD483" s="129">
        <f>IF(P483=0, "NaN",Y483/P483)</f>
        <v>2.2648989493817275</v>
      </c>
      <c r="BE483" s="99" t="s">
        <v>520</v>
      </c>
    </row>
    <row r="484" spans="1:58" x14ac:dyDescent="0.2">
      <c r="A484" s="57"/>
      <c r="B484" s="1" t="s">
        <v>580</v>
      </c>
      <c r="C484" s="6" t="s">
        <v>579</v>
      </c>
      <c r="D484" s="91">
        <v>1</v>
      </c>
      <c r="E484" s="91">
        <v>1</v>
      </c>
      <c r="H484" s="91">
        <f>SUM(D484:G484)</f>
        <v>2</v>
      </c>
      <c r="I484" s="91">
        <f>IF(P484=0,1,0)</f>
        <v>0</v>
      </c>
      <c r="J484" s="91">
        <f>IF(S484=0,1,0)</f>
        <v>0</v>
      </c>
      <c r="K484" s="91">
        <f>IF(V484=0,1,0)</f>
        <v>0</v>
      </c>
      <c r="L484" s="91">
        <f>IF(Y484=0,1,0)</f>
        <v>0</v>
      </c>
      <c r="M484" s="114" t="str">
        <f>IF(I484+J484+K484+L484=0,"YES","NO")</f>
        <v>YES</v>
      </c>
      <c r="N484" s="69">
        <v>306.79865449737235</v>
      </c>
      <c r="O484" s="69">
        <v>267.78689231053744</v>
      </c>
      <c r="P484" s="74">
        <v>287.29277340395493</v>
      </c>
      <c r="Q484" s="69">
        <v>305.25877493300686</v>
      </c>
      <c r="R484" s="69">
        <v>348.95066851864044</v>
      </c>
      <c r="S484" s="74">
        <v>327.10472172582365</v>
      </c>
      <c r="T484" s="69">
        <v>229.6178029649648</v>
      </c>
      <c r="U484" s="69">
        <v>247.7389140351184</v>
      </c>
      <c r="V484" s="74">
        <v>238.67835850004161</v>
      </c>
      <c r="W484" s="69">
        <v>236.34264910834372</v>
      </c>
      <c r="X484" s="69">
        <v>217.22969834048314</v>
      </c>
      <c r="Y484" s="74">
        <v>226.78617372441343</v>
      </c>
      <c r="Z484" s="74">
        <v>269.96550683855838</v>
      </c>
      <c r="AA484" s="6"/>
      <c r="AB484" s="6">
        <v>0</v>
      </c>
      <c r="AC484" s="6">
        <v>67.272000000000006</v>
      </c>
      <c r="AD484" s="6">
        <v>10292000000</v>
      </c>
      <c r="AE484" s="6">
        <v>4845800000</v>
      </c>
      <c r="AF484" s="6">
        <v>5446000000</v>
      </c>
      <c r="AG484" s="127">
        <v>9.1899953399643195</v>
      </c>
      <c r="AH484" s="127">
        <v>9.2740885414227101</v>
      </c>
      <c r="AI484" s="127">
        <v>9.1658376246901305</v>
      </c>
      <c r="AJ484" s="127">
        <v>9.1201460061881097</v>
      </c>
      <c r="AK484" s="127">
        <v>0.69267309002663902</v>
      </c>
      <c r="AL484" s="127">
        <v>0.69145430451683398</v>
      </c>
      <c r="AM484" s="127">
        <v>0.80458697320317796</v>
      </c>
      <c r="AN484" s="127">
        <v>0.97332373990390098</v>
      </c>
      <c r="AO484" s="127">
        <v>6.3917059999999998E-2</v>
      </c>
      <c r="AP484" s="127">
        <v>-8.1125299999999997E-2</v>
      </c>
      <c r="AQ484" s="127">
        <v>5.2554950000000003E-2</v>
      </c>
      <c r="AR484" s="127">
        <v>-4.5371500000000002E-3</v>
      </c>
      <c r="AS484" s="129">
        <v>0.95666315471906971</v>
      </c>
      <c r="AT484" s="129">
        <v>1.0578428346983328</v>
      </c>
      <c r="AU484" s="129">
        <v>0.96422721164456993</v>
      </c>
      <c r="AV484" s="129">
        <v>1.0031498631565106</v>
      </c>
      <c r="BA484" s="70">
        <f>IF(P484=0, "NaN",P484/P484)</f>
        <v>1</v>
      </c>
      <c r="BB484" s="129">
        <f>IF(P484=0, "NaN",S484/P484)</f>
        <v>1.138576226092155</v>
      </c>
      <c r="BC484" s="129">
        <f>IF(P484=0, "NaN",V484/P484)</f>
        <v>0.83078441435226136</v>
      </c>
      <c r="BD484" s="129">
        <f>IF(P484=0, "NaN",Y484/P484)</f>
        <v>0.78939045711927902</v>
      </c>
      <c r="BE484" s="1" t="s">
        <v>580</v>
      </c>
    </row>
    <row r="485" spans="1:58" x14ac:dyDescent="0.2">
      <c r="B485" s="1" t="s">
        <v>582</v>
      </c>
      <c r="C485" s="6" t="s">
        <v>581</v>
      </c>
      <c r="D485" s="91">
        <v>1</v>
      </c>
      <c r="E485" s="91">
        <v>1</v>
      </c>
      <c r="H485" s="91">
        <f>SUM(D485:G485)</f>
        <v>2</v>
      </c>
      <c r="I485" s="91">
        <f>IF(P485=0,1,0)</f>
        <v>0</v>
      </c>
      <c r="J485" s="91">
        <f>IF(S485=0,1,0)</f>
        <v>0</v>
      </c>
      <c r="K485" s="91">
        <f>IF(V485=0,1,0)</f>
        <v>0</v>
      </c>
      <c r="L485" s="91">
        <f>IF(Y485=0,1,0)</f>
        <v>0</v>
      </c>
      <c r="M485" s="114" t="str">
        <f>IF(I485+J485+K485+L485=0,"YES","NO")</f>
        <v>YES</v>
      </c>
      <c r="N485" s="69">
        <v>431.24855490692102</v>
      </c>
      <c r="O485" s="69">
        <v>382.61745314563746</v>
      </c>
      <c r="P485" s="74">
        <v>406.93300402627926</v>
      </c>
      <c r="Q485" s="69">
        <v>368.32445644823889</v>
      </c>
      <c r="R485" s="69">
        <v>170.8975561538258</v>
      </c>
      <c r="S485" s="74">
        <v>269.61100630103238</v>
      </c>
      <c r="T485" s="69">
        <v>198.48565778991042</v>
      </c>
      <c r="U485" s="69">
        <v>228.98557515558915</v>
      </c>
      <c r="V485" s="74">
        <v>213.73561647274977</v>
      </c>
      <c r="W485" s="69">
        <v>170.59266008361388</v>
      </c>
      <c r="X485" s="69">
        <v>193.85156962401729</v>
      </c>
      <c r="Y485" s="74">
        <v>182.22211485381558</v>
      </c>
      <c r="Z485" s="74">
        <v>268.12543541346923</v>
      </c>
      <c r="AA485" s="6"/>
      <c r="AB485" s="6">
        <v>0</v>
      </c>
      <c r="AC485" s="6">
        <v>34.042000000000002</v>
      </c>
      <c r="AD485" s="57">
        <v>9404100000</v>
      </c>
      <c r="AE485" s="6">
        <v>4187600000</v>
      </c>
      <c r="AF485" s="6">
        <v>5216500000</v>
      </c>
      <c r="AG485" s="127">
        <v>9.3045120696242307</v>
      </c>
      <c r="AH485" s="127">
        <v>9.2340108175871798</v>
      </c>
      <c r="AI485" s="127">
        <v>9.1699388089418203</v>
      </c>
      <c r="AJ485" s="127">
        <v>9.1418572232383699</v>
      </c>
      <c r="AK485" s="127">
        <v>0.61255540827177601</v>
      </c>
      <c r="AL485" s="127">
        <v>0.26852812313254598</v>
      </c>
      <c r="AM485" s="127">
        <v>0.147884613628708</v>
      </c>
      <c r="AN485" s="127">
        <v>4.1787184217906698E-2</v>
      </c>
      <c r="AO485" s="127">
        <v>8.4608580000000003E-2</v>
      </c>
      <c r="AP485" s="127">
        <v>0.19282540000000001</v>
      </c>
      <c r="AQ485" s="127">
        <v>0.33239279999999999</v>
      </c>
      <c r="AR485" s="127">
        <v>0.61372020000000005</v>
      </c>
      <c r="AS485" s="129">
        <v>0.94304035906691142</v>
      </c>
      <c r="AT485" s="129">
        <v>0.87489064082443557</v>
      </c>
      <c r="AU485" s="129">
        <v>0.79421813030505373</v>
      </c>
      <c r="AV485" s="129">
        <v>0.65350935794858767</v>
      </c>
      <c r="AZ485" s="123" t="s">
        <v>5989</v>
      </c>
      <c r="BA485" s="70">
        <f>IF(P485=0, "NaN",P485/P485)</f>
        <v>1</v>
      </c>
      <c r="BB485" s="129">
        <f>IF(P485=0, "NaN",S485/P485)</f>
        <v>0.66254396579644648</v>
      </c>
      <c r="BC485" s="129">
        <f>IF(P485=0, "NaN",V485/P485)</f>
        <v>0.5252353934382451</v>
      </c>
      <c r="BD485" s="129">
        <f>IF(P485=0, "NaN",Y485/P485)</f>
        <v>0.44779389494307986</v>
      </c>
      <c r="BE485" s="1" t="s">
        <v>582</v>
      </c>
    </row>
    <row r="486" spans="1:58" x14ac:dyDescent="0.2">
      <c r="B486" s="1" t="s">
        <v>550</v>
      </c>
      <c r="C486" s="6" t="s">
        <v>549</v>
      </c>
      <c r="F486" s="91">
        <v>1</v>
      </c>
      <c r="G486" s="91">
        <v>1</v>
      </c>
      <c r="H486" s="91">
        <f>SUM(D486:G486)</f>
        <v>2</v>
      </c>
      <c r="I486" s="91">
        <f>IF(P486=0,1,0)</f>
        <v>0</v>
      </c>
      <c r="J486" s="91">
        <f>IF(S486=0,1,0)</f>
        <v>0</v>
      </c>
      <c r="K486" s="91">
        <f>IF(V486=0,1,0)</f>
        <v>0</v>
      </c>
      <c r="L486" s="91">
        <f>IF(Y486=0,1,0)</f>
        <v>0</v>
      </c>
      <c r="M486" s="114" t="str">
        <f>IF(I486+J486+K486+L486=0,"YES","NO")</f>
        <v>YES</v>
      </c>
      <c r="N486" s="69">
        <v>147.64446455784025</v>
      </c>
      <c r="O486" s="69">
        <v>209.77105741614176</v>
      </c>
      <c r="P486" s="74">
        <v>178.70776098699099</v>
      </c>
      <c r="Q486" s="69">
        <v>257.19776748418207</v>
      </c>
      <c r="R486" s="69">
        <v>234.19783506469892</v>
      </c>
      <c r="S486" s="74">
        <v>245.69780127444051</v>
      </c>
      <c r="T486" s="69">
        <v>316.96931916278373</v>
      </c>
      <c r="U486" s="69">
        <v>309.03229462214091</v>
      </c>
      <c r="V486" s="74">
        <v>313.00080689246232</v>
      </c>
      <c r="W486" s="69">
        <v>309.64632528691214</v>
      </c>
      <c r="X486" s="69">
        <v>325.92374163920618</v>
      </c>
      <c r="Y486" s="74">
        <v>317.78503346305916</v>
      </c>
      <c r="Z486" s="74">
        <v>263.79785065423823</v>
      </c>
      <c r="AA486" s="6"/>
      <c r="AB486" s="6">
        <v>0</v>
      </c>
      <c r="AC486" s="6">
        <v>53.064999999999998</v>
      </c>
      <c r="AD486" s="6">
        <v>8488500000</v>
      </c>
      <c r="AE486" s="6">
        <v>4223100000</v>
      </c>
      <c r="AF486" s="6">
        <v>4265400000</v>
      </c>
      <c r="AG486" s="127">
        <v>8.9645613152569705</v>
      </c>
      <c r="AH486" s="127">
        <v>9.1312977965976199</v>
      </c>
      <c r="AI486" s="127">
        <v>9.2593310249176497</v>
      </c>
      <c r="AJ486" s="127">
        <v>9.2347450006280507</v>
      </c>
      <c r="AK486" s="127">
        <v>0.63157840602459403</v>
      </c>
      <c r="AL486" s="127">
        <v>0.13139431856581699</v>
      </c>
      <c r="AM486" s="127">
        <v>0.53107060478644696</v>
      </c>
      <c r="AN486" s="127">
        <v>0.62223705019904296</v>
      </c>
      <c r="AO486" s="127">
        <v>-0.11572250000000001</v>
      </c>
      <c r="AP486" s="127">
        <v>-0.3366827</v>
      </c>
      <c r="AQ486" s="127">
        <v>-0.1630095</v>
      </c>
      <c r="AR486" s="127">
        <v>-0.1502568</v>
      </c>
      <c r="AS486" s="129">
        <v>1.0835175339977181</v>
      </c>
      <c r="AT486" s="129">
        <v>1.2628494857406407</v>
      </c>
      <c r="AU486" s="129">
        <v>1.1196202612154256</v>
      </c>
      <c r="AV486" s="129">
        <v>1.1097669932301943</v>
      </c>
      <c r="BA486" s="70">
        <f>IF(P486=0, "NaN",P486/P486)</f>
        <v>1</v>
      </c>
      <c r="BB486" s="129">
        <f>IF(P486=0, "NaN",S486/P486)</f>
        <v>1.3748580359211486</v>
      </c>
      <c r="BC486" s="129">
        <f>IF(P486=0, "NaN",V486/P486)</f>
        <v>1.7514673406671306</v>
      </c>
      <c r="BD486" s="129">
        <f>IF(P486=0, "NaN",Y486/P486)</f>
        <v>1.7782385706583403</v>
      </c>
      <c r="BE486" s="1" t="s">
        <v>550</v>
      </c>
    </row>
    <row r="487" spans="1:58" x14ac:dyDescent="0.2">
      <c r="B487" s="1" t="s">
        <v>1344</v>
      </c>
      <c r="C487" s="6" t="s">
        <v>1343</v>
      </c>
      <c r="D487" s="91">
        <v>1</v>
      </c>
      <c r="E487" s="91">
        <v>1</v>
      </c>
      <c r="H487" s="91">
        <f>SUM(D487:G487)</f>
        <v>2</v>
      </c>
      <c r="I487" s="91">
        <f>IF(P487=0,1,0)</f>
        <v>0</v>
      </c>
      <c r="J487" s="91">
        <f>IF(S487=0,1,0)</f>
        <v>0</v>
      </c>
      <c r="K487" s="91">
        <f>IF(V487=0,1,0)</f>
        <v>0</v>
      </c>
      <c r="L487" s="91">
        <f>IF(Y487=0,1,0)</f>
        <v>0</v>
      </c>
      <c r="M487" s="114" t="str">
        <f>IF(I487+J487+K487+L487=0,"YES","NO")</f>
        <v>YES</v>
      </c>
      <c r="N487" s="69">
        <v>192.60880660485864</v>
      </c>
      <c r="O487" s="69">
        <v>325.87826879674822</v>
      </c>
      <c r="P487" s="74">
        <v>259.24353770080342</v>
      </c>
      <c r="Q487" s="69">
        <v>273.27694511667715</v>
      </c>
      <c r="R487" s="69">
        <v>433.39502941282467</v>
      </c>
      <c r="S487" s="74">
        <v>353.33598726475088</v>
      </c>
      <c r="T487" s="69">
        <v>251.65015663298269</v>
      </c>
      <c r="U487" s="69">
        <v>225.3972738744427</v>
      </c>
      <c r="V487" s="74">
        <v>238.52371525371268</v>
      </c>
      <c r="W487" s="69">
        <v>205.14059261047731</v>
      </c>
      <c r="X487" s="69">
        <v>200.42468849618902</v>
      </c>
      <c r="Y487" s="74">
        <v>202.78264055333318</v>
      </c>
      <c r="Z487" s="74">
        <v>263.47147019315003</v>
      </c>
      <c r="AA487" s="6"/>
      <c r="AB487" s="6">
        <v>0</v>
      </c>
      <c r="AC487" s="6">
        <v>66.421999999999997</v>
      </c>
      <c r="AD487" s="6">
        <v>8548200000</v>
      </c>
      <c r="AE487" s="6">
        <v>4031000000</v>
      </c>
      <c r="AF487" s="6">
        <v>4517200000</v>
      </c>
      <c r="AG487" s="127">
        <v>9.1442939271985306</v>
      </c>
      <c r="AH487" s="127">
        <v>9.3145623781778397</v>
      </c>
      <c r="AI487" s="127">
        <v>9.1859385898265895</v>
      </c>
      <c r="AJ487" s="127">
        <v>9.14924991259028</v>
      </c>
      <c r="AK487" s="127">
        <v>0.46418687988078799</v>
      </c>
      <c r="AL487" s="127">
        <v>0.25495448735106002</v>
      </c>
      <c r="AM487" s="127">
        <v>0.392725380361648</v>
      </c>
      <c r="AN487" s="127">
        <v>0.28617691891339703</v>
      </c>
      <c r="AO487" s="127">
        <v>0.12657640000000001</v>
      </c>
      <c r="AP487" s="127">
        <v>0.19861989999999999</v>
      </c>
      <c r="AQ487" s="127">
        <v>0.1942131</v>
      </c>
      <c r="AR487" s="127">
        <v>0.320658</v>
      </c>
      <c r="AS487" s="129">
        <v>0.91600260100637509</v>
      </c>
      <c r="AT487" s="129">
        <v>0.87138374123124307</v>
      </c>
      <c r="AU487" s="129">
        <v>0.87404950531592973</v>
      </c>
      <c r="AV487" s="129">
        <v>0.80070460025855694</v>
      </c>
      <c r="BA487" s="70">
        <f>IF(P487=0, "NaN",P487/P487)</f>
        <v>1</v>
      </c>
      <c r="BB487" s="129">
        <f>IF(P487=0, "NaN",S487/P487)</f>
        <v>1.3629500291441821</v>
      </c>
      <c r="BC487" s="129">
        <f>IF(P487=0, "NaN",V487/P487)</f>
        <v>0.92007583822203598</v>
      </c>
      <c r="BD487" s="129">
        <f>IF(P487=0, "NaN",Y487/P487)</f>
        <v>0.78220904695170246</v>
      </c>
      <c r="BE487" s="1" t="s">
        <v>1344</v>
      </c>
    </row>
    <row r="488" spans="1:58" x14ac:dyDescent="0.2">
      <c r="B488" s="1" t="s">
        <v>302</v>
      </c>
      <c r="C488" s="6" t="s">
        <v>301</v>
      </c>
      <c r="F488" s="91">
        <v>1</v>
      </c>
      <c r="G488" s="91">
        <v>1</v>
      </c>
      <c r="H488" s="91">
        <f>SUM(D488:G488)</f>
        <v>2</v>
      </c>
      <c r="I488" s="91">
        <f>IF(P488=0,1,0)</f>
        <v>0</v>
      </c>
      <c r="J488" s="91">
        <f>IF(S488=0,1,0)</f>
        <v>0</v>
      </c>
      <c r="K488" s="91">
        <f>IF(V488=0,1,0)</f>
        <v>0</v>
      </c>
      <c r="L488" s="91">
        <f>IF(Y488=0,1,0)</f>
        <v>0</v>
      </c>
      <c r="M488" s="114" t="str">
        <f>IF(I488+J488+K488+L488=0,"YES","NO")</f>
        <v>YES</v>
      </c>
      <c r="N488" s="69">
        <v>186.69474992290884</v>
      </c>
      <c r="O488" s="69">
        <v>181.14084718508332</v>
      </c>
      <c r="P488" s="74">
        <v>183.91779855399608</v>
      </c>
      <c r="Q488" s="69">
        <v>46.3886194525086</v>
      </c>
      <c r="R488" s="69">
        <v>63.548817122725275</v>
      </c>
      <c r="S488" s="74">
        <v>54.968718287616937</v>
      </c>
      <c r="T488" s="69">
        <v>417.54510952902189</v>
      </c>
      <c r="U488" s="69">
        <v>428.73704917161314</v>
      </c>
      <c r="V488" s="74">
        <v>423.14107935031751</v>
      </c>
      <c r="W488" s="69">
        <v>399.18572756307736</v>
      </c>
      <c r="X488" s="69">
        <v>383.11779500117086</v>
      </c>
      <c r="Y488" s="74">
        <v>391.15176128212408</v>
      </c>
      <c r="Z488" s="74">
        <v>263.29483936851364</v>
      </c>
      <c r="AA488" s="6"/>
      <c r="AB488" s="6">
        <v>0</v>
      </c>
      <c r="AC488" s="6">
        <v>72.733999999999995</v>
      </c>
      <c r="AD488" s="6">
        <v>8422400000</v>
      </c>
      <c r="AE488" s="6">
        <v>4057000000</v>
      </c>
      <c r="AF488" s="6">
        <v>4365400000</v>
      </c>
      <c r="AG488" s="127">
        <v>8.9604041774361693</v>
      </c>
      <c r="AH488" s="127">
        <v>8.5733358400660702</v>
      </c>
      <c r="AI488" s="127">
        <v>9.3814760902750294</v>
      </c>
      <c r="AJ488" s="127">
        <v>9.34701760132495</v>
      </c>
      <c r="AK488" s="127">
        <v>0.90730371421950595</v>
      </c>
      <c r="AL488" s="127">
        <v>0.52985297445134905</v>
      </c>
      <c r="AM488" s="127">
        <v>0.45010753106451201</v>
      </c>
      <c r="AN488" s="127">
        <v>0.86458192337573903</v>
      </c>
      <c r="AO488" s="127">
        <v>-3.3983090000000001E-2</v>
      </c>
      <c r="AP488" s="127">
        <v>-0.1409687</v>
      </c>
      <c r="AQ488" s="127">
        <v>-0.19548380000000001</v>
      </c>
      <c r="AR488" s="127">
        <v>-5.323924E-2</v>
      </c>
      <c r="AS488" s="129">
        <v>1.0238348998675957</v>
      </c>
      <c r="AT488" s="129">
        <v>1.1026452403621496</v>
      </c>
      <c r="AU488" s="129">
        <v>1.1451081020439962</v>
      </c>
      <c r="AV488" s="129">
        <v>1.0375919846550639</v>
      </c>
      <c r="BA488" s="70">
        <f>IF(P488=0, "NaN",P488/P488)</f>
        <v>1</v>
      </c>
      <c r="BB488" s="129">
        <f>IF(P488=0, "NaN",S488/P488)</f>
        <v>0.29887655637351912</v>
      </c>
      <c r="BC488" s="129">
        <f>IF(P488=0, "NaN",V488/P488)</f>
        <v>2.3007076132769626</v>
      </c>
      <c r="BD488" s="129">
        <f>IF(P488=0, "NaN",Y488/P488)</f>
        <v>2.1267749198688159</v>
      </c>
      <c r="BE488" s="1" t="s">
        <v>302</v>
      </c>
    </row>
    <row r="489" spans="1:58" x14ac:dyDescent="0.2">
      <c r="B489" s="1" t="s">
        <v>954</v>
      </c>
      <c r="C489" s="6" t="s">
        <v>953</v>
      </c>
      <c r="D489" s="91">
        <v>1</v>
      </c>
      <c r="F489" s="91">
        <v>1</v>
      </c>
      <c r="H489" s="91">
        <f>SUM(D489:G489)</f>
        <v>2</v>
      </c>
      <c r="I489" s="91">
        <f>IF(P489=0,1,0)</f>
        <v>0</v>
      </c>
      <c r="J489" s="91">
        <f>IF(S489=0,1,0)</f>
        <v>0</v>
      </c>
      <c r="K489" s="91">
        <f>IF(V489=0,1,0)</f>
        <v>0</v>
      </c>
      <c r="L489" s="91">
        <f>IF(Y489=0,1,0)</f>
        <v>0</v>
      </c>
      <c r="M489" s="114" t="str">
        <f>IF(I489+J489+K489+L489=0,"YES","NO")</f>
        <v>YES</v>
      </c>
      <c r="N489" s="69">
        <v>290.06736624992715</v>
      </c>
      <c r="O489" s="69">
        <v>321.16448219167853</v>
      </c>
      <c r="P489" s="74">
        <v>305.61592422080287</v>
      </c>
      <c r="Q489" s="69">
        <v>115.00257674027621</v>
      </c>
      <c r="R489" s="69">
        <v>182.5619925488011</v>
      </c>
      <c r="S489" s="74">
        <v>148.78228464453866</v>
      </c>
      <c r="T489" s="69">
        <v>427.69830520667671</v>
      </c>
      <c r="U489" s="69">
        <v>422.46158117847494</v>
      </c>
      <c r="V489" s="74">
        <v>425.0799431925758</v>
      </c>
      <c r="W489" s="69">
        <v>253.07202893493292</v>
      </c>
      <c r="X489" s="69">
        <v>85.537658460375042</v>
      </c>
      <c r="Y489" s="74">
        <v>169.30484369765398</v>
      </c>
      <c r="Z489" s="74">
        <v>262.19574893889285</v>
      </c>
      <c r="AA489" s="6"/>
      <c r="AB489" s="6">
        <v>0</v>
      </c>
      <c r="AC489" s="6">
        <v>59.295999999999999</v>
      </c>
      <c r="AD489" s="6">
        <v>8287900000</v>
      </c>
      <c r="AE489" s="6">
        <v>4659300000</v>
      </c>
      <c r="AF489" s="6">
        <v>3628600000</v>
      </c>
      <c r="AG489" s="127">
        <v>9.1525635142565402</v>
      </c>
      <c r="AH489" s="127">
        <v>8.9312951068973891</v>
      </c>
      <c r="AI489" s="127">
        <v>9.3062534205221201</v>
      </c>
      <c r="AJ489" s="127">
        <v>9.1563674001335205</v>
      </c>
      <c r="AK489" s="127">
        <v>0.11436945041477201</v>
      </c>
      <c r="AL489" s="127">
        <v>0.68885696394912399</v>
      </c>
      <c r="AM489" s="127">
        <v>2.2472460593688098E-2</v>
      </c>
      <c r="AN489" s="127">
        <v>0.514826754226692</v>
      </c>
      <c r="AO489" s="127">
        <v>-0.26838220000000002</v>
      </c>
      <c r="AP489" s="127">
        <v>-8.9359460000000002E-2</v>
      </c>
      <c r="AQ489" s="127">
        <v>-0.58030999999999999</v>
      </c>
      <c r="AR489" s="127">
        <v>0.19509550000000001</v>
      </c>
      <c r="AS489" s="129">
        <v>1.2044564245916238</v>
      </c>
      <c r="AT489" s="129">
        <v>1.0638977192297703</v>
      </c>
      <c r="AU489" s="129">
        <v>1.4951704898151887</v>
      </c>
      <c r="AV489" s="129">
        <v>0.8735150711872578</v>
      </c>
      <c r="AY489" s="70" t="s">
        <v>5989</v>
      </c>
      <c r="BA489" s="70">
        <f>IF(P489=0, "NaN",P489/P489)</f>
        <v>1</v>
      </c>
      <c r="BB489" s="129">
        <f>IF(P489=0, "NaN",S489/P489)</f>
        <v>0.48682765802820444</v>
      </c>
      <c r="BC489" s="129">
        <f>IF(P489=0, "NaN",V489/P489)</f>
        <v>1.3908959236216434</v>
      </c>
      <c r="BD489" s="129">
        <f>IF(P489=0, "NaN",Y489/P489)</f>
        <v>0.55397912961935125</v>
      </c>
      <c r="BE489" s="1" t="s">
        <v>954</v>
      </c>
    </row>
    <row r="490" spans="1:58" x14ac:dyDescent="0.2">
      <c r="B490" s="1" t="s">
        <v>938</v>
      </c>
      <c r="C490" s="6" t="s">
        <v>937</v>
      </c>
      <c r="F490" s="91">
        <v>1</v>
      </c>
      <c r="G490" s="91">
        <v>1</v>
      </c>
      <c r="H490" s="91">
        <f>SUM(D490:G490)</f>
        <v>2</v>
      </c>
      <c r="I490" s="91">
        <f>IF(P490=0,1,0)</f>
        <v>0</v>
      </c>
      <c r="J490" s="91">
        <f>IF(S490=0,1,0)</f>
        <v>0</v>
      </c>
      <c r="K490" s="91">
        <f>IF(V490=0,1,0)</f>
        <v>0</v>
      </c>
      <c r="L490" s="91">
        <f>IF(Y490=0,1,0)</f>
        <v>0</v>
      </c>
      <c r="M490" s="114" t="str">
        <f>IF(I490+J490+K490+L490=0,"YES","NO")</f>
        <v>YES</v>
      </c>
      <c r="N490" s="69">
        <v>142.08859436914022</v>
      </c>
      <c r="O490" s="69">
        <v>191.91305824600229</v>
      </c>
      <c r="P490" s="74">
        <v>167.00082630757126</v>
      </c>
      <c r="Q490" s="69">
        <v>116.36873120911488</v>
      </c>
      <c r="R490" s="69">
        <v>146.7182280273862</v>
      </c>
      <c r="S490" s="74">
        <v>131.54347961825056</v>
      </c>
      <c r="T490" s="69">
        <v>400.73115809925122</v>
      </c>
      <c r="U490" s="69">
        <v>265.17708377005897</v>
      </c>
      <c r="V490" s="74">
        <v>332.95412093465507</v>
      </c>
      <c r="W490" s="69">
        <v>466.4480211837149</v>
      </c>
      <c r="X490" s="69">
        <v>353.08735323099029</v>
      </c>
      <c r="Y490" s="74">
        <v>409.76768720735259</v>
      </c>
      <c r="Z490" s="74">
        <v>260.31652851695736</v>
      </c>
      <c r="AA490" s="6"/>
      <c r="AB490" s="6">
        <v>0</v>
      </c>
      <c r="AC490" s="6">
        <v>45.176000000000002</v>
      </c>
      <c r="AD490" s="6">
        <v>7897600000</v>
      </c>
      <c r="AE490" s="6">
        <v>4138500000</v>
      </c>
      <c r="AF490" s="6">
        <v>3759100000</v>
      </c>
      <c r="AG490" s="127">
        <v>8.9258430296693803</v>
      </c>
      <c r="AH490" s="127">
        <v>8.8618091182670593</v>
      </c>
      <c r="AI490" s="127">
        <v>9.3322768318966602</v>
      </c>
      <c r="AJ490" s="127">
        <v>9.3246322199229095</v>
      </c>
      <c r="AK490" s="127">
        <v>0.78942160154760399</v>
      </c>
      <c r="AL490" s="127">
        <v>0.245460572254354</v>
      </c>
      <c r="AM490" s="127">
        <v>0.17333841152554</v>
      </c>
      <c r="AN490" s="127">
        <v>3.11055484378947E-2</v>
      </c>
      <c r="AO490" s="127">
        <v>-6.7893499999999996E-2</v>
      </c>
      <c r="AP490" s="127">
        <v>-0.25920189999999999</v>
      </c>
      <c r="AQ490" s="127">
        <v>-0.34827999999999998</v>
      </c>
      <c r="AR490" s="127">
        <v>-0.65111050000000004</v>
      </c>
      <c r="AS490" s="129">
        <v>1.0481850954539635</v>
      </c>
      <c r="AT490" s="129">
        <v>1.1968164416827667</v>
      </c>
      <c r="AU490" s="129">
        <v>1.2730419848308347</v>
      </c>
      <c r="AV490" s="129">
        <v>1.5703765122177245</v>
      </c>
      <c r="AZ490" s="122" t="s">
        <v>5989</v>
      </c>
      <c r="BA490" s="70">
        <f>IF(P490=0, "NaN",P490/P490)</f>
        <v>1</v>
      </c>
      <c r="BB490" s="129">
        <f>IF(P490=0, "NaN",S490/P490)</f>
        <v>0.78768160928726383</v>
      </c>
      <c r="BC490" s="129">
        <f>IF(P490=0, "NaN",V490/P490)</f>
        <v>1.9937273862432383</v>
      </c>
      <c r="BD490" s="129">
        <f>IF(P490=0, "NaN",Y490/P490)</f>
        <v>2.4536865850751486</v>
      </c>
      <c r="BE490" s="1" t="s">
        <v>938</v>
      </c>
    </row>
    <row r="491" spans="1:58" x14ac:dyDescent="0.2">
      <c r="B491" s="1" t="s">
        <v>2337</v>
      </c>
      <c r="C491" s="6" t="s">
        <v>2336</v>
      </c>
      <c r="F491" s="91">
        <v>1</v>
      </c>
      <c r="G491" s="91">
        <v>1</v>
      </c>
      <c r="H491" s="91">
        <f>SUM(D491:G491)</f>
        <v>2</v>
      </c>
      <c r="I491" s="91">
        <f>IF(P491=0,1,0)</f>
        <v>0</v>
      </c>
      <c r="J491" s="91">
        <f>IF(S491=0,1,0)</f>
        <v>0</v>
      </c>
      <c r="K491" s="91">
        <f>IF(V491=0,1,0)</f>
        <v>0</v>
      </c>
      <c r="L491" s="91">
        <f>IF(Y491=0,1,0)</f>
        <v>0</v>
      </c>
      <c r="M491" s="114" t="str">
        <f>IF(I491+J491+K491+L491=0,"YES","NO")</f>
        <v>YES</v>
      </c>
      <c r="N491" s="69">
        <v>207.18301627550039</v>
      </c>
      <c r="O491" s="69">
        <v>214.1222450597549</v>
      </c>
      <c r="P491" s="74">
        <v>210.65263066762765</v>
      </c>
      <c r="Q491" s="69">
        <v>234.80204414666008</v>
      </c>
      <c r="R491" s="69">
        <v>239.79911059894573</v>
      </c>
      <c r="S491" s="74">
        <v>237.30057737280291</v>
      </c>
      <c r="T491" s="69">
        <v>326.60391596372745</v>
      </c>
      <c r="U491" s="69">
        <v>298.5352957911681</v>
      </c>
      <c r="V491" s="74">
        <v>312.56960587744777</v>
      </c>
      <c r="W491" s="69">
        <v>232.362075336815</v>
      </c>
      <c r="X491" s="69">
        <v>292.36915799443369</v>
      </c>
      <c r="Y491" s="74">
        <v>262.36561666562432</v>
      </c>
      <c r="Z491" s="74">
        <v>255.72210764587567</v>
      </c>
      <c r="AA491" s="6"/>
      <c r="AB491" s="6">
        <v>0</v>
      </c>
      <c r="AC491" s="6">
        <v>103.77</v>
      </c>
      <c r="AD491" s="6">
        <v>9045000000</v>
      </c>
      <c r="AE491" s="6">
        <v>4133700000</v>
      </c>
      <c r="AF491" s="6">
        <v>4911200000</v>
      </c>
      <c r="AG491" s="127">
        <v>9.0921238692442508</v>
      </c>
      <c r="AH491" s="127">
        <v>9.1493730904913892</v>
      </c>
      <c r="AI491" s="127">
        <v>9.3008345191616097</v>
      </c>
      <c r="AJ491" s="127">
        <v>9.2955670999624793</v>
      </c>
      <c r="AK491" s="127">
        <v>0.71417974800653805</v>
      </c>
      <c r="AL491" s="127">
        <v>0.52734106177464302</v>
      </c>
      <c r="AM491" s="127">
        <v>0.94552220905721995</v>
      </c>
      <c r="AN491" s="127">
        <v>0.65928143725400801</v>
      </c>
      <c r="AO491" s="127">
        <v>5.852425E-2</v>
      </c>
      <c r="AP491" s="127">
        <v>0.14860880000000001</v>
      </c>
      <c r="AQ491" s="127">
        <v>1.077991E-2</v>
      </c>
      <c r="AR491" s="127">
        <v>0.13145780000000001</v>
      </c>
      <c r="AS491" s="129">
        <v>0.96024586409139345</v>
      </c>
      <c r="AT491" s="129">
        <v>0.90211996332686739</v>
      </c>
      <c r="AU491" s="129">
        <v>0.99255578224864738</v>
      </c>
      <c r="AV491" s="129">
        <v>0.91290851737709577</v>
      </c>
      <c r="BA491" s="70">
        <f>IF(P491=0, "NaN",P491/P491)</f>
        <v>1</v>
      </c>
      <c r="BB491" s="129">
        <f>IF(P491=0, "NaN",S491/P491)</f>
        <v>1.1265018462894061</v>
      </c>
      <c r="BC491" s="129">
        <f>IF(P491=0, "NaN",V491/P491)</f>
        <v>1.48381534513389</v>
      </c>
      <c r="BD491" s="129">
        <f>IF(P491=0, "NaN",Y491/P491)</f>
        <v>1.2454893909185998</v>
      </c>
      <c r="BE491" s="1" t="s">
        <v>2337</v>
      </c>
    </row>
    <row r="492" spans="1:58" x14ac:dyDescent="0.2">
      <c r="B492" s="1" t="s">
        <v>1277</v>
      </c>
      <c r="C492" s="6" t="s">
        <v>1276</v>
      </c>
      <c r="D492" s="91">
        <v>1</v>
      </c>
      <c r="E492" s="91">
        <v>1</v>
      </c>
      <c r="H492" s="91">
        <f>SUM(D492:G492)</f>
        <v>2</v>
      </c>
      <c r="I492" s="91">
        <f>IF(P492=0,1,0)</f>
        <v>0</v>
      </c>
      <c r="J492" s="91">
        <f>IF(S492=0,1,0)</f>
        <v>0</v>
      </c>
      <c r="K492" s="91">
        <f>IF(V492=0,1,0)</f>
        <v>0</v>
      </c>
      <c r="L492" s="91">
        <f>IF(Y492=0,1,0)</f>
        <v>0</v>
      </c>
      <c r="M492" s="114" t="str">
        <f>IF(I492+J492+K492+L492=0,"YES","NO")</f>
        <v>YES</v>
      </c>
      <c r="N492" s="69">
        <v>274.02857192480815</v>
      </c>
      <c r="O492" s="69">
        <v>385.89595215956359</v>
      </c>
      <c r="P492" s="74">
        <v>329.9622620421859</v>
      </c>
      <c r="Q492" s="69">
        <v>337.17152937076344</v>
      </c>
      <c r="R492" s="69">
        <v>214.62269671530606</v>
      </c>
      <c r="S492" s="74">
        <v>275.89711304303478</v>
      </c>
      <c r="T492" s="69">
        <v>178.89233987681305</v>
      </c>
      <c r="U492" s="69">
        <v>230.05719446251814</v>
      </c>
      <c r="V492" s="74">
        <v>204.4747671696656</v>
      </c>
      <c r="W492" s="69">
        <v>214.02636153658122</v>
      </c>
      <c r="X492" s="69">
        <v>196.1244432816558</v>
      </c>
      <c r="Y492" s="74">
        <v>205.07540240911851</v>
      </c>
      <c r="Z492" s="74">
        <v>253.8523861660012</v>
      </c>
      <c r="AA492" s="6"/>
      <c r="AB492" s="6">
        <v>0</v>
      </c>
      <c r="AC492" s="6">
        <v>108.86</v>
      </c>
      <c r="AD492" s="6">
        <v>8857300000</v>
      </c>
      <c r="AE492" s="6">
        <v>4147900000</v>
      </c>
      <c r="AF492" s="6">
        <v>4709400000</v>
      </c>
      <c r="AG492" s="127">
        <v>9.2149232848948994</v>
      </c>
      <c r="AH492" s="127">
        <v>9.2559957267224</v>
      </c>
      <c r="AI492" s="127">
        <v>9.1371324760089898</v>
      </c>
      <c r="AJ492" s="127">
        <v>9.1727780146558509</v>
      </c>
      <c r="AK492" s="127">
        <v>0.74410496843672602</v>
      </c>
      <c r="AL492" s="127">
        <v>0.50609797253523903</v>
      </c>
      <c r="AM492" s="127">
        <v>0.50793627994821999</v>
      </c>
      <c r="AN492" s="127">
        <v>0.38319685789226099</v>
      </c>
      <c r="AO492" s="127">
        <v>-6.3122800000000007E-2</v>
      </c>
      <c r="AP492" s="127">
        <v>-0.13057079999999999</v>
      </c>
      <c r="AQ492" s="127">
        <v>0.1768333</v>
      </c>
      <c r="AR492" s="127">
        <v>0.2618317</v>
      </c>
      <c r="AS492" s="129">
        <v>1.0447246844503961</v>
      </c>
      <c r="AT492" s="129">
        <v>1.0947267424848295</v>
      </c>
      <c r="AU492" s="129">
        <v>0.88464264779199475</v>
      </c>
      <c r="AV492" s="129">
        <v>0.83402833311856561</v>
      </c>
      <c r="BA492" s="70">
        <f>IF(P492=0, "NaN",P492/P492)</f>
        <v>1</v>
      </c>
      <c r="BB492" s="129">
        <f>IF(P492=0, "NaN",S492/P492)</f>
        <v>0.83614747739776718</v>
      </c>
      <c r="BC492" s="129">
        <f>IF(P492=0, "NaN",V492/P492)</f>
        <v>0.61969137289864795</v>
      </c>
      <c r="BD492" s="129">
        <f>IF(P492=0, "NaN",Y492/P492)</f>
        <v>0.62151168785144129</v>
      </c>
      <c r="BE492" s="1" t="s">
        <v>1277</v>
      </c>
      <c r="BF492" s="57"/>
    </row>
    <row r="493" spans="1:58" s="1" customFormat="1" x14ac:dyDescent="0.2">
      <c r="A493" s="6"/>
      <c r="B493" s="1" t="s">
        <v>1241</v>
      </c>
      <c r="C493" s="6" t="s">
        <v>1240</v>
      </c>
      <c r="D493" s="115"/>
      <c r="E493" s="91">
        <v>1</v>
      </c>
      <c r="F493" s="91">
        <v>1</v>
      </c>
      <c r="G493" s="115"/>
      <c r="H493" s="91">
        <f>SUM(D493:G493)</f>
        <v>2</v>
      </c>
      <c r="I493" s="91">
        <f>IF(P493=0,1,0)</f>
        <v>0</v>
      </c>
      <c r="J493" s="91">
        <f>IF(S493=0,1,0)</f>
        <v>0</v>
      </c>
      <c r="K493" s="91">
        <f>IF(V493=0,1,0)</f>
        <v>0</v>
      </c>
      <c r="L493" s="91">
        <f>IF(Y493=0,1,0)</f>
        <v>0</v>
      </c>
      <c r="M493" s="114" t="str">
        <f>IF(I493+J493+K493+L493=0,"YES","NO")</f>
        <v>YES</v>
      </c>
      <c r="N493" s="69">
        <v>128.0078860656138</v>
      </c>
      <c r="O493" s="69">
        <v>138.24841088908596</v>
      </c>
      <c r="P493" s="74">
        <v>133.1281484773499</v>
      </c>
      <c r="Q493" s="69">
        <v>269.85388387893482</v>
      </c>
      <c r="R493" s="69">
        <v>320.24779714491956</v>
      </c>
      <c r="S493" s="74">
        <v>295.05084051192716</v>
      </c>
      <c r="T493" s="69">
        <v>360.24802502821689</v>
      </c>
      <c r="U493" s="69">
        <v>374.93688587216053</v>
      </c>
      <c r="V493" s="74">
        <v>367.59245545018871</v>
      </c>
      <c r="W493" s="69">
        <v>238.09002698939585</v>
      </c>
      <c r="X493" s="69">
        <v>193.84365017402595</v>
      </c>
      <c r="Y493" s="74">
        <v>215.9668385817109</v>
      </c>
      <c r="Z493" s="74">
        <v>252.93457075529417</v>
      </c>
      <c r="AA493" s="6"/>
      <c r="AB493" s="6">
        <v>0</v>
      </c>
      <c r="AC493" s="6">
        <v>75.402000000000001</v>
      </c>
      <c r="AD493" s="6">
        <v>9287800000</v>
      </c>
      <c r="AE493" s="6">
        <v>5157900000</v>
      </c>
      <c r="AF493" s="6">
        <v>4130000000</v>
      </c>
      <c r="AG493" s="127">
        <v>8.8478255127040892</v>
      </c>
      <c r="AH493" s="127">
        <v>9.1462831131595905</v>
      </c>
      <c r="AI493" s="127">
        <v>9.2186930199913597</v>
      </c>
      <c r="AJ493" s="127">
        <v>8.9958457105890197</v>
      </c>
      <c r="AK493" s="127">
        <v>1.18473376874759E-2</v>
      </c>
      <c r="AL493" s="127">
        <v>1.6726879687442301E-2</v>
      </c>
      <c r="AM493" s="127">
        <v>1.99257048703493E-4</v>
      </c>
      <c r="AN493" s="127">
        <v>6.3241954267364106E-2</v>
      </c>
      <c r="AO493" s="127">
        <v>0.48655999999999999</v>
      </c>
      <c r="AP493" s="127">
        <v>-0.53397329999999998</v>
      </c>
      <c r="AQ493" s="127">
        <v>-0.94261209999999995</v>
      </c>
      <c r="AR493" s="127">
        <v>-0.73060769999999997</v>
      </c>
      <c r="AS493" s="129">
        <v>0.71372489488387914</v>
      </c>
      <c r="AT493" s="129">
        <v>1.4479113755927338</v>
      </c>
      <c r="AU493" s="129">
        <v>1.9220050143672882</v>
      </c>
      <c r="AV493" s="129">
        <v>1.6593378999462407</v>
      </c>
      <c r="AW493" s="70" t="s">
        <v>5989</v>
      </c>
      <c r="AX493" s="122" t="s">
        <v>5989</v>
      </c>
      <c r="AY493" s="122" t="s">
        <v>5989</v>
      </c>
      <c r="AZ493" s="70"/>
      <c r="BA493" s="70">
        <f>IF(P493=0, "NaN",P493/P493)</f>
        <v>1</v>
      </c>
      <c r="BB493" s="129">
        <f>IF(P493=0, "NaN",S493/P493)</f>
        <v>2.2162919253859106</v>
      </c>
      <c r="BC493" s="129">
        <f>IF(P493=0, "NaN",V493/P493)</f>
        <v>2.7611925776368023</v>
      </c>
      <c r="BD493" s="129">
        <f>IF(P493=0, "NaN",Y493/P493)</f>
        <v>1.6222477443863421</v>
      </c>
      <c r="BE493" s="1" t="s">
        <v>1241</v>
      </c>
      <c r="BF493" s="6"/>
    </row>
    <row r="494" spans="1:58" x14ac:dyDescent="0.2">
      <c r="B494" s="1" t="s">
        <v>501</v>
      </c>
      <c r="C494" s="6" t="s">
        <v>500</v>
      </c>
      <c r="D494" s="91">
        <v>1</v>
      </c>
      <c r="E494" s="91">
        <v>1</v>
      </c>
      <c r="H494" s="91">
        <f>SUM(D494:G494)</f>
        <v>2</v>
      </c>
      <c r="I494" s="91">
        <f>IF(P494=0,1,0)</f>
        <v>0</v>
      </c>
      <c r="J494" s="91">
        <f>IF(S494=0,1,0)</f>
        <v>0</v>
      </c>
      <c r="K494" s="91">
        <f>IF(V494=0,1,0)</f>
        <v>0</v>
      </c>
      <c r="L494" s="91">
        <f>IF(Y494=0,1,0)</f>
        <v>0</v>
      </c>
      <c r="M494" s="114" t="str">
        <f>IF(I494+J494+K494+L494=0,"YES","NO")</f>
        <v>YES</v>
      </c>
      <c r="N494" s="69">
        <v>322.073317707645</v>
      </c>
      <c r="O494" s="69">
        <v>241.27939690376206</v>
      </c>
      <c r="P494" s="74">
        <v>281.6763573057035</v>
      </c>
      <c r="Q494" s="69">
        <v>374.5719268808117</v>
      </c>
      <c r="R494" s="69">
        <v>230.48075817625963</v>
      </c>
      <c r="S494" s="74">
        <v>302.52634252853568</v>
      </c>
      <c r="T494" s="69">
        <v>255.22362779551011</v>
      </c>
      <c r="U494" s="69">
        <v>163.64926696624244</v>
      </c>
      <c r="V494" s="74">
        <v>209.43644738087627</v>
      </c>
      <c r="W494" s="69">
        <v>234.29751176107715</v>
      </c>
      <c r="X494" s="69">
        <v>194.18418525017219</v>
      </c>
      <c r="Y494" s="74">
        <v>214.24084850562468</v>
      </c>
      <c r="Z494" s="74">
        <v>251.96999893018506</v>
      </c>
      <c r="AA494" s="6"/>
      <c r="AB494" s="6">
        <v>0</v>
      </c>
      <c r="AC494" s="6">
        <v>20.815999999999999</v>
      </c>
      <c r="AD494" s="6">
        <v>7910200000</v>
      </c>
      <c r="AE494" s="6">
        <v>3810400000</v>
      </c>
      <c r="AF494" s="6">
        <v>4099700000</v>
      </c>
      <c r="AG494" s="127">
        <v>9.1077186105202603</v>
      </c>
      <c r="AH494" s="127">
        <v>9.3175201272848103</v>
      </c>
      <c r="AI494" s="127">
        <v>9.1481706130773901</v>
      </c>
      <c r="AJ494" s="127">
        <v>9.0891629993649303</v>
      </c>
      <c r="AK494" s="127">
        <v>0.99788307130181397</v>
      </c>
      <c r="AL494" s="127">
        <v>0.74354689514935601</v>
      </c>
      <c r="AM494" s="127">
        <v>0.48086953695912099</v>
      </c>
      <c r="AN494" s="127">
        <v>0.83010829039833101</v>
      </c>
      <c r="AO494" s="127">
        <v>-9.1322279999999992E-3</v>
      </c>
      <c r="AP494" s="127">
        <v>5.1441630000000002E-2</v>
      </c>
      <c r="AQ494" s="127">
        <v>0.18916040000000001</v>
      </c>
      <c r="AR494" s="127">
        <v>7.997543E-2</v>
      </c>
      <c r="AS494" s="129">
        <v>1.0063500547409743</v>
      </c>
      <c r="AT494" s="129">
        <v>0.96497158777393455</v>
      </c>
      <c r="AU494" s="129">
        <v>0.87711602484338724</v>
      </c>
      <c r="AV494" s="129">
        <v>0.94607375881696498</v>
      </c>
      <c r="BA494" s="70">
        <f>IF(P494=0, "NaN",P494/P494)</f>
        <v>1</v>
      </c>
      <c r="BB494" s="129">
        <f>IF(P494=0, "NaN",S494/P494)</f>
        <v>1.0740210695078098</v>
      </c>
      <c r="BC494" s="129">
        <f>IF(P494=0, "NaN",V494/P494)</f>
        <v>0.74353577057081432</v>
      </c>
      <c r="BD494" s="129">
        <f>IF(P494=0, "NaN",Y494/P494)</f>
        <v>0.76059222916287916</v>
      </c>
      <c r="BE494" s="1" t="s">
        <v>501</v>
      </c>
    </row>
    <row r="495" spans="1:58" x14ac:dyDescent="0.2">
      <c r="B495" s="1" t="s">
        <v>511</v>
      </c>
      <c r="C495" s="6" t="s">
        <v>510</v>
      </c>
      <c r="F495" s="115">
        <v>1</v>
      </c>
      <c r="G495" s="91">
        <v>1</v>
      </c>
      <c r="H495" s="91">
        <f>SUM(D495:G495)</f>
        <v>2</v>
      </c>
      <c r="I495" s="91">
        <f>IF(P495=0,1,0)</f>
        <v>0</v>
      </c>
      <c r="J495" s="91">
        <f>IF(S495=0,1,0)</f>
        <v>0</v>
      </c>
      <c r="K495" s="91">
        <f>IF(V495=0,1,0)</f>
        <v>0</v>
      </c>
      <c r="L495" s="91">
        <f>IF(Y495=0,1,0)</f>
        <v>0</v>
      </c>
      <c r="M495" s="114" t="str">
        <f>IF(I495+J495+K495+L495=0,"YES","NO")</f>
        <v>YES</v>
      </c>
      <c r="N495" s="69">
        <v>159.13031076922908</v>
      </c>
      <c r="O495" s="69">
        <v>325.59121121483923</v>
      </c>
      <c r="P495" s="74">
        <v>242.36076099203416</v>
      </c>
      <c r="Q495" s="69">
        <v>203.25001577798935</v>
      </c>
      <c r="R495" s="69">
        <v>199.50511793448638</v>
      </c>
      <c r="S495" s="74">
        <v>201.37756685623788</v>
      </c>
      <c r="T495" s="69">
        <v>212.779542227772</v>
      </c>
      <c r="U495" s="69">
        <v>312.87226402641545</v>
      </c>
      <c r="V495" s="74">
        <v>262.82590312709374</v>
      </c>
      <c r="W495" s="69">
        <v>311.87168545782094</v>
      </c>
      <c r="X495" s="69">
        <v>286.29496256149434</v>
      </c>
      <c r="Y495" s="74">
        <v>299.08332400965764</v>
      </c>
      <c r="Z495" s="74">
        <v>251.41188874625584</v>
      </c>
      <c r="AA495" s="6"/>
      <c r="AB495" s="6">
        <v>0</v>
      </c>
      <c r="AC495" s="6">
        <v>68.122</v>
      </c>
      <c r="AD495" s="6">
        <v>8346100000</v>
      </c>
      <c r="AE495" s="6">
        <v>4401000000</v>
      </c>
      <c r="AF495" s="6">
        <v>3945100000</v>
      </c>
      <c r="AG495" s="127">
        <v>9.1103876658750895</v>
      </c>
      <c r="AH495" s="127">
        <v>9.0079610333361799</v>
      </c>
      <c r="AI495" s="127">
        <v>9.1663412919834997</v>
      </c>
      <c r="AJ495" s="127">
        <v>9.1883659260631507</v>
      </c>
      <c r="AK495" s="127">
        <v>0.49732123849076199</v>
      </c>
      <c r="AL495" s="127">
        <v>0.218562199458777</v>
      </c>
      <c r="AM495" s="127">
        <v>7.7908886129265498E-2</v>
      </c>
      <c r="AN495" s="127">
        <v>6.7371237463937902E-2</v>
      </c>
      <c r="AO495" s="127">
        <v>-0.12085890000000001</v>
      </c>
      <c r="AP495" s="127">
        <v>-0.27458159999999998</v>
      </c>
      <c r="AQ495" s="127">
        <v>-0.44943420000000001</v>
      </c>
      <c r="AR495" s="127">
        <v>-0.55276999999999998</v>
      </c>
      <c r="AS495" s="129">
        <v>1.0873820363557207</v>
      </c>
      <c r="AT495" s="129">
        <v>1.209643226349093</v>
      </c>
      <c r="AU495" s="129">
        <v>1.3655046244723863</v>
      </c>
      <c r="AV495" s="129">
        <v>1.4668994667622037</v>
      </c>
      <c r="BA495" s="70">
        <f>IF(P495=0, "NaN",P495/P495)</f>
        <v>1</v>
      </c>
      <c r="BB495" s="129">
        <f>IF(P495=0, "NaN",S495/P495)</f>
        <v>0.83090004352171798</v>
      </c>
      <c r="BC495" s="129">
        <f>IF(P495=0, "NaN",V495/P495)</f>
        <v>1.0844408230577069</v>
      </c>
      <c r="BD495" s="129">
        <f>IF(P495=0, "NaN",Y495/P495)</f>
        <v>1.2340418588613353</v>
      </c>
      <c r="BE495" s="1" t="s">
        <v>511</v>
      </c>
    </row>
    <row r="496" spans="1:58" x14ac:dyDescent="0.2">
      <c r="B496" s="1" t="s">
        <v>342</v>
      </c>
      <c r="C496" s="6" t="s">
        <v>341</v>
      </c>
      <c r="E496" s="91">
        <v>1</v>
      </c>
      <c r="F496" s="91">
        <v>1</v>
      </c>
      <c r="H496" s="91">
        <f>SUM(D496:G496)</f>
        <v>2</v>
      </c>
      <c r="I496" s="91">
        <f>IF(P496=0,1,0)</f>
        <v>0</v>
      </c>
      <c r="J496" s="91">
        <f>IF(S496=0,1,0)</f>
        <v>0</v>
      </c>
      <c r="K496" s="91">
        <f>IF(V496=0,1,0)</f>
        <v>0</v>
      </c>
      <c r="L496" s="91">
        <f>IF(Y496=0,1,0)</f>
        <v>0</v>
      </c>
      <c r="M496" s="114" t="str">
        <f>IF(I496+J496+K496+L496=0,"YES","NO")</f>
        <v>YES</v>
      </c>
      <c r="N496" s="69">
        <v>198.30795139085856</v>
      </c>
      <c r="O496" s="69">
        <v>215.48199116521715</v>
      </c>
      <c r="P496" s="74">
        <v>206.89497127803787</v>
      </c>
      <c r="Q496" s="69">
        <v>275.640852919623</v>
      </c>
      <c r="R496" s="69">
        <v>266.65444087897748</v>
      </c>
      <c r="S496" s="74">
        <v>271.14764689930024</v>
      </c>
      <c r="T496" s="69">
        <v>320.88312094759323</v>
      </c>
      <c r="U496" s="69">
        <v>283.0617616468428</v>
      </c>
      <c r="V496" s="74">
        <v>301.97244129721798</v>
      </c>
      <c r="W496" s="69">
        <v>218.03827839864499</v>
      </c>
      <c r="X496" s="69">
        <v>226.30535396493136</v>
      </c>
      <c r="Y496" s="74">
        <v>222.17181618178819</v>
      </c>
      <c r="Z496" s="74">
        <v>250.54671891408606</v>
      </c>
      <c r="AA496" s="6"/>
      <c r="AB496" s="6">
        <v>0</v>
      </c>
      <c r="AC496" s="6">
        <v>21.63</v>
      </c>
      <c r="AD496" s="6">
        <v>7025400000</v>
      </c>
      <c r="AE496" s="6">
        <v>3400300000</v>
      </c>
      <c r="AF496" s="6">
        <v>3625100000</v>
      </c>
      <c r="AG496" s="127">
        <v>9.0237872797898504</v>
      </c>
      <c r="AH496" s="127">
        <v>9.0990242156108891</v>
      </c>
      <c r="AI496" s="127">
        <v>9.2423674769114399</v>
      </c>
      <c r="AJ496" s="127">
        <v>9.1444808009027501</v>
      </c>
      <c r="AK496" s="127">
        <v>0.74908472972543305</v>
      </c>
      <c r="AL496" s="127">
        <v>0.15789081550106901</v>
      </c>
      <c r="AM496" s="127">
        <v>0.87638584266387398</v>
      </c>
      <c r="AN496" s="127">
        <v>0.44646117425416598</v>
      </c>
      <c r="AO496" s="127">
        <v>5.5056819999999999E-2</v>
      </c>
      <c r="AP496" s="127">
        <v>-0.31516329999999998</v>
      </c>
      <c r="AQ496" s="127">
        <v>-4.4359849999999999E-2</v>
      </c>
      <c r="AR496" s="127">
        <v>0.2283569</v>
      </c>
      <c r="AS496" s="129">
        <v>0.96255653242925465</v>
      </c>
      <c r="AT496" s="129">
        <v>1.2441524721096968</v>
      </c>
      <c r="AU496" s="129">
        <v>1.0312255042783294</v>
      </c>
      <c r="AV496" s="129">
        <v>0.85360651947870647</v>
      </c>
      <c r="BA496" s="70">
        <f>IF(P496=0, "NaN",P496/P496)</f>
        <v>1</v>
      </c>
      <c r="BB496" s="129">
        <f>IF(P496=0, "NaN",S496/P496)</f>
        <v>1.3105569711257785</v>
      </c>
      <c r="BC496" s="129">
        <f>IF(P496=0, "NaN",V496/P496)</f>
        <v>1.459544615472598</v>
      </c>
      <c r="BD496" s="129">
        <f>IF(P496=0, "NaN",Y496/P496)</f>
        <v>1.0738386477418069</v>
      </c>
      <c r="BE496" s="1" t="s">
        <v>342</v>
      </c>
    </row>
    <row r="497" spans="1:57" x14ac:dyDescent="0.2">
      <c r="A497" s="1"/>
      <c r="B497" s="1" t="s">
        <v>415</v>
      </c>
      <c r="C497" s="6" t="s">
        <v>5580</v>
      </c>
      <c r="E497" s="91">
        <v>1</v>
      </c>
      <c r="G497" s="91">
        <v>1</v>
      </c>
      <c r="H497" s="91">
        <f>SUM(D497:G497)</f>
        <v>2</v>
      </c>
      <c r="I497" s="91">
        <f>IF(P497=0,1,0)</f>
        <v>0</v>
      </c>
      <c r="J497" s="91">
        <f>IF(S497=0,1,0)</f>
        <v>0</v>
      </c>
      <c r="K497" s="91">
        <f>IF(V497=0,1,0)</f>
        <v>0</v>
      </c>
      <c r="L497" s="91">
        <f>IF(Y497=0,1,0)</f>
        <v>0</v>
      </c>
      <c r="M497" s="114" t="str">
        <f>IF(I497+J497+K497+L497=0,"YES","NO")</f>
        <v>YES</v>
      </c>
      <c r="N497" s="69">
        <v>206.65767601464762</v>
      </c>
      <c r="O497" s="69">
        <v>195.09335333915593</v>
      </c>
      <c r="P497" s="74">
        <v>200.87551467690179</v>
      </c>
      <c r="Q497" s="69">
        <v>368.05583053018711</v>
      </c>
      <c r="R497" s="69">
        <v>336.52375484858908</v>
      </c>
      <c r="S497" s="74">
        <v>352.28979268938809</v>
      </c>
      <c r="T497" s="69">
        <v>117.29250446019627</v>
      </c>
      <c r="U497" s="69">
        <v>149.62891356240618</v>
      </c>
      <c r="V497" s="74">
        <v>133.46070901130122</v>
      </c>
      <c r="W497" s="69">
        <v>231.0143220192821</v>
      </c>
      <c r="X497" s="69">
        <v>359.46248659624263</v>
      </c>
      <c r="Y497" s="74">
        <v>295.23840430776238</v>
      </c>
      <c r="Z497" s="74">
        <v>245.46610517133837</v>
      </c>
      <c r="AA497" s="6"/>
      <c r="AB497" s="6">
        <v>0</v>
      </c>
      <c r="AC497" s="6">
        <v>22.911999999999999</v>
      </c>
      <c r="AD497" s="6">
        <v>7706800000</v>
      </c>
      <c r="AE497" s="6">
        <v>3738800000</v>
      </c>
      <c r="AF497" s="6">
        <v>3968000000</v>
      </c>
      <c r="AG497" s="127">
        <v>8.9971809853237907</v>
      </c>
      <c r="AH497" s="127">
        <v>9.1766120999918694</v>
      </c>
      <c r="AI497" s="127">
        <v>8.9189891313834604</v>
      </c>
      <c r="AJ497" s="127">
        <v>9.2544513953450203</v>
      </c>
      <c r="AK497" s="127">
        <v>0.63369827762361197</v>
      </c>
      <c r="AL497" s="127">
        <v>0.88163376195324605</v>
      </c>
      <c r="AM497" s="127">
        <v>0.85447406070600995</v>
      </c>
      <c r="AN497" s="127">
        <v>0.98669741326705496</v>
      </c>
      <c r="AO497" s="127">
        <v>8.5832569999999997E-2</v>
      </c>
      <c r="AP497" s="127">
        <v>-3.3229920000000003E-2</v>
      </c>
      <c r="AQ497" s="127">
        <v>3.9138439999999997E-2</v>
      </c>
      <c r="AR497" s="127">
        <v>-6.8980930000000001E-3</v>
      </c>
      <c r="AS497" s="129">
        <v>0.94224061800614922</v>
      </c>
      <c r="AT497" s="129">
        <v>1.0233005385093721</v>
      </c>
      <c r="AU497" s="129">
        <v>0.97323597863818834</v>
      </c>
      <c r="AV497" s="129">
        <v>1.0047928428173989</v>
      </c>
      <c r="BA497" s="70">
        <f>IF(P497=0, "NaN",P497/P497)</f>
        <v>1</v>
      </c>
      <c r="BB497" s="129">
        <f>IF(P497=0, "NaN",S497/P497)</f>
        <v>1.7537716991343051</v>
      </c>
      <c r="BC497" s="129">
        <f>IF(P497=0, "NaN",V497/P497)</f>
        <v>0.66439510672052837</v>
      </c>
      <c r="BD497" s="129">
        <f>IF(P497=0, "NaN",Y497/P497)</f>
        <v>1.4697580478269767</v>
      </c>
      <c r="BE497" s="1" t="s">
        <v>415</v>
      </c>
    </row>
    <row r="498" spans="1:57" x14ac:dyDescent="0.2">
      <c r="B498" s="1" t="s">
        <v>1094</v>
      </c>
      <c r="C498" s="6" t="s">
        <v>1093</v>
      </c>
      <c r="D498" s="91">
        <v>1</v>
      </c>
      <c r="E498" s="91">
        <v>1</v>
      </c>
      <c r="H498" s="91">
        <f>SUM(D498:G498)</f>
        <v>2</v>
      </c>
      <c r="I498" s="91">
        <f>IF(P498=0,1,0)</f>
        <v>0</v>
      </c>
      <c r="J498" s="91">
        <f>IF(S498=0,1,0)</f>
        <v>0</v>
      </c>
      <c r="K498" s="91">
        <f>IF(V498=0,1,0)</f>
        <v>0</v>
      </c>
      <c r="L498" s="91">
        <f>IF(Y498=0,1,0)</f>
        <v>0</v>
      </c>
      <c r="M498" s="114" t="str">
        <f>IF(I498+J498+K498+L498=0,"YES","NO")</f>
        <v>YES</v>
      </c>
      <c r="N498" s="69">
        <v>253.88257272472723</v>
      </c>
      <c r="O498" s="69">
        <v>314.35819737782498</v>
      </c>
      <c r="P498" s="74">
        <v>284.12038505127612</v>
      </c>
      <c r="Q498" s="69">
        <v>242.82244540491246</v>
      </c>
      <c r="R498" s="69">
        <v>311.24469984024165</v>
      </c>
      <c r="S498" s="74">
        <v>277.03357262257703</v>
      </c>
      <c r="T498" s="69">
        <v>242.46123089260766</v>
      </c>
      <c r="U498" s="69">
        <v>212.58655147956989</v>
      </c>
      <c r="V498" s="74">
        <v>227.52389118608878</v>
      </c>
      <c r="W498" s="69">
        <v>210.87637998262593</v>
      </c>
      <c r="X498" s="69">
        <v>172.80175050288241</v>
      </c>
      <c r="Y498" s="74">
        <v>191.83906524275417</v>
      </c>
      <c r="Z498" s="74">
        <v>245.12922852567402</v>
      </c>
      <c r="AA498" s="6"/>
      <c r="AB498" s="6">
        <v>0</v>
      </c>
      <c r="AC498" s="6">
        <v>180.47</v>
      </c>
      <c r="AD498" s="6">
        <v>9612400000</v>
      </c>
      <c r="AE498" s="6">
        <v>4112600000</v>
      </c>
      <c r="AF498" s="6">
        <v>5499800000</v>
      </c>
      <c r="AG498" s="127">
        <v>9.2932299254595705</v>
      </c>
      <c r="AH498" s="127">
        <v>9.2203957782315999</v>
      </c>
      <c r="AI498" s="127">
        <v>9.1283346367537206</v>
      </c>
      <c r="AJ498" s="127">
        <v>9.1718434195795808</v>
      </c>
      <c r="AK498" s="127">
        <v>6.7335195144394996E-2</v>
      </c>
      <c r="AL498" s="127">
        <v>0.85928862104864701</v>
      </c>
      <c r="AM498" s="127">
        <v>0.83959511031722001</v>
      </c>
      <c r="AN498" s="127">
        <v>8.3536207058298603E-2</v>
      </c>
      <c r="AO498" s="127">
        <v>0.33078780000000002</v>
      </c>
      <c r="AP498" s="127">
        <v>-4.0615650000000003E-2</v>
      </c>
      <c r="AQ498" s="127">
        <v>4.4603900000000002E-2</v>
      </c>
      <c r="AR498" s="127">
        <v>0.52145280000000005</v>
      </c>
      <c r="AS498" s="129">
        <v>0.79510219061568421</v>
      </c>
      <c r="AT498" s="129">
        <v>1.0285526535264109</v>
      </c>
      <c r="AU498" s="129">
        <v>0.96955597741685517</v>
      </c>
      <c r="AV498" s="129">
        <v>0.69666993026246726</v>
      </c>
      <c r="BA498" s="70">
        <f>IF(P498=0, "NaN",P498/P498)</f>
        <v>1</v>
      </c>
      <c r="BB498" s="129">
        <f>IF(P498=0, "NaN",S498/P498)</f>
        <v>0.97505700822058183</v>
      </c>
      <c r="BC498" s="129">
        <f>IF(P498=0, "NaN",V498/P498)</f>
        <v>0.80080100956158706</v>
      </c>
      <c r="BD498" s="129">
        <f>IF(P498=0, "NaN",Y498/P498)</f>
        <v>0.67520345366325041</v>
      </c>
      <c r="BE498" s="1" t="s">
        <v>1094</v>
      </c>
    </row>
    <row r="499" spans="1:57" x14ac:dyDescent="0.2">
      <c r="B499" s="1" t="s">
        <v>1706</v>
      </c>
      <c r="C499" s="6" t="s">
        <v>1705</v>
      </c>
      <c r="D499" s="91">
        <v>1</v>
      </c>
      <c r="F499" s="91">
        <v>1</v>
      </c>
      <c r="H499" s="91">
        <f>SUM(D499:G499)</f>
        <v>2</v>
      </c>
      <c r="I499" s="91">
        <f>IF(P499=0,1,0)</f>
        <v>0</v>
      </c>
      <c r="J499" s="91">
        <f>IF(S499=0,1,0)</f>
        <v>0</v>
      </c>
      <c r="K499" s="91">
        <f>IF(V499=0,1,0)</f>
        <v>0</v>
      </c>
      <c r="L499" s="91">
        <f>IF(Y499=0,1,0)</f>
        <v>0</v>
      </c>
      <c r="M499" s="114" t="str">
        <f>IF(I499+J499+K499+L499=0,"YES","NO")</f>
        <v>YES</v>
      </c>
      <c r="N499" s="69">
        <v>417.62950918290215</v>
      </c>
      <c r="O499" s="69">
        <v>501.98050110507899</v>
      </c>
      <c r="P499" s="74">
        <v>459.80500514399057</v>
      </c>
      <c r="Q499" s="69">
        <v>90.42714619900984</v>
      </c>
      <c r="R499" s="69">
        <v>139.83393774452091</v>
      </c>
      <c r="S499" s="74">
        <v>115.13054197176538</v>
      </c>
      <c r="T499" s="69">
        <v>225.2907427417309</v>
      </c>
      <c r="U499" s="69">
        <v>312.58812254914585</v>
      </c>
      <c r="V499" s="74">
        <v>268.93943264543839</v>
      </c>
      <c r="W499" s="69">
        <v>164.37889042160853</v>
      </c>
      <c r="X499" s="69">
        <v>108.3059917348756</v>
      </c>
      <c r="Y499" s="74">
        <v>136.34244107824208</v>
      </c>
      <c r="Z499" s="74">
        <v>245.05435520985912</v>
      </c>
      <c r="AA499" s="6"/>
      <c r="AB499" s="6">
        <v>0</v>
      </c>
      <c r="AC499" s="6">
        <v>107.8</v>
      </c>
      <c r="AD499" s="6">
        <v>7907400000</v>
      </c>
      <c r="AE499" s="6">
        <v>4133300000</v>
      </c>
      <c r="AF499" s="6">
        <v>3774100000</v>
      </c>
      <c r="AG499" s="127">
        <v>9.3078168266624299</v>
      </c>
      <c r="AH499" s="127">
        <v>8.8483123036272904</v>
      </c>
      <c r="AI499" s="127">
        <v>9.2179574617769706</v>
      </c>
      <c r="AJ499" s="127">
        <v>9.0213960567419704</v>
      </c>
      <c r="AK499" s="127">
        <v>2.25291562800373E-4</v>
      </c>
      <c r="AL499" s="127">
        <v>0.11473834723804099</v>
      </c>
      <c r="AM499" s="127">
        <v>0.98353749348186903</v>
      </c>
      <c r="AN499" s="127">
        <v>0.25076356882386802</v>
      </c>
      <c r="AO499" s="127">
        <v>-0.61418249999999996</v>
      </c>
      <c r="AP499" s="127">
        <v>0.37083379999999999</v>
      </c>
      <c r="AQ499" s="127">
        <v>-3.4632860000000001E-4</v>
      </c>
      <c r="AR499" s="127">
        <v>0.3898972</v>
      </c>
      <c r="AS499" s="129">
        <v>1.5306903889313128</v>
      </c>
      <c r="AT499" s="129">
        <v>0.77333542138530575</v>
      </c>
      <c r="AU499" s="129">
        <v>1.0002400855085509</v>
      </c>
      <c r="AV499" s="129">
        <v>0.76318398362221307</v>
      </c>
      <c r="AW499" s="70" t="s">
        <v>5989</v>
      </c>
      <c r="BA499" s="70">
        <f>IF(P499=0, "NaN",P499/P499)</f>
        <v>1</v>
      </c>
      <c r="BB499" s="129">
        <f>IF(P499=0, "NaN",S499/P499)</f>
        <v>0.25038992765142171</v>
      </c>
      <c r="BC499" s="129">
        <f>IF(P499=0, "NaN",V499/P499)</f>
        <v>0.58489888025733527</v>
      </c>
      <c r="BD499" s="129">
        <f>IF(P499=0, "NaN",Y499/P499)</f>
        <v>0.29652230739755792</v>
      </c>
      <c r="BE499" s="1" t="s">
        <v>1706</v>
      </c>
    </row>
    <row r="500" spans="1:57" x14ac:dyDescent="0.2">
      <c r="B500" s="1" t="s">
        <v>470</v>
      </c>
      <c r="C500" s="6" t="s">
        <v>469</v>
      </c>
      <c r="F500" s="91">
        <v>1</v>
      </c>
      <c r="G500" s="91">
        <v>1</v>
      </c>
      <c r="H500" s="91">
        <f>SUM(D500:G500)</f>
        <v>2</v>
      </c>
      <c r="I500" s="91">
        <f>IF(P500=0,1,0)</f>
        <v>0</v>
      </c>
      <c r="J500" s="91">
        <f>IF(S500=0,1,0)</f>
        <v>0</v>
      </c>
      <c r="K500" s="91">
        <f>IF(V500=0,1,0)</f>
        <v>0</v>
      </c>
      <c r="L500" s="91">
        <f>IF(Y500=0,1,0)</f>
        <v>0</v>
      </c>
      <c r="M500" s="114" t="str">
        <f>IF(I500+J500+K500+L500=0,"YES","NO")</f>
        <v>YES</v>
      </c>
      <c r="N500" s="69">
        <v>280.27693603583424</v>
      </c>
      <c r="O500" s="69">
        <v>147.56267181763647</v>
      </c>
      <c r="P500" s="74">
        <v>213.91980392673537</v>
      </c>
      <c r="Q500" s="69">
        <v>162.68750788260479</v>
      </c>
      <c r="R500" s="69">
        <v>62.936635832558231</v>
      </c>
      <c r="S500" s="74">
        <v>112.81207185758151</v>
      </c>
      <c r="T500" s="69">
        <v>335.16079918050673</v>
      </c>
      <c r="U500" s="69">
        <v>305.57388665142656</v>
      </c>
      <c r="V500" s="74">
        <v>320.36734291596667</v>
      </c>
      <c r="W500" s="69">
        <v>337.12638866936146</v>
      </c>
      <c r="X500" s="69">
        <v>325.0526054299857</v>
      </c>
      <c r="Y500" s="74">
        <v>331.08949704967358</v>
      </c>
      <c r="Z500" s="74">
        <v>244.54717893748929</v>
      </c>
      <c r="AA500" s="6"/>
      <c r="AB500" s="6">
        <v>0</v>
      </c>
      <c r="AC500" s="6">
        <v>15.573</v>
      </c>
      <c r="AD500" s="57">
        <v>5555000000</v>
      </c>
      <c r="AE500" s="6">
        <v>2949400000</v>
      </c>
      <c r="AF500" s="6">
        <v>2605600000</v>
      </c>
      <c r="AG500" s="127">
        <v>9.0346284566253203</v>
      </c>
      <c r="AH500" s="127">
        <v>8.7163456332067906</v>
      </c>
      <c r="AI500" s="127">
        <v>9.22209188645426</v>
      </c>
      <c r="AJ500" s="127">
        <v>9.1886191672078503</v>
      </c>
      <c r="AK500" s="127">
        <v>0.162454948589421</v>
      </c>
      <c r="AL500" s="127">
        <v>4.89949578428392E-2</v>
      </c>
      <c r="AM500" s="127">
        <v>0.12859108656106299</v>
      </c>
      <c r="AN500" s="127">
        <v>5.3098597988999199E-2</v>
      </c>
      <c r="AO500" s="127">
        <v>-0.3222527</v>
      </c>
      <c r="AP500" s="127">
        <v>-0.43934380000000001</v>
      </c>
      <c r="AQ500" s="127">
        <v>-0.3881289</v>
      </c>
      <c r="AR500" s="127">
        <v>-0.58437110000000003</v>
      </c>
      <c r="AS500" s="129">
        <v>1.2502812805410253</v>
      </c>
      <c r="AT500" s="129">
        <v>1.3559874255289825</v>
      </c>
      <c r="AU500" s="129">
        <v>1.3086949937734218</v>
      </c>
      <c r="AV500" s="129">
        <v>1.4993852343996703</v>
      </c>
      <c r="AX500" s="70" t="s">
        <v>5989</v>
      </c>
      <c r="BA500" s="70">
        <f>IF(P500=0, "NaN",P500/P500)</f>
        <v>1</v>
      </c>
      <c r="BB500" s="129">
        <f>IF(P500=0, "NaN",S500/P500)</f>
        <v>0.52735684021203633</v>
      </c>
      <c r="BC500" s="129">
        <f>IF(P500=0, "NaN",V500/P500)</f>
        <v>1.4976048829293436</v>
      </c>
      <c r="BD500" s="129">
        <f>IF(P500=0, "NaN",Y500/P500)</f>
        <v>1.5477271901533121</v>
      </c>
      <c r="BE500" s="1" t="s">
        <v>470</v>
      </c>
    </row>
    <row r="501" spans="1:57" x14ac:dyDescent="0.2">
      <c r="B501" s="1" t="s">
        <v>1223</v>
      </c>
      <c r="C501" s="6" t="s">
        <v>1222</v>
      </c>
      <c r="D501" s="91">
        <v>1</v>
      </c>
      <c r="E501" s="91">
        <v>1</v>
      </c>
      <c r="H501" s="91">
        <f>SUM(D501:G501)</f>
        <v>2</v>
      </c>
      <c r="I501" s="91">
        <f>IF(P501=0,1,0)</f>
        <v>0</v>
      </c>
      <c r="J501" s="91">
        <f>IF(S501=0,1,0)</f>
        <v>0</v>
      </c>
      <c r="K501" s="91">
        <f>IF(V501=0,1,0)</f>
        <v>0</v>
      </c>
      <c r="L501" s="91">
        <f>IF(Y501=0,1,0)</f>
        <v>0</v>
      </c>
      <c r="M501" s="114" t="str">
        <f>IF(I501+J501+K501+L501=0,"YES","NO")</f>
        <v>YES</v>
      </c>
      <c r="N501" s="69">
        <v>314.24097340901506</v>
      </c>
      <c r="O501" s="69">
        <v>332.70721593955903</v>
      </c>
      <c r="P501" s="74">
        <v>323.47409467428702</v>
      </c>
      <c r="Q501" s="69">
        <v>299.04200455077881</v>
      </c>
      <c r="R501" s="69">
        <v>282.97438766641267</v>
      </c>
      <c r="S501" s="74">
        <v>291.00819610859571</v>
      </c>
      <c r="T501" s="69">
        <v>177.87945121856501</v>
      </c>
      <c r="U501" s="69">
        <v>191.43830554465302</v>
      </c>
      <c r="V501" s="74">
        <v>184.65887838160901</v>
      </c>
      <c r="W501" s="69">
        <v>157.58527337244172</v>
      </c>
      <c r="X501" s="69">
        <v>184.18195747881106</v>
      </c>
      <c r="Y501" s="74">
        <v>170.88361542562637</v>
      </c>
      <c r="Z501" s="74">
        <v>242.50619614752952</v>
      </c>
      <c r="AA501" s="6"/>
      <c r="AB501" s="6">
        <v>0</v>
      </c>
      <c r="AC501" s="6">
        <v>94.094999999999999</v>
      </c>
      <c r="AD501" s="6">
        <v>8114100000</v>
      </c>
      <c r="AE501" s="6">
        <v>3411000000</v>
      </c>
      <c r="AF501" s="6">
        <v>4703100000</v>
      </c>
      <c r="AG501" s="127">
        <v>9.2198987390449698</v>
      </c>
      <c r="AH501" s="127">
        <v>9.2738805515112102</v>
      </c>
      <c r="AI501" s="127">
        <v>9.1312335945896894</v>
      </c>
      <c r="AJ501" s="127">
        <v>9.0614147782770704</v>
      </c>
      <c r="AK501" s="127">
        <v>0.32433966343009502</v>
      </c>
      <c r="AL501" s="127">
        <v>5.0091338365907995E-4</v>
      </c>
      <c r="AM501" s="127">
        <v>0.175786650857294</v>
      </c>
      <c r="AN501" s="127">
        <v>0.40864114483997099</v>
      </c>
      <c r="AO501" s="127">
        <v>0.17376710000000001</v>
      </c>
      <c r="AP501" s="127">
        <v>0.6234923</v>
      </c>
      <c r="AQ501" s="127">
        <v>0.37584580000000001</v>
      </c>
      <c r="AR501" s="127">
        <v>0.28297339999999999</v>
      </c>
      <c r="AS501" s="129">
        <v>0.88652480286949409</v>
      </c>
      <c r="AT501" s="129">
        <v>0.64909776781182205</v>
      </c>
      <c r="AU501" s="129">
        <v>0.77065347393936168</v>
      </c>
      <c r="AV501" s="129">
        <v>0.82189534102721018</v>
      </c>
      <c r="AX501" s="70" t="s">
        <v>5989</v>
      </c>
      <c r="BA501" s="70">
        <f>IF(P501=0, "NaN",P501/P501)</f>
        <v>1</v>
      </c>
      <c r="BB501" s="129">
        <f>IF(P501=0, "NaN",S501/P501)</f>
        <v>0.89963369833871265</v>
      </c>
      <c r="BC501" s="129">
        <f>IF(P501=0, "NaN",V501/P501)</f>
        <v>0.57086141184673844</v>
      </c>
      <c r="BD501" s="129">
        <f>IF(P501=0, "NaN",Y501/P501)</f>
        <v>0.52827604509626258</v>
      </c>
      <c r="BE501" s="1" t="s">
        <v>1223</v>
      </c>
    </row>
    <row r="502" spans="1:57" x14ac:dyDescent="0.2">
      <c r="B502" s="1" t="s">
        <v>622</v>
      </c>
      <c r="C502" s="6" t="s">
        <v>5584</v>
      </c>
      <c r="E502" s="91">
        <v>1</v>
      </c>
      <c r="G502" s="91">
        <v>1</v>
      </c>
      <c r="H502" s="91">
        <f>SUM(D502:G502)</f>
        <v>2</v>
      </c>
      <c r="I502" s="91">
        <f>IF(P502=0,1,0)</f>
        <v>0</v>
      </c>
      <c r="J502" s="91">
        <f>IF(S502=0,1,0)</f>
        <v>0</v>
      </c>
      <c r="K502" s="91">
        <f>IF(V502=0,1,0)</f>
        <v>0</v>
      </c>
      <c r="L502" s="91">
        <f>IF(Y502=0,1,0)</f>
        <v>0</v>
      </c>
      <c r="M502" s="114" t="str">
        <f>IF(I502+J502+K502+L502=0,"YES","NO")</f>
        <v>YES</v>
      </c>
      <c r="N502" s="69">
        <v>92.356392376119501</v>
      </c>
      <c r="O502" s="69">
        <v>151.80810146620269</v>
      </c>
      <c r="P502" s="74">
        <v>122.0822469211611</v>
      </c>
      <c r="Q502" s="69">
        <v>330.61705790414851</v>
      </c>
      <c r="R502" s="69">
        <v>480.00145437731243</v>
      </c>
      <c r="S502" s="74">
        <v>405.30925614073044</v>
      </c>
      <c r="T502" s="69">
        <v>219.4321947712898</v>
      </c>
      <c r="U502" s="69">
        <v>138.95331149592292</v>
      </c>
      <c r="V502" s="74">
        <v>179.19275313360635</v>
      </c>
      <c r="W502" s="69">
        <v>271.32154918312949</v>
      </c>
      <c r="X502" s="69">
        <v>245.51786758609956</v>
      </c>
      <c r="Y502" s="74">
        <v>258.41970838461452</v>
      </c>
      <c r="Z502" s="74">
        <v>241.25099114502808</v>
      </c>
      <c r="AA502" s="6"/>
      <c r="AB502" s="6">
        <v>0</v>
      </c>
      <c r="AC502" s="6">
        <v>84.263999999999996</v>
      </c>
      <c r="AD502" s="6">
        <v>9560100000</v>
      </c>
      <c r="AE502" s="6">
        <v>3621000000</v>
      </c>
      <c r="AF502" s="6">
        <v>5939100000</v>
      </c>
      <c r="AG502" s="127">
        <v>9.0935967686082293</v>
      </c>
      <c r="AH502" s="127">
        <v>9.4491079724264893</v>
      </c>
      <c r="AI502" s="127">
        <v>9.1852020651878892</v>
      </c>
      <c r="AJ502" s="127">
        <v>9.2300399811579403</v>
      </c>
      <c r="AK502" s="127">
        <v>8.8274982864727802E-14</v>
      </c>
      <c r="AL502" s="127">
        <v>4.8847500082994898E-2</v>
      </c>
      <c r="AM502" s="127">
        <v>1.8434258798040899E-3</v>
      </c>
      <c r="AN502" s="127">
        <v>0.26622968568387101</v>
      </c>
      <c r="AO502" s="127">
        <v>1.378012</v>
      </c>
      <c r="AP502" s="127">
        <v>0.34947850000000003</v>
      </c>
      <c r="AQ502" s="127">
        <v>0.72132890000000005</v>
      </c>
      <c r="AR502" s="127">
        <v>0.33433940000000001</v>
      </c>
      <c r="AS502" s="129">
        <v>0.38474860477797862</v>
      </c>
      <c r="AT502" s="129">
        <v>0.78486775768297568</v>
      </c>
      <c r="AU502" s="129">
        <v>0.60653848807763033</v>
      </c>
      <c r="AV502" s="129">
        <v>0.79314723006136911</v>
      </c>
      <c r="AW502" s="70" t="s">
        <v>5989</v>
      </c>
      <c r="AX502" s="122" t="s">
        <v>5989</v>
      </c>
      <c r="AY502" s="70" t="s">
        <v>5989</v>
      </c>
      <c r="BA502" s="70">
        <f>IF(P502=0, "NaN",P502/P502)</f>
        <v>1</v>
      </c>
      <c r="BB502" s="129">
        <f>IF(P502=0, "NaN",S502/P502)</f>
        <v>3.3199688436474561</v>
      </c>
      <c r="BC502" s="129">
        <f>IF(P502=0, "NaN",V502/P502)</f>
        <v>1.4678035312482933</v>
      </c>
      <c r="BD502" s="129">
        <f>IF(P502=0, "NaN",Y502/P502)</f>
        <v>2.1167673015675907</v>
      </c>
      <c r="BE502" s="1" t="s">
        <v>622</v>
      </c>
    </row>
    <row r="503" spans="1:57" x14ac:dyDescent="0.2">
      <c r="B503" s="1" t="s">
        <v>1650</v>
      </c>
      <c r="C503" s="6" t="s">
        <v>1649</v>
      </c>
      <c r="D503" s="91">
        <v>1</v>
      </c>
      <c r="G503" s="91">
        <v>1</v>
      </c>
      <c r="H503" s="91">
        <f>SUM(D503:G503)</f>
        <v>2</v>
      </c>
      <c r="I503" s="91">
        <f>IF(P503=0,1,0)</f>
        <v>0</v>
      </c>
      <c r="J503" s="91">
        <f>IF(S503=0,1,0)</f>
        <v>0</v>
      </c>
      <c r="K503" s="91">
        <f>IF(V503=0,1,0)</f>
        <v>0</v>
      </c>
      <c r="L503" s="91">
        <f>IF(Y503=0,1,0)</f>
        <v>0</v>
      </c>
      <c r="M503" s="114" t="str">
        <f>IF(I503+J503+K503+L503=0,"YES","NO")</f>
        <v>YES</v>
      </c>
      <c r="N503" s="69">
        <v>282.14746541803788</v>
      </c>
      <c r="O503" s="69">
        <v>340.63906843368994</v>
      </c>
      <c r="P503" s="74">
        <v>311.39326692586394</v>
      </c>
      <c r="Q503" s="69">
        <v>171.69798740931859</v>
      </c>
      <c r="R503" s="69">
        <v>161.32993239795846</v>
      </c>
      <c r="S503" s="74">
        <v>166.51395990363852</v>
      </c>
      <c r="T503" s="69">
        <v>264.6151312038603</v>
      </c>
      <c r="U503" s="69">
        <v>214.84344683292309</v>
      </c>
      <c r="V503" s="74">
        <v>239.72928901839168</v>
      </c>
      <c r="W503" s="69">
        <v>259.2779628773705</v>
      </c>
      <c r="X503" s="69">
        <v>234.16141885402155</v>
      </c>
      <c r="Y503" s="74">
        <v>246.71969086569601</v>
      </c>
      <c r="Z503" s="74">
        <v>241.08905167839754</v>
      </c>
      <c r="AA503" s="6"/>
      <c r="AB503" s="6">
        <v>0</v>
      </c>
      <c r="AC503" s="6">
        <v>105.2</v>
      </c>
      <c r="AD503" s="6">
        <v>8583000000</v>
      </c>
      <c r="AE503" s="6">
        <v>4137600000</v>
      </c>
      <c r="AF503" s="6">
        <v>4445400000</v>
      </c>
      <c r="AG503" s="127">
        <v>9.1815863637368604</v>
      </c>
      <c r="AH503" s="127">
        <v>9.0574759158262506</v>
      </c>
      <c r="AI503" s="127">
        <v>9.1952352548060592</v>
      </c>
      <c r="AJ503" s="127">
        <v>9.1819292955032292</v>
      </c>
      <c r="AK503" s="127">
        <v>0.54951956296020998</v>
      </c>
      <c r="AL503" s="127">
        <v>0.437137659884828</v>
      </c>
      <c r="AM503" s="127">
        <v>0.346102173864347</v>
      </c>
      <c r="AN503" s="127">
        <v>0.88844848162097501</v>
      </c>
      <c r="AO503" s="127">
        <v>-0.10771</v>
      </c>
      <c r="AP503" s="127">
        <v>0.1826923</v>
      </c>
      <c r="AQ503" s="127">
        <v>0.21462220000000001</v>
      </c>
      <c r="AR503" s="127">
        <v>4.054174E-2</v>
      </c>
      <c r="AS503" s="129">
        <v>1.0775165287853516</v>
      </c>
      <c r="AT503" s="129">
        <v>0.88105726720559852</v>
      </c>
      <c r="AU503" s="129">
        <v>0.8617718032140117</v>
      </c>
      <c r="AV503" s="129">
        <v>0.97228977864354027</v>
      </c>
      <c r="BA503" s="70">
        <f>IF(P503=0, "NaN",P503/P503)</f>
        <v>1</v>
      </c>
      <c r="BB503" s="129">
        <f>IF(P503=0, "NaN",S503/P503)</f>
        <v>0.53473847250294571</v>
      </c>
      <c r="BC503" s="129">
        <f>IF(P503=0, "NaN",V503/P503)</f>
        <v>0.76986022011666067</v>
      </c>
      <c r="BD503" s="129">
        <f>IF(P503=0, "NaN",Y503/P503)</f>
        <v>0.79230900944442928</v>
      </c>
      <c r="BE503" s="1" t="s">
        <v>1650</v>
      </c>
    </row>
    <row r="504" spans="1:57" x14ac:dyDescent="0.2">
      <c r="B504" s="1" t="s">
        <v>726</v>
      </c>
      <c r="C504" s="6" t="s">
        <v>725</v>
      </c>
      <c r="F504" s="91">
        <v>1</v>
      </c>
      <c r="G504" s="91">
        <v>1</v>
      </c>
      <c r="H504" s="91">
        <f>SUM(D504:G504)</f>
        <v>2</v>
      </c>
      <c r="I504" s="91">
        <f>IF(P504=0,1,0)</f>
        <v>0</v>
      </c>
      <c r="J504" s="91">
        <f>IF(S504=0,1,0)</f>
        <v>0</v>
      </c>
      <c r="K504" s="91">
        <f>IF(V504=0,1,0)</f>
        <v>0</v>
      </c>
      <c r="L504" s="91">
        <f>IF(Y504=0,1,0)</f>
        <v>0</v>
      </c>
      <c r="M504" s="114" t="str">
        <f>IF(I504+J504+K504+L504=0,"YES","NO")</f>
        <v>YES</v>
      </c>
      <c r="N504" s="69">
        <v>122.60325019764808</v>
      </c>
      <c r="O504" s="69">
        <v>172.47624269376468</v>
      </c>
      <c r="P504" s="74">
        <v>147.53974644570638</v>
      </c>
      <c r="Q504" s="69">
        <v>146.56995513411931</v>
      </c>
      <c r="R504" s="69">
        <v>152.64209010516981</v>
      </c>
      <c r="S504" s="74">
        <v>149.60602261964456</v>
      </c>
      <c r="T504" s="69">
        <v>325.858429899371</v>
      </c>
      <c r="U504" s="69">
        <v>235.79685274912487</v>
      </c>
      <c r="V504" s="74">
        <v>280.82764132424791</v>
      </c>
      <c r="W504" s="69">
        <v>461.80140657911943</v>
      </c>
      <c r="X504" s="69">
        <v>285.78020022227929</v>
      </c>
      <c r="Y504" s="74">
        <v>373.79080340069936</v>
      </c>
      <c r="Z504" s="74">
        <v>237.94105344757455</v>
      </c>
      <c r="AA504" s="6"/>
      <c r="AB504" s="6">
        <v>0</v>
      </c>
      <c r="AC504" s="6">
        <v>117.49</v>
      </c>
      <c r="AD504" s="6">
        <v>6723400000</v>
      </c>
      <c r="AE504" s="6">
        <v>3622400000</v>
      </c>
      <c r="AF504" s="6">
        <v>3101000000</v>
      </c>
      <c r="AG504" s="127">
        <v>8.8745745809789103</v>
      </c>
      <c r="AH504" s="127">
        <v>8.9398236512430191</v>
      </c>
      <c r="AI504" s="127">
        <v>9.1676126727275307</v>
      </c>
      <c r="AJ504" s="127">
        <v>9.2342134748386009</v>
      </c>
      <c r="AK504" s="127">
        <v>0.73946587759445603</v>
      </c>
      <c r="AL504" s="127">
        <v>0.146936743513778</v>
      </c>
      <c r="AM504" s="127">
        <v>2.90850563298235E-2</v>
      </c>
      <c r="AN504" s="127">
        <v>6.0147716957345502E-3</v>
      </c>
      <c r="AO504" s="127">
        <v>5.7554189999999998E-2</v>
      </c>
      <c r="AP504" s="127">
        <v>-0.3236965</v>
      </c>
      <c r="AQ504" s="127">
        <v>-0.55512090000000003</v>
      </c>
      <c r="AR504" s="127">
        <v>-0.82917759999999996</v>
      </c>
      <c r="AS504" s="129">
        <v>0.96089174510787545</v>
      </c>
      <c r="AT504" s="129">
        <v>1.2515331457186227</v>
      </c>
      <c r="AU504" s="129">
        <v>1.4692917569638084</v>
      </c>
      <c r="AV504" s="129">
        <v>1.776672291804456</v>
      </c>
      <c r="AY504" s="70" t="s">
        <v>5989</v>
      </c>
      <c r="AZ504" s="122" t="s">
        <v>5989</v>
      </c>
      <c r="BA504" s="70">
        <f>IF(P504=0, "NaN",P504/P504)</f>
        <v>1</v>
      </c>
      <c r="BB504" s="129">
        <f>IF(P504=0, "NaN",S504/P504)</f>
        <v>1.0140048781681927</v>
      </c>
      <c r="BC504" s="129">
        <f>IF(P504=0, "NaN",V504/P504)</f>
        <v>1.903403307173166</v>
      </c>
      <c r="BD504" s="129">
        <f>IF(P504=0, "NaN",Y504/P504)</f>
        <v>2.533492244669485</v>
      </c>
      <c r="BE504" s="1" t="s">
        <v>726</v>
      </c>
    </row>
    <row r="505" spans="1:57" x14ac:dyDescent="0.2">
      <c r="B505" s="1" t="s">
        <v>1500</v>
      </c>
      <c r="C505" s="6" t="s">
        <v>1499</v>
      </c>
      <c r="D505" s="91">
        <v>1</v>
      </c>
      <c r="G505" s="91">
        <v>1</v>
      </c>
      <c r="H505" s="91">
        <f>SUM(D505:G505)</f>
        <v>2</v>
      </c>
      <c r="I505" s="91">
        <f>IF(P505=0,1,0)</f>
        <v>0</v>
      </c>
      <c r="J505" s="91">
        <f>IF(S505=0,1,0)</f>
        <v>0</v>
      </c>
      <c r="K505" s="91">
        <f>IF(V505=0,1,0)</f>
        <v>0</v>
      </c>
      <c r="L505" s="91">
        <f>IF(Y505=0,1,0)</f>
        <v>0</v>
      </c>
      <c r="M505" s="114" t="str">
        <f>IF(I505+J505+K505+L505=0,"YES","NO")</f>
        <v>YES</v>
      </c>
      <c r="N505" s="69">
        <v>244.49012740879658</v>
      </c>
      <c r="O505" s="69">
        <v>299.81646791138536</v>
      </c>
      <c r="P505" s="74">
        <v>272.15329766009097</v>
      </c>
      <c r="Q505" s="69">
        <v>210.21893856097179</v>
      </c>
      <c r="R505" s="69">
        <v>260.32001409012543</v>
      </c>
      <c r="S505" s="74">
        <v>235.26947632554862</v>
      </c>
      <c r="T505" s="69">
        <v>204.9114232519068</v>
      </c>
      <c r="U505" s="69">
        <v>173.31819622181195</v>
      </c>
      <c r="V505" s="74">
        <v>189.11480973685937</v>
      </c>
      <c r="W505" s="69">
        <v>246.74855845605501</v>
      </c>
      <c r="X505" s="69">
        <v>260.22423103582389</v>
      </c>
      <c r="Y505" s="74">
        <v>253.48639474593944</v>
      </c>
      <c r="Z505" s="74">
        <v>237.50599461710959</v>
      </c>
      <c r="AA505" s="6"/>
      <c r="AB505" s="6">
        <v>0</v>
      </c>
      <c r="AC505" s="6">
        <v>42.462000000000003</v>
      </c>
      <c r="AD505" s="6">
        <v>7421100000</v>
      </c>
      <c r="AE505" s="6">
        <v>3573100000</v>
      </c>
      <c r="AF505" s="6">
        <v>3848000000</v>
      </c>
      <c r="AG505" s="127">
        <v>9.1777672928046492</v>
      </c>
      <c r="AH505" s="127">
        <v>9.1695274895532908</v>
      </c>
      <c r="AI505" s="127">
        <v>9.1103876658750895</v>
      </c>
      <c r="AJ505" s="127">
        <v>9.1666668833636091</v>
      </c>
      <c r="AK505" s="127">
        <v>0.52839345935585003</v>
      </c>
      <c r="AL505" s="127">
        <v>0.80162347520083799</v>
      </c>
      <c r="AM505" s="127">
        <v>0.60283881739183598</v>
      </c>
      <c r="AN505" s="127">
        <v>0.69890868812442097</v>
      </c>
      <c r="AO505" s="127">
        <v>0.1076879</v>
      </c>
      <c r="AP505" s="127">
        <v>-5.6071129999999997E-2</v>
      </c>
      <c r="AQ505" s="127">
        <v>0.13606009999999999</v>
      </c>
      <c r="AR505" s="127">
        <v>-0.11836670000000001</v>
      </c>
      <c r="AS505" s="129">
        <v>0.92807422619985591</v>
      </c>
      <c r="AT505" s="129">
        <v>1.0396306914047944</v>
      </c>
      <c r="AU505" s="129">
        <v>0.91000091434073815</v>
      </c>
      <c r="AV505" s="129">
        <v>1.0855052473641618</v>
      </c>
      <c r="BA505" s="70">
        <f>IF(P505=0, "NaN",P505/P505)</f>
        <v>1</v>
      </c>
      <c r="BB505" s="129">
        <f>IF(P505=0, "NaN",S505/P505)</f>
        <v>0.86447409731331337</v>
      </c>
      <c r="BC505" s="129">
        <f>IF(P505=0, "NaN",V505/P505)</f>
        <v>0.69488340344512933</v>
      </c>
      <c r="BD505" s="129">
        <f>IF(P505=0, "NaN",Y505/P505)</f>
        <v>0.93141033720831201</v>
      </c>
      <c r="BE505" s="1" t="s">
        <v>1500</v>
      </c>
    </row>
    <row r="506" spans="1:57" x14ac:dyDescent="0.2">
      <c r="B506" s="1" t="s">
        <v>596</v>
      </c>
      <c r="C506" s="6" t="s">
        <v>5588</v>
      </c>
      <c r="F506" s="91">
        <v>1</v>
      </c>
      <c r="G506" s="91">
        <v>1</v>
      </c>
      <c r="H506" s="91">
        <f>SUM(D506:G506)</f>
        <v>2</v>
      </c>
      <c r="I506" s="91">
        <f>IF(P506=0,1,0)</f>
        <v>0</v>
      </c>
      <c r="J506" s="91">
        <f>IF(S506=0,1,0)</f>
        <v>0</v>
      </c>
      <c r="K506" s="91">
        <f>IF(V506=0,1,0)</f>
        <v>0</v>
      </c>
      <c r="L506" s="91">
        <f>IF(Y506=0,1,0)</f>
        <v>0</v>
      </c>
      <c r="M506" s="114" t="str">
        <f>IF(I506+J506+K506+L506=0,"YES","NO")</f>
        <v>YES</v>
      </c>
      <c r="N506" s="69">
        <v>286.02383895018096</v>
      </c>
      <c r="O506" s="69">
        <v>127.27223791234762</v>
      </c>
      <c r="P506" s="74">
        <v>206.6480384312643</v>
      </c>
      <c r="Q506" s="69">
        <v>99.783001843920474</v>
      </c>
      <c r="R506" s="69">
        <v>117.53880826388884</v>
      </c>
      <c r="S506" s="74">
        <v>108.66090505390466</v>
      </c>
      <c r="T506" s="69">
        <v>339.60940604697532</v>
      </c>
      <c r="U506" s="69">
        <v>404.2521701848118</v>
      </c>
      <c r="V506" s="74">
        <v>371.93078811589356</v>
      </c>
      <c r="W506" s="69">
        <v>236.01354655159426</v>
      </c>
      <c r="X506" s="69">
        <v>256.65257246128431</v>
      </c>
      <c r="Y506" s="74">
        <v>246.33305950643927</v>
      </c>
      <c r="Z506" s="74">
        <v>233.39319777687541</v>
      </c>
      <c r="AA506" s="6"/>
      <c r="AB506" s="6">
        <v>0</v>
      </c>
      <c r="AC506" s="6">
        <v>85.849000000000004</v>
      </c>
      <c r="AD506" s="6">
        <v>6250900000</v>
      </c>
      <c r="AE506" s="6">
        <v>3105900000</v>
      </c>
      <c r="AF506" s="6">
        <v>3145000000</v>
      </c>
      <c r="AG506" s="127">
        <v>8.9655732567107798</v>
      </c>
      <c r="AH506" s="127">
        <v>8.7869500735276809</v>
      </c>
      <c r="AI506" s="127">
        <v>9.3175201272848103</v>
      </c>
      <c r="AJ506" s="127">
        <v>9.1495885677877506</v>
      </c>
      <c r="AK506" s="127">
        <v>0.373136771644488</v>
      </c>
      <c r="AL506" s="127">
        <v>0.53644207468632099</v>
      </c>
      <c r="AM506" s="127">
        <v>0.27160179087290998</v>
      </c>
      <c r="AN506" s="127">
        <v>0.83877402141544699</v>
      </c>
      <c r="AO506" s="127">
        <v>-0.20827760000000001</v>
      </c>
      <c r="AP506" s="127">
        <v>-0.13796520000000001</v>
      </c>
      <c r="AQ506" s="127">
        <v>-0.28221059999999998</v>
      </c>
      <c r="AR506" s="127">
        <v>-6.3152899999999998E-2</v>
      </c>
      <c r="AS506" s="129">
        <v>1.1553080648388956</v>
      </c>
      <c r="AT506" s="129">
        <v>1.100352066879555</v>
      </c>
      <c r="AU506" s="129">
        <v>1.2160567863008067</v>
      </c>
      <c r="AV506" s="129">
        <v>1.0447464815316612</v>
      </c>
      <c r="BA506" s="70">
        <f>IF(P506=0, "NaN",P506/P506)</f>
        <v>1</v>
      </c>
      <c r="BB506" s="129">
        <f>IF(P506=0, "NaN",S506/P506)</f>
        <v>0.52582596901856238</v>
      </c>
      <c r="BC506" s="129">
        <f>IF(P506=0, "NaN",V506/P506)</f>
        <v>1.7998273341443112</v>
      </c>
      <c r="BD506" s="129">
        <f>IF(P506=0, "NaN",Y506/P506)</f>
        <v>1.1920416055068197</v>
      </c>
      <c r="BE506" s="1" t="s">
        <v>596</v>
      </c>
    </row>
    <row r="507" spans="1:57" x14ac:dyDescent="0.2">
      <c r="B507" s="1" t="s">
        <v>908</v>
      </c>
      <c r="C507" s="6" t="s">
        <v>907</v>
      </c>
      <c r="F507" s="91">
        <v>1</v>
      </c>
      <c r="G507" s="91">
        <v>1</v>
      </c>
      <c r="H507" s="91">
        <f>SUM(D507:G507)</f>
        <v>2</v>
      </c>
      <c r="I507" s="91">
        <f>IF(P507=0,1,0)</f>
        <v>0</v>
      </c>
      <c r="J507" s="91">
        <f>IF(S507=0,1,0)</f>
        <v>0</v>
      </c>
      <c r="K507" s="91">
        <f>IF(V507=0,1,0)</f>
        <v>0</v>
      </c>
      <c r="L507" s="91">
        <f>IF(Y507=0,1,0)</f>
        <v>0</v>
      </c>
      <c r="M507" s="114" t="str">
        <f>IF(I507+J507+K507+L507=0,"YES","NO")</f>
        <v>YES</v>
      </c>
      <c r="N507" s="69">
        <v>181.15479907494793</v>
      </c>
      <c r="O507" s="69">
        <v>172.98237034004197</v>
      </c>
      <c r="P507" s="74">
        <v>177.06858470749495</v>
      </c>
      <c r="Q507" s="69">
        <v>77.064927425960164</v>
      </c>
      <c r="R507" s="69">
        <v>179.72469722955927</v>
      </c>
      <c r="S507" s="74">
        <v>128.39481232775972</v>
      </c>
      <c r="T507" s="69">
        <v>297.52996040894135</v>
      </c>
      <c r="U507" s="69">
        <v>264.65751074059835</v>
      </c>
      <c r="V507" s="74">
        <v>281.09373557476988</v>
      </c>
      <c r="W507" s="69">
        <v>295.7848390933313</v>
      </c>
      <c r="X507" s="69">
        <v>377.70883092666469</v>
      </c>
      <c r="Y507" s="74">
        <v>336.74683500999799</v>
      </c>
      <c r="Z507" s="74">
        <v>230.82599190500565</v>
      </c>
      <c r="AA507" s="6"/>
      <c r="AB507" s="6">
        <v>0</v>
      </c>
      <c r="AC507" s="6">
        <v>136.78</v>
      </c>
      <c r="AD507" s="6">
        <v>6710400000</v>
      </c>
      <c r="AE507" s="6">
        <v>3723100000</v>
      </c>
      <c r="AF507" s="6">
        <v>2987200000</v>
      </c>
      <c r="AG507" s="127">
        <v>8.9017905902855397</v>
      </c>
      <c r="AH507" s="127">
        <v>8.9221283467963595</v>
      </c>
      <c r="AI507" s="127">
        <v>9.1793506823484901</v>
      </c>
      <c r="AJ507" s="127">
        <v>9.2315970055649093</v>
      </c>
      <c r="AK507" s="127">
        <v>3.8874838657946401E-2</v>
      </c>
      <c r="AL507" s="127">
        <v>5.5023756465208497E-2</v>
      </c>
      <c r="AM507" s="127">
        <v>0.33246650685540902</v>
      </c>
      <c r="AN507" s="127">
        <v>4.9168518579014303E-2</v>
      </c>
      <c r="AO507" s="127">
        <v>-0.47278940000000003</v>
      </c>
      <c r="AP507" s="127">
        <v>-0.42819699999999999</v>
      </c>
      <c r="AQ507" s="127">
        <v>-0.24939349999999999</v>
      </c>
      <c r="AR507" s="127">
        <v>-0.59431250000000002</v>
      </c>
      <c r="AS507" s="129">
        <v>1.3877901190730901</v>
      </c>
      <c r="AT507" s="129">
        <v>1.3455509309502076</v>
      </c>
      <c r="AU507" s="129">
        <v>1.1887072848163771</v>
      </c>
      <c r="AV507" s="129">
        <v>1.5097529584194083</v>
      </c>
      <c r="AW507" s="70" t="s">
        <v>5989</v>
      </c>
      <c r="AZ507" s="70" t="s">
        <v>5989</v>
      </c>
      <c r="BA507" s="70">
        <f>IF(P507=0, "NaN",P507/P507)</f>
        <v>1</v>
      </c>
      <c r="BB507" s="129">
        <f>IF(P507=0, "NaN",S507/P507)</f>
        <v>0.72511344990902293</v>
      </c>
      <c r="BC507" s="129">
        <f>IF(P507=0, "NaN",V507/P507)</f>
        <v>1.5874850755661558</v>
      </c>
      <c r="BD507" s="129">
        <f>IF(P507=0, "NaN",Y507/P507)</f>
        <v>1.9017875788993315</v>
      </c>
      <c r="BE507" s="1" t="s">
        <v>908</v>
      </c>
    </row>
    <row r="508" spans="1:57" x14ac:dyDescent="0.2">
      <c r="B508" s="1" t="s">
        <v>769</v>
      </c>
      <c r="C508" s="6" t="s">
        <v>768</v>
      </c>
      <c r="F508" s="91">
        <v>1</v>
      </c>
      <c r="G508" s="91">
        <v>1</v>
      </c>
      <c r="H508" s="91">
        <f>SUM(D508:G508)</f>
        <v>2</v>
      </c>
      <c r="I508" s="91">
        <f>IF(P508=0,1,0)</f>
        <v>0</v>
      </c>
      <c r="J508" s="91">
        <f>IF(S508=0,1,0)</f>
        <v>0</v>
      </c>
      <c r="K508" s="91">
        <f>IF(V508=0,1,0)</f>
        <v>0</v>
      </c>
      <c r="L508" s="91">
        <f>IF(Y508=0,1,0)</f>
        <v>0</v>
      </c>
      <c r="M508" s="114" t="str">
        <f>IF(I508+J508+K508+L508=0,"YES","NO")</f>
        <v>YES</v>
      </c>
      <c r="N508" s="69">
        <v>127.51438469849845</v>
      </c>
      <c r="O508" s="69">
        <v>160.35939378206612</v>
      </c>
      <c r="P508" s="74">
        <v>143.93688924028228</v>
      </c>
      <c r="Q508" s="69">
        <v>88.23208900192887</v>
      </c>
      <c r="R508" s="69">
        <v>158.69791943425085</v>
      </c>
      <c r="S508" s="74">
        <v>123.46500421808986</v>
      </c>
      <c r="T508" s="69">
        <v>297.78925990035884</v>
      </c>
      <c r="U508" s="69">
        <v>270.26727582290681</v>
      </c>
      <c r="V508" s="74">
        <v>284.0282678616328</v>
      </c>
      <c r="W508" s="69">
        <v>373.80565198939678</v>
      </c>
      <c r="X508" s="69">
        <v>358.31417059243643</v>
      </c>
      <c r="Y508" s="74">
        <v>366.0599112909166</v>
      </c>
      <c r="Z508" s="74">
        <v>229.37251815273038</v>
      </c>
      <c r="AA508" s="6"/>
      <c r="AB508" s="6">
        <v>0</v>
      </c>
      <c r="AC508" s="6">
        <v>76.656000000000006</v>
      </c>
      <c r="AD508" s="6">
        <v>7683300000</v>
      </c>
      <c r="AE508" s="6">
        <v>3393700000</v>
      </c>
      <c r="AF508" s="6">
        <v>4289600000</v>
      </c>
      <c r="AG508" s="127">
        <v>8.8959526583809705</v>
      </c>
      <c r="AH508" s="127">
        <v>8.9143272873600008</v>
      </c>
      <c r="AI508" s="127">
        <v>9.28354997200268</v>
      </c>
      <c r="AJ508" s="127">
        <v>9.3265201921035406</v>
      </c>
      <c r="AK508" s="127">
        <v>0.623393290955223</v>
      </c>
      <c r="AL508" s="127">
        <v>0.940685791061319</v>
      </c>
      <c r="AM508" s="127">
        <v>0.56687380079718497</v>
      </c>
      <c r="AN508" s="127">
        <v>0.804517456773432</v>
      </c>
      <c r="AO508" s="127">
        <v>8.8684410000000005E-2</v>
      </c>
      <c r="AP508" s="127">
        <v>1.749438E-2</v>
      </c>
      <c r="AQ508" s="127">
        <v>0.12842529999999999</v>
      </c>
      <c r="AR508" s="127">
        <v>-7.6417260000000001E-2</v>
      </c>
      <c r="AS508" s="129">
        <v>0.94037988841167874</v>
      </c>
      <c r="AT508" s="129">
        <v>0.98794704566804614</v>
      </c>
      <c r="AU508" s="129">
        <v>0.9148294407740275</v>
      </c>
      <c r="AV508" s="129">
        <v>1.0543963344364482</v>
      </c>
      <c r="BA508" s="70">
        <f>IF(P508=0, "NaN",P508/P508)</f>
        <v>1</v>
      </c>
      <c r="BB508" s="129">
        <f>IF(P508=0, "NaN",S508/P508)</f>
        <v>0.85777179755484712</v>
      </c>
      <c r="BC508" s="129">
        <f>IF(P508=0, "NaN",V508/P508)</f>
        <v>1.973283356065086</v>
      </c>
      <c r="BD508" s="129">
        <f>IF(P508=0, "NaN",Y508/P508)</f>
        <v>2.543197322264144</v>
      </c>
      <c r="BE508" s="1" t="s">
        <v>769</v>
      </c>
    </row>
    <row r="509" spans="1:57" x14ac:dyDescent="0.2">
      <c r="B509" s="1" t="s">
        <v>1528</v>
      </c>
      <c r="C509" s="6" t="s">
        <v>1527</v>
      </c>
      <c r="F509" s="115">
        <v>1</v>
      </c>
      <c r="G509" s="91">
        <v>1</v>
      </c>
      <c r="H509" s="91">
        <f>SUM(D509:G509)</f>
        <v>2</v>
      </c>
      <c r="I509" s="91">
        <f>IF(P509=0,1,0)</f>
        <v>0</v>
      </c>
      <c r="J509" s="91">
        <f>IF(S509=0,1,0)</f>
        <v>0</v>
      </c>
      <c r="K509" s="91">
        <f>IF(V509=0,1,0)</f>
        <v>0</v>
      </c>
      <c r="L509" s="91">
        <f>IF(Y509=0,1,0)</f>
        <v>0</v>
      </c>
      <c r="M509" s="114" t="str">
        <f>IF(I509+J509+K509+L509=0,"YES","NO")</f>
        <v>YES</v>
      </c>
      <c r="N509" s="69">
        <v>166.97061479129337</v>
      </c>
      <c r="O509" s="69">
        <v>257.36972613680052</v>
      </c>
      <c r="P509" s="74">
        <v>212.17017046404695</v>
      </c>
      <c r="Q509" s="69">
        <v>180.7928922336589</v>
      </c>
      <c r="R509" s="69">
        <v>173.71285698424407</v>
      </c>
      <c r="S509" s="74">
        <v>177.25287460895149</v>
      </c>
      <c r="T509" s="69">
        <v>254.05678008413108</v>
      </c>
      <c r="U509" s="69">
        <v>269.08199988261646</v>
      </c>
      <c r="V509" s="74">
        <v>261.56938998337375</v>
      </c>
      <c r="W509" s="69">
        <v>243.01089368923857</v>
      </c>
      <c r="X509" s="69">
        <v>287.34032603378358</v>
      </c>
      <c r="Y509" s="74">
        <v>265.17560986151108</v>
      </c>
      <c r="Z509" s="74">
        <v>229.0420112294708</v>
      </c>
      <c r="AA509" s="6"/>
      <c r="AB509" s="6">
        <v>0</v>
      </c>
      <c r="AC509" s="6">
        <v>187.49</v>
      </c>
      <c r="AD509" s="6">
        <v>7124100000</v>
      </c>
      <c r="AE509" s="6">
        <v>3597400000</v>
      </c>
      <c r="AF509" s="6">
        <v>3526800000</v>
      </c>
      <c r="AG509" s="127">
        <v>9.0101302772151506</v>
      </c>
      <c r="AH509" s="127">
        <v>8.9590604817688906</v>
      </c>
      <c r="AI509" s="127">
        <v>9.1784301399477393</v>
      </c>
      <c r="AJ509" s="127">
        <v>9.1510939227850603</v>
      </c>
      <c r="AK509" s="127">
        <v>0.82741720189577594</v>
      </c>
      <c r="AL509" s="127">
        <v>0.75925661352225604</v>
      </c>
      <c r="AM509" s="127">
        <v>0.56511550323484006</v>
      </c>
      <c r="AN509" s="127">
        <v>0.59474668223543803</v>
      </c>
      <c r="AO509" s="127">
        <v>-5.6851350000000002E-2</v>
      </c>
      <c r="AP509" s="127">
        <v>-6.839257E-2</v>
      </c>
      <c r="AQ509" s="127">
        <v>-0.15012880000000001</v>
      </c>
      <c r="AR509" s="127">
        <v>-0.16208910000000001</v>
      </c>
      <c r="AS509" s="129">
        <v>1.0401930833240765</v>
      </c>
      <c r="AT509" s="129">
        <v>1.0485477557612231</v>
      </c>
      <c r="AU509" s="129">
        <v>1.109668535919573</v>
      </c>
      <c r="AV509" s="129">
        <v>1.1189062018929876</v>
      </c>
      <c r="BA509" s="70">
        <f>IF(P509=0, "NaN",P509/P509)</f>
        <v>1</v>
      </c>
      <c r="BB509" s="129">
        <f>IF(P509=0, "NaN",S509/P509)</f>
        <v>0.83542787481045866</v>
      </c>
      <c r="BC509" s="129">
        <f>IF(P509=0, "NaN",V509/P509)</f>
        <v>1.2328282972638591</v>
      </c>
      <c r="BD509" s="129">
        <f>IF(P509=0, "NaN",Y509/P509)</f>
        <v>1.2498251251885859</v>
      </c>
      <c r="BE509" s="1" t="s">
        <v>1528</v>
      </c>
    </row>
    <row r="510" spans="1:57" x14ac:dyDescent="0.2">
      <c r="B510" s="1" t="s">
        <v>1356</v>
      </c>
      <c r="C510" s="6" t="s">
        <v>1355</v>
      </c>
      <c r="D510" s="91">
        <v>1</v>
      </c>
      <c r="E510" s="91">
        <v>1</v>
      </c>
      <c r="H510" s="91">
        <f>SUM(D510:G510)</f>
        <v>2</v>
      </c>
      <c r="I510" s="91">
        <f>IF(P510=0,1,0)</f>
        <v>0</v>
      </c>
      <c r="J510" s="91">
        <f>IF(S510=0,1,0)</f>
        <v>0</v>
      </c>
      <c r="K510" s="91">
        <f>IF(V510=0,1,0)</f>
        <v>0</v>
      </c>
      <c r="L510" s="91">
        <f>IF(Y510=0,1,0)</f>
        <v>0</v>
      </c>
      <c r="M510" s="114" t="str">
        <f>IF(I510+J510+K510+L510=0,"YES","NO")</f>
        <v>YES</v>
      </c>
      <c r="N510" s="69">
        <v>227.68720196883106</v>
      </c>
      <c r="O510" s="69">
        <v>326.70167053430015</v>
      </c>
      <c r="P510" s="74">
        <v>277.19443625156561</v>
      </c>
      <c r="Q510" s="69">
        <v>242.79942031409439</v>
      </c>
      <c r="R510" s="69">
        <v>264.16905812374341</v>
      </c>
      <c r="S510" s="74">
        <v>253.4842392189189</v>
      </c>
      <c r="T510" s="69">
        <v>264.20997576178587</v>
      </c>
      <c r="U510" s="69">
        <v>150.53004802542705</v>
      </c>
      <c r="V510" s="74">
        <v>207.37001189360646</v>
      </c>
      <c r="W510" s="69">
        <v>187.55711319534751</v>
      </c>
      <c r="X510" s="69">
        <v>163.60730355305796</v>
      </c>
      <c r="Y510" s="74">
        <v>175.58220837420274</v>
      </c>
      <c r="Z510" s="74">
        <v>228.40772393457343</v>
      </c>
      <c r="AA510" s="6"/>
      <c r="AB510" s="6">
        <v>0</v>
      </c>
      <c r="AC510" s="6">
        <v>43.582999999999998</v>
      </c>
      <c r="AD510" s="6">
        <v>8156700000</v>
      </c>
      <c r="AE510" s="6">
        <v>3859600000</v>
      </c>
      <c r="AF510" s="6">
        <v>4297100000</v>
      </c>
      <c r="AG510" s="127">
        <v>9.2163242786866704</v>
      </c>
      <c r="AH510" s="127">
        <v>9.1349098791318806</v>
      </c>
      <c r="AI510" s="127">
        <v>9.1483866876668198</v>
      </c>
      <c r="AJ510" s="127">
        <v>9.1279466428488991</v>
      </c>
      <c r="AK510" s="127">
        <v>0.31433268846857998</v>
      </c>
      <c r="AL510" s="127">
        <v>0.89757436967610604</v>
      </c>
      <c r="AM510" s="127">
        <v>0.42477518742794501</v>
      </c>
      <c r="AN510" s="127">
        <v>0.53803518920291105</v>
      </c>
      <c r="AO510" s="127">
        <v>0.17759900000000001</v>
      </c>
      <c r="AP510" s="127">
        <v>3.0265360000000002E-2</v>
      </c>
      <c r="AQ510" s="127">
        <v>0.21598909999999999</v>
      </c>
      <c r="AR510" s="127">
        <v>0.1843437</v>
      </c>
      <c r="AS510" s="129">
        <v>0.88417325465403973</v>
      </c>
      <c r="AT510" s="129">
        <v>0.97924016591516017</v>
      </c>
      <c r="AU510" s="129">
        <v>0.86095569309655395</v>
      </c>
      <c r="AV510" s="129">
        <v>0.88004933031139609</v>
      </c>
      <c r="BA510" s="70">
        <f>IF(P510=0, "NaN",P510/P510)</f>
        <v>1</v>
      </c>
      <c r="BB510" s="129">
        <f>IF(P510=0, "NaN",S510/P510)</f>
        <v>0.914463661849516</v>
      </c>
      <c r="BC510" s="129">
        <f>IF(P510=0, "NaN",V510/P510)</f>
        <v>0.74810308135264825</v>
      </c>
      <c r="BD510" s="129">
        <f>IF(P510=0, "NaN",Y510/P510)</f>
        <v>0.63342616377355609</v>
      </c>
      <c r="BE510" s="1" t="s">
        <v>1356</v>
      </c>
    </row>
    <row r="511" spans="1:57" x14ac:dyDescent="0.2">
      <c r="B511" s="1" t="s">
        <v>808</v>
      </c>
      <c r="C511" s="6" t="s">
        <v>807</v>
      </c>
      <c r="D511" s="91">
        <v>1</v>
      </c>
      <c r="G511" s="91">
        <v>1</v>
      </c>
      <c r="H511" s="91">
        <f>SUM(D511:G511)</f>
        <v>2</v>
      </c>
      <c r="I511" s="91">
        <f>IF(P511=0,1,0)</f>
        <v>0</v>
      </c>
      <c r="J511" s="91">
        <f>IF(S511=0,1,0)</f>
        <v>0</v>
      </c>
      <c r="K511" s="91">
        <f>IF(V511=0,1,0)</f>
        <v>0</v>
      </c>
      <c r="L511" s="91">
        <f>IF(Y511=0,1,0)</f>
        <v>0</v>
      </c>
      <c r="M511" s="114" t="str">
        <f>IF(I511+J511+K511+L511=0,"YES","NO")</f>
        <v>YES</v>
      </c>
      <c r="N511" s="69">
        <v>411.17419300549011</v>
      </c>
      <c r="O511" s="69">
        <v>167.4376278170121</v>
      </c>
      <c r="P511" s="74">
        <v>289.30591041125109</v>
      </c>
      <c r="Q511" s="69">
        <v>44.399252932317999</v>
      </c>
      <c r="R511" s="69">
        <v>131.25606810808745</v>
      </c>
      <c r="S511" s="74">
        <v>87.827660520202727</v>
      </c>
      <c r="T511" s="69">
        <v>262.62176640338441</v>
      </c>
      <c r="U511" s="69">
        <v>89.585755570890029</v>
      </c>
      <c r="V511" s="74">
        <v>176.10376098713721</v>
      </c>
      <c r="W511" s="69">
        <v>359.42700469585645</v>
      </c>
      <c r="X511" s="69">
        <v>357.0153856755353</v>
      </c>
      <c r="Y511" s="74">
        <v>358.22119518569588</v>
      </c>
      <c r="Z511" s="74">
        <v>227.86463177607175</v>
      </c>
      <c r="AA511" s="6"/>
      <c r="AB511" s="6">
        <v>0</v>
      </c>
      <c r="AC511" s="6">
        <v>48</v>
      </c>
      <c r="AD511" s="6">
        <v>8710700000</v>
      </c>
      <c r="AE511" s="6">
        <v>4203800000</v>
      </c>
      <c r="AF511" s="6">
        <v>4506800000</v>
      </c>
      <c r="AG511" s="127">
        <v>9.3169553069450206</v>
      </c>
      <c r="AH511" s="127">
        <v>8.7256666603141806</v>
      </c>
      <c r="AI511" s="127">
        <v>9.2133849249163902</v>
      </c>
      <c r="AJ511" s="127">
        <v>9.31336095124413</v>
      </c>
      <c r="AK511" s="127">
        <v>0.77224681731010703</v>
      </c>
      <c r="AL511" s="127">
        <v>0.73680266824078999</v>
      </c>
      <c r="AM511" s="127">
        <v>0.46933031603227099</v>
      </c>
      <c r="AN511" s="127">
        <v>0.98850171371183604</v>
      </c>
      <c r="AO511" s="127">
        <v>-5.7061389999999997E-2</v>
      </c>
      <c r="AP511" s="127">
        <v>7.9019699999999998E-2</v>
      </c>
      <c r="AQ511" s="127">
        <v>0.16362760000000001</v>
      </c>
      <c r="AR511" s="127">
        <v>-6.2169620000000004E-3</v>
      </c>
      <c r="AS511" s="129">
        <v>1.0403445346384983</v>
      </c>
      <c r="AT511" s="129">
        <v>0.94670070395085471</v>
      </c>
      <c r="AU511" s="129">
        <v>0.89277739258438282</v>
      </c>
      <c r="AV511" s="129">
        <v>1.0043185679359745</v>
      </c>
      <c r="BA511" s="70">
        <f>IF(P511=0, "NaN",P511/P511)</f>
        <v>1</v>
      </c>
      <c r="BB511" s="129">
        <f>IF(P511=0, "NaN",S511/P511)</f>
        <v>0.30358059534751597</v>
      </c>
      <c r="BC511" s="129">
        <f>IF(P511=0, "NaN",V511/P511)</f>
        <v>0.60871124525870912</v>
      </c>
      <c r="BD511" s="129">
        <f>IF(P511=0, "NaN",Y511/P511)</f>
        <v>1.2382090454926449</v>
      </c>
      <c r="BE511" s="1" t="s">
        <v>808</v>
      </c>
    </row>
    <row r="512" spans="1:57" x14ac:dyDescent="0.2">
      <c r="B512" s="1" t="s">
        <v>1464</v>
      </c>
      <c r="C512" s="6" t="s">
        <v>1463</v>
      </c>
      <c r="F512" s="91">
        <v>1</v>
      </c>
      <c r="G512" s="91">
        <v>1</v>
      </c>
      <c r="H512" s="91">
        <f>SUM(D512:G512)</f>
        <v>2</v>
      </c>
      <c r="I512" s="91">
        <f>IF(P512=0,1,0)</f>
        <v>0</v>
      </c>
      <c r="J512" s="91">
        <f>IF(S512=0,1,0)</f>
        <v>0</v>
      </c>
      <c r="K512" s="91">
        <f>IF(V512=0,1,0)</f>
        <v>0</v>
      </c>
      <c r="L512" s="91">
        <f>IF(Y512=0,1,0)</f>
        <v>0</v>
      </c>
      <c r="M512" s="114" t="str">
        <f>IF(I512+J512+K512+L512=0,"YES","NO")</f>
        <v>YES</v>
      </c>
      <c r="N512" s="69">
        <v>179.2763100754396</v>
      </c>
      <c r="O512" s="69">
        <v>186.87444336924975</v>
      </c>
      <c r="P512" s="74">
        <v>183.07537672234469</v>
      </c>
      <c r="Q512" s="69">
        <v>183.72475181693386</v>
      </c>
      <c r="R512" s="69">
        <v>172.70843980151528</v>
      </c>
      <c r="S512" s="74">
        <v>178.21659580922457</v>
      </c>
      <c r="T512" s="69">
        <v>266.69763023767479</v>
      </c>
      <c r="U512" s="69">
        <v>316.83400834951965</v>
      </c>
      <c r="V512" s="74">
        <v>291.76581929359725</v>
      </c>
      <c r="W512" s="69">
        <v>192.22723517091021</v>
      </c>
      <c r="X512" s="69">
        <v>283.46772952693095</v>
      </c>
      <c r="Y512" s="74">
        <v>237.84748234892058</v>
      </c>
      <c r="Z512" s="74">
        <v>222.72631854352178</v>
      </c>
      <c r="AA512" s="6"/>
      <c r="AB512" s="6">
        <v>0</v>
      </c>
      <c r="AC512" s="6">
        <v>87.617000000000004</v>
      </c>
      <c r="AD512" s="6">
        <v>6275200000</v>
      </c>
      <c r="AE512" s="6">
        <v>2993400000</v>
      </c>
      <c r="AF512" s="6">
        <v>3281800000</v>
      </c>
      <c r="AG512" s="127">
        <v>8.9678754455480298</v>
      </c>
      <c r="AH512" s="127">
        <v>8.9527198124758307</v>
      </c>
      <c r="AI512" s="127">
        <v>9.2535560672201207</v>
      </c>
      <c r="AJ512" s="127">
        <v>9.1368156577268493</v>
      </c>
      <c r="AK512" s="127">
        <v>0.97994454055452795</v>
      </c>
      <c r="AL512" s="127">
        <v>0.945029927617549</v>
      </c>
      <c r="AM512" s="127">
        <v>0.92825194943103695</v>
      </c>
      <c r="AN512" s="127">
        <v>0.57310629991772499</v>
      </c>
      <c r="AO512" s="127">
        <v>-2.8304269999999999E-3</v>
      </c>
      <c r="AP512" s="127">
        <v>1.6210990000000002E-2</v>
      </c>
      <c r="AQ512" s="127">
        <v>-2.785141E-2</v>
      </c>
      <c r="AR512" s="127">
        <v>-0.1715796</v>
      </c>
      <c r="AS512" s="129">
        <v>1.0019638282847283</v>
      </c>
      <c r="AT512" s="129">
        <v>0.98882629280470946</v>
      </c>
      <c r="AU512" s="129">
        <v>1.0194926752080926</v>
      </c>
      <c r="AV512" s="129">
        <v>1.1262909805244481</v>
      </c>
      <c r="BA512" s="70">
        <f>IF(P512=0, "NaN",P512/P512)</f>
        <v>1</v>
      </c>
      <c r="BB512" s="129">
        <f>IF(P512=0, "NaN",S512/P512)</f>
        <v>0.97346021622291112</v>
      </c>
      <c r="BC512" s="129">
        <f>IF(P512=0, "NaN",V512/P512)</f>
        <v>1.5936923059625565</v>
      </c>
      <c r="BD512" s="129">
        <f>IF(P512=0, "NaN",Y512/P512)</f>
        <v>1.2991778938663292</v>
      </c>
      <c r="BE512" s="1" t="s">
        <v>1464</v>
      </c>
    </row>
    <row r="513" spans="2:57" x14ac:dyDescent="0.2">
      <c r="B513" s="1" t="s">
        <v>741</v>
      </c>
      <c r="C513" s="6" t="s">
        <v>740</v>
      </c>
      <c r="E513" s="91">
        <v>1</v>
      </c>
      <c r="F513" s="91">
        <v>1</v>
      </c>
      <c r="H513" s="91">
        <f>SUM(D513:G513)</f>
        <v>2</v>
      </c>
      <c r="I513" s="91">
        <f>IF(P513=0,1,0)</f>
        <v>0</v>
      </c>
      <c r="J513" s="91">
        <f>IF(S513=0,1,0)</f>
        <v>0</v>
      </c>
      <c r="K513" s="91">
        <f>IF(V513=0,1,0)</f>
        <v>0</v>
      </c>
      <c r="L513" s="91">
        <f>IF(Y513=0,1,0)</f>
        <v>0</v>
      </c>
      <c r="M513" s="114" t="str">
        <f>IF(I513+J513+K513+L513=0,"YES","NO")</f>
        <v>YES</v>
      </c>
      <c r="N513" s="69">
        <v>196.15883253748945</v>
      </c>
      <c r="O513" s="69">
        <v>178.01343103638624</v>
      </c>
      <c r="P513" s="74">
        <v>187.08613178693784</v>
      </c>
      <c r="Q513" s="69">
        <v>312.30444794797012</v>
      </c>
      <c r="R513" s="69">
        <v>214.82064753919286</v>
      </c>
      <c r="S513" s="74">
        <v>263.56254774358149</v>
      </c>
      <c r="T513" s="69">
        <v>298.8264578660291</v>
      </c>
      <c r="U513" s="69">
        <v>244.55652925620512</v>
      </c>
      <c r="V513" s="74">
        <v>271.69149356111711</v>
      </c>
      <c r="W513" s="69">
        <v>168.06954044649058</v>
      </c>
      <c r="X513" s="69">
        <v>157.96867638391376</v>
      </c>
      <c r="Y513" s="74">
        <v>163.01910841520217</v>
      </c>
      <c r="Z513" s="74">
        <v>221.33982037670964</v>
      </c>
      <c r="AA513" s="6"/>
      <c r="AB513" s="6">
        <v>0</v>
      </c>
      <c r="AC513" s="6">
        <v>16.146999999999998</v>
      </c>
      <c r="AD513" s="6">
        <v>8879000000</v>
      </c>
      <c r="AE513" s="6">
        <v>3922200000</v>
      </c>
      <c r="AF513" s="6">
        <v>4956800000</v>
      </c>
      <c r="AG513" s="127">
        <v>9.0530400086427498</v>
      </c>
      <c r="AH513" s="127">
        <v>9.2423674769114399</v>
      </c>
      <c r="AI513" s="127">
        <v>9.2307553740419905</v>
      </c>
      <c r="AJ513" s="127">
        <v>9.1016783510279708</v>
      </c>
      <c r="AK513" s="127">
        <v>1.5870353301883401E-3</v>
      </c>
      <c r="AL513" s="127">
        <v>7.4258938027264802E-3</v>
      </c>
      <c r="AM513" s="127">
        <v>0.57800793475298096</v>
      </c>
      <c r="AN513" s="127">
        <v>0.15555159558291701</v>
      </c>
      <c r="AO513" s="127">
        <v>0.61258849999999998</v>
      </c>
      <c r="AP513" s="127">
        <v>0.47778100000000001</v>
      </c>
      <c r="AQ513" s="127">
        <v>-0.14535000000000001</v>
      </c>
      <c r="AR513" s="127">
        <v>0.48005819999999999</v>
      </c>
      <c r="AS513" s="129">
        <v>0.65402219445943843</v>
      </c>
      <c r="AT513" s="129">
        <v>0.71808125122159938</v>
      </c>
      <c r="AU513" s="129">
        <v>1.105998937791745</v>
      </c>
      <c r="AV513" s="129">
        <v>0.7169487008780312</v>
      </c>
      <c r="AW513" s="70" t="s">
        <v>5989</v>
      </c>
      <c r="AX513" s="70" t="s">
        <v>5989</v>
      </c>
      <c r="BA513" s="70">
        <f>IF(P513=0, "NaN",P513/P513)</f>
        <v>1</v>
      </c>
      <c r="BB513" s="129">
        <f>IF(P513=0, "NaN",S513/P513)</f>
        <v>1.408776509654593</v>
      </c>
      <c r="BC513" s="129">
        <f>IF(P513=0, "NaN",V513/P513)</f>
        <v>1.4522267950386172</v>
      </c>
      <c r="BD513" s="129">
        <f>IF(P513=0, "NaN",Y513/P513)</f>
        <v>0.87135859220637324</v>
      </c>
      <c r="BE513" s="1" t="s">
        <v>741</v>
      </c>
    </row>
    <row r="514" spans="2:57" x14ac:dyDescent="0.2">
      <c r="B514" s="1" t="s">
        <v>402</v>
      </c>
      <c r="C514" s="6" t="s">
        <v>401</v>
      </c>
      <c r="F514" s="115">
        <v>1</v>
      </c>
      <c r="G514" s="91">
        <v>1</v>
      </c>
      <c r="H514" s="91">
        <f>SUM(D514:G514)</f>
        <v>2</v>
      </c>
      <c r="I514" s="91">
        <f>IF(P514=0,1,0)</f>
        <v>0</v>
      </c>
      <c r="J514" s="91">
        <f>IF(S514=0,1,0)</f>
        <v>0</v>
      </c>
      <c r="K514" s="91">
        <f>IF(V514=0,1,0)</f>
        <v>0</v>
      </c>
      <c r="L514" s="91">
        <f>IF(Y514=0,1,0)</f>
        <v>0</v>
      </c>
      <c r="M514" s="114" t="str">
        <f>IF(I514+J514+K514+L514=0,"YES","NO")</f>
        <v>YES</v>
      </c>
      <c r="N514" s="69">
        <v>139.66884576804</v>
      </c>
      <c r="O514" s="69">
        <v>171.12405066257688</v>
      </c>
      <c r="P514" s="74">
        <v>155.39644821530845</v>
      </c>
      <c r="Q514" s="69">
        <v>88.247439058936934</v>
      </c>
      <c r="R514" s="69">
        <v>58.291389520733425</v>
      </c>
      <c r="S514" s="74">
        <v>73.269414289835183</v>
      </c>
      <c r="T514" s="69">
        <v>290.09940939117092</v>
      </c>
      <c r="U514" s="69">
        <v>233.06097611205473</v>
      </c>
      <c r="V514" s="74">
        <v>261.5801927516128</v>
      </c>
      <c r="W514" s="69">
        <v>434.21947809936529</v>
      </c>
      <c r="X514" s="69">
        <v>347.678389156484</v>
      </c>
      <c r="Y514" s="74">
        <v>390.94893362792465</v>
      </c>
      <c r="Z514" s="74">
        <v>220.29874722117029</v>
      </c>
      <c r="AA514" s="6"/>
      <c r="AB514" s="6">
        <v>0</v>
      </c>
      <c r="AC514" s="6">
        <v>40.177</v>
      </c>
      <c r="AD514" s="6">
        <v>5474500000</v>
      </c>
      <c r="AE514" s="6">
        <v>2824300000</v>
      </c>
      <c r="AF514" s="6">
        <v>2650200000</v>
      </c>
      <c r="AG514" s="127">
        <v>8.9419187032526004</v>
      </c>
      <c r="AH514" s="127">
        <v>8.7026200680706403</v>
      </c>
      <c r="AI514" s="127">
        <v>9.2059888507524494</v>
      </c>
      <c r="AJ514" s="127">
        <v>9.2062050117632701</v>
      </c>
      <c r="AK514" s="127">
        <v>0.89487392088719397</v>
      </c>
      <c r="AL514" s="127">
        <v>0.13818993809914701</v>
      </c>
      <c r="AM514" s="127">
        <v>0.68618213695954799</v>
      </c>
      <c r="AN514" s="127">
        <v>4.0217148571532202E-4</v>
      </c>
      <c r="AO514" s="127">
        <v>-3.7517599999999998E-2</v>
      </c>
      <c r="AP514" s="127">
        <v>0.3485724</v>
      </c>
      <c r="AQ514" s="127">
        <v>8.9091260000000005E-2</v>
      </c>
      <c r="AR514" s="127">
        <v>-1.0676060000000001</v>
      </c>
      <c r="AS514" s="129">
        <v>1.0263463046132841</v>
      </c>
      <c r="AT514" s="129">
        <v>0.78536085707707493</v>
      </c>
      <c r="AU514" s="129">
        <v>0.9401147321556359</v>
      </c>
      <c r="AV514" s="129">
        <v>2.0959524682685737</v>
      </c>
      <c r="AZ514" s="122" t="s">
        <v>5989</v>
      </c>
      <c r="BA514" s="70">
        <f>IF(P514=0, "NaN",P514/P514)</f>
        <v>1</v>
      </c>
      <c r="BB514" s="129">
        <f>IF(P514=0, "NaN",S514/P514)</f>
        <v>0.4714999289322061</v>
      </c>
      <c r="BC514" s="129">
        <f>IF(P514=0, "NaN",V514/P514)</f>
        <v>1.6833086969219671</v>
      </c>
      <c r="BD514" s="129">
        <f>IF(P514=0, "NaN",Y514/P514)</f>
        <v>2.5158164045438678</v>
      </c>
      <c r="BE514" s="1" t="s">
        <v>402</v>
      </c>
    </row>
    <row r="515" spans="2:57" x14ac:dyDescent="0.2">
      <c r="B515" s="1" t="s">
        <v>1596</v>
      </c>
      <c r="C515" s="6" t="s">
        <v>1595</v>
      </c>
      <c r="D515" s="91">
        <v>1</v>
      </c>
      <c r="E515" s="91">
        <v>1</v>
      </c>
      <c r="H515" s="91">
        <f>SUM(D515:G515)</f>
        <v>2</v>
      </c>
      <c r="I515" s="91">
        <f>IF(P515=0,1,0)</f>
        <v>0</v>
      </c>
      <c r="J515" s="91">
        <f>IF(S515=0,1,0)</f>
        <v>0</v>
      </c>
      <c r="K515" s="91">
        <f>IF(V515=0,1,0)</f>
        <v>0</v>
      </c>
      <c r="L515" s="91">
        <f>IF(Y515=0,1,0)</f>
        <v>0</v>
      </c>
      <c r="M515" s="114" t="str">
        <f>IF(I515+J515+K515+L515=0,"YES","NO")</f>
        <v>YES</v>
      </c>
      <c r="N515" s="69">
        <v>264.82715944065387</v>
      </c>
      <c r="O515" s="69">
        <v>283.75635529384624</v>
      </c>
      <c r="P515" s="74">
        <v>274.29175736725006</v>
      </c>
      <c r="Q515" s="69">
        <v>262.51655985510183</v>
      </c>
      <c r="R515" s="69">
        <v>267.76883071806139</v>
      </c>
      <c r="S515" s="74">
        <v>265.14269528658161</v>
      </c>
      <c r="T515" s="69">
        <v>156.56017120500738</v>
      </c>
      <c r="U515" s="69">
        <v>173.14771137790376</v>
      </c>
      <c r="V515" s="74">
        <v>164.85394129145556</v>
      </c>
      <c r="W515" s="69">
        <v>186.789207264976</v>
      </c>
      <c r="X515" s="69">
        <v>152.31421031478703</v>
      </c>
      <c r="Y515" s="74">
        <v>169.5517087898815</v>
      </c>
      <c r="Z515" s="74">
        <v>218.4600256837922</v>
      </c>
      <c r="AA515" s="6"/>
      <c r="AB515" s="6">
        <v>0</v>
      </c>
      <c r="AC515" s="6">
        <v>112.52</v>
      </c>
      <c r="AD515" s="6">
        <v>7584900000</v>
      </c>
      <c r="AE515" s="6">
        <v>3764900000</v>
      </c>
      <c r="AF515" s="6">
        <v>3820100000</v>
      </c>
      <c r="AG515" s="127">
        <v>9.1632210267155791</v>
      </c>
      <c r="AH515" s="127">
        <v>9.1444185186020697</v>
      </c>
      <c r="AI515" s="127">
        <v>9.0743775376447999</v>
      </c>
      <c r="AJ515" s="127">
        <v>9.1078202672480497</v>
      </c>
      <c r="AK515" s="127">
        <v>0.72599515617250299</v>
      </c>
      <c r="AL515" s="127">
        <v>0.91111624386689605</v>
      </c>
      <c r="AM515" s="127">
        <v>0.93555968229279496</v>
      </c>
      <c r="AN515" s="127">
        <v>0.67433279491289499</v>
      </c>
      <c r="AO515" s="127">
        <v>-6.7061969999999999E-2</v>
      </c>
      <c r="AP515" s="127">
        <v>-2.4912810000000001E-2</v>
      </c>
      <c r="AQ515" s="127">
        <v>9.6338750000000001E-3</v>
      </c>
      <c r="AR515" s="127">
        <v>0.14821819999999999</v>
      </c>
      <c r="AS515" s="129">
        <v>1.047581124279509</v>
      </c>
      <c r="AT515" s="129">
        <v>1.017418202064144</v>
      </c>
      <c r="AU515" s="129">
        <v>0.99334455295433033</v>
      </c>
      <c r="AV515" s="129">
        <v>0.90236423931911514</v>
      </c>
      <c r="BA515" s="70">
        <f>IF(P515=0, "NaN",P515/P515)</f>
        <v>1</v>
      </c>
      <c r="BB515" s="129">
        <f>IF(P515=0, "NaN",S515/P515)</f>
        <v>0.96664477938205506</v>
      </c>
      <c r="BC515" s="129">
        <f>IF(P515=0, "NaN",V515/P515)</f>
        <v>0.60101675264974197</v>
      </c>
      <c r="BD515" s="129">
        <f>IF(P515=0, "NaN",Y515/P515)</f>
        <v>0.61814365264672611</v>
      </c>
      <c r="BE515" s="1" t="s">
        <v>1596</v>
      </c>
    </row>
    <row r="516" spans="2:57" x14ac:dyDescent="0.2">
      <c r="B516" s="1" t="s">
        <v>916</v>
      </c>
      <c r="C516" s="6" t="s">
        <v>915</v>
      </c>
      <c r="D516" s="91">
        <v>1</v>
      </c>
      <c r="F516" s="91">
        <v>1</v>
      </c>
      <c r="H516" s="91">
        <f>SUM(D516:G516)</f>
        <v>2</v>
      </c>
      <c r="I516" s="91">
        <f>IF(P516=0,1,0)</f>
        <v>0</v>
      </c>
      <c r="J516" s="91">
        <f>IF(S516=0,1,0)</f>
        <v>0</v>
      </c>
      <c r="K516" s="91">
        <f>IF(V516=0,1,0)</f>
        <v>0</v>
      </c>
      <c r="L516" s="91">
        <f>IF(Y516=0,1,0)</f>
        <v>0</v>
      </c>
      <c r="M516" s="114" t="str">
        <f>IF(I516+J516+K516+L516=0,"YES","NO")</f>
        <v>YES</v>
      </c>
      <c r="N516" s="69">
        <v>234.3892688298007</v>
      </c>
      <c r="O516" s="69">
        <v>255.81357218979338</v>
      </c>
      <c r="P516" s="74">
        <v>245.10142050979704</v>
      </c>
      <c r="Q516" s="69">
        <v>151.6431466778053</v>
      </c>
      <c r="R516" s="69">
        <v>130.10502071688515</v>
      </c>
      <c r="S516" s="74">
        <v>140.87408369734521</v>
      </c>
      <c r="T516" s="69">
        <v>278.28507632672415</v>
      </c>
      <c r="U516" s="69">
        <v>264.13793771113762</v>
      </c>
      <c r="V516" s="74">
        <v>271.21150701893089</v>
      </c>
      <c r="W516" s="69">
        <v>230.36395273148284</v>
      </c>
      <c r="X516" s="69">
        <v>202.85595051691371</v>
      </c>
      <c r="Y516" s="74">
        <v>216.60995162419829</v>
      </c>
      <c r="Z516" s="74">
        <v>218.44924071256784</v>
      </c>
      <c r="AA516" s="6"/>
      <c r="AB516" s="6">
        <v>0</v>
      </c>
      <c r="AC516" s="6">
        <v>104.17</v>
      </c>
      <c r="AD516" s="6">
        <v>8088000000</v>
      </c>
      <c r="AE516" s="6">
        <v>3549200000</v>
      </c>
      <c r="AF516" s="6">
        <v>4538900000</v>
      </c>
      <c r="AG516" s="127">
        <v>9.09258030069131</v>
      </c>
      <c r="AH516" s="127">
        <v>9.1027080546998693</v>
      </c>
      <c r="AI516" s="127">
        <v>9.2917461408242108</v>
      </c>
      <c r="AJ516" s="127">
        <v>9.1576682727387695</v>
      </c>
      <c r="AK516" s="127">
        <v>0.463320308272065</v>
      </c>
      <c r="AL516" s="127">
        <v>0.31731050863888299</v>
      </c>
      <c r="AM516" s="127">
        <v>0.31046831464636299</v>
      </c>
      <c r="AN516" s="127">
        <v>0.25331343923533101</v>
      </c>
      <c r="AO516" s="127">
        <v>0.1268407</v>
      </c>
      <c r="AP516" s="127">
        <v>0.2351144</v>
      </c>
      <c r="AQ516" s="127">
        <v>0.23143240000000001</v>
      </c>
      <c r="AR516" s="127">
        <v>0.34357840000000001</v>
      </c>
      <c r="AS516" s="129">
        <v>0.91583480579964649</v>
      </c>
      <c r="AT516" s="129">
        <v>0.84961762515641293</v>
      </c>
      <c r="AU516" s="129">
        <v>0.85178876137622084</v>
      </c>
      <c r="AV516" s="129">
        <v>0.78808415490537853</v>
      </c>
      <c r="BA516" s="70">
        <f>IF(P516=0, "NaN",P516/P516)</f>
        <v>1</v>
      </c>
      <c r="BB516" s="129">
        <f>IF(P516=0, "NaN",S516/P516)</f>
        <v>0.57475833230315487</v>
      </c>
      <c r="BC516" s="129">
        <f>IF(P516=0, "NaN",V516/P516)</f>
        <v>1.1065276833354387</v>
      </c>
      <c r="BD516" s="129">
        <f>IF(P516=0, "NaN",Y516/P516)</f>
        <v>0.88375641060611521</v>
      </c>
      <c r="BE516" s="1" t="s">
        <v>916</v>
      </c>
    </row>
    <row r="517" spans="2:57" x14ac:dyDescent="0.2">
      <c r="B517" s="1" t="s">
        <v>1027</v>
      </c>
      <c r="C517" s="6" t="s">
        <v>1026</v>
      </c>
      <c r="D517" s="91">
        <v>1</v>
      </c>
      <c r="E517" s="91">
        <v>1</v>
      </c>
      <c r="H517" s="91">
        <f>SUM(D517:G517)</f>
        <v>2</v>
      </c>
      <c r="I517" s="91">
        <f>IF(P517=0,1,0)</f>
        <v>0</v>
      </c>
      <c r="J517" s="91">
        <f>IF(S517=0,1,0)</f>
        <v>0</v>
      </c>
      <c r="K517" s="91">
        <f>IF(V517=0,1,0)</f>
        <v>0</v>
      </c>
      <c r="L517" s="91">
        <f>IF(Y517=0,1,0)</f>
        <v>0</v>
      </c>
      <c r="M517" s="114" t="str">
        <f>IF(I517+J517+K517+L517=0,"YES","NO")</f>
        <v>YES</v>
      </c>
      <c r="N517" s="69">
        <v>258.68227152201513</v>
      </c>
      <c r="O517" s="69">
        <v>308.93432110452483</v>
      </c>
      <c r="P517" s="74">
        <v>283.80829631326998</v>
      </c>
      <c r="Q517" s="69">
        <v>268.83310556012867</v>
      </c>
      <c r="R517" s="69">
        <v>320.92229625246415</v>
      </c>
      <c r="S517" s="74">
        <v>294.87770090629641</v>
      </c>
      <c r="T517" s="69">
        <v>162.11890406553664</v>
      </c>
      <c r="U517" s="69">
        <v>102.59943623810621</v>
      </c>
      <c r="V517" s="74">
        <v>132.35917015182142</v>
      </c>
      <c r="W517" s="69">
        <v>211.88719491770965</v>
      </c>
      <c r="X517" s="69">
        <v>113.42193722093683</v>
      </c>
      <c r="Y517" s="74">
        <v>162.65456606932324</v>
      </c>
      <c r="Z517" s="74">
        <v>218.42493336017776</v>
      </c>
      <c r="AA517" s="6"/>
      <c r="AB517" s="6">
        <v>0</v>
      </c>
      <c r="AC517" s="6">
        <v>298.12</v>
      </c>
      <c r="AD517" s="6">
        <v>7932200000</v>
      </c>
      <c r="AE517" s="6">
        <v>4028000000</v>
      </c>
      <c r="AF517" s="6">
        <v>3904200000</v>
      </c>
      <c r="AG517" s="127">
        <v>9.1965906541173101</v>
      </c>
      <c r="AH517" s="127">
        <v>9.2438314619819195</v>
      </c>
      <c r="AI517" s="127">
        <v>9.02325245963371</v>
      </c>
      <c r="AJ517" s="127">
        <v>9.0124153747624298</v>
      </c>
      <c r="AK517" s="127">
        <v>1.49039927816586E-2</v>
      </c>
      <c r="AL517" s="127">
        <v>0.34790076424684002</v>
      </c>
      <c r="AM517" s="127">
        <v>0.13136959368870699</v>
      </c>
      <c r="AN517" s="127">
        <v>0.63576742208417203</v>
      </c>
      <c r="AO517" s="127">
        <v>-0.40864610000000001</v>
      </c>
      <c r="AP517" s="127">
        <v>-0.1810677</v>
      </c>
      <c r="AQ517" s="127">
        <v>0.42040149999999998</v>
      </c>
      <c r="AR517" s="127">
        <v>0.16594400000000001</v>
      </c>
      <c r="AS517" s="129">
        <v>1.3274394911783043</v>
      </c>
      <c r="AT517" s="129">
        <v>1.1337226126702027</v>
      </c>
      <c r="AU517" s="129">
        <v>0.74721664603752569</v>
      </c>
      <c r="AV517" s="129">
        <v>0.89134509389245409</v>
      </c>
      <c r="AW517" s="70" t="s">
        <v>5989</v>
      </c>
      <c r="BA517" s="70">
        <f>IF(P517=0, "NaN",P517/P517)</f>
        <v>1</v>
      </c>
      <c r="BB517" s="129">
        <f>IF(P517=0, "NaN",S517/P517)</f>
        <v>1.0390031043377532</v>
      </c>
      <c r="BC517" s="129">
        <f>IF(P517=0, "NaN",V517/P517)</f>
        <v>0.46636822063059868</v>
      </c>
      <c r="BD517" s="129">
        <f>IF(P517=0, "NaN",Y517/P517)</f>
        <v>0.57311420484263698</v>
      </c>
      <c r="BE517" s="1" t="s">
        <v>1027</v>
      </c>
    </row>
    <row r="518" spans="2:57" x14ac:dyDescent="0.2">
      <c r="B518" s="1" t="s">
        <v>417</v>
      </c>
      <c r="C518" s="6" t="s">
        <v>416</v>
      </c>
      <c r="F518" s="91">
        <v>1</v>
      </c>
      <c r="G518" s="91">
        <v>1</v>
      </c>
      <c r="H518" s="91">
        <f>SUM(D518:G518)</f>
        <v>2</v>
      </c>
      <c r="I518" s="91">
        <f>IF(P518=0,1,0)</f>
        <v>0</v>
      </c>
      <c r="J518" s="91">
        <f>IF(S518=0,1,0)</f>
        <v>0</v>
      </c>
      <c r="K518" s="91">
        <f>IF(V518=0,1,0)</f>
        <v>0</v>
      </c>
      <c r="L518" s="91">
        <f>IF(Y518=0,1,0)</f>
        <v>0</v>
      </c>
      <c r="M518" s="114" t="str">
        <f>IF(I518+J518+K518+L518=0,"YES","NO")</f>
        <v>YES</v>
      </c>
      <c r="N518" s="69">
        <v>196.46130107282835</v>
      </c>
      <c r="O518" s="69">
        <v>258.29133190125862</v>
      </c>
      <c r="P518" s="74">
        <v>227.37631648704348</v>
      </c>
      <c r="Q518" s="69">
        <v>116.99808319625238</v>
      </c>
      <c r="R518" s="69">
        <v>89.356474246979673</v>
      </c>
      <c r="S518" s="74">
        <v>103.17727872161603</v>
      </c>
      <c r="T518" s="69">
        <v>264.63944051128243</v>
      </c>
      <c r="U518" s="69">
        <v>283.09423489485039</v>
      </c>
      <c r="V518" s="74">
        <v>273.86683770306638</v>
      </c>
      <c r="W518" s="69">
        <v>205.36783006992204</v>
      </c>
      <c r="X518" s="69">
        <v>265.19762695265825</v>
      </c>
      <c r="Y518" s="74">
        <v>235.28272851129014</v>
      </c>
      <c r="Z518" s="74">
        <v>209.92579035575403</v>
      </c>
      <c r="AA518" s="6"/>
      <c r="AB518" s="6">
        <v>0</v>
      </c>
      <c r="AC518" s="6">
        <v>52.603999999999999</v>
      </c>
      <c r="AD518" s="6">
        <v>6329600000</v>
      </c>
      <c r="AE518" s="6">
        <v>3363000000</v>
      </c>
      <c r="AF518" s="6">
        <v>2966500000</v>
      </c>
      <c r="AG518" s="127">
        <v>9.0384214456424594</v>
      </c>
      <c r="AH518" s="127">
        <v>8.7761561584219194</v>
      </c>
      <c r="AI518" s="127">
        <v>9.2102917602537193</v>
      </c>
      <c r="AJ518" s="127">
        <v>9.1083281942661802</v>
      </c>
      <c r="AK518" s="127">
        <v>0.18268597411885901</v>
      </c>
      <c r="AL518" s="127">
        <v>0.101752039644533</v>
      </c>
      <c r="AM518" s="127">
        <v>0.105008662886428</v>
      </c>
      <c r="AN518" s="127">
        <v>0.53844576285697898</v>
      </c>
      <c r="AO518" s="127">
        <v>-0.30776920000000002</v>
      </c>
      <c r="AP518" s="127">
        <v>-0.36520229999999998</v>
      </c>
      <c r="AQ518" s="127">
        <v>-0.4136724</v>
      </c>
      <c r="AR518" s="127">
        <v>-0.23609559999999999</v>
      </c>
      <c r="AS518" s="129">
        <v>1.2377922550106881</v>
      </c>
      <c r="AT518" s="129">
        <v>1.2880622336665937</v>
      </c>
      <c r="AU518" s="129">
        <v>1.3320723104048913</v>
      </c>
      <c r="AV518" s="129">
        <v>1.1778008338288406</v>
      </c>
      <c r="BA518" s="70">
        <f>IF(P518=0, "NaN",P518/P518)</f>
        <v>1</v>
      </c>
      <c r="BB518" s="129">
        <f>IF(P518=0, "NaN",S518/P518)</f>
        <v>0.45377319993437115</v>
      </c>
      <c r="BC518" s="129">
        <f>IF(P518=0, "NaN",V518/P518)</f>
        <v>1.2044650996827633</v>
      </c>
      <c r="BD518" s="129">
        <f>IF(P518=0, "NaN",Y518/P518)</f>
        <v>1.0347723639225073</v>
      </c>
      <c r="BE518" s="1" t="s">
        <v>417</v>
      </c>
    </row>
    <row r="519" spans="2:57" x14ac:dyDescent="0.2">
      <c r="B519" s="1" t="s">
        <v>1114</v>
      </c>
      <c r="C519" s="6" t="s">
        <v>1113</v>
      </c>
      <c r="D519" s="91">
        <v>1</v>
      </c>
      <c r="F519" s="91">
        <v>1</v>
      </c>
      <c r="H519" s="91">
        <f>SUM(D519:G519)</f>
        <v>2</v>
      </c>
      <c r="I519" s="91">
        <f>IF(P519=0,1,0)</f>
        <v>0</v>
      </c>
      <c r="J519" s="91">
        <f>IF(S519=0,1,0)</f>
        <v>0</v>
      </c>
      <c r="K519" s="91">
        <f>IF(V519=0,1,0)</f>
        <v>0</v>
      </c>
      <c r="L519" s="91">
        <f>IF(Y519=0,1,0)</f>
        <v>0</v>
      </c>
      <c r="M519" s="114" t="str">
        <f>IF(I519+J519+K519+L519=0,"YES","NO")</f>
        <v>YES</v>
      </c>
      <c r="N519" s="69">
        <v>445.60785268161288</v>
      </c>
      <c r="O519" s="69">
        <v>194.81384993765519</v>
      </c>
      <c r="P519" s="74">
        <v>320.21085130963405</v>
      </c>
      <c r="Q519" s="69">
        <v>0</v>
      </c>
      <c r="R519" s="69">
        <v>65.361167013073</v>
      </c>
      <c r="S519" s="74">
        <v>32.6805835065365</v>
      </c>
      <c r="T519" s="69">
        <v>150.38560202583037</v>
      </c>
      <c r="U519" s="69">
        <v>455.55188839938535</v>
      </c>
      <c r="V519" s="74">
        <v>302.96874521260787</v>
      </c>
      <c r="W519" s="69">
        <v>158.67444613999493</v>
      </c>
      <c r="X519" s="69">
        <v>183.84934185265612</v>
      </c>
      <c r="Y519" s="74">
        <v>171.26189399632551</v>
      </c>
      <c r="Z519" s="74">
        <v>206.78051850627597</v>
      </c>
      <c r="AA519" s="6"/>
      <c r="AB519" s="6">
        <v>0</v>
      </c>
      <c r="AC519" s="6">
        <v>6.5982000000000003</v>
      </c>
      <c r="AD519" s="6">
        <v>7363900000</v>
      </c>
      <c r="AE519" s="6">
        <v>3506400000</v>
      </c>
      <c r="AF519" s="6">
        <v>3857500000</v>
      </c>
      <c r="AG519" s="127">
        <v>9.2063400577800696</v>
      </c>
      <c r="AH519" s="127">
        <v>8.2754035027454105</v>
      </c>
      <c r="AI519" s="127">
        <v>9.2444008338013699</v>
      </c>
      <c r="AJ519" s="127">
        <v>9.0051805125037792</v>
      </c>
      <c r="AK519" s="127">
        <v>0.59575166012054204</v>
      </c>
      <c r="AL519" s="127">
        <v>1</v>
      </c>
      <c r="AM519" s="127">
        <v>0.86880860587636299</v>
      </c>
      <c r="AN519" s="127">
        <v>0.68353989602939702</v>
      </c>
      <c r="AO519" s="127">
        <v>8.9091260000000005E-2</v>
      </c>
      <c r="AP519" s="115" t="s">
        <v>5938</v>
      </c>
      <c r="AQ519" s="127">
        <v>3.3370070000000002E-2</v>
      </c>
      <c r="AR519" s="127">
        <v>0.14404639999999999</v>
      </c>
      <c r="AS519" s="129">
        <v>0.9401147321556359</v>
      </c>
      <c r="AT519" s="70" t="s">
        <v>5938</v>
      </c>
      <c r="AU519" s="129">
        <v>0.97713508643078706</v>
      </c>
      <c r="AV519" s="129">
        <v>0.90497735650670252</v>
      </c>
      <c r="BA519" s="70">
        <f>IF(P519=0, "NaN",P519/P519)</f>
        <v>1</v>
      </c>
      <c r="BB519" s="129">
        <f>IF(P519=0, "NaN",S519/P519)</f>
        <v>0.10205957534816763</v>
      </c>
      <c r="BC519" s="129">
        <f>IF(P519=0, "NaN",V519/P519)</f>
        <v>0.94615389820017815</v>
      </c>
      <c r="BD519" s="129">
        <f>IF(P519=0, "NaN",Y519/P519)</f>
        <v>0.5348410064677056</v>
      </c>
      <c r="BE519" s="1" t="s">
        <v>1114</v>
      </c>
    </row>
    <row r="520" spans="2:57" x14ac:dyDescent="0.2">
      <c r="B520" s="1" t="s">
        <v>1488</v>
      </c>
      <c r="C520" s="6" t="s">
        <v>1487</v>
      </c>
      <c r="F520" s="91">
        <v>1</v>
      </c>
      <c r="G520" s="91">
        <v>1</v>
      </c>
      <c r="H520" s="91">
        <f>SUM(D520:G520)</f>
        <v>2</v>
      </c>
      <c r="I520" s="91">
        <f>IF(P520=0,1,0)</f>
        <v>0</v>
      </c>
      <c r="J520" s="91">
        <f>IF(S520=0,1,0)</f>
        <v>0</v>
      </c>
      <c r="K520" s="91">
        <f>IF(V520=0,1,0)</f>
        <v>0</v>
      </c>
      <c r="L520" s="91">
        <f>IF(Y520=0,1,0)</f>
        <v>0</v>
      </c>
      <c r="M520" s="114" t="str">
        <f>IF(I520+J520+K520+L520=0,"YES","NO")</f>
        <v>YES</v>
      </c>
      <c r="N520" s="69">
        <v>91.560422441826375</v>
      </c>
      <c r="O520" s="69">
        <v>122.37715182654958</v>
      </c>
      <c r="P520" s="74">
        <v>106.96878713418798</v>
      </c>
      <c r="Q520" s="69">
        <v>180.59334158806129</v>
      </c>
      <c r="R520" s="69">
        <v>167.81098939528397</v>
      </c>
      <c r="S520" s="74">
        <v>174.20216549167264</v>
      </c>
      <c r="T520" s="69">
        <v>297.77305369541079</v>
      </c>
      <c r="U520" s="69">
        <v>253.26749583820703</v>
      </c>
      <c r="V520" s="74">
        <v>275.52027476680894</v>
      </c>
      <c r="W520" s="69">
        <v>275.3961523323951</v>
      </c>
      <c r="X520" s="69">
        <v>225.47381479342076</v>
      </c>
      <c r="Y520" s="74">
        <v>250.43498356290792</v>
      </c>
      <c r="Z520" s="74">
        <v>201.78155273889439</v>
      </c>
      <c r="AA520" s="6"/>
      <c r="AB520" s="6">
        <v>0</v>
      </c>
      <c r="AC520" s="6">
        <v>76.19</v>
      </c>
      <c r="AD520" s="6">
        <v>6380800000</v>
      </c>
      <c r="AE520" s="6">
        <v>2952600000</v>
      </c>
      <c r="AF520" s="6">
        <v>3428200000</v>
      </c>
      <c r="AG520" s="127">
        <v>8.7855433699565904</v>
      </c>
      <c r="AH520" s="127">
        <v>8.9752893181636502</v>
      </c>
      <c r="AI520" s="127">
        <v>9.2311381360297204</v>
      </c>
      <c r="AJ520" s="127">
        <v>9.1661043448416208</v>
      </c>
      <c r="AK520" s="127">
        <v>0.24966246456416299</v>
      </c>
      <c r="AL520" s="127">
        <v>0.85186736636895199</v>
      </c>
      <c r="AM520" s="127">
        <v>0.83794320652672805</v>
      </c>
      <c r="AN520" s="127">
        <v>0.88403548683061095</v>
      </c>
      <c r="AO520" s="127">
        <v>0.21834729999999999</v>
      </c>
      <c r="AP520" s="127">
        <v>4.3904400000000003E-2</v>
      </c>
      <c r="AQ520" s="127">
        <v>-5.6701269999999998E-2</v>
      </c>
      <c r="AR520" s="127">
        <v>-4.5803690000000001E-2</v>
      </c>
      <c r="AS520" s="129">
        <v>0.8595495419603314</v>
      </c>
      <c r="AT520" s="129">
        <v>0.97002618687169073</v>
      </c>
      <c r="AU520" s="129">
        <v>1.0400848802362301</v>
      </c>
      <c r="AV520" s="129">
        <v>1.0322580647929409</v>
      </c>
      <c r="BA520" s="70">
        <f>IF(P520=0, "NaN",P520/P520)</f>
        <v>1</v>
      </c>
      <c r="BB520" s="129">
        <f>IF(P520=0, "NaN",S520/P520)</f>
        <v>1.6285326790995875</v>
      </c>
      <c r="BC520" s="129">
        <f>IF(P520=0, "NaN",V520/P520)</f>
        <v>2.5757071959802631</v>
      </c>
      <c r="BD520" s="129">
        <f>IF(P520=0, "NaN",Y520/P520)</f>
        <v>2.3411968133166496</v>
      </c>
      <c r="BE520" s="1" t="s">
        <v>1488</v>
      </c>
    </row>
    <row r="521" spans="2:57" x14ac:dyDescent="0.2">
      <c r="B521" s="1" t="s">
        <v>5586</v>
      </c>
      <c r="C521" s="6" t="s">
        <v>5585</v>
      </c>
      <c r="E521" s="91">
        <v>1</v>
      </c>
      <c r="F521" s="91">
        <v>1</v>
      </c>
      <c r="H521" s="91">
        <f>SUM(D521:G521)</f>
        <v>2</v>
      </c>
      <c r="I521" s="91">
        <f>IF(P521=0,1,0)</f>
        <v>0</v>
      </c>
      <c r="J521" s="91">
        <f>IF(S521=0,1,0)</f>
        <v>0</v>
      </c>
      <c r="K521" s="91">
        <f>IF(V521=0,1,0)</f>
        <v>0</v>
      </c>
      <c r="L521" s="91">
        <f>IF(Y521=0,1,0)</f>
        <v>0</v>
      </c>
      <c r="M521" s="114" t="str">
        <f>IF(I521+J521+K521+L521=0,"YES","NO")</f>
        <v>YES</v>
      </c>
      <c r="N521" s="69">
        <v>34.674042612771864</v>
      </c>
      <c r="O521" s="69">
        <v>0</v>
      </c>
      <c r="P521" s="74">
        <v>17.337021306385932</v>
      </c>
      <c r="Q521" s="69">
        <v>341.4081433221877</v>
      </c>
      <c r="R521" s="69">
        <v>226.28713300416257</v>
      </c>
      <c r="S521" s="74">
        <v>283.84763816317513</v>
      </c>
      <c r="T521" s="69">
        <v>762.69704223157839</v>
      </c>
      <c r="U521" s="69">
        <v>86.395252442828024</v>
      </c>
      <c r="V521" s="74">
        <v>424.54614733720319</v>
      </c>
      <c r="W521" s="69">
        <v>118.42990515721758</v>
      </c>
      <c r="X521" s="69">
        <v>33.237014973601028</v>
      </c>
      <c r="Y521" s="74">
        <v>75.833460065409298</v>
      </c>
      <c r="Z521" s="74">
        <v>200.39106671804339</v>
      </c>
      <c r="AA521" s="6"/>
      <c r="AB521" s="6">
        <v>0</v>
      </c>
      <c r="AC521" s="6">
        <v>55.905999999999999</v>
      </c>
      <c r="AD521" s="6">
        <v>9141700000</v>
      </c>
      <c r="AE521" s="6">
        <v>3416200000</v>
      </c>
      <c r="AF521" s="6">
        <v>5725500000</v>
      </c>
      <c r="AG521" s="127">
        <v>7.9769594894903504</v>
      </c>
      <c r="AH521" s="127">
        <v>9.2485862438550992</v>
      </c>
      <c r="AI521" s="127">
        <v>9.4910253356283008</v>
      </c>
      <c r="AJ521" s="127">
        <v>8.7764541904821805</v>
      </c>
      <c r="AK521" s="127">
        <v>1</v>
      </c>
      <c r="AL521" s="127">
        <v>7.7872594890880206E-2</v>
      </c>
      <c r="AM521" s="127">
        <v>0.18450287201124799</v>
      </c>
      <c r="AN521" s="127">
        <v>9.9800221697422906E-2</v>
      </c>
      <c r="AO521" s="115" t="s">
        <v>5938</v>
      </c>
      <c r="AP521" s="127">
        <v>0.31196810000000003</v>
      </c>
      <c r="AQ521" s="127">
        <v>0.3043942</v>
      </c>
      <c r="AR521" s="127">
        <v>0.5549326</v>
      </c>
      <c r="AS521" s="70" t="s">
        <v>5938</v>
      </c>
      <c r="AT521" s="129">
        <v>0.80554210251149727</v>
      </c>
      <c r="AU521" s="129">
        <v>0.80978217963627797</v>
      </c>
      <c r="AV521" s="129">
        <v>0.68068885801064893</v>
      </c>
      <c r="BA521" s="70">
        <f>IF(P521=0, "NaN",P521/P521)</f>
        <v>1</v>
      </c>
      <c r="BB521" s="129">
        <f>IF(P521=0, "NaN",S521/P521)</f>
        <v>16.372341773533062</v>
      </c>
      <c r="BC521" s="129">
        <f>IF(P521=0, "NaN",V521/P521)</f>
        <v>24.487836741645207</v>
      </c>
      <c r="BD521" s="129">
        <f>IF(P521=0, "NaN",Y521/P521)</f>
        <v>4.3740766493421068</v>
      </c>
      <c r="BE521" s="1" t="s">
        <v>5948</v>
      </c>
    </row>
    <row r="522" spans="2:57" x14ac:dyDescent="0.2">
      <c r="B522" s="1" t="s">
        <v>2213</v>
      </c>
      <c r="C522" s="6" t="s">
        <v>2212</v>
      </c>
      <c r="D522" s="91">
        <v>1</v>
      </c>
      <c r="E522" s="91">
        <v>1</v>
      </c>
      <c r="H522" s="91">
        <f>SUM(D522:G522)</f>
        <v>2</v>
      </c>
      <c r="I522" s="91">
        <f>IF(P522=0,1,0)</f>
        <v>0</v>
      </c>
      <c r="J522" s="91">
        <f>IF(S522=0,1,0)</f>
        <v>0</v>
      </c>
      <c r="K522" s="91">
        <f>IF(V522=0,1,0)</f>
        <v>0</v>
      </c>
      <c r="L522" s="91">
        <f>IF(Y522=0,1,0)</f>
        <v>0</v>
      </c>
      <c r="M522" s="114" t="str">
        <f>IF(I522+J522+K522+L522=0,"YES","NO")</f>
        <v>YES</v>
      </c>
      <c r="N522" s="69">
        <v>233.42614526587309</v>
      </c>
      <c r="O522" s="69">
        <v>278.98968963818612</v>
      </c>
      <c r="P522" s="74">
        <v>256.20791745202962</v>
      </c>
      <c r="Q522" s="69">
        <v>274.85800025628572</v>
      </c>
      <c r="R522" s="69">
        <v>274.82907722987119</v>
      </c>
      <c r="S522" s="74">
        <v>274.84353874307845</v>
      </c>
      <c r="T522" s="69">
        <v>146.19629465077932</v>
      </c>
      <c r="U522" s="69">
        <v>140.60945054059559</v>
      </c>
      <c r="V522" s="74">
        <v>143.40287259568746</v>
      </c>
      <c r="W522" s="69">
        <v>129.57237734476536</v>
      </c>
      <c r="X522" s="69">
        <v>111.04611113790462</v>
      </c>
      <c r="Y522" s="74">
        <v>120.30924424133499</v>
      </c>
      <c r="Z522" s="74">
        <v>198.69089325803265</v>
      </c>
      <c r="AA522" s="6"/>
      <c r="AB522" s="6">
        <v>0</v>
      </c>
      <c r="AC522" s="6">
        <v>111.9</v>
      </c>
      <c r="AD522" s="6">
        <v>6757900000</v>
      </c>
      <c r="AE522" s="6">
        <v>3197700000</v>
      </c>
      <c r="AF522" s="6">
        <v>3560200000</v>
      </c>
      <c r="AG522" s="127">
        <v>9.1725737437719701</v>
      </c>
      <c r="AH522" s="127">
        <v>9.1692922748799397</v>
      </c>
      <c r="AI522" s="127">
        <v>8.96936931173353</v>
      </c>
      <c r="AJ522" s="127">
        <v>8.9749995968837109</v>
      </c>
      <c r="AK522" s="127">
        <v>0.75982650332828905</v>
      </c>
      <c r="AL522" s="127">
        <v>0.89750043657243295</v>
      </c>
      <c r="AM522" s="127">
        <v>0.43386409167085999</v>
      </c>
      <c r="AN522" s="127">
        <v>0.37056692460124202</v>
      </c>
      <c r="AO522" s="127">
        <v>4.7259229999999999E-2</v>
      </c>
      <c r="AP522" s="127">
        <v>-2.8748880000000001E-2</v>
      </c>
      <c r="AQ522" s="127">
        <v>0.21151059999999999</v>
      </c>
      <c r="AR522" s="127">
        <v>0.30591210000000002</v>
      </c>
      <c r="AS522" s="129">
        <v>0.96777311739885696</v>
      </c>
      <c r="AT522" s="129">
        <v>1.0201270772918196</v>
      </c>
      <c r="AU522" s="129">
        <v>0.86363247567799373</v>
      </c>
      <c r="AV522" s="129">
        <v>0.80893063309243252</v>
      </c>
      <c r="BA522" s="70">
        <f>IF(P522=0, "NaN",P522/P522)</f>
        <v>1</v>
      </c>
      <c r="BB522" s="129">
        <f>IF(P522=0, "NaN",S522/P522)</f>
        <v>1.0727363208615051</v>
      </c>
      <c r="BC522" s="129">
        <f>IF(P522=0, "NaN",V522/P522)</f>
        <v>0.55971288483907644</v>
      </c>
      <c r="BD522" s="129">
        <f>IF(P522=0, "NaN",Y522/P522)</f>
        <v>0.4695766057419391</v>
      </c>
      <c r="BE522" s="1" t="s">
        <v>2213</v>
      </c>
    </row>
    <row r="523" spans="2:57" x14ac:dyDescent="0.2">
      <c r="B523" s="1" t="s">
        <v>932</v>
      </c>
      <c r="C523" s="6" t="s">
        <v>931</v>
      </c>
      <c r="F523" s="91">
        <v>1</v>
      </c>
      <c r="G523" s="91">
        <v>1</v>
      </c>
      <c r="H523" s="91">
        <f>SUM(D523:G523)</f>
        <v>2</v>
      </c>
      <c r="I523" s="91">
        <f>IF(P523=0,1,0)</f>
        <v>0</v>
      </c>
      <c r="J523" s="91">
        <f>IF(S523=0,1,0)</f>
        <v>0</v>
      </c>
      <c r="K523" s="91">
        <f>IF(V523=0,1,0)</f>
        <v>0</v>
      </c>
      <c r="L523" s="91">
        <f>IF(Y523=0,1,0)</f>
        <v>0</v>
      </c>
      <c r="M523" s="114" t="str">
        <f>IF(I523+J523+K523+L523=0,"YES","NO")</f>
        <v>YES</v>
      </c>
      <c r="N523" s="69">
        <v>104.0571505259101</v>
      </c>
      <c r="O523" s="69">
        <v>93.006635407281763</v>
      </c>
      <c r="P523" s="74">
        <v>98.531892966595933</v>
      </c>
      <c r="Q523" s="69">
        <v>132.28673331200272</v>
      </c>
      <c r="R523" s="69">
        <v>71.49177776333218</v>
      </c>
      <c r="S523" s="74">
        <v>101.88925553766745</v>
      </c>
      <c r="T523" s="69">
        <v>285.51304967651947</v>
      </c>
      <c r="U523" s="69">
        <v>331.17909497636919</v>
      </c>
      <c r="V523" s="74">
        <v>308.3460723264443</v>
      </c>
      <c r="W523" s="69">
        <v>372.44222712659638</v>
      </c>
      <c r="X523" s="69">
        <v>152.94776387325496</v>
      </c>
      <c r="Y523" s="74">
        <v>262.69499549992565</v>
      </c>
      <c r="Z523" s="74">
        <v>192.86555408265832</v>
      </c>
      <c r="AA523" s="6"/>
      <c r="AB523" s="6">
        <v>0</v>
      </c>
      <c r="AC523" s="6">
        <v>40.567999999999998</v>
      </c>
      <c r="AD523" s="6">
        <v>5079300000</v>
      </c>
      <c r="AE523" s="6">
        <v>3014200000</v>
      </c>
      <c r="AF523" s="6">
        <v>2065100000</v>
      </c>
      <c r="AG523" s="127">
        <v>8.6734448518640406</v>
      </c>
      <c r="AH523" s="127">
        <v>8.6650741748468807</v>
      </c>
      <c r="AI523" s="127">
        <v>9.0925452076056104</v>
      </c>
      <c r="AJ523" s="127">
        <v>9.0359497795366703</v>
      </c>
      <c r="AK523" s="127">
        <v>0.48220640148060701</v>
      </c>
      <c r="AL523" s="127">
        <v>2.5094770894539702E-2</v>
      </c>
      <c r="AM523" s="127">
        <v>6.7109992953237098E-4</v>
      </c>
      <c r="AN523" s="127">
        <v>1.32846341778183E-3</v>
      </c>
      <c r="AO523" s="127">
        <v>-0.16598460000000001</v>
      </c>
      <c r="AP523" s="127">
        <v>-0.49989139999999999</v>
      </c>
      <c r="AQ523" s="127">
        <v>-1.131629</v>
      </c>
      <c r="AR523" s="127">
        <v>-1.268886</v>
      </c>
      <c r="AS523" s="129">
        <v>1.1219315044462155</v>
      </c>
      <c r="AT523" s="129">
        <v>1.4141071103453944</v>
      </c>
      <c r="AU523" s="129">
        <v>2.1910600126986766</v>
      </c>
      <c r="AV523" s="129">
        <v>2.4097542066320656</v>
      </c>
      <c r="AX523" s="70" t="s">
        <v>5989</v>
      </c>
      <c r="AY523" s="122" t="s">
        <v>5989</v>
      </c>
      <c r="AZ523" s="122" t="s">
        <v>5989</v>
      </c>
      <c r="BA523" s="70">
        <f>IF(P523=0, "NaN",P523/P523)</f>
        <v>1</v>
      </c>
      <c r="BB523" s="129">
        <f>IF(P523=0, "NaN",S523/P523)</f>
        <v>1.0340738665419706</v>
      </c>
      <c r="BC523" s="129">
        <f>IF(P523=0, "NaN",V523/P523)</f>
        <v>3.1294037193721542</v>
      </c>
      <c r="BD523" s="129">
        <f>IF(P523=0, "NaN",Y523/P523)</f>
        <v>2.6660910248520642</v>
      </c>
      <c r="BE523" s="1" t="s">
        <v>932</v>
      </c>
    </row>
    <row r="524" spans="2:57" x14ac:dyDescent="0.2">
      <c r="B524" s="1" t="s">
        <v>846</v>
      </c>
      <c r="C524" s="6" t="s">
        <v>845</v>
      </c>
      <c r="F524" s="91">
        <v>1</v>
      </c>
      <c r="G524" s="115">
        <v>1</v>
      </c>
      <c r="H524" s="91">
        <f>SUM(D524:G524)</f>
        <v>2</v>
      </c>
      <c r="I524" s="91">
        <f>IF(P524=0,1,0)</f>
        <v>0</v>
      </c>
      <c r="J524" s="91">
        <f>IF(S524=0,1,0)</f>
        <v>0</v>
      </c>
      <c r="K524" s="91">
        <f>IF(V524=0,1,0)</f>
        <v>0</v>
      </c>
      <c r="L524" s="91">
        <f>IF(Y524=0,1,0)</f>
        <v>0</v>
      </c>
      <c r="M524" s="114" t="str">
        <f>IF(I524+J524+K524+L524=0,"YES","NO")</f>
        <v>YES</v>
      </c>
      <c r="N524" s="69">
        <v>81.722233950805048</v>
      </c>
      <c r="O524" s="69">
        <v>132.20509468791948</v>
      </c>
      <c r="P524" s="74">
        <v>106.96366431936227</v>
      </c>
      <c r="Q524" s="69">
        <v>128.73319670111692</v>
      </c>
      <c r="R524" s="69">
        <v>119.6649469234677</v>
      </c>
      <c r="S524" s="74">
        <v>124.19907181229232</v>
      </c>
      <c r="T524" s="69">
        <v>255.35327754121889</v>
      </c>
      <c r="U524" s="69">
        <v>278.24759278579603</v>
      </c>
      <c r="V524" s="74">
        <v>266.80043516350747</v>
      </c>
      <c r="W524" s="69">
        <v>222.60653527690292</v>
      </c>
      <c r="X524" s="69">
        <v>247.3472536360749</v>
      </c>
      <c r="Y524" s="74">
        <v>234.97689445648891</v>
      </c>
      <c r="Z524" s="74">
        <v>183.23501643791275</v>
      </c>
      <c r="AA524" s="6"/>
      <c r="AB524" s="6">
        <v>0</v>
      </c>
      <c r="AC524" s="6">
        <v>38.505000000000003</v>
      </c>
      <c r="AD524" s="6">
        <v>5755600000</v>
      </c>
      <c r="AE524" s="6">
        <v>2518300000</v>
      </c>
      <c r="AF524" s="6">
        <v>3237200000</v>
      </c>
      <c r="AG524" s="127">
        <v>8.7420256132975194</v>
      </c>
      <c r="AH524" s="127">
        <v>8.8738841792872698</v>
      </c>
      <c r="AI524" s="127">
        <v>9.2083876037951509</v>
      </c>
      <c r="AJ524" s="127">
        <v>9.1543022196846593</v>
      </c>
      <c r="AK524" s="127">
        <v>0.35233645738187602</v>
      </c>
      <c r="AL524" s="127">
        <v>0.19577931367516899</v>
      </c>
      <c r="AM524" s="127">
        <v>0.71252075009151605</v>
      </c>
      <c r="AN524" s="127">
        <v>0.521309006932556</v>
      </c>
      <c r="AO524" s="127">
        <v>0.17491780000000001</v>
      </c>
      <c r="AP524" s="127">
        <v>0.3041605</v>
      </c>
      <c r="AQ524" s="127">
        <v>8.0794110000000002E-2</v>
      </c>
      <c r="AR524" s="127">
        <v>0.19206790000000001</v>
      </c>
      <c r="AS524" s="129">
        <v>0.88581798864878947</v>
      </c>
      <c r="AT524" s="129">
        <v>0.80991336565874961</v>
      </c>
      <c r="AU524" s="129">
        <v>0.94553704667448457</v>
      </c>
      <c r="AV524" s="129">
        <v>0.87535013063910483</v>
      </c>
      <c r="BA524" s="70">
        <f>IF(P524=0, "NaN",P524/P524)</f>
        <v>1</v>
      </c>
      <c r="BB524" s="129">
        <f>IF(P524=0, "NaN",S524/P524)</f>
        <v>1.1611332932786422</v>
      </c>
      <c r="BC524" s="129">
        <f>IF(P524=0, "NaN",V524/P524)</f>
        <v>2.4943090428065298</v>
      </c>
      <c r="BD524" s="129">
        <f>IF(P524=0, "NaN",Y524/P524)</f>
        <v>2.1967917418658782</v>
      </c>
      <c r="BE524" s="1" t="s">
        <v>846</v>
      </c>
    </row>
    <row r="525" spans="2:57" x14ac:dyDescent="0.2">
      <c r="B525" s="1" t="s">
        <v>2703</v>
      </c>
      <c r="C525" s="6" t="s">
        <v>2702</v>
      </c>
      <c r="F525" s="91">
        <v>1</v>
      </c>
      <c r="H525" s="91">
        <f>SUM(D525:G525)</f>
        <v>1</v>
      </c>
      <c r="I525" s="91">
        <f>IF(P525=0,1,0)</f>
        <v>0</v>
      </c>
      <c r="J525" s="91">
        <f>IF(S525=0,1,0)</f>
        <v>0</v>
      </c>
      <c r="K525" s="91">
        <f>IF(V525=0,1,0)</f>
        <v>0</v>
      </c>
      <c r="L525" s="91">
        <f>IF(Y525=0,1,0)</f>
        <v>0</v>
      </c>
      <c r="M525" s="114" t="str">
        <f>IF(I525+J525+K525+L525=0,"YES","NO")</f>
        <v>YES</v>
      </c>
      <c r="N525" s="69">
        <v>90.788331592932593</v>
      </c>
      <c r="O525" s="69">
        <v>90.702621134110501</v>
      </c>
      <c r="P525" s="74">
        <v>90.745476363521547</v>
      </c>
      <c r="Q525" s="69">
        <v>34.939784442397624</v>
      </c>
      <c r="R525" s="69">
        <v>58.303853092698425</v>
      </c>
      <c r="S525" s="74">
        <v>46.621818767548021</v>
      </c>
      <c r="T525" s="69">
        <v>7411.832875463956</v>
      </c>
      <c r="U525" s="69">
        <v>45.021814650887791</v>
      </c>
      <c r="V525" s="74">
        <v>3728.4273450574219</v>
      </c>
      <c r="W525" s="69">
        <v>57.988653763431998</v>
      </c>
      <c r="X525" s="69">
        <v>53.514690607138093</v>
      </c>
      <c r="Y525" s="74">
        <v>55.751672185285045</v>
      </c>
      <c r="Z525" s="74">
        <v>980.38657809344409</v>
      </c>
      <c r="AA525" s="6"/>
      <c r="AB525" s="6">
        <v>0</v>
      </c>
      <c r="AC525" s="6">
        <v>20.297000000000001</v>
      </c>
      <c r="AD525" s="6">
        <v>11363000000</v>
      </c>
      <c r="AE525" s="6">
        <v>10076000000</v>
      </c>
      <c r="AF525" s="6">
        <v>1287500000</v>
      </c>
      <c r="AG525" s="127">
        <v>8.7651467901080196</v>
      </c>
      <c r="AH525" s="127">
        <v>8.5115892774747106</v>
      </c>
      <c r="AI525" s="127">
        <v>9.9784635609381205</v>
      </c>
      <c r="AJ525" s="127">
        <v>8.6099677206466598</v>
      </c>
      <c r="AK525" s="127">
        <v>0.91198277815352402</v>
      </c>
      <c r="AL525" s="127">
        <v>0.26892973806389497</v>
      </c>
      <c r="AM525" s="127">
        <v>8.1020858937898094E-2</v>
      </c>
      <c r="AN525" s="127">
        <v>0.25392874965379197</v>
      </c>
      <c r="AO525" s="127">
        <v>-3.2654290000000002E-2</v>
      </c>
      <c r="AP525" s="127">
        <v>0.34471489999999999</v>
      </c>
      <c r="AQ525" s="127">
        <v>0.40184890000000001</v>
      </c>
      <c r="AR525" s="127">
        <v>0.3873625</v>
      </c>
      <c r="AS525" s="129">
        <v>1.0228923268118004</v>
      </c>
      <c r="AT525" s="129">
        <v>0.78746357680199008</v>
      </c>
      <c r="AU525" s="129">
        <v>0.75688766461427659</v>
      </c>
      <c r="AV525" s="129">
        <v>0.76452601552397215</v>
      </c>
      <c r="BA525" s="70">
        <f>IF(P525=0, "NaN",P525/P525)</f>
        <v>1</v>
      </c>
      <c r="BB525" s="129">
        <f>IF(P525=0, "NaN",S525/P525)</f>
        <v>0.51376465952730799</v>
      </c>
      <c r="BC525" s="129">
        <f>IF(P525=0, "NaN",V525/P525)</f>
        <v>41.086646899307027</v>
      </c>
      <c r="BD525" s="129">
        <f>IF(P525=0, "NaN",Y525/P525)</f>
        <v>0.61437412000513192</v>
      </c>
      <c r="BE525" s="1" t="s">
        <v>2703</v>
      </c>
    </row>
    <row r="526" spans="2:57" x14ac:dyDescent="0.2">
      <c r="B526" s="1" t="s">
        <v>718</v>
      </c>
      <c r="C526" s="6" t="s">
        <v>717</v>
      </c>
      <c r="F526" s="91">
        <v>1</v>
      </c>
      <c r="H526" s="91">
        <f>SUM(D526:G526)</f>
        <v>1</v>
      </c>
      <c r="I526" s="91">
        <f>IF(P526=0,1,0)</f>
        <v>0</v>
      </c>
      <c r="J526" s="91">
        <f>IF(S526=0,1,0)</f>
        <v>0</v>
      </c>
      <c r="K526" s="91">
        <f>IF(V526=0,1,0)</f>
        <v>0</v>
      </c>
      <c r="L526" s="91">
        <f>IF(Y526=0,1,0)</f>
        <v>0</v>
      </c>
      <c r="M526" s="114" t="str">
        <f>IF(I526+J526+K526+L526=0,"YES","NO")</f>
        <v>YES</v>
      </c>
      <c r="N526" s="69">
        <v>178.52809830133219</v>
      </c>
      <c r="O526" s="69">
        <v>64.585675007715068</v>
      </c>
      <c r="P526" s="74">
        <v>121.55688665452362</v>
      </c>
      <c r="Q526" s="69">
        <v>197.9235483414239</v>
      </c>
      <c r="R526" s="69">
        <v>186.42569964571391</v>
      </c>
      <c r="S526" s="74">
        <v>192.1746239935689</v>
      </c>
      <c r="T526" s="69">
        <v>988.66034300927515</v>
      </c>
      <c r="U526" s="69">
        <v>1036.1422730264826</v>
      </c>
      <c r="V526" s="74">
        <v>1012.4013080178788</v>
      </c>
      <c r="W526" s="69">
        <v>87.572622718915355</v>
      </c>
      <c r="X526" s="69">
        <v>133.82236388362111</v>
      </c>
      <c r="Y526" s="74">
        <v>110.69749330126822</v>
      </c>
      <c r="Z526" s="74">
        <v>359.2075779918099</v>
      </c>
      <c r="AA526" s="6"/>
      <c r="AB526" s="6">
        <v>0</v>
      </c>
      <c r="AC526" s="6">
        <v>82.072000000000003</v>
      </c>
      <c r="AD526" s="6">
        <v>7758200000</v>
      </c>
      <c r="AE526" s="6">
        <v>4794300000</v>
      </c>
      <c r="AF526" s="6">
        <v>2963900000</v>
      </c>
      <c r="AG526" s="127">
        <v>8.9151623066999406</v>
      </c>
      <c r="AH526" s="127">
        <v>9.0144785353262105</v>
      </c>
      <c r="AI526" s="127">
        <v>9.4679483052871394</v>
      </c>
      <c r="AJ526" s="127">
        <v>8.9164486843424804</v>
      </c>
      <c r="AK526" s="127">
        <v>0.81514070692395202</v>
      </c>
      <c r="AL526" s="127">
        <v>0.98920909258283196</v>
      </c>
      <c r="AM526" s="127">
        <v>8.7172775259561897E-30</v>
      </c>
      <c r="AN526" s="127">
        <v>0.47088229009973398</v>
      </c>
      <c r="AO526" s="127">
        <v>3.8155250000000002E-2</v>
      </c>
      <c r="AP526" s="127">
        <v>-3.0183549999999999E-3</v>
      </c>
      <c r="AQ526" s="127">
        <v>-2.8618670000000002</v>
      </c>
      <c r="AR526" s="127">
        <v>0.24804899999999999</v>
      </c>
      <c r="AS526" s="129">
        <v>0.97389946051206566</v>
      </c>
      <c r="AT526" s="129">
        <v>1.002094354360906</v>
      </c>
      <c r="AU526" s="129">
        <v>7.2695547308045851</v>
      </c>
      <c r="AV526" s="129">
        <v>0.84203435408955363</v>
      </c>
      <c r="AY526" s="122" t="s">
        <v>5989</v>
      </c>
      <c r="BA526" s="70">
        <f>IF(P526=0, "NaN",P526/P526)</f>
        <v>1</v>
      </c>
      <c r="BB526" s="129">
        <f>IF(P526=0, "NaN",S526/P526)</f>
        <v>1.5809439455269012</v>
      </c>
      <c r="BC526" s="129">
        <f>IF(P526=0, "NaN",V526/P526)</f>
        <v>8.3286215687246159</v>
      </c>
      <c r="BD526" s="129">
        <f>IF(P526=0, "NaN",Y526/P526)</f>
        <v>0.91066410425499922</v>
      </c>
      <c r="BE526" s="1" t="s">
        <v>718</v>
      </c>
    </row>
    <row r="527" spans="2:57" x14ac:dyDescent="0.2">
      <c r="B527" s="1" t="s">
        <v>730</v>
      </c>
      <c r="C527" s="6" t="s">
        <v>729</v>
      </c>
      <c r="E527" s="91">
        <v>1</v>
      </c>
      <c r="H527" s="91">
        <f>SUM(D527:G527)</f>
        <v>1</v>
      </c>
      <c r="I527" s="91">
        <f>IF(P527=0,1,0)</f>
        <v>0</v>
      </c>
      <c r="J527" s="91">
        <f>IF(S527=0,1,0)</f>
        <v>0</v>
      </c>
      <c r="K527" s="91">
        <f>IF(V527=0,1,0)</f>
        <v>0</v>
      </c>
      <c r="L527" s="91">
        <f>IF(Y527=0,1,0)</f>
        <v>0</v>
      </c>
      <c r="M527" s="114" t="str">
        <f>IF(I527+J527+K527+L527=0,"YES","NO")</f>
        <v>YES</v>
      </c>
      <c r="N527" s="69">
        <v>259.93194428054261</v>
      </c>
      <c r="O527" s="69">
        <v>199.11215853067796</v>
      </c>
      <c r="P527" s="74">
        <v>229.52205140561028</v>
      </c>
      <c r="Q527" s="69">
        <v>385.53953785363046</v>
      </c>
      <c r="R527" s="69">
        <v>374.18573454934079</v>
      </c>
      <c r="S527" s="74">
        <v>379.86263620148566</v>
      </c>
      <c r="T527" s="69">
        <v>199.15011272340237</v>
      </c>
      <c r="U527" s="69">
        <v>215.93130281692282</v>
      </c>
      <c r="V527" s="74">
        <v>207.54070777016261</v>
      </c>
      <c r="W527" s="69">
        <v>214.41815027440072</v>
      </c>
      <c r="X527" s="69">
        <v>231.39754120714193</v>
      </c>
      <c r="Y527" s="74">
        <v>222.90784574077134</v>
      </c>
      <c r="Z527" s="74">
        <v>259.95831027950749</v>
      </c>
      <c r="AA527" s="6"/>
      <c r="AB527" s="6">
        <v>0</v>
      </c>
      <c r="AC527" s="6">
        <v>73.778999999999996</v>
      </c>
      <c r="AD527" s="6">
        <v>10146000000</v>
      </c>
      <c r="AE527" s="6">
        <v>4716400000</v>
      </c>
      <c r="AF527" s="6">
        <v>5429900000</v>
      </c>
      <c r="AG527" s="127">
        <v>9.1129064902533106</v>
      </c>
      <c r="AH527" s="127">
        <v>9.3687516195445593</v>
      </c>
      <c r="AI527" s="127">
        <v>9.1427960357135607</v>
      </c>
      <c r="AJ527" s="127">
        <v>9.1186284152966</v>
      </c>
      <c r="AK527" s="127">
        <v>0.28630429893890103</v>
      </c>
      <c r="AL527" s="127">
        <v>0.14168248815263099</v>
      </c>
      <c r="AM527" s="127">
        <v>0.36728095818836598</v>
      </c>
      <c r="AN527" s="127">
        <v>0.89139331788158505</v>
      </c>
      <c r="AO527" s="127">
        <v>0.18878059999999999</v>
      </c>
      <c r="AP527" s="127">
        <v>0.25869989999999998</v>
      </c>
      <c r="AQ527" s="127">
        <v>0.24573909999999999</v>
      </c>
      <c r="AR527" s="127">
        <v>5.4084420000000001E-2</v>
      </c>
      <c r="AS527" s="129">
        <v>0.87734696243582178</v>
      </c>
      <c r="AT527" s="129">
        <v>0.83584080698555485</v>
      </c>
      <c r="AU527" s="129">
        <v>0.84338361572366571</v>
      </c>
      <c r="AV527" s="129">
        <v>0.96320552993235586</v>
      </c>
      <c r="BA527" s="70">
        <f>IF(P527=0, "NaN",P527/P527)</f>
        <v>1</v>
      </c>
      <c r="BB527" s="129">
        <f>IF(P527=0, "NaN",S527/P527)</f>
        <v>1.6550158639450037</v>
      </c>
      <c r="BC527" s="129">
        <f>IF(P527=0, "NaN",V527/P527)</f>
        <v>0.90422992692496307</v>
      </c>
      <c r="BD527" s="129">
        <f>IF(P527=0, "NaN",Y527/P527)</f>
        <v>0.97118270064103618</v>
      </c>
      <c r="BE527" s="1" t="s">
        <v>730</v>
      </c>
    </row>
    <row r="528" spans="2:57" x14ac:dyDescent="0.2">
      <c r="B528" s="1" t="s">
        <v>1362</v>
      </c>
      <c r="C528" s="6" t="s">
        <v>1361</v>
      </c>
      <c r="E528" s="91">
        <v>1</v>
      </c>
      <c r="H528" s="91">
        <f>SUM(D528:G528)</f>
        <v>1</v>
      </c>
      <c r="I528" s="91">
        <f>IF(P528=0,1,0)</f>
        <v>0</v>
      </c>
      <c r="J528" s="91">
        <f>IF(S528=0,1,0)</f>
        <v>0</v>
      </c>
      <c r="K528" s="91">
        <f>IF(V528=0,1,0)</f>
        <v>0</v>
      </c>
      <c r="L528" s="91">
        <f>IF(Y528=0,1,0)</f>
        <v>0</v>
      </c>
      <c r="M528" s="114" t="str">
        <f>IF(I528+J528+K528+L528=0,"YES","NO")</f>
        <v>YES</v>
      </c>
      <c r="N528" s="69">
        <v>128.5093471561635</v>
      </c>
      <c r="O528" s="69">
        <v>290.54753174688318</v>
      </c>
      <c r="P528" s="74">
        <v>209.52843945152335</v>
      </c>
      <c r="Q528" s="69">
        <v>363.13613945046262</v>
      </c>
      <c r="R528" s="69">
        <v>438.32180583952686</v>
      </c>
      <c r="S528" s="74">
        <v>400.72897264499477</v>
      </c>
      <c r="T528" s="69">
        <v>198.24256450344095</v>
      </c>
      <c r="U528" s="69">
        <v>251.22167707450572</v>
      </c>
      <c r="V528" s="74">
        <v>224.73212078897333</v>
      </c>
      <c r="W528" s="69">
        <v>235.15161124348583</v>
      </c>
      <c r="X528" s="69">
        <v>143.77707516728108</v>
      </c>
      <c r="Y528" s="74">
        <v>189.46434320538344</v>
      </c>
      <c r="Z528" s="74">
        <v>256.11346902271873</v>
      </c>
      <c r="AA528" s="6"/>
      <c r="AB528" s="6">
        <v>0</v>
      </c>
      <c r="AC528" s="6">
        <v>86.456999999999994</v>
      </c>
      <c r="AD528" s="6">
        <v>10697000000</v>
      </c>
      <c r="AE528" s="6">
        <v>5293400000</v>
      </c>
      <c r="AF528" s="6">
        <v>5403600000</v>
      </c>
      <c r="AG528" s="127">
        <v>9.0828571485964105</v>
      </c>
      <c r="AH528" s="127">
        <v>9.4432003819400805</v>
      </c>
      <c r="AI528" s="127">
        <v>9.1591459278540501</v>
      </c>
      <c r="AJ528" s="127">
        <v>9.0663259253620403</v>
      </c>
      <c r="AK528" s="127">
        <v>0.97223342775091803</v>
      </c>
      <c r="AL528" s="127">
        <v>0.75960960245909803</v>
      </c>
      <c r="AM528" s="127">
        <v>0.90840614511933804</v>
      </c>
      <c r="AN528" s="127">
        <v>0.98211960579912505</v>
      </c>
      <c r="AO528" s="127">
        <v>-1.5330440000000001E-2</v>
      </c>
      <c r="AP528" s="127">
        <v>-6.4359230000000003E-2</v>
      </c>
      <c r="AQ528" s="127">
        <v>-5.144402E-2</v>
      </c>
      <c r="AR528" s="127">
        <v>1.6210990000000002E-2</v>
      </c>
      <c r="AS528" s="129">
        <v>1.0106829103842043</v>
      </c>
      <c r="AT528" s="129">
        <v>1.0456204265074813</v>
      </c>
      <c r="AU528" s="129">
        <v>1.0363016583006439</v>
      </c>
      <c r="AV528" s="129">
        <v>0.98882629280470946</v>
      </c>
      <c r="BA528" s="70">
        <f>IF(P528=0, "NaN",P528/P528)</f>
        <v>1</v>
      </c>
      <c r="BB528" s="129">
        <f>IF(P528=0, "NaN",S528/P528)</f>
        <v>1.9125278348560779</v>
      </c>
      <c r="BC528" s="129">
        <f>IF(P528=0, "NaN",V528/P528)</f>
        <v>1.0725614211476411</v>
      </c>
      <c r="BD528" s="129">
        <f>IF(P528=0, "NaN",Y528/P528)</f>
        <v>0.90424165665214173</v>
      </c>
      <c r="BE528" s="1" t="s">
        <v>1362</v>
      </c>
    </row>
    <row r="529" spans="1:58" x14ac:dyDescent="0.2">
      <c r="B529" s="1" t="s">
        <v>455</v>
      </c>
      <c r="C529" s="6" t="s">
        <v>454</v>
      </c>
      <c r="E529" s="91">
        <v>1</v>
      </c>
      <c r="H529" s="91">
        <f>SUM(D529:G529)</f>
        <v>1</v>
      </c>
      <c r="I529" s="91">
        <f>IF(P529=0,1,0)</f>
        <v>0</v>
      </c>
      <c r="J529" s="91">
        <f>IF(S529=0,1,0)</f>
        <v>0</v>
      </c>
      <c r="K529" s="91">
        <f>IF(V529=0,1,0)</f>
        <v>0</v>
      </c>
      <c r="L529" s="91">
        <f>IF(Y529=0,1,0)</f>
        <v>0</v>
      </c>
      <c r="M529" s="114" t="str">
        <f>IF(I529+J529+K529+L529=0,"YES","NO")</f>
        <v>YES</v>
      </c>
      <c r="N529" s="69">
        <v>315.38717018741443</v>
      </c>
      <c r="O529" s="69">
        <v>117.78423157734332</v>
      </c>
      <c r="P529" s="74">
        <v>216.58570088237889</v>
      </c>
      <c r="Q529" s="69">
        <v>340.67134084048649</v>
      </c>
      <c r="R529" s="69">
        <v>344.92566814995928</v>
      </c>
      <c r="S529" s="74">
        <v>342.79850449522291</v>
      </c>
      <c r="T529" s="69">
        <v>215.21857808881654</v>
      </c>
      <c r="U529" s="69">
        <v>238.21611466091784</v>
      </c>
      <c r="V529" s="74">
        <v>226.71734637486719</v>
      </c>
      <c r="W529" s="69">
        <v>221.63489915192201</v>
      </c>
      <c r="X529" s="69">
        <v>238.398308680871</v>
      </c>
      <c r="Y529" s="74">
        <v>230.01660391639649</v>
      </c>
      <c r="Z529" s="74">
        <v>254.02953891721637</v>
      </c>
      <c r="AA529" s="6"/>
      <c r="AB529" s="6">
        <v>0</v>
      </c>
      <c r="AC529" s="6">
        <v>40.665999999999997</v>
      </c>
      <c r="AD529" s="6">
        <v>9768300000</v>
      </c>
      <c r="AE529" s="6">
        <v>4929300000</v>
      </c>
      <c r="AF529" s="6">
        <v>4839000000</v>
      </c>
      <c r="AG529" s="127">
        <v>9.1492191126553806</v>
      </c>
      <c r="AH529" s="127">
        <v>9.2511269849778692</v>
      </c>
      <c r="AI529" s="127">
        <v>9.1035984939779393</v>
      </c>
      <c r="AJ529" s="127">
        <v>9.0917021217171499</v>
      </c>
      <c r="AK529" s="127">
        <v>0.684428984459162</v>
      </c>
      <c r="AL529" s="127">
        <v>0.51164191240147106</v>
      </c>
      <c r="AM529" s="127">
        <v>0.53974355358746195</v>
      </c>
      <c r="AN529" s="127">
        <v>0.475607575066056</v>
      </c>
      <c r="AO529" s="127">
        <v>-7.6234659999999996E-2</v>
      </c>
      <c r="AP529" s="127">
        <v>-0.12897649999999999</v>
      </c>
      <c r="AQ529" s="127">
        <v>-0.21519450000000001</v>
      </c>
      <c r="AR529" s="127">
        <v>-0.27519260000000001</v>
      </c>
      <c r="AS529" s="129">
        <v>1.0542628893344574</v>
      </c>
      <c r="AT529" s="129">
        <v>1.0935176450757542</v>
      </c>
      <c r="AU529" s="129">
        <v>1.1608604076990652</v>
      </c>
      <c r="AV529" s="129">
        <v>1.2101556343909554</v>
      </c>
      <c r="BA529" s="70">
        <f>IF(P529=0, "NaN",P529/P529)</f>
        <v>1</v>
      </c>
      <c r="BB529" s="129">
        <f>IF(P529=0, "NaN",S529/P529)</f>
        <v>1.5827383945415048</v>
      </c>
      <c r="BC529" s="129">
        <f>IF(P529=0, "NaN",V529/P529)</f>
        <v>1.0467789214671679</v>
      </c>
      <c r="BD529" s="129">
        <f>IF(P529=0, "NaN",Y529/P529)</f>
        <v>1.0620119563724639</v>
      </c>
      <c r="BE529" s="1" t="s">
        <v>455</v>
      </c>
    </row>
    <row r="530" spans="1:58" x14ac:dyDescent="0.2">
      <c r="B530" s="1" t="s">
        <v>750</v>
      </c>
      <c r="C530" s="6" t="s">
        <v>749</v>
      </c>
      <c r="G530" s="91">
        <v>1</v>
      </c>
      <c r="H530" s="91">
        <f>SUM(D530:G530)</f>
        <v>1</v>
      </c>
      <c r="I530" s="91">
        <f>IF(P530=0,1,0)</f>
        <v>0</v>
      </c>
      <c r="J530" s="91">
        <f>IF(S530=0,1,0)</f>
        <v>0</v>
      </c>
      <c r="K530" s="91">
        <f>IF(V530=0,1,0)</f>
        <v>0</v>
      </c>
      <c r="L530" s="91">
        <f>IF(Y530=0,1,0)</f>
        <v>0</v>
      </c>
      <c r="M530" s="114" t="str">
        <f>IF(I530+J530+K530+L530=0,"YES","NO")</f>
        <v>YES</v>
      </c>
      <c r="N530" s="69">
        <v>53.784484956705782</v>
      </c>
      <c r="O530" s="69">
        <v>273.05968571860865</v>
      </c>
      <c r="P530" s="74">
        <v>163.42208533765722</v>
      </c>
      <c r="Q530" s="69">
        <v>262.99241148439688</v>
      </c>
      <c r="R530" s="69">
        <v>110.01667642559738</v>
      </c>
      <c r="S530" s="74">
        <v>186.50454395499713</v>
      </c>
      <c r="T530" s="69">
        <v>252.44426131218341</v>
      </c>
      <c r="U530" s="69">
        <v>220.77794492597721</v>
      </c>
      <c r="V530" s="74">
        <v>236.61110311908033</v>
      </c>
      <c r="W530" s="69">
        <v>525.96856900117189</v>
      </c>
      <c r="X530" s="69">
        <v>299.19569820509389</v>
      </c>
      <c r="Y530" s="74">
        <v>412.58213360313289</v>
      </c>
      <c r="Z530" s="74">
        <v>249.77996650371688</v>
      </c>
      <c r="AA530" s="6"/>
      <c r="AB530" s="6">
        <v>0</v>
      </c>
      <c r="AC530" s="6">
        <v>33.564</v>
      </c>
      <c r="AD530" s="6">
        <v>6657000000</v>
      </c>
      <c r="AE530" s="6">
        <v>3716100000</v>
      </c>
      <c r="AF530" s="6">
        <v>2940800000</v>
      </c>
      <c r="AG530" s="127">
        <v>8.9561011672718092</v>
      </c>
      <c r="AH530" s="127">
        <v>8.9709602209879709</v>
      </c>
      <c r="AI530" s="127">
        <v>9.1707309693378605</v>
      </c>
      <c r="AJ530" s="127">
        <v>9.2249730904288292</v>
      </c>
      <c r="AK530" s="127">
        <v>0.947645186015035</v>
      </c>
      <c r="AL530" s="127">
        <v>6.9541482828953102E-2</v>
      </c>
      <c r="AM530" s="127">
        <v>4.7927979975029497E-2</v>
      </c>
      <c r="AN530" s="127">
        <v>1.01595615561607E-4</v>
      </c>
      <c r="AO530" s="127">
        <v>-2.2551580000000002E-2</v>
      </c>
      <c r="AP530" s="127">
        <v>-0.40503109999999998</v>
      </c>
      <c r="AQ530" s="127">
        <v>-0.50362969999999996</v>
      </c>
      <c r="AR530" s="127">
        <v>-1.1724410000000001</v>
      </c>
      <c r="AS530" s="129">
        <v>1.015754376072183</v>
      </c>
      <c r="AT530" s="129">
        <v>1.3241174539252469</v>
      </c>
      <c r="AU530" s="129">
        <v>1.4177760849816492</v>
      </c>
      <c r="AV530" s="129">
        <v>2.2539273274901057</v>
      </c>
      <c r="AY530" s="70" t="s">
        <v>5989</v>
      </c>
      <c r="AZ530" s="122" t="s">
        <v>5989</v>
      </c>
      <c r="BA530" s="70">
        <f>IF(P530=0, "NaN",P530/P530)</f>
        <v>1</v>
      </c>
      <c r="BB530" s="129">
        <f>IF(P530=0, "NaN",S530/P530)</f>
        <v>1.1412444258659882</v>
      </c>
      <c r="BC530" s="129">
        <f>IF(P530=0, "NaN",V530/P530)</f>
        <v>1.4478526732185704</v>
      </c>
      <c r="BD530" s="129">
        <f>IF(P530=0, "NaN",Y530/P530)</f>
        <v>2.5246412242915</v>
      </c>
      <c r="BE530" s="1" t="s">
        <v>750</v>
      </c>
    </row>
    <row r="531" spans="1:58" x14ac:dyDescent="0.2">
      <c r="B531" s="1" t="s">
        <v>696</v>
      </c>
      <c r="C531" s="6" t="s">
        <v>695</v>
      </c>
      <c r="D531" s="91">
        <v>1</v>
      </c>
      <c r="H531" s="91">
        <f>SUM(D531:G531)</f>
        <v>1</v>
      </c>
      <c r="I531" s="91">
        <f>IF(P531=0,1,0)</f>
        <v>0</v>
      </c>
      <c r="J531" s="91">
        <f>IF(S531=0,1,0)</f>
        <v>0</v>
      </c>
      <c r="K531" s="91">
        <f>IF(V531=0,1,0)</f>
        <v>0</v>
      </c>
      <c r="L531" s="91">
        <f>IF(Y531=0,1,0)</f>
        <v>0</v>
      </c>
      <c r="M531" s="114" t="str">
        <f>IF(I531+J531+K531+L531=0,"YES","NO")</f>
        <v>YES</v>
      </c>
      <c r="N531" s="69">
        <v>296.53064225690321</v>
      </c>
      <c r="O531" s="69">
        <v>294.94404426067842</v>
      </c>
      <c r="P531" s="74">
        <v>295.73734325879082</v>
      </c>
      <c r="Q531" s="69">
        <v>247.09743436620795</v>
      </c>
      <c r="R531" s="69">
        <v>168.47815707729984</v>
      </c>
      <c r="S531" s="74">
        <v>207.78779572175389</v>
      </c>
      <c r="T531" s="69">
        <v>223.15962498694813</v>
      </c>
      <c r="U531" s="69">
        <v>281.45433252724843</v>
      </c>
      <c r="V531" s="74">
        <v>252.30697875709828</v>
      </c>
      <c r="W531" s="69">
        <v>231.61767667127882</v>
      </c>
      <c r="X531" s="69">
        <v>217.04755162742308</v>
      </c>
      <c r="Y531" s="74">
        <v>224.33261414935095</v>
      </c>
      <c r="Z531" s="74">
        <v>245.04118297174847</v>
      </c>
      <c r="AA531" s="6"/>
      <c r="AB531" s="6">
        <v>0</v>
      </c>
      <c r="AC531" s="6">
        <v>54.695999999999998</v>
      </c>
      <c r="AD531" s="6">
        <v>8664300000</v>
      </c>
      <c r="AE531" s="6">
        <v>4430900000</v>
      </c>
      <c r="AF531" s="6">
        <v>4233400000</v>
      </c>
      <c r="AG531" s="127">
        <v>9.1072099696478706</v>
      </c>
      <c r="AH531" s="127">
        <v>9.0523860953893696</v>
      </c>
      <c r="AI531" s="127">
        <v>9.1927346719031604</v>
      </c>
      <c r="AJ531" s="127">
        <v>9.1423894661188392</v>
      </c>
      <c r="AK531" s="127">
        <v>3.8561727756181899E-2</v>
      </c>
      <c r="AL531" s="127">
        <v>0.875792916274725</v>
      </c>
      <c r="AM531" s="127">
        <v>0.964139272644575</v>
      </c>
      <c r="AN531" s="127">
        <v>0.80409949235714095</v>
      </c>
      <c r="AO531" s="127">
        <v>-0.3486842</v>
      </c>
      <c r="AP531" s="127">
        <v>3.6749459999999998E-2</v>
      </c>
      <c r="AQ531" s="127">
        <v>5.3281459999999998E-3</v>
      </c>
      <c r="AR531" s="127">
        <v>7.3134770000000002E-2</v>
      </c>
      <c r="AS531" s="129">
        <v>1.2733987030873448</v>
      </c>
      <c r="AT531" s="129">
        <v>0.97484890952128156</v>
      </c>
      <c r="AU531" s="129">
        <v>0.99631362205848961</v>
      </c>
      <c r="AV531" s="129">
        <v>0.95057029913414359</v>
      </c>
      <c r="AW531" s="70" t="s">
        <v>5989</v>
      </c>
      <c r="BA531" s="70">
        <f>IF(P531=0, "NaN",P531/P531)</f>
        <v>1</v>
      </c>
      <c r="BB531" s="129">
        <f>IF(P531=0, "NaN",S531/P531)</f>
        <v>0.70260925939246388</v>
      </c>
      <c r="BC531" s="129">
        <f>IF(P531=0, "NaN",V531/P531)</f>
        <v>0.85314548368114629</v>
      </c>
      <c r="BD531" s="129">
        <f>IF(P531=0, "NaN",Y531/P531)</f>
        <v>0.75855355863207385</v>
      </c>
      <c r="BE531" s="1" t="s">
        <v>696</v>
      </c>
    </row>
    <row r="532" spans="1:58" x14ac:dyDescent="0.2">
      <c r="B532" s="1" t="s">
        <v>480</v>
      </c>
      <c r="C532" s="6" t="s">
        <v>479</v>
      </c>
      <c r="D532" s="91">
        <v>1</v>
      </c>
      <c r="H532" s="91">
        <f>SUM(D532:G532)</f>
        <v>1</v>
      </c>
      <c r="I532" s="91">
        <f>IF(P532=0,1,0)</f>
        <v>0</v>
      </c>
      <c r="J532" s="91">
        <f>IF(S532=0,1,0)</f>
        <v>0</v>
      </c>
      <c r="K532" s="91">
        <f>IF(V532=0,1,0)</f>
        <v>0</v>
      </c>
      <c r="L532" s="91">
        <f>IF(Y532=0,1,0)</f>
        <v>0</v>
      </c>
      <c r="M532" s="114" t="str">
        <f>IF(I532+J532+K532+L532=0,"YES","NO")</f>
        <v>YES</v>
      </c>
      <c r="N532" s="69">
        <v>383.25952708199497</v>
      </c>
      <c r="O532" s="69">
        <v>322.84150238841539</v>
      </c>
      <c r="P532" s="74">
        <v>353.05051473520518</v>
      </c>
      <c r="Q532" s="69">
        <v>281.08244570415957</v>
      </c>
      <c r="R532" s="69">
        <v>206.11081065146195</v>
      </c>
      <c r="S532" s="74">
        <v>243.59662817781077</v>
      </c>
      <c r="T532" s="69">
        <v>257.96247866034247</v>
      </c>
      <c r="U532" s="69">
        <v>69.229858553660932</v>
      </c>
      <c r="V532" s="74">
        <v>163.59616860700169</v>
      </c>
      <c r="W532" s="69">
        <v>212.94502459472781</v>
      </c>
      <c r="X532" s="69">
        <v>196.04524910011276</v>
      </c>
      <c r="Y532" s="74">
        <v>204.49513684742027</v>
      </c>
      <c r="Z532" s="74">
        <v>241.18461209185949</v>
      </c>
      <c r="AA532" s="6"/>
      <c r="AB532" s="6">
        <v>0</v>
      </c>
      <c r="AC532" s="6">
        <v>29.923999999999999</v>
      </c>
      <c r="AD532" s="6">
        <v>9810600000</v>
      </c>
      <c r="AE532" s="6">
        <v>4579500000</v>
      </c>
      <c r="AF532" s="6">
        <v>5231000000</v>
      </c>
      <c r="AG532" s="127">
        <v>9.2105860249051599</v>
      </c>
      <c r="AH532" s="127">
        <v>9.1481397365012196</v>
      </c>
      <c r="AI532" s="127">
        <v>9.2291697025390995</v>
      </c>
      <c r="AJ532" s="127">
        <v>9.1384290200060008</v>
      </c>
      <c r="AK532" s="127">
        <v>0.32020072385436599</v>
      </c>
      <c r="AL532" s="127">
        <v>0.25891079198016098</v>
      </c>
      <c r="AM532" s="127">
        <v>0.301521693041582</v>
      </c>
      <c r="AN532" s="127">
        <v>0.12985613926117201</v>
      </c>
      <c r="AO532" s="127">
        <v>-0.17253869999999999</v>
      </c>
      <c r="AP532" s="127">
        <v>0.26543689999999998</v>
      </c>
      <c r="AQ532" s="127">
        <v>0.23584959999999999</v>
      </c>
      <c r="AR532" s="127">
        <v>0.45617530000000001</v>
      </c>
      <c r="AS532" s="129">
        <v>1.1270399848490082</v>
      </c>
      <c r="AT532" s="129">
        <v>0.83194675312932087</v>
      </c>
      <c r="AU532" s="129">
        <v>0.84918476878081184</v>
      </c>
      <c r="AV532" s="129">
        <v>0.72891611437706472</v>
      </c>
      <c r="BA532" s="70">
        <f>IF(P532=0, "NaN",P532/P532)</f>
        <v>1</v>
      </c>
      <c r="BB532" s="129">
        <f>IF(P532=0, "NaN",S532/P532)</f>
        <v>0.68997669741541945</v>
      </c>
      <c r="BC532" s="129">
        <f>IF(P532=0, "NaN",V532/P532)</f>
        <v>0.46337892675132347</v>
      </c>
      <c r="BD532" s="129">
        <f>IF(P532=0, "NaN",Y532/P532)</f>
        <v>0.57922344908856915</v>
      </c>
      <c r="BE532" s="1" t="s">
        <v>480</v>
      </c>
    </row>
    <row r="533" spans="1:58" x14ac:dyDescent="0.2">
      <c r="B533" s="1" t="s">
        <v>1192</v>
      </c>
      <c r="C533" s="6" t="s">
        <v>1191</v>
      </c>
      <c r="E533" s="91">
        <v>1</v>
      </c>
      <c r="H533" s="91">
        <f>SUM(D533:G533)</f>
        <v>1</v>
      </c>
      <c r="I533" s="91">
        <f>IF(P533=0,1,0)</f>
        <v>0</v>
      </c>
      <c r="J533" s="91">
        <f>IF(S533=0,1,0)</f>
        <v>0</v>
      </c>
      <c r="K533" s="91">
        <f>IF(V533=0,1,0)</f>
        <v>0</v>
      </c>
      <c r="L533" s="91">
        <f>IF(Y533=0,1,0)</f>
        <v>0</v>
      </c>
      <c r="M533" s="114" t="str">
        <f>IF(I533+J533+K533+L533=0,"YES","NO")</f>
        <v>YES</v>
      </c>
      <c r="N533" s="69">
        <v>231.58745467127727</v>
      </c>
      <c r="O533" s="69">
        <v>192.96308433446453</v>
      </c>
      <c r="P533" s="74">
        <v>212.27526950287091</v>
      </c>
      <c r="Q533" s="69">
        <v>360.57268110803835</v>
      </c>
      <c r="R533" s="69">
        <v>428.02103082905427</v>
      </c>
      <c r="S533" s="74">
        <v>394.29685596854631</v>
      </c>
      <c r="T533" s="69">
        <v>219.63477254538901</v>
      </c>
      <c r="U533" s="69">
        <v>142.40360107503491</v>
      </c>
      <c r="V533" s="74">
        <v>181.01918681021198</v>
      </c>
      <c r="W533" s="69">
        <v>174.87882904092487</v>
      </c>
      <c r="X533" s="69">
        <v>129.87849264521674</v>
      </c>
      <c r="Y533" s="74">
        <v>152.3786608430708</v>
      </c>
      <c r="Z533" s="74">
        <v>234.99249328117497</v>
      </c>
      <c r="AA533" s="6"/>
      <c r="AB533" s="6">
        <v>0</v>
      </c>
      <c r="AC533" s="6">
        <v>95.149000000000001</v>
      </c>
      <c r="AD533" s="6">
        <v>9040100000</v>
      </c>
      <c r="AE533" s="6">
        <v>4471200000</v>
      </c>
      <c r="AF533" s="6">
        <v>4568900000</v>
      </c>
      <c r="AG533" s="127">
        <v>9.0794706792352091</v>
      </c>
      <c r="AH533" s="127">
        <v>9.3454129427375197</v>
      </c>
      <c r="AI533" s="127">
        <v>9.0783117873350001</v>
      </c>
      <c r="AJ533" s="127">
        <v>9.0831441431430502</v>
      </c>
      <c r="AK533" s="127">
        <v>0.71087842363970499</v>
      </c>
      <c r="AL533" s="127">
        <v>0.88925796938872004</v>
      </c>
      <c r="AM533" s="127">
        <v>0.71575969854905797</v>
      </c>
      <c r="AN533" s="127">
        <v>0.80882179072546301</v>
      </c>
      <c r="AO533" s="127">
        <v>-7.0375599999999996E-2</v>
      </c>
      <c r="AP533" s="127">
        <v>-3.3599110000000001E-2</v>
      </c>
      <c r="AQ533" s="127">
        <v>-0.13332150000000001</v>
      </c>
      <c r="AR533" s="127">
        <v>-8.7534100000000004E-2</v>
      </c>
      <c r="AS533" s="129">
        <v>1.0499900088258569</v>
      </c>
      <c r="AT533" s="129">
        <v>1.0235624377038124</v>
      </c>
      <c r="AU533" s="129">
        <v>1.0968159833080047</v>
      </c>
      <c r="AV533" s="129">
        <v>1.0625524811475908</v>
      </c>
      <c r="BA533" s="70">
        <f>IF(P533=0, "NaN",P533/P533)</f>
        <v>1</v>
      </c>
      <c r="BB533" s="129">
        <f>IF(P533=0, "NaN",S533/P533)</f>
        <v>1.8574790030508648</v>
      </c>
      <c r="BC533" s="129">
        <f>IF(P533=0, "NaN",V533/P533)</f>
        <v>0.85275683424707083</v>
      </c>
      <c r="BD533" s="129">
        <f>IF(P533=0, "NaN",Y533/P533)</f>
        <v>0.71783520143409807</v>
      </c>
      <c r="BE533" s="1" t="s">
        <v>1192</v>
      </c>
    </row>
    <row r="534" spans="1:58" x14ac:dyDescent="0.2">
      <c r="B534" s="1" t="s">
        <v>752</v>
      </c>
      <c r="C534" s="6" t="s">
        <v>751</v>
      </c>
      <c r="G534" s="91">
        <v>1</v>
      </c>
      <c r="H534" s="91">
        <f>SUM(D534:G534)</f>
        <v>1</v>
      </c>
      <c r="I534" s="91">
        <f>IF(P534=0,1,0)</f>
        <v>0</v>
      </c>
      <c r="J534" s="91">
        <f>IF(S534=0,1,0)</f>
        <v>0</v>
      </c>
      <c r="K534" s="91">
        <f>IF(V534=0,1,0)</f>
        <v>0</v>
      </c>
      <c r="L534" s="91">
        <f>IF(Y534=0,1,0)</f>
        <v>0</v>
      </c>
      <c r="M534" s="114" t="str">
        <f>IF(I534+J534+K534+L534=0,"YES","NO")</f>
        <v>YES</v>
      </c>
      <c r="N534" s="69">
        <v>193.53213176387374</v>
      </c>
      <c r="O534" s="69">
        <v>224.16925809162689</v>
      </c>
      <c r="P534" s="74">
        <v>208.85069492775031</v>
      </c>
      <c r="Q534" s="69">
        <v>168.87357810836909</v>
      </c>
      <c r="R534" s="69">
        <v>152.17287324704071</v>
      </c>
      <c r="S534" s="74">
        <v>160.52322567770489</v>
      </c>
      <c r="T534" s="69">
        <v>251.33413542424682</v>
      </c>
      <c r="U534" s="69">
        <v>181.21732990548134</v>
      </c>
      <c r="V534" s="74">
        <v>216.27573266486408</v>
      </c>
      <c r="W534" s="69">
        <v>389.86115515721957</v>
      </c>
      <c r="X534" s="69">
        <v>317.68754463625982</v>
      </c>
      <c r="Y534" s="74">
        <v>353.77434989673969</v>
      </c>
      <c r="Z534" s="74">
        <v>234.85600079176476</v>
      </c>
      <c r="AA534" s="6"/>
      <c r="AB534" s="6">
        <v>0</v>
      </c>
      <c r="AC534" s="6">
        <v>66.191000000000003</v>
      </c>
      <c r="AD534" s="6">
        <v>8152500000</v>
      </c>
      <c r="AE534" s="6">
        <v>3940900000</v>
      </c>
      <c r="AF534" s="6">
        <v>4211600000</v>
      </c>
      <c r="AG534" s="127">
        <v>9.02596090985638</v>
      </c>
      <c r="AH534" s="127">
        <v>8.9647167897668307</v>
      </c>
      <c r="AI534" s="127">
        <v>9.1263911916166105</v>
      </c>
      <c r="AJ534" s="127">
        <v>9.2893436451186293</v>
      </c>
      <c r="AK534" s="127">
        <v>0.77827378150400395</v>
      </c>
      <c r="AL534" s="127">
        <v>0.99871045037322403</v>
      </c>
      <c r="AM534" s="127">
        <v>0.92414147792117896</v>
      </c>
      <c r="AN534" s="127">
        <v>0.99785604751477497</v>
      </c>
      <c r="AO534" s="127">
        <v>4.7538329999999997E-2</v>
      </c>
      <c r="AP534" s="127">
        <v>-3.6069269999999999E-4</v>
      </c>
      <c r="AQ534" s="127">
        <v>-4.4925270000000003E-2</v>
      </c>
      <c r="AR534" s="127">
        <v>-2.685944E-3</v>
      </c>
      <c r="AS534" s="129">
        <v>0.96758591265762794</v>
      </c>
      <c r="AT534" s="129">
        <v>1.0002500443839404</v>
      </c>
      <c r="AU534" s="129">
        <v>1.0316297406431176</v>
      </c>
      <c r="AV534" s="129">
        <v>1.0018634886516855</v>
      </c>
      <c r="BA534" s="70">
        <f>IF(P534=0, "NaN",P534/P534)</f>
        <v>1</v>
      </c>
      <c r="BB534" s="129">
        <f>IF(P534=0, "NaN",S534/P534)</f>
        <v>0.76860278455494824</v>
      </c>
      <c r="BC534" s="129">
        <f>IF(P534=0, "NaN",V534/P534)</f>
        <v>1.0355518938526032</v>
      </c>
      <c r="BD534" s="129">
        <f>IF(P534=0, "NaN",Y534/P534)</f>
        <v>1.6939103315846</v>
      </c>
      <c r="BE534" s="1" t="s">
        <v>752</v>
      </c>
    </row>
    <row r="535" spans="1:58" x14ac:dyDescent="0.2">
      <c r="B535" s="1" t="s">
        <v>1594</v>
      </c>
      <c r="C535" s="6" t="s">
        <v>1593</v>
      </c>
      <c r="F535" s="91">
        <v>1</v>
      </c>
      <c r="H535" s="91">
        <f>SUM(D535:G535)</f>
        <v>1</v>
      </c>
      <c r="I535" s="91">
        <f>IF(P535=0,1,0)</f>
        <v>0</v>
      </c>
      <c r="J535" s="91">
        <f>IF(S535=0,1,0)</f>
        <v>0</v>
      </c>
      <c r="K535" s="91">
        <f>IF(V535=0,1,0)</f>
        <v>0</v>
      </c>
      <c r="L535" s="91">
        <f>IF(Y535=0,1,0)</f>
        <v>0</v>
      </c>
      <c r="M535" s="114" t="str">
        <f>IF(I535+J535+K535+L535=0,"YES","NO")</f>
        <v>YES</v>
      </c>
      <c r="N535" s="69">
        <v>238.53627221580467</v>
      </c>
      <c r="O535" s="69">
        <v>240.47110342089297</v>
      </c>
      <c r="P535" s="74">
        <v>239.50368781834882</v>
      </c>
      <c r="Q535" s="69">
        <v>143.44621986477335</v>
      </c>
      <c r="R535" s="69">
        <v>318.34893543581728</v>
      </c>
      <c r="S535" s="74">
        <v>230.89757765029532</v>
      </c>
      <c r="T535" s="69">
        <v>278.06629234767684</v>
      </c>
      <c r="U535" s="69">
        <v>315.12104109430021</v>
      </c>
      <c r="V535" s="74">
        <v>296.59366672098849</v>
      </c>
      <c r="W535" s="69">
        <v>173.28816671867972</v>
      </c>
      <c r="X535" s="69">
        <v>168.38271406909627</v>
      </c>
      <c r="Y535" s="74">
        <v>170.83544039388801</v>
      </c>
      <c r="Z535" s="74">
        <v>234.45759314588017</v>
      </c>
      <c r="AA535" s="6"/>
      <c r="AB535" s="6">
        <v>0</v>
      </c>
      <c r="AC535" s="6">
        <v>145.83000000000001</v>
      </c>
      <c r="AD535" s="6">
        <v>8385800000</v>
      </c>
      <c r="AE535" s="6">
        <v>4446000000</v>
      </c>
      <c r="AF535" s="6">
        <v>3939900000</v>
      </c>
      <c r="AG535" s="127">
        <v>9.1107580088798894</v>
      </c>
      <c r="AH535" s="127">
        <v>9.0812032393065696</v>
      </c>
      <c r="AI535" s="127">
        <v>9.1854288212206701</v>
      </c>
      <c r="AJ535" s="127">
        <v>9.0047081965443407</v>
      </c>
      <c r="AK535" s="127">
        <v>0.4048348156621</v>
      </c>
      <c r="AL535" s="127">
        <v>0.68898381097128902</v>
      </c>
      <c r="AM535" s="127">
        <v>3.09090638955728E-2</v>
      </c>
      <c r="AN535" s="127">
        <v>0.75714739179172597</v>
      </c>
      <c r="AO535" s="127">
        <v>-0.146148</v>
      </c>
      <c r="AP535" s="127">
        <v>9.4100890000000006E-2</v>
      </c>
      <c r="AQ535" s="127">
        <v>-0.54905000000000004</v>
      </c>
      <c r="AR535" s="127">
        <v>-0.1143163</v>
      </c>
      <c r="AS535" s="129">
        <v>1.1066108698118211</v>
      </c>
      <c r="AT535" s="129">
        <v>0.93685592872964774</v>
      </c>
      <c r="AU535" s="129">
        <v>1.4631219277675873</v>
      </c>
      <c r="AV535" s="129">
        <v>1.0824619401233901</v>
      </c>
      <c r="AY535" s="70" t="s">
        <v>5989</v>
      </c>
      <c r="BA535" s="70">
        <f>IF(P535=0, "NaN",P535/P535)</f>
        <v>1</v>
      </c>
      <c r="BB535" s="129">
        <f>IF(P535=0, "NaN",S535/P535)</f>
        <v>0.96406689915112787</v>
      </c>
      <c r="BC535" s="129">
        <f>IF(P535=0, "NaN",V535/P535)</f>
        <v>1.2383678490409695</v>
      </c>
      <c r="BD535" s="129">
        <f>IF(P535=0, "NaN",Y535/P535)</f>
        <v>0.71328939420531123</v>
      </c>
      <c r="BE535" s="1" t="s">
        <v>1594</v>
      </c>
    </row>
    <row r="536" spans="1:58" s="57" customFormat="1" x14ac:dyDescent="0.2">
      <c r="A536" s="6"/>
      <c r="B536" s="1" t="s">
        <v>1833</v>
      </c>
      <c r="C536" s="6" t="s">
        <v>1832</v>
      </c>
      <c r="D536" s="115"/>
      <c r="E536" s="91">
        <v>1</v>
      </c>
      <c r="F536" s="115"/>
      <c r="G536" s="115"/>
      <c r="H536" s="91">
        <f>SUM(D536:G536)</f>
        <v>1</v>
      </c>
      <c r="I536" s="91">
        <f>IF(P536=0,1,0)</f>
        <v>0</v>
      </c>
      <c r="J536" s="91">
        <f>IF(S536=0,1,0)</f>
        <v>0</v>
      </c>
      <c r="K536" s="91">
        <f>IF(V536=0,1,0)</f>
        <v>0</v>
      </c>
      <c r="L536" s="91">
        <f>IF(Y536=0,1,0)</f>
        <v>0</v>
      </c>
      <c r="M536" s="114" t="str">
        <f>IF(I536+J536+K536+L536=0,"YES","NO")</f>
        <v>YES</v>
      </c>
      <c r="N536" s="69">
        <v>161.311268410206</v>
      </c>
      <c r="O536" s="69">
        <v>292.11879394857311</v>
      </c>
      <c r="P536" s="74">
        <v>226.71503117938954</v>
      </c>
      <c r="Q536" s="69">
        <v>271.45028914983482</v>
      </c>
      <c r="R536" s="69">
        <v>396.60549974962288</v>
      </c>
      <c r="S536" s="74">
        <v>334.02789444972882</v>
      </c>
      <c r="T536" s="69">
        <v>232.06494192848345</v>
      </c>
      <c r="U536" s="69">
        <v>236.0891126179967</v>
      </c>
      <c r="V536" s="74">
        <v>234.07702727324008</v>
      </c>
      <c r="W536" s="69">
        <v>178.09933260164991</v>
      </c>
      <c r="X536" s="69">
        <v>103.09501322035038</v>
      </c>
      <c r="Y536" s="74">
        <v>140.59717291100014</v>
      </c>
      <c r="Z536" s="74">
        <v>233.85428145333967</v>
      </c>
      <c r="AA536" s="6"/>
      <c r="AB536" s="6">
        <v>0</v>
      </c>
      <c r="AC536" s="6">
        <v>78.674999999999997</v>
      </c>
      <c r="AD536" s="6">
        <v>9019900000</v>
      </c>
      <c r="AE536" s="6">
        <v>4128900000</v>
      </c>
      <c r="AF536" s="6">
        <v>4891000000</v>
      </c>
      <c r="AG536" s="127">
        <v>9.0936317768289499</v>
      </c>
      <c r="AH536" s="127">
        <v>9.2938705919528992</v>
      </c>
      <c r="AI536" s="127">
        <v>9.1798963326207108</v>
      </c>
      <c r="AJ536" s="127">
        <v>9.0930011966847495</v>
      </c>
      <c r="AK536" s="127">
        <v>0.32299218083176301</v>
      </c>
      <c r="AL536" s="127">
        <v>0.29055325989415698</v>
      </c>
      <c r="AM536" s="127">
        <v>0.121415090591851</v>
      </c>
      <c r="AN536" s="127">
        <v>0.145081339983996</v>
      </c>
      <c r="AO536" s="127">
        <v>0.1742785</v>
      </c>
      <c r="AP536" s="127">
        <v>0.1838359</v>
      </c>
      <c r="AQ536" s="127">
        <v>0.35614380000000001</v>
      </c>
      <c r="AR536" s="127">
        <v>0.49231469999999999</v>
      </c>
      <c r="AS536" s="129">
        <v>0.88621060726558754</v>
      </c>
      <c r="AT536" s="129">
        <v>0.88035914471743992</v>
      </c>
      <c r="AU536" s="129">
        <v>0.7812500055372037</v>
      </c>
      <c r="AV536" s="129">
        <v>0.71088362090587764</v>
      </c>
      <c r="AW536" s="70"/>
      <c r="AX536" s="70"/>
      <c r="AY536" s="70"/>
      <c r="AZ536" s="70"/>
      <c r="BA536" s="70">
        <f>IF(P536=0, "NaN",P536/P536)</f>
        <v>1</v>
      </c>
      <c r="BB536" s="129">
        <f>IF(P536=0, "NaN",S536/P536)</f>
        <v>1.473338105162632</v>
      </c>
      <c r="BC536" s="129">
        <f>IF(P536=0, "NaN",V536/P536)</f>
        <v>1.0324724657891136</v>
      </c>
      <c r="BD536" s="129">
        <f>IF(P536=0, "NaN",Y536/P536)</f>
        <v>0.62014932216713869</v>
      </c>
      <c r="BE536" s="1" t="s">
        <v>1833</v>
      </c>
      <c r="BF536" s="6"/>
    </row>
    <row r="537" spans="1:58" x14ac:dyDescent="0.2">
      <c r="B537" s="1" t="s">
        <v>1386</v>
      </c>
      <c r="C537" s="6" t="s">
        <v>1385</v>
      </c>
      <c r="D537" s="91">
        <v>1</v>
      </c>
      <c r="H537" s="91">
        <f>SUM(D537:G537)</f>
        <v>1</v>
      </c>
      <c r="I537" s="91">
        <f>IF(P537=0,1,0)</f>
        <v>0</v>
      </c>
      <c r="J537" s="91">
        <f>IF(S537=0,1,0)</f>
        <v>0</v>
      </c>
      <c r="K537" s="91">
        <f>IF(V537=0,1,0)</f>
        <v>0</v>
      </c>
      <c r="L537" s="91">
        <f>IF(Y537=0,1,0)</f>
        <v>0</v>
      </c>
      <c r="M537" s="114" t="str">
        <f>IF(I537+J537+K537+L537=0,"YES","NO")</f>
        <v>YES</v>
      </c>
      <c r="N537" s="69">
        <v>284.43985876257722</v>
      </c>
      <c r="O537" s="69">
        <v>312.06929132749633</v>
      </c>
      <c r="P537" s="74">
        <v>298.25457504503674</v>
      </c>
      <c r="Q537" s="69">
        <v>197.9235483414239</v>
      </c>
      <c r="R537" s="69">
        <v>244.30799078293214</v>
      </c>
      <c r="S537" s="74">
        <v>221.115769562178</v>
      </c>
      <c r="T537" s="69">
        <v>244.38166777081713</v>
      </c>
      <c r="U537" s="69">
        <v>167.89515276661621</v>
      </c>
      <c r="V537" s="74">
        <v>206.13841026871665</v>
      </c>
      <c r="W537" s="69">
        <v>218.45357450743165</v>
      </c>
      <c r="X537" s="69">
        <v>197.50242238009997</v>
      </c>
      <c r="Y537" s="74">
        <v>207.97799844376581</v>
      </c>
      <c r="Z537" s="74">
        <v>233.3716883299243</v>
      </c>
      <c r="AA537" s="6"/>
      <c r="AB537" s="6">
        <v>0</v>
      </c>
      <c r="AC537" s="6">
        <v>36.585000000000001</v>
      </c>
      <c r="AD537" s="6">
        <v>7408700000</v>
      </c>
      <c r="AE537" s="6">
        <v>3443600000</v>
      </c>
      <c r="AF537" s="6">
        <v>3965100000</v>
      </c>
      <c r="AG537" s="127">
        <v>9.1552752927300993</v>
      </c>
      <c r="AH537" s="127">
        <v>9.1275583020046298</v>
      </c>
      <c r="AI537" s="127">
        <v>9.1794368832449802</v>
      </c>
      <c r="AJ537" s="127">
        <v>9.1670809196732606</v>
      </c>
      <c r="AK537" s="127">
        <v>0.36780660342811899</v>
      </c>
      <c r="AL537" s="127">
        <v>0.233282256345168</v>
      </c>
      <c r="AM537" s="127">
        <v>0.25604778193349498</v>
      </c>
      <c r="AN537" s="127">
        <v>8.8531554846485894E-2</v>
      </c>
      <c r="AO537" s="127">
        <v>-0.15722230000000001</v>
      </c>
      <c r="AP537" s="127">
        <v>0.28024379999999999</v>
      </c>
      <c r="AQ537" s="127">
        <v>0.25978459999999998</v>
      </c>
      <c r="AR537" s="127">
        <v>0.51318750000000002</v>
      </c>
      <c r="AS537" s="129">
        <v>1.1151380333386176</v>
      </c>
      <c r="AT537" s="129">
        <v>0.82345185097152984</v>
      </c>
      <c r="AU537" s="129">
        <v>0.83521261062204077</v>
      </c>
      <c r="AV537" s="129">
        <v>0.70067265563340875</v>
      </c>
      <c r="BA537" s="70">
        <f>IF(P537=0, "NaN",P537/P537)</f>
        <v>1</v>
      </c>
      <c r="BB537" s="129">
        <f>IF(P537=0, "NaN",S537/P537)</f>
        <v>0.74136589364568606</v>
      </c>
      <c r="BC537" s="129">
        <f>IF(P537=0, "NaN",V537/P537)</f>
        <v>0.6911491977535954</v>
      </c>
      <c r="BD537" s="129">
        <f>IF(P537=0, "NaN",Y537/P537)</f>
        <v>0.69731704337598488</v>
      </c>
      <c r="BE537" s="1" t="s">
        <v>1386</v>
      </c>
    </row>
    <row r="538" spans="1:58" x14ac:dyDescent="0.2">
      <c r="B538" s="1" t="s">
        <v>973</v>
      </c>
      <c r="C538" s="6" t="s">
        <v>972</v>
      </c>
      <c r="D538" s="91">
        <v>1</v>
      </c>
      <c r="H538" s="91">
        <f>SUM(D538:G538)</f>
        <v>1</v>
      </c>
      <c r="I538" s="91">
        <f>IF(P538=0,1,0)</f>
        <v>0</v>
      </c>
      <c r="J538" s="91">
        <f>IF(S538=0,1,0)</f>
        <v>0</v>
      </c>
      <c r="K538" s="91">
        <f>IF(V538=0,1,0)</f>
        <v>0</v>
      </c>
      <c r="L538" s="91">
        <f>IF(Y538=0,1,0)</f>
        <v>0</v>
      </c>
      <c r="M538" s="114" t="str">
        <f>IF(I538+J538+K538+L538=0,"YES","NO")</f>
        <v>YES</v>
      </c>
      <c r="N538" s="69">
        <v>243.51108439800026</v>
      </c>
      <c r="O538" s="69">
        <v>378.79505568952658</v>
      </c>
      <c r="P538" s="74">
        <v>311.15307004376342</v>
      </c>
      <c r="Q538" s="69">
        <v>130.27587672473513</v>
      </c>
      <c r="R538" s="69">
        <v>207.87037368373819</v>
      </c>
      <c r="S538" s="74">
        <v>169.07312520423665</v>
      </c>
      <c r="T538" s="69">
        <v>220.21009324554242</v>
      </c>
      <c r="U538" s="69">
        <v>271.64739167577835</v>
      </c>
      <c r="V538" s="74">
        <v>245.92874246066037</v>
      </c>
      <c r="W538" s="69">
        <v>167.08223288237409</v>
      </c>
      <c r="X538" s="69">
        <v>244.36163223842536</v>
      </c>
      <c r="Y538" s="74">
        <v>205.72193256039972</v>
      </c>
      <c r="Z538" s="74">
        <v>232.96921756726505</v>
      </c>
      <c r="AA538" s="6"/>
      <c r="AB538" s="6">
        <v>0</v>
      </c>
      <c r="AC538" s="6">
        <v>49.902000000000001</v>
      </c>
      <c r="AD538" s="6">
        <v>8552700000</v>
      </c>
      <c r="AE538" s="6">
        <v>4048600000</v>
      </c>
      <c r="AF538" s="6">
        <v>4504100000</v>
      </c>
      <c r="AG538" s="127">
        <v>9.2483166403417805</v>
      </c>
      <c r="AH538" s="127">
        <v>9.1035984939779393</v>
      </c>
      <c r="AI538" s="127">
        <v>9.1770167670924696</v>
      </c>
      <c r="AJ538" s="127">
        <v>9.1277201528923193</v>
      </c>
      <c r="AK538" s="127">
        <v>7.7494681280366698E-2</v>
      </c>
      <c r="AL538" s="127">
        <v>0.62025119587371202</v>
      </c>
      <c r="AM538" s="127">
        <v>0.97742234745220502</v>
      </c>
      <c r="AN538" s="127">
        <v>0.93553934304577402</v>
      </c>
      <c r="AO538" s="127">
        <v>-0.29895670000000002</v>
      </c>
      <c r="AP538" s="127">
        <v>0.1164979</v>
      </c>
      <c r="AQ538" s="127">
        <v>1.442041E-3</v>
      </c>
      <c r="AR538" s="127">
        <v>-2.6234420000000001E-2</v>
      </c>
      <c r="AS538" s="129">
        <v>1.2302544202353609</v>
      </c>
      <c r="AT538" s="129">
        <v>0.9224240925735222</v>
      </c>
      <c r="AU538" s="129">
        <v>0.99900095272695577</v>
      </c>
      <c r="AV538" s="129">
        <v>1.0183506556373598</v>
      </c>
      <c r="BA538" s="70">
        <f>IF(P538=0, "NaN",P538/P538)</f>
        <v>1</v>
      </c>
      <c r="BB538" s="129">
        <f>IF(P538=0, "NaN",S538/P538)</f>
        <v>0.54337604697410391</v>
      </c>
      <c r="BC538" s="129">
        <f>IF(P538=0, "NaN",V538/P538)</f>
        <v>0.79037864683793957</v>
      </c>
      <c r="BD538" s="129">
        <f>IF(P538=0, "NaN",Y538/P538)</f>
        <v>0.66115989963224564</v>
      </c>
      <c r="BE538" s="1" t="s">
        <v>973</v>
      </c>
    </row>
    <row r="539" spans="1:58" x14ac:dyDescent="0.2">
      <c r="B539" s="1" t="s">
        <v>814</v>
      </c>
      <c r="C539" s="6" t="s">
        <v>813</v>
      </c>
      <c r="G539" s="91">
        <v>1</v>
      </c>
      <c r="H539" s="91">
        <f>SUM(D539:G539)</f>
        <v>1</v>
      </c>
      <c r="I539" s="91">
        <f>IF(P539=0,1,0)</f>
        <v>0</v>
      </c>
      <c r="J539" s="91">
        <f>IF(S539=0,1,0)</f>
        <v>0</v>
      </c>
      <c r="K539" s="91">
        <f>IF(V539=0,1,0)</f>
        <v>0</v>
      </c>
      <c r="L539" s="91">
        <f>IF(Y539=0,1,0)</f>
        <v>0</v>
      </c>
      <c r="M539" s="114" t="str">
        <f>IF(I539+J539+K539+L539=0,"YES","NO")</f>
        <v>YES</v>
      </c>
      <c r="N539" s="69">
        <v>189.09857918326998</v>
      </c>
      <c r="O539" s="69">
        <v>182.84808399731943</v>
      </c>
      <c r="P539" s="74">
        <v>185.97333159029472</v>
      </c>
      <c r="Q539" s="69">
        <v>119.02428991481143</v>
      </c>
      <c r="R539" s="69">
        <v>151.75497711044363</v>
      </c>
      <c r="S539" s="74">
        <v>135.38963351262754</v>
      </c>
      <c r="T539" s="69">
        <v>313.3634356964842</v>
      </c>
      <c r="U539" s="69">
        <v>143.53204880477847</v>
      </c>
      <c r="V539" s="74">
        <v>228.44774225063134</v>
      </c>
      <c r="W539" s="69">
        <v>371.29036817797322</v>
      </c>
      <c r="X539" s="69">
        <v>385.96086682959367</v>
      </c>
      <c r="Y539" s="74">
        <v>378.62561750378347</v>
      </c>
      <c r="Z539" s="74">
        <v>232.10908121433428</v>
      </c>
      <c r="AA539" s="6"/>
      <c r="AB539" s="6">
        <v>0</v>
      </c>
      <c r="AC539" s="6">
        <v>138.24</v>
      </c>
      <c r="AD539" s="6">
        <v>6836400000</v>
      </c>
      <c r="AE539" s="6">
        <v>3175300000</v>
      </c>
      <c r="AF539" s="6">
        <v>3661100000</v>
      </c>
      <c r="AG539" s="127">
        <v>9.0417873189717497</v>
      </c>
      <c r="AH539" s="127">
        <v>8.8867331855661007</v>
      </c>
      <c r="AI539" s="127">
        <v>9.2926547301979898</v>
      </c>
      <c r="AJ539" s="127">
        <v>9.3034336660061996</v>
      </c>
      <c r="AK539" s="127">
        <v>0.83578744951000405</v>
      </c>
      <c r="AL539" s="127">
        <v>0.64693573631739298</v>
      </c>
      <c r="AM539" s="127">
        <v>0.76262377069765797</v>
      </c>
      <c r="AN539" s="127">
        <v>0.31337623550996602</v>
      </c>
      <c r="AO539" s="127">
        <v>3.2947190000000001E-2</v>
      </c>
      <c r="AP539" s="127">
        <v>0.1076879</v>
      </c>
      <c r="AQ539" s="127">
        <v>6.5296640000000003E-2</v>
      </c>
      <c r="AR539" s="127">
        <v>-0.30550310000000003</v>
      </c>
      <c r="AS539" s="129">
        <v>0.97742154437189377</v>
      </c>
      <c r="AT539" s="129">
        <v>0.92807422619985591</v>
      </c>
      <c r="AU539" s="129">
        <v>0.9557487809316908</v>
      </c>
      <c r="AV539" s="129">
        <v>1.2358495303397066</v>
      </c>
      <c r="BA539" s="70">
        <f>IF(P539=0, "NaN",P539/P539)</f>
        <v>1</v>
      </c>
      <c r="BB539" s="129">
        <f>IF(P539=0, "NaN",S539/P539)</f>
        <v>0.72800563583436406</v>
      </c>
      <c r="BC539" s="129">
        <f>IF(P539=0, "NaN",V539/P539)</f>
        <v>1.2283897927575396</v>
      </c>
      <c r="BD539" s="129">
        <f>IF(P539=0, "NaN",Y539/P539)</f>
        <v>2.0359135058025846</v>
      </c>
      <c r="BE539" s="1" t="s">
        <v>814</v>
      </c>
    </row>
    <row r="540" spans="1:58" x14ac:dyDescent="0.2">
      <c r="B540" s="1" t="s">
        <v>827</v>
      </c>
      <c r="C540" s="6" t="s">
        <v>826</v>
      </c>
      <c r="E540" s="91">
        <v>1</v>
      </c>
      <c r="H540" s="91">
        <f>SUM(D540:G540)</f>
        <v>1</v>
      </c>
      <c r="I540" s="91">
        <f>IF(P540=0,1,0)</f>
        <v>0</v>
      </c>
      <c r="J540" s="91">
        <f>IF(S540=0,1,0)</f>
        <v>0</v>
      </c>
      <c r="K540" s="91">
        <f>IF(V540=0,1,0)</f>
        <v>0</v>
      </c>
      <c r="L540" s="91">
        <f>IF(Y540=0,1,0)</f>
        <v>0</v>
      </c>
      <c r="M540" s="114" t="str">
        <f>IF(I540+J540+K540+L540=0,"YES","NO")</f>
        <v>YES</v>
      </c>
      <c r="N540" s="69">
        <v>120.96355205213339</v>
      </c>
      <c r="O540" s="69">
        <v>83.647049534255558</v>
      </c>
      <c r="P540" s="74">
        <v>102.30530079319448</v>
      </c>
      <c r="Q540" s="69">
        <v>385.7928136403907</v>
      </c>
      <c r="R540" s="69">
        <v>438.54175115223723</v>
      </c>
      <c r="S540" s="74">
        <v>412.16728239631396</v>
      </c>
      <c r="T540" s="69">
        <v>200.04955784088975</v>
      </c>
      <c r="U540" s="69">
        <v>237.2013236706695</v>
      </c>
      <c r="V540" s="74">
        <v>218.62544075577961</v>
      </c>
      <c r="W540" s="69">
        <v>329.41598595671604</v>
      </c>
      <c r="X540" s="69">
        <v>58.449281388812345</v>
      </c>
      <c r="Y540" s="74">
        <v>193.93263367276418</v>
      </c>
      <c r="Z540" s="74">
        <v>231.75766440451306</v>
      </c>
      <c r="AA540" s="6"/>
      <c r="AB540" s="6">
        <v>0</v>
      </c>
      <c r="AC540" s="6">
        <v>105.75</v>
      </c>
      <c r="AD540" s="6">
        <v>10228000000</v>
      </c>
      <c r="AE540" s="6">
        <v>4538900000</v>
      </c>
      <c r="AF540" s="6">
        <v>5689000000</v>
      </c>
      <c r="AG540" s="127">
        <v>8.8562030698302401</v>
      </c>
      <c r="AH540" s="127">
        <v>9.4052097143846307</v>
      </c>
      <c r="AI540" s="127">
        <v>9.16731733474818</v>
      </c>
      <c r="AJ540" s="127">
        <v>9.0965276656064393</v>
      </c>
      <c r="AK540" s="127">
        <v>9.3592652457028899E-2</v>
      </c>
      <c r="AL540" s="127">
        <v>8.4825135114555902E-2</v>
      </c>
      <c r="AM540" s="127">
        <v>0.22835170386650699</v>
      </c>
      <c r="AN540" s="127">
        <v>0.56957250885587696</v>
      </c>
      <c r="AO540" s="127">
        <v>0.32158179999999997</v>
      </c>
      <c r="AP540" s="127">
        <v>0.30474469999999998</v>
      </c>
      <c r="AQ540" s="127">
        <v>0.27584150000000002</v>
      </c>
      <c r="AR540" s="127">
        <v>0.197488</v>
      </c>
      <c r="AS540" s="129">
        <v>0.80019204970809688</v>
      </c>
      <c r="AT540" s="129">
        <v>0.80958546850128621</v>
      </c>
      <c r="AU540" s="129">
        <v>0.82596840400192684</v>
      </c>
      <c r="AV540" s="129">
        <v>0.87206767390572881</v>
      </c>
      <c r="BA540" s="70">
        <f>IF(P540=0, "NaN",P540/P540)</f>
        <v>1</v>
      </c>
      <c r="BB540" s="129">
        <f>IF(P540=0, "NaN",S540/P540)</f>
        <v>4.0287969362358984</v>
      </c>
      <c r="BC540" s="129">
        <f>IF(P540=0, "NaN",V540/P540)</f>
        <v>2.1369903520221403</v>
      </c>
      <c r="BD540" s="129">
        <f>IF(P540=0, "NaN",Y540/P540)</f>
        <v>1.8956264452493052</v>
      </c>
      <c r="BE540" s="1" t="s">
        <v>827</v>
      </c>
    </row>
    <row r="541" spans="1:58" x14ac:dyDescent="0.2">
      <c r="B541" s="1" t="s">
        <v>647</v>
      </c>
      <c r="C541" s="6" t="s">
        <v>646</v>
      </c>
      <c r="D541" s="91">
        <v>1</v>
      </c>
      <c r="H541" s="91">
        <f>SUM(D541:G541)</f>
        <v>1</v>
      </c>
      <c r="I541" s="91">
        <f>IF(P541=0,1,0)</f>
        <v>0</v>
      </c>
      <c r="J541" s="91">
        <f>IF(S541=0,1,0)</f>
        <v>0</v>
      </c>
      <c r="K541" s="91">
        <f>IF(V541=0,1,0)</f>
        <v>0</v>
      </c>
      <c r="L541" s="91">
        <f>IF(Y541=0,1,0)</f>
        <v>0</v>
      </c>
      <c r="M541" s="114" t="str">
        <f>IF(I541+J541+K541+L541=0,"YES","NO")</f>
        <v>YES</v>
      </c>
      <c r="N541" s="69">
        <v>293.91190110059222</v>
      </c>
      <c r="O541" s="69">
        <v>294.20373797694862</v>
      </c>
      <c r="P541" s="74">
        <v>294.05781953877045</v>
      </c>
      <c r="Q541" s="69">
        <v>232.37673613690581</v>
      </c>
      <c r="R541" s="69">
        <v>217.12274242771622</v>
      </c>
      <c r="S541" s="74">
        <v>224.749739282311</v>
      </c>
      <c r="T541" s="69">
        <v>139.08176484174473</v>
      </c>
      <c r="U541" s="69">
        <v>217.68486181788614</v>
      </c>
      <c r="V541" s="74">
        <v>178.38331332981545</v>
      </c>
      <c r="W541" s="69">
        <v>207.13871521580941</v>
      </c>
      <c r="X541" s="69">
        <v>225.2837487364927</v>
      </c>
      <c r="Y541" s="74">
        <v>216.21123197615105</v>
      </c>
      <c r="Z541" s="74">
        <v>228.350526031762</v>
      </c>
      <c r="AA541" s="6"/>
      <c r="AB541" s="6">
        <v>0</v>
      </c>
      <c r="AC541" s="6">
        <v>41.912999999999997</v>
      </c>
      <c r="AD541" s="6">
        <v>7459400000</v>
      </c>
      <c r="AE541" s="6">
        <v>3524200000</v>
      </c>
      <c r="AF541" s="6">
        <v>3935200000</v>
      </c>
      <c r="AG541" s="127">
        <v>9.14251460499937</v>
      </c>
      <c r="AH541" s="127">
        <v>9.0980203862096705</v>
      </c>
      <c r="AI541" s="127">
        <v>9.0985398979928593</v>
      </c>
      <c r="AJ541" s="127">
        <v>9.1301407058192794</v>
      </c>
      <c r="AK541" s="127">
        <v>0.76293717491048196</v>
      </c>
      <c r="AL541" s="127">
        <v>0.62140705763967896</v>
      </c>
      <c r="AM541" s="127">
        <v>0.15530976991343101</v>
      </c>
      <c r="AN541" s="127">
        <v>0.41197915787150002</v>
      </c>
      <c r="AO541" s="127">
        <v>-5.9058989999999999E-2</v>
      </c>
      <c r="AP541" s="127">
        <v>-0.11021499999999999</v>
      </c>
      <c r="AQ541" s="127">
        <v>0.39517239999999998</v>
      </c>
      <c r="AR541" s="127">
        <v>0.24622569999999999</v>
      </c>
      <c r="AS541" s="129">
        <v>1.0417860254679787</v>
      </c>
      <c r="AT541" s="129">
        <v>1.0793890822512828</v>
      </c>
      <c r="AU541" s="129">
        <v>0.76039850465415404</v>
      </c>
      <c r="AV541" s="129">
        <v>0.84309920269513094</v>
      </c>
      <c r="BA541" s="70">
        <f>IF(P541=0, "NaN",P541/P541)</f>
        <v>1</v>
      </c>
      <c r="BB541" s="129">
        <f>IF(P541=0, "NaN",S541/P541)</f>
        <v>0.76430458348236019</v>
      </c>
      <c r="BC541" s="129">
        <f>IF(P541=0, "NaN",V541/P541)</f>
        <v>0.60662666141512445</v>
      </c>
      <c r="BD541" s="129">
        <f>IF(P541=0, "NaN",Y541/P541)</f>
        <v>0.73526775215594764</v>
      </c>
      <c r="BE541" s="1" t="s">
        <v>647</v>
      </c>
    </row>
    <row r="542" spans="1:58" x14ac:dyDescent="0.2">
      <c r="B542" s="1" t="s">
        <v>611</v>
      </c>
      <c r="C542" s="6" t="s">
        <v>610</v>
      </c>
      <c r="E542" s="91">
        <v>1</v>
      </c>
      <c r="H542" s="91">
        <f>SUM(D542:G542)</f>
        <v>1</v>
      </c>
      <c r="I542" s="91">
        <f>IF(P542=0,1,0)</f>
        <v>0</v>
      </c>
      <c r="J542" s="91">
        <f>IF(S542=0,1,0)</f>
        <v>0</v>
      </c>
      <c r="K542" s="91">
        <f>IF(V542=0,1,0)</f>
        <v>0</v>
      </c>
      <c r="L542" s="91">
        <f>IF(Y542=0,1,0)</f>
        <v>0</v>
      </c>
      <c r="M542" s="114" t="str">
        <f>IF(I542+J542+K542+L542=0,"YES","NO")</f>
        <v>YES</v>
      </c>
      <c r="N542" s="69">
        <v>171.22905398698944</v>
      </c>
      <c r="O542" s="69">
        <v>151.58903129570055</v>
      </c>
      <c r="P542" s="74">
        <v>161.409042641345</v>
      </c>
      <c r="Q542" s="69">
        <v>335.32952337874877</v>
      </c>
      <c r="R542" s="69">
        <v>325.52648613562963</v>
      </c>
      <c r="S542" s="74">
        <v>330.42800475718923</v>
      </c>
      <c r="T542" s="69">
        <v>217.95742895364899</v>
      </c>
      <c r="U542" s="69">
        <v>200.73379175826469</v>
      </c>
      <c r="V542" s="74">
        <v>209.34561035595684</v>
      </c>
      <c r="W542" s="69">
        <v>221.01587295465777</v>
      </c>
      <c r="X542" s="69">
        <v>191.9350699425076</v>
      </c>
      <c r="Y542" s="74">
        <v>206.47547144858268</v>
      </c>
      <c r="Z542" s="74">
        <v>226.91453230076843</v>
      </c>
      <c r="AA542" s="6"/>
      <c r="AB542" s="6">
        <v>0</v>
      </c>
      <c r="AC542" s="6">
        <v>17.687000000000001</v>
      </c>
      <c r="AD542" s="6">
        <v>7745200000</v>
      </c>
      <c r="AE542" s="6">
        <v>3997700000</v>
      </c>
      <c r="AF542" s="6">
        <v>3747600000</v>
      </c>
      <c r="AG542" s="127">
        <v>8.8243276330364093</v>
      </c>
      <c r="AH542" s="127">
        <v>9.2091663667167794</v>
      </c>
      <c r="AI542" s="127">
        <v>9.0281237151288405</v>
      </c>
      <c r="AJ542" s="127">
        <v>8.9585543276827</v>
      </c>
      <c r="AK542" s="127">
        <v>0.16575439410280299</v>
      </c>
      <c r="AL542" s="127">
        <v>0.37315322569407899</v>
      </c>
      <c r="AM542" s="127">
        <v>0.103184821957444</v>
      </c>
      <c r="AN542" s="127">
        <v>5.7743348707041502E-2</v>
      </c>
      <c r="AO542" s="127">
        <v>-0.31980170000000002</v>
      </c>
      <c r="AP542" s="127">
        <v>-0.1721973</v>
      </c>
      <c r="AQ542" s="127">
        <v>-0.5493034</v>
      </c>
      <c r="AR542" s="127">
        <v>-0.74659149999999996</v>
      </c>
      <c r="AS542" s="129">
        <v>1.248158976303787</v>
      </c>
      <c r="AT542" s="129">
        <v>1.126773313156606</v>
      </c>
      <c r="AU542" s="129">
        <v>1.4633789381878455</v>
      </c>
      <c r="AV542" s="129">
        <v>1.6778241299994394</v>
      </c>
      <c r="BA542" s="70">
        <f>IF(P542=0, "NaN",P542/P542)</f>
        <v>1</v>
      </c>
      <c r="BB542" s="129">
        <f>IF(P542=0, "NaN",S542/P542)</f>
        <v>2.0471467976636766</v>
      </c>
      <c r="BC542" s="129">
        <f>IF(P542=0, "NaN",V542/P542)</f>
        <v>1.2969881174571372</v>
      </c>
      <c r="BD542" s="129">
        <f>IF(P542=0, "NaN",Y542/P542)</f>
        <v>1.2792063447608473</v>
      </c>
      <c r="BE542" s="1" t="s">
        <v>611</v>
      </c>
    </row>
    <row r="543" spans="1:58" x14ac:dyDescent="0.2">
      <c r="B543" s="1" t="s">
        <v>765</v>
      </c>
      <c r="C543" s="6" t="s">
        <v>764</v>
      </c>
      <c r="D543" s="91">
        <v>1</v>
      </c>
      <c r="H543" s="91">
        <f>SUM(D543:G543)</f>
        <v>1</v>
      </c>
      <c r="I543" s="91">
        <f>IF(P543=0,1,0)</f>
        <v>0</v>
      </c>
      <c r="J543" s="91">
        <f>IF(S543=0,1,0)</f>
        <v>0</v>
      </c>
      <c r="K543" s="91">
        <f>IF(V543=0,1,0)</f>
        <v>0</v>
      </c>
      <c r="L543" s="91">
        <f>IF(Y543=0,1,0)</f>
        <v>0</v>
      </c>
      <c r="M543" s="114" t="str">
        <f>IF(I543+J543+K543+L543=0,"YES","NO")</f>
        <v>YES</v>
      </c>
      <c r="N543" s="69">
        <v>249.55249623038125</v>
      </c>
      <c r="O543" s="69">
        <v>275.06908826130274</v>
      </c>
      <c r="P543" s="74">
        <v>262.31079224584198</v>
      </c>
      <c r="Q543" s="69">
        <v>191.67607780273201</v>
      </c>
      <c r="R543" s="69">
        <v>227.05694191700491</v>
      </c>
      <c r="S543" s="74">
        <v>209.36650985986847</v>
      </c>
      <c r="T543" s="69">
        <v>258.55400556544402</v>
      </c>
      <c r="U543" s="69">
        <v>149.2960620539244</v>
      </c>
      <c r="V543" s="74">
        <v>203.92503380968421</v>
      </c>
      <c r="W543" s="69">
        <v>196.51340412822117</v>
      </c>
      <c r="X543" s="69">
        <v>250.74468494754575</v>
      </c>
      <c r="Y543" s="74">
        <v>223.62904453788346</v>
      </c>
      <c r="Z543" s="74">
        <v>224.80784511331953</v>
      </c>
      <c r="AA543" s="6"/>
      <c r="AB543" s="6">
        <v>0</v>
      </c>
      <c r="AC543" s="6">
        <v>82.54</v>
      </c>
      <c r="AD543" s="6">
        <v>8181200000</v>
      </c>
      <c r="AE543" s="6">
        <v>4095700000</v>
      </c>
      <c r="AF543" s="6">
        <v>4085400000</v>
      </c>
      <c r="AG543" s="127">
        <v>9.0991970553799195</v>
      </c>
      <c r="AH543" s="127">
        <v>9.1580004291464707</v>
      </c>
      <c r="AI543" s="127">
        <v>9.1233942481055301</v>
      </c>
      <c r="AJ543" s="127">
        <v>9.1235249809427295</v>
      </c>
      <c r="AK543" s="127">
        <v>0.91267604382752299</v>
      </c>
      <c r="AL543" s="127">
        <v>0.607545855130182</v>
      </c>
      <c r="AM543" s="127">
        <v>0.55840160323729704</v>
      </c>
      <c r="AN543" s="127">
        <v>0.61657543632346901</v>
      </c>
      <c r="AO543" s="127">
        <v>1.077991E-2</v>
      </c>
      <c r="AP543" s="127">
        <v>0.12075</v>
      </c>
      <c r="AQ543" s="127">
        <v>-0.20599590000000001</v>
      </c>
      <c r="AR543" s="127">
        <v>-0.19053610000000001</v>
      </c>
      <c r="AS543" s="129">
        <v>0.99255578224864738</v>
      </c>
      <c r="AT543" s="129">
        <v>0.91970940583919247</v>
      </c>
      <c r="AU543" s="129">
        <v>1.1534823269699712</v>
      </c>
      <c r="AV543" s="129">
        <v>1.1411876981045446</v>
      </c>
      <c r="BA543" s="70">
        <f>IF(P543=0, "NaN",P543/P543)</f>
        <v>1</v>
      </c>
      <c r="BB543" s="129">
        <f>IF(P543=0, "NaN",S543/P543)</f>
        <v>0.7981620125779908</v>
      </c>
      <c r="BC543" s="129">
        <f>IF(P543=0, "NaN",V543/P543)</f>
        <v>0.77741762763067068</v>
      </c>
      <c r="BD543" s="129">
        <f>IF(P543=0, "NaN",Y543/P543)</f>
        <v>0.85253466936386912</v>
      </c>
      <c r="BE543" s="1" t="s">
        <v>765</v>
      </c>
    </row>
    <row r="544" spans="1:58" x14ac:dyDescent="0.2">
      <c r="B544" s="1" t="s">
        <v>633</v>
      </c>
      <c r="C544" s="6" t="s">
        <v>5587</v>
      </c>
      <c r="E544" s="91">
        <v>1</v>
      </c>
      <c r="H544" s="91">
        <f>SUM(D544:G544)</f>
        <v>1</v>
      </c>
      <c r="I544" s="91">
        <f>IF(P544=0,1,0)</f>
        <v>0</v>
      </c>
      <c r="J544" s="91">
        <f>IF(S544=0,1,0)</f>
        <v>0</v>
      </c>
      <c r="K544" s="91">
        <f>IF(V544=0,1,0)</f>
        <v>0</v>
      </c>
      <c r="L544" s="91">
        <f>IF(Y544=0,1,0)</f>
        <v>0</v>
      </c>
      <c r="M544" s="114" t="str">
        <f>IF(I544+J544+K544+L544=0,"YES","NO")</f>
        <v>YES</v>
      </c>
      <c r="N544" s="69">
        <v>189.90250880915855</v>
      </c>
      <c r="O544" s="69">
        <v>248.11589833311487</v>
      </c>
      <c r="P544" s="74">
        <v>219.00920357113671</v>
      </c>
      <c r="Q544" s="69">
        <v>195.9587418296733</v>
      </c>
      <c r="R544" s="69">
        <v>340.79069512492288</v>
      </c>
      <c r="S544" s="74">
        <v>268.37471847729807</v>
      </c>
      <c r="T544" s="69">
        <v>277.34511559074247</v>
      </c>
      <c r="U544" s="69">
        <v>147.18529668807406</v>
      </c>
      <c r="V544" s="74">
        <v>212.26520613940826</v>
      </c>
      <c r="W544" s="69">
        <v>166.64342940262014</v>
      </c>
      <c r="X544" s="69">
        <v>227.34279798722929</v>
      </c>
      <c r="Y544" s="74">
        <v>196.99311369492472</v>
      </c>
      <c r="Z544" s="74">
        <v>224.16056047069196</v>
      </c>
      <c r="AA544" s="6"/>
      <c r="AB544" s="6">
        <v>0</v>
      </c>
      <c r="AC544" s="6">
        <v>12.317</v>
      </c>
      <c r="AD544" s="6">
        <v>5859800000</v>
      </c>
      <c r="AE544" s="6">
        <v>2982800000</v>
      </c>
      <c r="AF544" s="6">
        <v>2877000000</v>
      </c>
      <c r="AG544" s="127">
        <v>9.0938067756151693</v>
      </c>
      <c r="AH544" s="127">
        <v>9.10802350934609</v>
      </c>
      <c r="AI544" s="127">
        <v>9.0844332767865392</v>
      </c>
      <c r="AJ544" s="127">
        <v>9.0603578246486194</v>
      </c>
      <c r="AK544" s="127">
        <v>0.45385942748561098</v>
      </c>
      <c r="AL544" s="127">
        <v>0.39511812186742101</v>
      </c>
      <c r="AM544" s="127">
        <v>0.41700253982413299</v>
      </c>
      <c r="AN544" s="127">
        <v>0.53492552611834698</v>
      </c>
      <c r="AO544" s="127">
        <v>0.12974459999999999</v>
      </c>
      <c r="AP544" s="127">
        <v>-0.18977910000000001</v>
      </c>
      <c r="AQ544" s="127">
        <v>-0.28042220000000001</v>
      </c>
      <c r="AR544" s="127">
        <v>-0.23822109999999999</v>
      </c>
      <c r="AS544" s="129">
        <v>0.91399323993942905</v>
      </c>
      <c r="AT544" s="129">
        <v>1.1405890598209285</v>
      </c>
      <c r="AU544" s="129">
        <v>1.2145502665674242</v>
      </c>
      <c r="AV544" s="129">
        <v>1.1795373482194877</v>
      </c>
      <c r="BA544" s="70">
        <f>IF(P544=0, "NaN",P544/P544)</f>
        <v>1</v>
      </c>
      <c r="BB544" s="129">
        <f>IF(P544=0, "NaN",S544/P544)</f>
        <v>1.2254038373785825</v>
      </c>
      <c r="BC544" s="129">
        <f>IF(P544=0, "NaN",V544/P544)</f>
        <v>0.96920678527768844</v>
      </c>
      <c r="BD544" s="129">
        <f>IF(P544=0, "NaN",Y544/P544)</f>
        <v>0.89947413388469355</v>
      </c>
      <c r="BE544" s="1" t="s">
        <v>633</v>
      </c>
    </row>
    <row r="545" spans="2:58" x14ac:dyDescent="0.2">
      <c r="B545" s="1" t="s">
        <v>2069</v>
      </c>
      <c r="C545" s="6" t="s">
        <v>2068</v>
      </c>
      <c r="F545" s="91">
        <v>1</v>
      </c>
      <c r="H545" s="91">
        <f>SUM(D545:G545)</f>
        <v>1</v>
      </c>
      <c r="I545" s="91">
        <f>IF(P545=0,1,0)</f>
        <v>0</v>
      </c>
      <c r="J545" s="91">
        <f>IF(S545=0,1,0)</f>
        <v>0</v>
      </c>
      <c r="K545" s="91">
        <f>IF(V545=0,1,0)</f>
        <v>0</v>
      </c>
      <c r="L545" s="91">
        <f>IF(Y545=0,1,0)</f>
        <v>0</v>
      </c>
      <c r="M545" s="114" t="str">
        <f>IF(I545+J545+K545+L545=0,"YES","NO")</f>
        <v>YES</v>
      </c>
      <c r="N545" s="69">
        <v>208.93415012457754</v>
      </c>
      <c r="O545" s="69">
        <v>273.6262465958846</v>
      </c>
      <c r="P545" s="74">
        <v>241.28019836023105</v>
      </c>
      <c r="Q545" s="69">
        <v>100.70400486115162</v>
      </c>
      <c r="R545" s="69">
        <v>125.81608584560904</v>
      </c>
      <c r="S545" s="74">
        <v>113.26004535338032</v>
      </c>
      <c r="T545" s="69">
        <v>326.10962628831447</v>
      </c>
      <c r="U545" s="69">
        <v>310.51794882290551</v>
      </c>
      <c r="V545" s="74">
        <v>318.31378755561002</v>
      </c>
      <c r="W545" s="69">
        <v>291.22441804077306</v>
      </c>
      <c r="X545" s="69">
        <v>152.54387340942498</v>
      </c>
      <c r="Y545" s="74">
        <v>221.88414572509902</v>
      </c>
      <c r="Z545" s="74">
        <v>223.6845442485801</v>
      </c>
      <c r="AA545" s="6"/>
      <c r="AB545" s="6">
        <v>0</v>
      </c>
      <c r="AC545" s="6">
        <v>144.79</v>
      </c>
      <c r="AD545" s="6">
        <v>8668000000</v>
      </c>
      <c r="AE545" s="6">
        <v>3733800000</v>
      </c>
      <c r="AF545" s="6">
        <v>4934200000</v>
      </c>
      <c r="AG545" s="127">
        <v>9.1175364327103399</v>
      </c>
      <c r="AH545" s="127">
        <v>8.8876454273058503</v>
      </c>
      <c r="AI545" s="127">
        <v>9.3474080837122493</v>
      </c>
      <c r="AJ545" s="127">
        <v>9.2994855071612097</v>
      </c>
      <c r="AK545" s="127">
        <v>0.68831812783773005</v>
      </c>
      <c r="AL545" s="127">
        <v>0.34896890278736897</v>
      </c>
      <c r="AM545" s="127">
        <v>0.87461748481433499</v>
      </c>
      <c r="AN545" s="127">
        <v>0.340443546338421</v>
      </c>
      <c r="AO545" s="127">
        <v>-7.5367959999999998E-2</v>
      </c>
      <c r="AP545" s="127">
        <v>0.22020609999999999</v>
      </c>
      <c r="AQ545" s="127">
        <v>-4.4925270000000003E-2</v>
      </c>
      <c r="AR545" s="127">
        <v>0.286408</v>
      </c>
      <c r="AS545" s="129">
        <v>1.0536297304107727</v>
      </c>
      <c r="AT545" s="129">
        <v>0.85844279257145928</v>
      </c>
      <c r="AU545" s="129">
        <v>1.0316297406431176</v>
      </c>
      <c r="AV545" s="129">
        <v>0.81994099577086799</v>
      </c>
      <c r="BA545" s="70">
        <f>IF(P545=0, "NaN",P545/P545)</f>
        <v>1</v>
      </c>
      <c r="BB545" s="129">
        <f>IF(P545=0, "NaN",S545/P545)</f>
        <v>0.46941293203134393</v>
      </c>
      <c r="BC545" s="129">
        <f>IF(P545=0, "NaN",V545/P545)</f>
        <v>1.3192702497714623</v>
      </c>
      <c r="BD545" s="129">
        <f>IF(P545=0, "NaN",Y545/P545)</f>
        <v>0.91961191690428834</v>
      </c>
      <c r="BE545" s="1" t="s">
        <v>2069</v>
      </c>
    </row>
    <row r="546" spans="2:58" x14ac:dyDescent="0.2">
      <c r="B546" s="1" t="s">
        <v>443</v>
      </c>
      <c r="C546" s="6" t="s">
        <v>442</v>
      </c>
      <c r="E546" s="91">
        <v>1</v>
      </c>
      <c r="H546" s="91">
        <f>SUM(D546:G546)</f>
        <v>1</v>
      </c>
      <c r="I546" s="91">
        <f>IF(P546=0,1,0)</f>
        <v>0</v>
      </c>
      <c r="J546" s="91">
        <f>IF(S546=0,1,0)</f>
        <v>0</v>
      </c>
      <c r="K546" s="91">
        <f>IF(V546=0,1,0)</f>
        <v>0</v>
      </c>
      <c r="L546" s="91">
        <f>IF(Y546=0,1,0)</f>
        <v>0</v>
      </c>
      <c r="M546" s="114" t="str">
        <f>IF(I546+J546+K546+L546=0,"YES","NO")</f>
        <v>YES</v>
      </c>
      <c r="N546" s="69">
        <v>298.99814909247993</v>
      </c>
      <c r="O546" s="69">
        <v>171.25247109271479</v>
      </c>
      <c r="P546" s="74">
        <v>235.12531009259737</v>
      </c>
      <c r="Q546" s="69">
        <v>266.12382171326948</v>
      </c>
      <c r="R546" s="69">
        <v>240.04105050659834</v>
      </c>
      <c r="S546" s="74">
        <v>253.08243610993389</v>
      </c>
      <c r="T546" s="69">
        <v>235.6465161934849</v>
      </c>
      <c r="U546" s="69">
        <v>220.10412372967909</v>
      </c>
      <c r="V546" s="74">
        <v>227.87531996158199</v>
      </c>
      <c r="W546" s="69">
        <v>209.04280854953657</v>
      </c>
      <c r="X546" s="69">
        <v>140.43507989962603</v>
      </c>
      <c r="Y546" s="74">
        <v>174.7389442245813</v>
      </c>
      <c r="Z546" s="74">
        <v>222.70550259717362</v>
      </c>
      <c r="AA546" s="6"/>
      <c r="AB546" s="6">
        <v>0</v>
      </c>
      <c r="AC546" s="6">
        <v>40.658000000000001</v>
      </c>
      <c r="AD546" s="6">
        <v>7177100000</v>
      </c>
      <c r="AE546" s="6">
        <v>3654600000</v>
      </c>
      <c r="AF546" s="6">
        <v>3522500000</v>
      </c>
      <c r="AG546" s="127">
        <v>9.1103202968402996</v>
      </c>
      <c r="AH546" s="127">
        <v>9.1188266629332908</v>
      </c>
      <c r="AI546" s="127">
        <v>9.0764948050097196</v>
      </c>
      <c r="AJ546" s="127">
        <v>8.9816510159666301</v>
      </c>
      <c r="AK546" s="127">
        <v>0.23964237211302999</v>
      </c>
      <c r="AL546" s="127">
        <v>0.23019481941560299</v>
      </c>
      <c r="AM546" s="127">
        <v>0.36977735356614</v>
      </c>
      <c r="AN546" s="127">
        <v>0.89224450608884298</v>
      </c>
      <c r="AO546" s="127">
        <v>-0.20233950000000001</v>
      </c>
      <c r="AP546" s="127">
        <v>-0.26777420000000002</v>
      </c>
      <c r="AQ546" s="127">
        <v>-0.3084479</v>
      </c>
      <c r="AR546" s="127">
        <v>-4.5148569999999999E-2</v>
      </c>
      <c r="AS546" s="129">
        <v>1.1505626158803637</v>
      </c>
      <c r="AT546" s="129">
        <v>1.2039489332665678</v>
      </c>
      <c r="AU546" s="129">
        <v>1.2383746977418986</v>
      </c>
      <c r="AV546" s="129">
        <v>1.0317894284102724</v>
      </c>
      <c r="BA546" s="70">
        <f>IF(P546=0, "NaN",P546/P546)</f>
        <v>1</v>
      </c>
      <c r="BB546" s="129">
        <f>IF(P546=0, "NaN",S546/P546)</f>
        <v>1.0763725777129847</v>
      </c>
      <c r="BC546" s="129">
        <f>IF(P546=0, "NaN",V546/P546)</f>
        <v>0.96916542022566532</v>
      </c>
      <c r="BD546" s="129">
        <f>IF(P546=0, "NaN",Y546/P546)</f>
        <v>0.74317368962008123</v>
      </c>
      <c r="BE546" s="1" t="s">
        <v>443</v>
      </c>
    </row>
    <row r="547" spans="2:58" x14ac:dyDescent="0.2">
      <c r="B547" s="1" t="s">
        <v>453</v>
      </c>
      <c r="C547" s="6" t="s">
        <v>452</v>
      </c>
      <c r="E547" s="91">
        <v>1</v>
      </c>
      <c r="H547" s="91">
        <f>SUM(D547:G547)</f>
        <v>1</v>
      </c>
      <c r="I547" s="91">
        <f>IF(P547=0,1,0)</f>
        <v>0</v>
      </c>
      <c r="J547" s="91">
        <f>IF(S547=0,1,0)</f>
        <v>0</v>
      </c>
      <c r="K547" s="91">
        <f>IF(V547=0,1,0)</f>
        <v>0</v>
      </c>
      <c r="L547" s="91">
        <f>IF(Y547=0,1,0)</f>
        <v>0</v>
      </c>
      <c r="M547" s="114" t="str">
        <f>IF(I547+J547+K547+L547=0,"YES","NO")</f>
        <v>YES</v>
      </c>
      <c r="N547" s="69">
        <v>224.04961929068153</v>
      </c>
      <c r="O547" s="69">
        <v>230.51474002325133</v>
      </c>
      <c r="P547" s="74">
        <v>227.28217965696643</v>
      </c>
      <c r="Q547" s="69">
        <v>394.82631825792248</v>
      </c>
      <c r="R547" s="69">
        <v>315.98085686858576</v>
      </c>
      <c r="S547" s="74">
        <v>355.40358756325412</v>
      </c>
      <c r="T547" s="69">
        <v>101.66160694675268</v>
      </c>
      <c r="U547" s="69">
        <v>112.30895721819277</v>
      </c>
      <c r="V547" s="74">
        <v>106.98528208247274</v>
      </c>
      <c r="W547" s="69">
        <v>210.87637998262593</v>
      </c>
      <c r="X547" s="69">
        <v>189.38501659640662</v>
      </c>
      <c r="Y547" s="74">
        <v>200.13069828951626</v>
      </c>
      <c r="Z547" s="74">
        <v>222.45043689805237</v>
      </c>
      <c r="AA547" s="6"/>
      <c r="AB547" s="6">
        <v>0</v>
      </c>
      <c r="AC547" s="6">
        <v>13.433999999999999</v>
      </c>
      <c r="AD547" s="6">
        <v>8089500000</v>
      </c>
      <c r="AE547" s="6">
        <v>3697500000</v>
      </c>
      <c r="AF547" s="6">
        <v>4391900000</v>
      </c>
      <c r="AG547" s="127">
        <v>9.09240480689901</v>
      </c>
      <c r="AH547" s="127">
        <v>9.2453645876347608</v>
      </c>
      <c r="AI547" s="127">
        <v>8.9966167306916205</v>
      </c>
      <c r="AJ547" s="127">
        <v>9.1033247070614394</v>
      </c>
      <c r="AK547" s="127">
        <v>0.245129731773121</v>
      </c>
      <c r="AL547" s="127">
        <v>0.10573178265279499</v>
      </c>
      <c r="AM547" s="127">
        <v>3.2123005597254001E-3</v>
      </c>
      <c r="AN547" s="127">
        <v>0.66747630807475999</v>
      </c>
      <c r="AO547" s="127">
        <v>0.2066433</v>
      </c>
      <c r="AP547" s="127">
        <v>-0.30632340000000002</v>
      </c>
      <c r="AQ547" s="127">
        <v>0.83406389999999997</v>
      </c>
      <c r="AR547" s="127">
        <v>0.15133930000000001</v>
      </c>
      <c r="AS547" s="129">
        <v>0.86655108085728449</v>
      </c>
      <c r="AT547" s="129">
        <v>1.2365524201424229</v>
      </c>
      <c r="AU547" s="129">
        <v>0.56094689419635779</v>
      </c>
      <c r="AV547" s="129">
        <v>0.90041419117815058</v>
      </c>
      <c r="AY547" s="123" t="s">
        <v>5989</v>
      </c>
      <c r="BA547" s="70">
        <f>IF(P547=0, "NaN",P547/P547)</f>
        <v>1</v>
      </c>
      <c r="BB547" s="129">
        <f>IF(P547=0, "NaN",S547/P547)</f>
        <v>1.5637107497809966</v>
      </c>
      <c r="BC547" s="129">
        <f>IF(P547=0, "NaN",V547/P547)</f>
        <v>0.47071566386746205</v>
      </c>
      <c r="BD547" s="129">
        <f>IF(P547=0, "NaN",Y547/P547)</f>
        <v>0.8805384504476792</v>
      </c>
      <c r="BE547" s="1" t="s">
        <v>453</v>
      </c>
    </row>
    <row r="548" spans="2:58" x14ac:dyDescent="0.2">
      <c r="B548" s="1" t="s">
        <v>423</v>
      </c>
      <c r="C548" s="6" t="s">
        <v>422</v>
      </c>
      <c r="E548" s="91">
        <v>1</v>
      </c>
      <c r="H548" s="91">
        <f>SUM(D548:G548)</f>
        <v>1</v>
      </c>
      <c r="I548" s="91">
        <f>IF(P548=0,1,0)</f>
        <v>0</v>
      </c>
      <c r="J548" s="91">
        <f>IF(S548=0,1,0)</f>
        <v>0</v>
      </c>
      <c r="K548" s="91">
        <f>IF(V548=0,1,0)</f>
        <v>0</v>
      </c>
      <c r="L548" s="91">
        <f>IF(Y548=0,1,0)</f>
        <v>0</v>
      </c>
      <c r="M548" s="114" t="str">
        <f>IF(I548+J548+K548+L548=0,"YES","NO")</f>
        <v>YES</v>
      </c>
      <c r="N548" s="69">
        <v>145.55902327968673</v>
      </c>
      <c r="O548" s="69">
        <v>159.96657820511015</v>
      </c>
      <c r="P548" s="74">
        <v>152.76280074239844</v>
      </c>
      <c r="Q548" s="69">
        <v>291.42070458372172</v>
      </c>
      <c r="R548" s="69">
        <v>263.35526023325406</v>
      </c>
      <c r="S548" s="74">
        <v>277.38798240848791</v>
      </c>
      <c r="T548" s="69">
        <v>165.44117873299649</v>
      </c>
      <c r="U548" s="69">
        <v>277.29774829156298</v>
      </c>
      <c r="V548" s="74">
        <v>221.36946351227974</v>
      </c>
      <c r="W548" s="69">
        <v>187.00077317915327</v>
      </c>
      <c r="X548" s="69">
        <v>281.32156664465998</v>
      </c>
      <c r="Y548" s="74">
        <v>234.16116991190663</v>
      </c>
      <c r="Z548" s="74">
        <v>221.42035414376818</v>
      </c>
      <c r="AA548" s="6"/>
      <c r="AB548" s="6">
        <v>0</v>
      </c>
      <c r="AC548" s="6">
        <v>12.430999999999999</v>
      </c>
      <c r="AD548" s="6">
        <v>7642900000</v>
      </c>
      <c r="AE548" s="6">
        <v>3704600000</v>
      </c>
      <c r="AF548" s="6">
        <v>3938300000</v>
      </c>
      <c r="AG548" s="127">
        <v>8.8961788634861403</v>
      </c>
      <c r="AH548" s="127">
        <v>9.1544848370320508</v>
      </c>
      <c r="AI548" s="127">
        <v>9.18636294039473</v>
      </c>
      <c r="AJ548" s="127">
        <v>9.1344958558346701</v>
      </c>
      <c r="AK548" s="127">
        <v>1</v>
      </c>
      <c r="AL548" s="127">
        <v>0.30193081048560899</v>
      </c>
      <c r="AM548" s="127">
        <v>0.34111390131978903</v>
      </c>
      <c r="AN548" s="127">
        <v>0.45175526010425099</v>
      </c>
      <c r="AO548" s="127">
        <v>-7.7681790000000001E-3</v>
      </c>
      <c r="AP548" s="127">
        <v>-0.23038059999999999</v>
      </c>
      <c r="AQ548" s="127">
        <v>-0.24506120000000001</v>
      </c>
      <c r="AR548" s="127">
        <v>-0.22850319999999999</v>
      </c>
      <c r="AS548" s="129">
        <v>1.005399013799197</v>
      </c>
      <c r="AT548" s="129">
        <v>1.1731443977670797</v>
      </c>
      <c r="AU548" s="129">
        <v>1.1851430443631175</v>
      </c>
      <c r="AV548" s="129">
        <v>1.1716187608140349</v>
      </c>
      <c r="BA548" s="70">
        <f>IF(P548=0, "NaN",P548/P548)</f>
        <v>1</v>
      </c>
      <c r="BB548" s="129">
        <f>IF(P548=0, "NaN",S548/P548)</f>
        <v>1.8158084367426792</v>
      </c>
      <c r="BC548" s="129">
        <f>IF(P548=0, "NaN",V548/P548)</f>
        <v>1.4491058191946327</v>
      </c>
      <c r="BD548" s="129">
        <f>IF(P548=0, "NaN",Y548/P548)</f>
        <v>1.5328415607328973</v>
      </c>
      <c r="BE548" s="1" t="s">
        <v>423</v>
      </c>
    </row>
    <row r="549" spans="2:58" x14ac:dyDescent="0.2">
      <c r="B549" s="1" t="s">
        <v>1263</v>
      </c>
      <c r="C549" s="6" t="s">
        <v>1262</v>
      </c>
      <c r="E549" s="91">
        <v>1</v>
      </c>
      <c r="H549" s="91">
        <f>SUM(D549:G549)</f>
        <v>1</v>
      </c>
      <c r="I549" s="91">
        <f>IF(P549=0,1,0)</f>
        <v>0</v>
      </c>
      <c r="J549" s="91">
        <f>IF(S549=0,1,0)</f>
        <v>0</v>
      </c>
      <c r="K549" s="91">
        <f>IF(V549=0,1,0)</f>
        <v>0</v>
      </c>
      <c r="L549" s="91">
        <f>IF(Y549=0,1,0)</f>
        <v>0</v>
      </c>
      <c r="M549" s="114" t="str">
        <f>IF(I549+J549+K549+L549=0,"YES","NO")</f>
        <v>YES</v>
      </c>
      <c r="N549" s="69">
        <v>140.66380811957541</v>
      </c>
      <c r="O549" s="69">
        <v>338.04799665290335</v>
      </c>
      <c r="P549" s="74">
        <v>239.35590238623939</v>
      </c>
      <c r="Q549" s="69">
        <v>290.55342672887713</v>
      </c>
      <c r="R549" s="69">
        <v>379.48641813499313</v>
      </c>
      <c r="S549" s="74">
        <v>335.01992243193513</v>
      </c>
      <c r="T549" s="69">
        <v>214.61894797511695</v>
      </c>
      <c r="U549" s="69">
        <v>124.55951494399497</v>
      </c>
      <c r="V549" s="74">
        <v>169.58923145955595</v>
      </c>
      <c r="W549" s="69">
        <v>118.51609860312288</v>
      </c>
      <c r="X549" s="69">
        <v>156.68573026087202</v>
      </c>
      <c r="Y549" s="74">
        <v>137.60091443199747</v>
      </c>
      <c r="Z549" s="74">
        <v>220.39149267743201</v>
      </c>
      <c r="AA549" s="6"/>
      <c r="AB549" s="6">
        <v>0</v>
      </c>
      <c r="AC549" s="6">
        <v>154.44999999999999</v>
      </c>
      <c r="AD549" s="6">
        <v>7445700000</v>
      </c>
      <c r="AE549" s="6">
        <v>3520300000</v>
      </c>
      <c r="AF549" s="6">
        <v>3925400000</v>
      </c>
      <c r="AG549" s="127">
        <v>9.0787467342736097</v>
      </c>
      <c r="AH549" s="127">
        <v>9.3370197526004102</v>
      </c>
      <c r="AI549" s="127">
        <v>9.0093658983462408</v>
      </c>
      <c r="AJ549" s="127">
        <v>9.0223871256864392</v>
      </c>
      <c r="AK549" s="127">
        <v>0.619763064366459</v>
      </c>
      <c r="AL549" s="127">
        <v>0.39462894719632102</v>
      </c>
      <c r="AM549" s="127">
        <v>0.81242544477995804</v>
      </c>
      <c r="AN549" s="127">
        <v>0.55528403129340698</v>
      </c>
      <c r="AO549" s="127">
        <v>8.2702609999999996E-2</v>
      </c>
      <c r="AP549" s="127">
        <v>0.14652490000000001</v>
      </c>
      <c r="AQ549" s="127">
        <v>5.4640080000000001E-2</v>
      </c>
      <c r="AR549" s="127">
        <v>0.20451639999999999</v>
      </c>
      <c r="AS549" s="129">
        <v>0.94428704973826327</v>
      </c>
      <c r="AT549" s="129">
        <v>0.90342397153547138</v>
      </c>
      <c r="AU549" s="129">
        <v>0.96283461874688259</v>
      </c>
      <c r="AV549" s="129">
        <v>0.86782954004995394</v>
      </c>
      <c r="BA549" s="70">
        <f>IF(P549=0, "NaN",P549/P549)</f>
        <v>1</v>
      </c>
      <c r="BB549" s="129">
        <f>IF(P549=0, "NaN",S549/P549)</f>
        <v>1.3996727011616634</v>
      </c>
      <c r="BC549" s="129">
        <f>IF(P549=0, "NaN",V549/P549)</f>
        <v>0.70852329008330173</v>
      </c>
      <c r="BD549" s="129">
        <f>IF(P549=0, "NaN",Y549/P549)</f>
        <v>0.57487997187533812</v>
      </c>
      <c r="BE549" s="1" t="s">
        <v>1263</v>
      </c>
    </row>
    <row r="550" spans="2:58" x14ac:dyDescent="0.2">
      <c r="B550" s="1" t="s">
        <v>1915</v>
      </c>
      <c r="C550" s="6" t="s">
        <v>1914</v>
      </c>
      <c r="E550" s="91">
        <v>1</v>
      </c>
      <c r="H550" s="91">
        <f>SUM(D550:G550)</f>
        <v>1</v>
      </c>
      <c r="I550" s="91">
        <f>IF(P550=0,1,0)</f>
        <v>0</v>
      </c>
      <c r="J550" s="91">
        <f>IF(S550=0,1,0)</f>
        <v>0</v>
      </c>
      <c r="K550" s="91">
        <f>IF(V550=0,1,0)</f>
        <v>0</v>
      </c>
      <c r="L550" s="91">
        <f>IF(Y550=0,1,0)</f>
        <v>0</v>
      </c>
      <c r="M550" s="114" t="str">
        <f>IF(I550+J550+K550+L550=0,"YES","NO")</f>
        <v>YES</v>
      </c>
      <c r="N550" s="69">
        <v>325.03432580420747</v>
      </c>
      <c r="O550" s="69">
        <v>154.27830689112582</v>
      </c>
      <c r="P550" s="74">
        <v>239.65631634766663</v>
      </c>
      <c r="Q550" s="69">
        <v>240.78856372682679</v>
      </c>
      <c r="R550" s="69">
        <v>343.3127354322753</v>
      </c>
      <c r="S550" s="74">
        <v>292.05064957955108</v>
      </c>
      <c r="T550" s="69">
        <v>159.03972257842221</v>
      </c>
      <c r="U550" s="69">
        <v>145.6671692393019</v>
      </c>
      <c r="V550" s="74">
        <v>152.35344590886206</v>
      </c>
      <c r="W550" s="69">
        <v>214.74725283115021</v>
      </c>
      <c r="X550" s="69">
        <v>173.73624209978669</v>
      </c>
      <c r="Y550" s="74">
        <v>194.24174746546845</v>
      </c>
      <c r="Z550" s="74">
        <v>219.57553982538707</v>
      </c>
      <c r="AA550" s="6"/>
      <c r="AB550" s="6">
        <v>0</v>
      </c>
      <c r="AC550" s="6">
        <v>58.235999999999997</v>
      </c>
      <c r="AD550" s="6">
        <v>8970000000</v>
      </c>
      <c r="AE550" s="6">
        <v>4214100000</v>
      </c>
      <c r="AF550" s="6">
        <v>4755900000</v>
      </c>
      <c r="AG550" s="127">
        <v>9.2106127663529005</v>
      </c>
      <c r="AH550" s="127">
        <v>9.2487822140685498</v>
      </c>
      <c r="AI550" s="127">
        <v>9.1213956807072201</v>
      </c>
      <c r="AJ550" s="127">
        <v>9.1109262422664195</v>
      </c>
      <c r="AK550" s="127">
        <v>0.88910882017978698</v>
      </c>
      <c r="AL550" s="127">
        <v>0.765217136751005</v>
      </c>
      <c r="AM550" s="127">
        <v>0.28498164651487901</v>
      </c>
      <c r="AN550" s="127">
        <v>0.44506669907363899</v>
      </c>
      <c r="AO550" s="127">
        <v>-3.2477230000000003E-2</v>
      </c>
      <c r="AP550" s="127">
        <v>-6.3002160000000001E-2</v>
      </c>
      <c r="AQ550" s="127">
        <v>0.29395890000000002</v>
      </c>
      <c r="AR550" s="127">
        <v>0.2621926</v>
      </c>
      <c r="AS550" s="129">
        <v>1.0227667963311293</v>
      </c>
      <c r="AT550" s="129">
        <v>1.0446373268918832</v>
      </c>
      <c r="AU550" s="129">
        <v>0.81566072983565929</v>
      </c>
      <c r="AV550" s="129">
        <v>0.83381972133899507</v>
      </c>
      <c r="BA550" s="70">
        <f>IF(P550=0, "NaN",P550/P550)</f>
        <v>1</v>
      </c>
      <c r="BB550" s="129">
        <f>IF(P550=0, "NaN",S550/P550)</f>
        <v>1.2186227929660598</v>
      </c>
      <c r="BC550" s="129">
        <f>IF(P550=0, "NaN",V550/P550)</f>
        <v>0.63571638015100207</v>
      </c>
      <c r="BD550" s="129">
        <f>IF(P550=0, "NaN",Y550/P550)</f>
        <v>0.81050126458459038</v>
      </c>
      <c r="BE550" s="1" t="s">
        <v>1915</v>
      </c>
    </row>
    <row r="551" spans="2:58" x14ac:dyDescent="0.2">
      <c r="B551" s="1" t="s">
        <v>1544</v>
      </c>
      <c r="C551" s="6" t="s">
        <v>1543</v>
      </c>
      <c r="E551" s="91">
        <v>1</v>
      </c>
      <c r="H551" s="91">
        <f>SUM(D551:G551)</f>
        <v>1</v>
      </c>
      <c r="I551" s="91">
        <f>IF(P551=0,1,0)</f>
        <v>0</v>
      </c>
      <c r="J551" s="91">
        <f>IF(S551=0,1,0)</f>
        <v>0</v>
      </c>
      <c r="K551" s="91">
        <f>IF(V551=0,1,0)</f>
        <v>0</v>
      </c>
      <c r="L551" s="91">
        <f>IF(Y551=0,1,0)</f>
        <v>0</v>
      </c>
      <c r="M551" s="114" t="str">
        <f>IF(I551+J551+K551+L551=0,"YES","NO")</f>
        <v>YES</v>
      </c>
      <c r="N551" s="69">
        <v>314.98918518312252</v>
      </c>
      <c r="O551" s="69">
        <v>121.41022129804324</v>
      </c>
      <c r="P551" s="74">
        <v>218.19970324058289</v>
      </c>
      <c r="Q551" s="69">
        <v>138.27325289216944</v>
      </c>
      <c r="R551" s="69">
        <v>469.80332049154759</v>
      </c>
      <c r="S551" s="74">
        <v>304.0382866918585</v>
      </c>
      <c r="T551" s="69">
        <v>220.25871196651073</v>
      </c>
      <c r="U551" s="69">
        <v>176.14337463583811</v>
      </c>
      <c r="V551" s="74">
        <v>198.20104330117442</v>
      </c>
      <c r="W551" s="69">
        <v>197.7357850836141</v>
      </c>
      <c r="X551" s="69">
        <v>117.11238712085267</v>
      </c>
      <c r="Y551" s="74">
        <v>157.42408610223339</v>
      </c>
      <c r="Z551" s="74">
        <v>219.4657798339623</v>
      </c>
      <c r="AA551" s="6"/>
      <c r="AB551" s="6">
        <v>0</v>
      </c>
      <c r="AC551" s="6">
        <v>83.394000000000005</v>
      </c>
      <c r="AD551" s="6">
        <v>8613100000</v>
      </c>
      <c r="AE551" s="6">
        <v>4430400000</v>
      </c>
      <c r="AF551" s="6">
        <v>4182700000</v>
      </c>
      <c r="AG551" s="127">
        <v>9.0132586652835194</v>
      </c>
      <c r="AH551" s="127">
        <v>9.4102709642521791</v>
      </c>
      <c r="AI551" s="127">
        <v>9.0701117827822006</v>
      </c>
      <c r="AJ551" s="127">
        <v>8.9963189988040693</v>
      </c>
      <c r="AK551" s="127">
        <v>0.68142784365764597</v>
      </c>
      <c r="AL551" s="127">
        <v>0.20642537830792701</v>
      </c>
      <c r="AM551" s="127">
        <v>0.67107623131041805</v>
      </c>
      <c r="AN551" s="127">
        <v>0.87094959692495999</v>
      </c>
      <c r="AO551" s="127">
        <v>-0.1001901</v>
      </c>
      <c r="AP551" s="127">
        <v>-0.24098059999999999</v>
      </c>
      <c r="AQ551" s="127">
        <v>-0.15322189999999999</v>
      </c>
      <c r="AR551" s="127">
        <v>-5.5891179999999999E-2</v>
      </c>
      <c r="AS551" s="129">
        <v>1.0719146965139863</v>
      </c>
      <c r="AT551" s="129">
        <v>1.1817956551559852</v>
      </c>
      <c r="AU551" s="129">
        <v>1.1120501880907316</v>
      </c>
      <c r="AV551" s="129">
        <v>1.0395010244477525</v>
      </c>
      <c r="BA551" s="70">
        <f>IF(P551=0, "NaN",P551/P551)</f>
        <v>1</v>
      </c>
      <c r="BB551" s="129">
        <f>IF(P551=0, "NaN",S551/P551)</f>
        <v>1.3933945930102003</v>
      </c>
      <c r="BC551" s="129">
        <f>IF(P551=0, "NaN",V551/P551)</f>
        <v>0.90834698836708172</v>
      </c>
      <c r="BD551" s="129">
        <f>IF(P551=0, "NaN",Y551/P551)</f>
        <v>0.72146792027787754</v>
      </c>
      <c r="BE551" s="1" t="s">
        <v>1544</v>
      </c>
    </row>
    <row r="552" spans="2:58" x14ac:dyDescent="0.2">
      <c r="B552" s="1" t="s">
        <v>854</v>
      </c>
      <c r="C552" s="6" t="s">
        <v>853</v>
      </c>
      <c r="F552" s="91">
        <v>1</v>
      </c>
      <c r="H552" s="91">
        <f>SUM(D552:G552)</f>
        <v>1</v>
      </c>
      <c r="I552" s="91">
        <f>IF(P552=0,1,0)</f>
        <v>0</v>
      </c>
      <c r="J552" s="91">
        <f>IF(S552=0,1,0)</f>
        <v>0</v>
      </c>
      <c r="K552" s="91">
        <f>IF(V552=0,1,0)</f>
        <v>0</v>
      </c>
      <c r="L552" s="91">
        <f>IF(Y552=0,1,0)</f>
        <v>0</v>
      </c>
      <c r="M552" s="114" t="str">
        <f>IF(I552+J552+K552+L552=0,"YES","NO")</f>
        <v>YES</v>
      </c>
      <c r="N552" s="69">
        <v>148.20164350017117</v>
      </c>
      <c r="O552" s="69">
        <v>145.23599518366782</v>
      </c>
      <c r="P552" s="74">
        <v>146.7188193419195</v>
      </c>
      <c r="Q552" s="69">
        <v>209.9886878650295</v>
      </c>
      <c r="R552" s="69">
        <v>259.48422160469374</v>
      </c>
      <c r="S552" s="74">
        <v>234.73645473486164</v>
      </c>
      <c r="T552" s="69">
        <v>234.82810210073796</v>
      </c>
      <c r="U552" s="69">
        <v>325.31766177093266</v>
      </c>
      <c r="V552" s="74">
        <v>280.07288193583531</v>
      </c>
      <c r="W552" s="69">
        <v>219.43304635198038</v>
      </c>
      <c r="X552" s="69">
        <v>211.48019918983073</v>
      </c>
      <c r="Y552" s="74">
        <v>215.45662277090554</v>
      </c>
      <c r="Z552" s="74">
        <v>219.24619469588049</v>
      </c>
      <c r="AA552" s="6"/>
      <c r="AB552" s="6">
        <v>0</v>
      </c>
      <c r="AC552" s="6">
        <v>41.396999999999998</v>
      </c>
      <c r="AD552" s="6">
        <v>6020700000</v>
      </c>
      <c r="AE552" s="6">
        <v>2988200000</v>
      </c>
      <c r="AF552" s="6">
        <v>3032600000</v>
      </c>
      <c r="AG552" s="127">
        <v>8.8770947838893601</v>
      </c>
      <c r="AH552" s="127">
        <v>9.0798321996772202</v>
      </c>
      <c r="AI552" s="127">
        <v>9.1585434104406698</v>
      </c>
      <c r="AJ552" s="127">
        <v>9.0876039736878091</v>
      </c>
      <c r="AK552" s="127">
        <v>0.66972191489154898</v>
      </c>
      <c r="AL552" s="127">
        <v>0.51034362408483702</v>
      </c>
      <c r="AM552" s="127">
        <v>0.281322422992276</v>
      </c>
      <c r="AN552" s="127">
        <v>0.94362034137876005</v>
      </c>
      <c r="AO552" s="127">
        <v>7.6011789999999996E-2</v>
      </c>
      <c r="AP552" s="127">
        <v>-0.14691460000000001</v>
      </c>
      <c r="AQ552" s="127">
        <v>-0.36776900000000001</v>
      </c>
      <c r="AR552" s="127">
        <v>3.2242010000000002E-2</v>
      </c>
      <c r="AS552" s="129">
        <v>0.94867656232918363</v>
      </c>
      <c r="AT552" s="129">
        <v>1.1071990421526419</v>
      </c>
      <c r="AU552" s="129">
        <v>1.2903558660016459</v>
      </c>
      <c r="AV552" s="129">
        <v>0.97789941847905115</v>
      </c>
      <c r="BA552" s="70">
        <f>IF(P552=0, "NaN",P552/P552)</f>
        <v>1</v>
      </c>
      <c r="BB552" s="129">
        <f>IF(P552=0, "NaN",S552/P552)</f>
        <v>1.5999069225592817</v>
      </c>
      <c r="BC552" s="129">
        <f>IF(P552=0, "NaN",V552/P552)</f>
        <v>1.9089090492416114</v>
      </c>
      <c r="BD552" s="129">
        <f>IF(P552=0, "NaN",Y552/P552)</f>
        <v>1.4685002492338537</v>
      </c>
      <c r="BE552" s="1" t="s">
        <v>854</v>
      </c>
    </row>
    <row r="553" spans="2:58" x14ac:dyDescent="0.2">
      <c r="B553" s="1" t="s">
        <v>1540</v>
      </c>
      <c r="C553" s="6" t="s">
        <v>1539</v>
      </c>
      <c r="D553" s="91">
        <v>1</v>
      </c>
      <c r="H553" s="91">
        <f>SUM(D553:G553)</f>
        <v>1</v>
      </c>
      <c r="I553" s="91">
        <f>IF(P553=0,1,0)</f>
        <v>0</v>
      </c>
      <c r="J553" s="91">
        <f>IF(S553=0,1,0)</f>
        <v>0</v>
      </c>
      <c r="K553" s="91">
        <f>IF(V553=0,1,0)</f>
        <v>0</v>
      </c>
      <c r="L553" s="91">
        <f>IF(Y553=0,1,0)</f>
        <v>0</v>
      </c>
      <c r="M553" s="114" t="str">
        <f>IF(I553+J553+K553+L553=0,"YES","NO")</f>
        <v>YES</v>
      </c>
      <c r="N553" s="69">
        <v>308.06424670276863</v>
      </c>
      <c r="O553" s="69">
        <v>388.94782682257932</v>
      </c>
      <c r="P553" s="74">
        <v>348.50603676267394</v>
      </c>
      <c r="Q553" s="69">
        <v>134.85019165442708</v>
      </c>
      <c r="R553" s="69">
        <v>85.866674298405002</v>
      </c>
      <c r="S553" s="74">
        <v>110.35843297641604</v>
      </c>
      <c r="T553" s="69">
        <v>215.54270240002651</v>
      </c>
      <c r="U553" s="69">
        <v>219.51960399193541</v>
      </c>
      <c r="V553" s="74">
        <v>217.53115319598095</v>
      </c>
      <c r="W553" s="69">
        <v>216.87074790475427</v>
      </c>
      <c r="X553" s="69">
        <v>182.26545779730131</v>
      </c>
      <c r="Y553" s="74">
        <v>199.56810285102779</v>
      </c>
      <c r="Z553" s="74">
        <v>218.99093144652468</v>
      </c>
      <c r="AA553" s="6"/>
      <c r="AB553" s="6">
        <v>0</v>
      </c>
      <c r="AC553" s="6">
        <v>148.93</v>
      </c>
      <c r="AD553" s="6">
        <v>7541600000</v>
      </c>
      <c r="AE553" s="6">
        <v>3534200000</v>
      </c>
      <c r="AF553" s="6">
        <v>4007500000</v>
      </c>
      <c r="AG553" s="127">
        <v>9.2402496315188003</v>
      </c>
      <c r="AH553" s="127">
        <v>8.8747542534682005</v>
      </c>
      <c r="AI553" s="127">
        <v>9.2286056503550906</v>
      </c>
      <c r="AJ553" s="127">
        <v>9.1979143033184201</v>
      </c>
      <c r="AK553" s="127">
        <v>3.7872240108502098E-2</v>
      </c>
      <c r="AL553" s="127">
        <v>2.6418381595834099E-2</v>
      </c>
      <c r="AM553" s="127">
        <v>0.17195194155911001</v>
      </c>
      <c r="AN553" s="127">
        <v>0.28240076369727402</v>
      </c>
      <c r="AO553" s="127">
        <v>-0.34989720000000002</v>
      </c>
      <c r="AP553" s="127">
        <v>0.52195530000000001</v>
      </c>
      <c r="AQ553" s="127">
        <v>0.31347799999999998</v>
      </c>
      <c r="AR553" s="127">
        <v>0.32319700000000001</v>
      </c>
      <c r="AS553" s="129">
        <v>1.2744698110616581</v>
      </c>
      <c r="AT553" s="129">
        <v>0.69642731788068379</v>
      </c>
      <c r="AU553" s="129">
        <v>0.80469947691497723</v>
      </c>
      <c r="AV553" s="129">
        <v>0.79929667894316003</v>
      </c>
      <c r="AW553" s="70" t="s">
        <v>5989</v>
      </c>
      <c r="AX553" s="123" t="s">
        <v>5989</v>
      </c>
      <c r="BA553" s="70">
        <f>IF(P553=0, "NaN",P553/P553)</f>
        <v>1</v>
      </c>
      <c r="BB553" s="129">
        <f>IF(P553=0, "NaN",S553/P553)</f>
        <v>0.31666146733512124</v>
      </c>
      <c r="BC553" s="129">
        <f>IF(P553=0, "NaN",V553/P553)</f>
        <v>0.62418187993717755</v>
      </c>
      <c r="BD553" s="129">
        <f>IF(P553=0, "NaN",Y553/P553)</f>
        <v>0.57263886934311536</v>
      </c>
      <c r="BE553" s="1" t="s">
        <v>1540</v>
      </c>
    </row>
    <row r="554" spans="2:58" x14ac:dyDescent="0.2">
      <c r="B554" s="1" t="s">
        <v>576</v>
      </c>
      <c r="C554" s="6" t="s">
        <v>575</v>
      </c>
      <c r="F554" s="91">
        <v>1</v>
      </c>
      <c r="H554" s="91">
        <f>SUM(D554:G554)</f>
        <v>1</v>
      </c>
      <c r="I554" s="91">
        <f>IF(P554=0,1,0)</f>
        <v>0</v>
      </c>
      <c r="J554" s="91">
        <f>IF(S554=0,1,0)</f>
        <v>0</v>
      </c>
      <c r="K554" s="91">
        <f>IF(V554=0,1,0)</f>
        <v>0</v>
      </c>
      <c r="L554" s="91">
        <f>IF(Y554=0,1,0)</f>
        <v>0</v>
      </c>
      <c r="M554" s="114" t="str">
        <f>IF(I554+J554+K554+L554=0,"YES","NO")</f>
        <v>YES</v>
      </c>
      <c r="N554" s="69">
        <v>103.57956856321162</v>
      </c>
      <c r="O554" s="69">
        <v>265.89080194329853</v>
      </c>
      <c r="P554" s="74">
        <v>184.73518525325508</v>
      </c>
      <c r="Q554" s="69">
        <v>174.45332143781397</v>
      </c>
      <c r="R554" s="69">
        <v>171.57205536748907</v>
      </c>
      <c r="S554" s="74">
        <v>173.01268840265152</v>
      </c>
      <c r="T554" s="69">
        <v>234.96585494892076</v>
      </c>
      <c r="U554" s="69">
        <v>354.13772812279626</v>
      </c>
      <c r="V554" s="74">
        <v>294.55179153585851</v>
      </c>
      <c r="W554" s="69">
        <v>197.10108734108229</v>
      </c>
      <c r="X554" s="69">
        <v>249.84979049447466</v>
      </c>
      <c r="Y554" s="74">
        <v>223.47543891777849</v>
      </c>
      <c r="Z554" s="74">
        <v>218.94377602738592</v>
      </c>
      <c r="AA554" s="6"/>
      <c r="AB554" s="6">
        <v>0</v>
      </c>
      <c r="AC554" s="6">
        <v>47.59</v>
      </c>
      <c r="AD554" s="6">
        <v>5945600000</v>
      </c>
      <c r="AE554" s="6">
        <v>2892400000</v>
      </c>
      <c r="AF554" s="6">
        <v>3053200000</v>
      </c>
      <c r="AG554" s="127">
        <v>9.1099495802305892</v>
      </c>
      <c r="AH554" s="127">
        <v>8.9354216076540496</v>
      </c>
      <c r="AI554" s="127">
        <v>9.2479487292572493</v>
      </c>
      <c r="AJ554" s="127">
        <v>9.11657453977692</v>
      </c>
      <c r="AK554" s="127">
        <v>0.71432277522124898</v>
      </c>
      <c r="AL554" s="127">
        <v>0.56665947628562696</v>
      </c>
      <c r="AM554" s="127">
        <v>0.32059755801082102</v>
      </c>
      <c r="AN554" s="127">
        <v>0.69873257955466905</v>
      </c>
      <c r="AO554" s="127">
        <v>-6.9618449999999998E-2</v>
      </c>
      <c r="AP554" s="127">
        <v>-0.1278725</v>
      </c>
      <c r="AQ554" s="127">
        <v>-0.25546000000000002</v>
      </c>
      <c r="AR554" s="127">
        <v>-0.1452861</v>
      </c>
      <c r="AS554" s="129">
        <v>1.0494391014374973</v>
      </c>
      <c r="AT554" s="129">
        <v>1.0926811677526962</v>
      </c>
      <c r="AU554" s="129">
        <v>1.1937162960583692</v>
      </c>
      <c r="AV554" s="129">
        <v>1.105949951855695</v>
      </c>
      <c r="BA554" s="70">
        <f>IF(P554=0, "NaN",P554/P554)</f>
        <v>1</v>
      </c>
      <c r="BB554" s="129">
        <f>IF(P554=0, "NaN",S554/P554)</f>
        <v>0.93654431972700225</v>
      </c>
      <c r="BC554" s="129">
        <f>IF(P554=0, "NaN",V554/P554)</f>
        <v>1.5944541974072501</v>
      </c>
      <c r="BD554" s="129">
        <f>IF(P554=0, "NaN",Y554/P554)</f>
        <v>1.2097069576183554</v>
      </c>
      <c r="BE554" s="1" t="s">
        <v>576</v>
      </c>
    </row>
    <row r="555" spans="2:58" x14ac:dyDescent="0.2">
      <c r="B555" s="1" t="s">
        <v>1011</v>
      </c>
      <c r="C555" s="6" t="s">
        <v>1010</v>
      </c>
      <c r="F555" s="91">
        <v>1</v>
      </c>
      <c r="H555" s="91">
        <f>SUM(D555:G555)</f>
        <v>1</v>
      </c>
      <c r="I555" s="91">
        <f>IF(P555=0,1,0)</f>
        <v>0</v>
      </c>
      <c r="J555" s="91">
        <f>IF(S555=0,1,0)</f>
        <v>0</v>
      </c>
      <c r="K555" s="91">
        <f>IF(V555=0,1,0)</f>
        <v>0</v>
      </c>
      <c r="L555" s="91">
        <f>IF(Y555=0,1,0)</f>
        <v>0</v>
      </c>
      <c r="M555" s="114" t="str">
        <f>IF(I555+J555+K555+L555=0,"YES","NO")</f>
        <v>YES</v>
      </c>
      <c r="N555" s="69">
        <v>226.26241571926627</v>
      </c>
      <c r="O555" s="69">
        <v>249.34722400843924</v>
      </c>
      <c r="P555" s="74">
        <v>237.80481986385274</v>
      </c>
      <c r="Q555" s="69">
        <v>113.1221955261521</v>
      </c>
      <c r="R555" s="69">
        <v>138.7708684147315</v>
      </c>
      <c r="S555" s="74">
        <v>125.9465319704418</v>
      </c>
      <c r="T555" s="69">
        <v>363.91873342043283</v>
      </c>
      <c r="U555" s="69">
        <v>231.9325283823112</v>
      </c>
      <c r="V555" s="74">
        <v>297.92563090137202</v>
      </c>
      <c r="W555" s="69">
        <v>277.69987012350947</v>
      </c>
      <c r="X555" s="69">
        <v>149.95422302561414</v>
      </c>
      <c r="Y555" s="74">
        <v>213.82704657456179</v>
      </c>
      <c r="Z555" s="74">
        <v>218.87600732755709</v>
      </c>
      <c r="AA555" s="6"/>
      <c r="AB555" s="6">
        <v>0</v>
      </c>
      <c r="AC555" s="6">
        <v>77.515000000000001</v>
      </c>
      <c r="AD555" s="6">
        <v>7357700000</v>
      </c>
      <c r="AE555" s="6">
        <v>3593800000</v>
      </c>
      <c r="AF555" s="6">
        <v>3763800000</v>
      </c>
      <c r="AG555" s="127">
        <v>9.0918427497381007</v>
      </c>
      <c r="AH555" s="127">
        <v>8.8190171986890604</v>
      </c>
      <c r="AI555" s="127">
        <v>9.3078382041565604</v>
      </c>
      <c r="AJ555" s="127">
        <v>9.1656893760176192</v>
      </c>
      <c r="AK555" s="127">
        <v>0.226605944787343</v>
      </c>
      <c r="AL555" s="127">
        <v>0.44204153481275299</v>
      </c>
      <c r="AM555" s="127">
        <v>0.72511985679051205</v>
      </c>
      <c r="AN555" s="127">
        <v>0.51698112124281004</v>
      </c>
      <c r="AO555" s="127">
        <v>0.215368</v>
      </c>
      <c r="AP555" s="127">
        <v>-0.1715633</v>
      </c>
      <c r="AQ555" s="127">
        <v>-9.3771259999999995E-2</v>
      </c>
      <c r="AR555" s="127">
        <v>0.19408710000000001</v>
      </c>
      <c r="AS555" s="129">
        <v>0.86132642612654642</v>
      </c>
      <c r="AT555" s="129">
        <v>1.1262782554240267</v>
      </c>
      <c r="AU555" s="129">
        <v>1.067156126503447</v>
      </c>
      <c r="AV555" s="129">
        <v>0.87412584511324343</v>
      </c>
      <c r="BA555" s="70">
        <f>IF(P555=0, "NaN",P555/P555)</f>
        <v>1</v>
      </c>
      <c r="BB555" s="129">
        <f>IF(P555=0, "NaN",S555/P555)</f>
        <v>0.52962144351215545</v>
      </c>
      <c r="BC555" s="129">
        <f>IF(P555=0, "NaN",V555/P555)</f>
        <v>1.2528157800667767</v>
      </c>
      <c r="BD555" s="129">
        <f>IF(P555=0, "NaN",Y555/P555)</f>
        <v>0.8991703645745337</v>
      </c>
      <c r="BE555" s="1" t="s">
        <v>1011</v>
      </c>
    </row>
    <row r="556" spans="2:58" x14ac:dyDescent="0.2">
      <c r="B556" s="1" t="s">
        <v>495</v>
      </c>
      <c r="C556" s="6" t="s">
        <v>494</v>
      </c>
      <c r="D556" s="91">
        <v>1</v>
      </c>
      <c r="H556" s="91">
        <f>SUM(D556:G556)</f>
        <v>1</v>
      </c>
      <c r="I556" s="91">
        <f>IF(P556=0,1,0)</f>
        <v>0</v>
      </c>
      <c r="J556" s="91">
        <f>IF(S556=0,1,0)</f>
        <v>0</v>
      </c>
      <c r="K556" s="91">
        <f>IF(V556=0,1,0)</f>
        <v>0</v>
      </c>
      <c r="L556" s="91">
        <f>IF(Y556=0,1,0)</f>
        <v>0</v>
      </c>
      <c r="M556" s="114" t="str">
        <f>IF(I556+J556+K556+L556=0,"YES","NO")</f>
        <v>YES</v>
      </c>
      <c r="N556" s="69">
        <v>280.68288065743087</v>
      </c>
      <c r="O556" s="69">
        <v>339.9667494552333</v>
      </c>
      <c r="P556" s="74">
        <v>310.32481505633211</v>
      </c>
      <c r="Q556" s="69">
        <v>131.58830605241107</v>
      </c>
      <c r="R556" s="69">
        <v>293.36314084441688</v>
      </c>
      <c r="S556" s="74">
        <v>212.47572344841399</v>
      </c>
      <c r="T556" s="69">
        <v>202.54531541925269</v>
      </c>
      <c r="U556" s="69">
        <v>215.41984807293059</v>
      </c>
      <c r="V556" s="74">
        <v>208.98258174609163</v>
      </c>
      <c r="W556" s="69">
        <v>29.922474439393334</v>
      </c>
      <c r="X556" s="69">
        <v>241.83533713617501</v>
      </c>
      <c r="Y556" s="74">
        <v>135.87890578778416</v>
      </c>
      <c r="Z556" s="74">
        <v>216.91550650965547</v>
      </c>
      <c r="AA556" s="6"/>
      <c r="AB556" s="6">
        <v>0</v>
      </c>
      <c r="AC556" s="6">
        <v>30.6</v>
      </c>
      <c r="AD556" s="6">
        <v>6416700000</v>
      </c>
      <c r="AE556" s="6">
        <v>2830100000</v>
      </c>
      <c r="AF556" s="6">
        <v>3586600000</v>
      </c>
      <c r="AG556" s="127">
        <v>9.3470566653665195</v>
      </c>
      <c r="AH556" s="127">
        <v>9.0847192320113006</v>
      </c>
      <c r="AI556" s="127">
        <v>9.1138097026729508</v>
      </c>
      <c r="AJ556" s="127">
        <v>8.8856325692948896</v>
      </c>
      <c r="AK556" s="127">
        <v>0.38226355990817001</v>
      </c>
      <c r="AL556" s="127">
        <v>0.86262721933476905</v>
      </c>
      <c r="AM556" s="127">
        <v>0.80345853432596304</v>
      </c>
      <c r="AN556" s="127">
        <v>0.22984869615006101</v>
      </c>
      <c r="AO556" s="127">
        <v>-0.15282090000000001</v>
      </c>
      <c r="AP556" s="127">
        <v>4.0682030000000001E-2</v>
      </c>
      <c r="AQ556" s="127">
        <v>5.797008E-2</v>
      </c>
      <c r="AR556" s="127">
        <v>-0.4691901</v>
      </c>
      <c r="AS556" s="129">
        <v>1.1117411344483044</v>
      </c>
      <c r="AT556" s="129">
        <v>0.97219523620914239</v>
      </c>
      <c r="AU556" s="129">
        <v>0.96061478590201477</v>
      </c>
      <c r="AV556" s="129">
        <v>1.3843321137100844</v>
      </c>
      <c r="BA556" s="70">
        <f>IF(P556=0, "NaN",P556/P556)</f>
        <v>1</v>
      </c>
      <c r="BB556" s="129">
        <f>IF(P556=0, "NaN",S556/P556)</f>
        <v>0.68468814976927983</v>
      </c>
      <c r="BC556" s="129">
        <f>IF(P556=0, "NaN",V556/P556)</f>
        <v>0.67343174508347259</v>
      </c>
      <c r="BD556" s="129">
        <f>IF(P556=0, "NaN",Y556/P556)</f>
        <v>0.43786026510035481</v>
      </c>
      <c r="BE556" s="1" t="s">
        <v>495</v>
      </c>
    </row>
    <row r="557" spans="2:58" x14ac:dyDescent="0.2">
      <c r="B557" s="1" t="s">
        <v>1514</v>
      </c>
      <c r="C557" s="6" t="s">
        <v>1513</v>
      </c>
      <c r="D557" s="91">
        <v>1</v>
      </c>
      <c r="H557" s="91">
        <f>SUM(D557:G557)</f>
        <v>1</v>
      </c>
      <c r="I557" s="91">
        <f>IF(P557=0,1,0)</f>
        <v>0</v>
      </c>
      <c r="J557" s="91">
        <f>IF(S557=0,1,0)</f>
        <v>0</v>
      </c>
      <c r="K557" s="91">
        <f>IF(V557=0,1,0)</f>
        <v>0</v>
      </c>
      <c r="L557" s="91">
        <f>IF(Y557=0,1,0)</f>
        <v>0</v>
      </c>
      <c r="M557" s="114" t="str">
        <f>IF(I557+J557+K557+L557=0,"YES","NO")</f>
        <v>YES</v>
      </c>
      <c r="N557" s="69">
        <v>328.78334429204909</v>
      </c>
      <c r="O557" s="69">
        <v>183.5506194851416</v>
      </c>
      <c r="P557" s="74">
        <v>256.16698188859533</v>
      </c>
      <c r="Q557" s="69">
        <v>249.57646751712494</v>
      </c>
      <c r="R557" s="69">
        <v>225.09209652919446</v>
      </c>
      <c r="S557" s="74">
        <v>237.33428202315969</v>
      </c>
      <c r="T557" s="69">
        <v>222.88411929058245</v>
      </c>
      <c r="U557" s="69">
        <v>157.83654368588427</v>
      </c>
      <c r="V557" s="74">
        <v>190.36033148823336</v>
      </c>
      <c r="W557" s="69">
        <v>150.27449522331548</v>
      </c>
      <c r="X557" s="69">
        <v>213.65012031595225</v>
      </c>
      <c r="Y557" s="74">
        <v>181.96230776963387</v>
      </c>
      <c r="Z557" s="74">
        <v>216.45597579240555</v>
      </c>
      <c r="AA557" s="6"/>
      <c r="AB557" s="6">
        <v>0</v>
      </c>
      <c r="AC557" s="6">
        <v>130.83000000000001</v>
      </c>
      <c r="AD557" s="6">
        <v>7625700000</v>
      </c>
      <c r="AE557" s="6">
        <v>4089300000</v>
      </c>
      <c r="AF557" s="6">
        <v>3536400000</v>
      </c>
      <c r="AG557" s="127">
        <v>9.0920536064254804</v>
      </c>
      <c r="AH557" s="127">
        <v>9.0863954271242502</v>
      </c>
      <c r="AI557" s="127">
        <v>9.1030164903283204</v>
      </c>
      <c r="AJ557" s="127">
        <v>9.1082943509400902</v>
      </c>
      <c r="AK557" s="127">
        <v>3.3506293343299902E-2</v>
      </c>
      <c r="AL557" s="127">
        <v>0.306926186655124</v>
      </c>
      <c r="AM557" s="127">
        <v>0.32905053548928198</v>
      </c>
      <c r="AN557" s="127">
        <v>0.92339832589537896</v>
      </c>
      <c r="AO557" s="127">
        <v>-0.35804720000000001</v>
      </c>
      <c r="AP557" s="127">
        <v>-0.22801299999999999</v>
      </c>
      <c r="AQ557" s="127">
        <v>-0.33446169999999997</v>
      </c>
      <c r="AR557" s="127">
        <v>4.0682030000000001E-2</v>
      </c>
      <c r="AS557" s="129">
        <v>1.2816898559405694</v>
      </c>
      <c r="AT557" s="129">
        <v>1.1712207349398136</v>
      </c>
      <c r="AU557" s="129">
        <v>1.2609068500636897</v>
      </c>
      <c r="AV557" s="129">
        <v>0.97219523620914239</v>
      </c>
      <c r="AW557" s="70" t="s">
        <v>5989</v>
      </c>
      <c r="BA557" s="70">
        <f>IF(P557=0, "NaN",P557/P557)</f>
        <v>1</v>
      </c>
      <c r="BB557" s="129">
        <f>IF(P557=0, "NaN",S557/P557)</f>
        <v>0.92648271948792449</v>
      </c>
      <c r="BC557" s="129">
        <f>IF(P557=0, "NaN",V557/P557)</f>
        <v>0.74311033406725036</v>
      </c>
      <c r="BD557" s="129">
        <f>IF(P557=0, "NaN",Y557/P557)</f>
        <v>0.71032693764088461</v>
      </c>
      <c r="BE557" s="1" t="s">
        <v>1514</v>
      </c>
    </row>
    <row r="558" spans="2:58" x14ac:dyDescent="0.2">
      <c r="B558" s="1" t="s">
        <v>666</v>
      </c>
      <c r="C558" s="6" t="s">
        <v>665</v>
      </c>
      <c r="E558" s="91">
        <v>1</v>
      </c>
      <c r="H558" s="91">
        <f>SUM(D558:G558)</f>
        <v>1</v>
      </c>
      <c r="I558" s="91">
        <f>IF(P558=0,1,0)</f>
        <v>0</v>
      </c>
      <c r="J558" s="91">
        <f>IF(S558=0,1,0)</f>
        <v>0</v>
      </c>
      <c r="K558" s="91">
        <f>IF(V558=0,1,0)</f>
        <v>0</v>
      </c>
      <c r="L558" s="91">
        <f>IF(Y558=0,1,0)</f>
        <v>0</v>
      </c>
      <c r="M558" s="114" t="str">
        <f>IF(I558+J558+K558+L558=0,"YES","NO")</f>
        <v>YES</v>
      </c>
      <c r="N558" s="69">
        <v>207.5332430453158</v>
      </c>
      <c r="O558" s="69">
        <v>204.02990705156705</v>
      </c>
      <c r="P558" s="74">
        <v>205.78157504844143</v>
      </c>
      <c r="Q558" s="69">
        <v>240.94206419078827</v>
      </c>
      <c r="R558" s="69">
        <v>297.08754915838495</v>
      </c>
      <c r="S558" s="74">
        <v>269.01480667458662</v>
      </c>
      <c r="T558" s="69">
        <v>162.68612166321603</v>
      </c>
      <c r="U558" s="69">
        <v>209.51782322788412</v>
      </c>
      <c r="V558" s="74">
        <v>186.10197244555008</v>
      </c>
      <c r="W558" s="69">
        <v>169.11953440394092</v>
      </c>
      <c r="X558" s="69">
        <v>234.28021017939784</v>
      </c>
      <c r="Y558" s="74">
        <v>201.69987229166938</v>
      </c>
      <c r="Z558" s="74">
        <v>215.6495566150619</v>
      </c>
      <c r="AA558" s="6"/>
      <c r="AB558" s="6">
        <v>0</v>
      </c>
      <c r="AC558" s="6">
        <v>16.353000000000002</v>
      </c>
      <c r="AD558" s="6">
        <v>5697500000</v>
      </c>
      <c r="AE558" s="6">
        <v>2890100000</v>
      </c>
      <c r="AF558" s="6">
        <v>2807400000</v>
      </c>
      <c r="AG558" s="127">
        <v>8.9836984380541196</v>
      </c>
      <c r="AH558" s="127">
        <v>9.1625644065230194</v>
      </c>
      <c r="AI558" s="127">
        <v>8.9682073409655896</v>
      </c>
      <c r="AJ558" s="127">
        <v>9.0522705966567507</v>
      </c>
      <c r="AK558" s="127">
        <v>0.98306092749964002</v>
      </c>
      <c r="AL558" s="127">
        <v>0.97509818701210504</v>
      </c>
      <c r="AM558" s="127">
        <v>0.77587016486162097</v>
      </c>
      <c r="AN558" s="127">
        <v>0.92513350722341703</v>
      </c>
      <c r="AO558" s="127">
        <v>-1.2548180000000001E-2</v>
      </c>
      <c r="AP558" s="127">
        <v>7.3390629999999998E-3</v>
      </c>
      <c r="AQ558" s="127">
        <v>-0.10721260000000001</v>
      </c>
      <c r="AR558" s="127">
        <v>-2.8631159999999999E-2</v>
      </c>
      <c r="AS558" s="129">
        <v>1.0087356707940394</v>
      </c>
      <c r="AT558" s="129">
        <v>0.99492586630400492</v>
      </c>
      <c r="AU558" s="129">
        <v>1.0771450959283926</v>
      </c>
      <c r="AV558" s="129">
        <v>1.0200438410868105</v>
      </c>
      <c r="BA558" s="70">
        <f>IF(P558=0, "NaN",P558/P558)</f>
        <v>1</v>
      </c>
      <c r="BB558" s="129">
        <f>IF(P558=0, "NaN",S558/P558)</f>
        <v>1.3072832522117686</v>
      </c>
      <c r="BC558" s="129">
        <f>IF(P558=0, "NaN",V558/P558)</f>
        <v>0.90436654691626917</v>
      </c>
      <c r="BD558" s="129">
        <f>IF(P558=0, "NaN",Y558/P558)</f>
        <v>0.9801648774638293</v>
      </c>
      <c r="BE558" s="1" t="s">
        <v>666</v>
      </c>
      <c r="BF558" s="57"/>
    </row>
    <row r="559" spans="2:58" x14ac:dyDescent="0.2">
      <c r="B559" s="1" t="s">
        <v>1764</v>
      </c>
      <c r="C559" s="6" t="s">
        <v>1763</v>
      </c>
      <c r="D559" s="91">
        <v>1</v>
      </c>
      <c r="H559" s="91">
        <f>SUM(D559:G559)</f>
        <v>1</v>
      </c>
      <c r="I559" s="91">
        <f>IF(P559=0,1,0)</f>
        <v>0</v>
      </c>
      <c r="J559" s="91">
        <f>IF(S559=0,1,0)</f>
        <v>0</v>
      </c>
      <c r="K559" s="91">
        <f>IF(V559=0,1,0)</f>
        <v>0</v>
      </c>
      <c r="L559" s="91">
        <f>IF(Y559=0,1,0)</f>
        <v>0</v>
      </c>
      <c r="M559" s="114" t="str">
        <f>IF(I559+J559+K559+L559=0,"YES","NO")</f>
        <v>YES</v>
      </c>
      <c r="N559" s="69">
        <v>346.91553951262637</v>
      </c>
      <c r="O559" s="69">
        <v>224.86423950517457</v>
      </c>
      <c r="P559" s="74">
        <v>285.88988950890047</v>
      </c>
      <c r="Q559" s="69">
        <v>206.27397561841732</v>
      </c>
      <c r="R559" s="69">
        <v>237.53367326254079</v>
      </c>
      <c r="S559" s="74">
        <v>221.90382444047907</v>
      </c>
      <c r="T559" s="69">
        <v>108.1278880272434</v>
      </c>
      <c r="U559" s="69">
        <v>281.01594277700764</v>
      </c>
      <c r="V559" s="74">
        <v>194.57191540212551</v>
      </c>
      <c r="W559" s="69">
        <v>110.3982356073904</v>
      </c>
      <c r="X559" s="69">
        <v>204.93083866763286</v>
      </c>
      <c r="Y559" s="74">
        <v>157.66453713751162</v>
      </c>
      <c r="Z559" s="74">
        <v>215.00754162225417</v>
      </c>
      <c r="AA559" s="6"/>
      <c r="AB559" s="6">
        <v>0</v>
      </c>
      <c r="AC559" s="6">
        <v>142.19</v>
      </c>
      <c r="AD559" s="6">
        <v>8584300000</v>
      </c>
      <c r="AE559" s="6">
        <v>3867600000</v>
      </c>
      <c r="AF559" s="6">
        <v>4716700000</v>
      </c>
      <c r="AG559" s="127">
        <v>9.2177733774014996</v>
      </c>
      <c r="AH559" s="127">
        <v>9.0988167170489405</v>
      </c>
      <c r="AI559" s="127">
        <v>9.1974459721370998</v>
      </c>
      <c r="AJ559" s="127">
        <v>9.0934567074985999</v>
      </c>
      <c r="AK559" s="127">
        <v>0.41167874393731202</v>
      </c>
      <c r="AL559" s="127">
        <v>0.50733634780252801</v>
      </c>
      <c r="AM559" s="127">
        <v>0.13491568706836701</v>
      </c>
      <c r="AN559" s="127">
        <v>0.23673146845169199</v>
      </c>
      <c r="AO559" s="127">
        <v>0.14313219999999999</v>
      </c>
      <c r="AP559" s="127">
        <v>0.15587870000000001</v>
      </c>
      <c r="AQ559" s="127">
        <v>0.34357840000000001</v>
      </c>
      <c r="AR559" s="127">
        <v>0.40141199999999999</v>
      </c>
      <c r="AS559" s="129">
        <v>0.90555099990365517</v>
      </c>
      <c r="AT559" s="129">
        <v>0.89758551536557263</v>
      </c>
      <c r="AU559" s="129">
        <v>0.78808415490537853</v>
      </c>
      <c r="AV559" s="129">
        <v>0.75711691215994292</v>
      </c>
      <c r="BA559" s="70">
        <f>IF(P559=0, "NaN",P559/P559)</f>
        <v>1</v>
      </c>
      <c r="BB559" s="129">
        <f>IF(P559=0, "NaN",S559/P559)</f>
        <v>0.77618633111392576</v>
      </c>
      <c r="BC559" s="129">
        <f>IF(P559=0, "NaN",V559/P559)</f>
        <v>0.68058340830576314</v>
      </c>
      <c r="BD559" s="129">
        <f>IF(P559=0, "NaN",Y559/P559)</f>
        <v>0.55148692879047445</v>
      </c>
      <c r="BE559" s="1" t="s">
        <v>1764</v>
      </c>
    </row>
    <row r="560" spans="2:58" x14ac:dyDescent="0.2">
      <c r="B560" s="1" t="s">
        <v>5583</v>
      </c>
      <c r="C560" s="6" t="s">
        <v>825</v>
      </c>
      <c r="E560" s="91">
        <v>1</v>
      </c>
      <c r="H560" s="91">
        <f>SUM(D560:G560)</f>
        <v>1</v>
      </c>
      <c r="I560" s="91">
        <f>IF(P560=0,1,0)</f>
        <v>0</v>
      </c>
      <c r="J560" s="91">
        <f>IF(S560=0,1,0)</f>
        <v>0</v>
      </c>
      <c r="K560" s="91">
        <f>IF(V560=0,1,0)</f>
        <v>0</v>
      </c>
      <c r="L560" s="91">
        <f>IF(Y560=0,1,0)</f>
        <v>0</v>
      </c>
      <c r="M560" s="114" t="str">
        <f>IF(I560+J560+K560+L560=0,"YES","NO")</f>
        <v>YES</v>
      </c>
      <c r="N560" s="69">
        <v>198.76165424693176</v>
      </c>
      <c r="O560" s="69">
        <v>225.58188324767954</v>
      </c>
      <c r="P560" s="74">
        <v>212.17176874730563</v>
      </c>
      <c r="Q560" s="69">
        <v>255.59368725375543</v>
      </c>
      <c r="R560" s="69">
        <v>262.7100871461804</v>
      </c>
      <c r="S560" s="74">
        <v>259.15188719996792</v>
      </c>
      <c r="T560" s="69">
        <v>155.33660167018601</v>
      </c>
      <c r="U560" s="69">
        <v>257.64327494901295</v>
      </c>
      <c r="V560" s="74">
        <v>206.48993830959949</v>
      </c>
      <c r="W560" s="69">
        <v>149.67114057131874</v>
      </c>
      <c r="X560" s="69">
        <v>189.95521487331408</v>
      </c>
      <c r="Y560" s="74">
        <v>169.81317772231642</v>
      </c>
      <c r="Z560" s="74">
        <v>211.90669299479737</v>
      </c>
      <c r="AA560" s="6"/>
      <c r="AB560" s="6">
        <v>0</v>
      </c>
      <c r="AC560" s="6">
        <v>27.419</v>
      </c>
      <c r="AD560" s="6">
        <v>6931100000</v>
      </c>
      <c r="AE560" s="6">
        <v>3374600000</v>
      </c>
      <c r="AF560" s="6">
        <v>3556500000</v>
      </c>
      <c r="AG560" s="127">
        <v>8.9918283522659408</v>
      </c>
      <c r="AH560" s="127">
        <v>9.1299153575044194</v>
      </c>
      <c r="AI560" s="127">
        <v>9.0244446171313495</v>
      </c>
      <c r="AJ560" s="127">
        <v>8.9197995727392207</v>
      </c>
      <c r="AK560" s="127">
        <v>0.59588733003250205</v>
      </c>
      <c r="AL560" s="127">
        <v>0.90428323030717295</v>
      </c>
      <c r="AM560" s="127">
        <v>0.492389258720828</v>
      </c>
      <c r="AN560" s="127">
        <v>0.40834471834062402</v>
      </c>
      <c r="AO560" s="127">
        <v>-0.12716340000000001</v>
      </c>
      <c r="AP560" s="127">
        <v>-2.6836929999999998E-2</v>
      </c>
      <c r="AQ560" s="127">
        <v>-0.2392936</v>
      </c>
      <c r="AR560" s="127">
        <v>-0.32034200000000002</v>
      </c>
      <c r="AS560" s="129">
        <v>1.0921442352693285</v>
      </c>
      <c r="AT560" s="129">
        <v>1.0187760363139897</v>
      </c>
      <c r="AU560" s="129">
        <v>1.180414542711298</v>
      </c>
      <c r="AV560" s="129">
        <v>1.2486265086455215</v>
      </c>
      <c r="BA560" s="70">
        <f>IF(P560=0, "NaN",P560/P560)</f>
        <v>1</v>
      </c>
      <c r="BB560" s="129">
        <f>IF(P560=0, "NaN",S560/P560)</f>
        <v>1.2214249272183573</v>
      </c>
      <c r="BC560" s="129">
        <f>IF(P560=0, "NaN",V560/P560)</f>
        <v>0.97322061049284492</v>
      </c>
      <c r="BD560" s="129">
        <f>IF(P560=0, "NaN",Y560/P560)</f>
        <v>0.80035708202330236</v>
      </c>
      <c r="BE560" s="1" t="s">
        <v>5583</v>
      </c>
    </row>
    <row r="561" spans="2:57" x14ac:dyDescent="0.2">
      <c r="B561" s="1" t="s">
        <v>1035</v>
      </c>
      <c r="C561" s="6" t="s">
        <v>1034</v>
      </c>
      <c r="G561" s="91">
        <v>1</v>
      </c>
      <c r="H561" s="91">
        <f>SUM(D561:G561)</f>
        <v>1</v>
      </c>
      <c r="I561" s="91">
        <f>IF(P561=0,1,0)</f>
        <v>0</v>
      </c>
      <c r="J561" s="91">
        <f>IF(S561=0,1,0)</f>
        <v>0</v>
      </c>
      <c r="K561" s="91">
        <f>IF(V561=0,1,0)</f>
        <v>0</v>
      </c>
      <c r="L561" s="91">
        <f>IF(Y561=0,1,0)</f>
        <v>0</v>
      </c>
      <c r="M561" s="114" t="str">
        <f>IF(I561+J561+K561+L561=0,"YES","NO")</f>
        <v>YES</v>
      </c>
      <c r="N561" s="69">
        <v>169.62915435251691</v>
      </c>
      <c r="O561" s="69">
        <v>158.76546914528515</v>
      </c>
      <c r="P561" s="74">
        <v>164.19731174890103</v>
      </c>
      <c r="Q561" s="69">
        <v>108.36367997603486</v>
      </c>
      <c r="R561" s="69">
        <v>237.70229795983784</v>
      </c>
      <c r="S561" s="74">
        <v>173.03298896793635</v>
      </c>
      <c r="T561" s="69">
        <v>202.01051023146951</v>
      </c>
      <c r="U561" s="69">
        <v>239.42574566988125</v>
      </c>
      <c r="V561" s="74">
        <v>220.71812795067538</v>
      </c>
      <c r="W561" s="69">
        <v>336.31146810318756</v>
      </c>
      <c r="X561" s="69">
        <v>219.33626407892092</v>
      </c>
      <c r="Y561" s="74">
        <v>277.82386609105424</v>
      </c>
      <c r="Z561" s="74">
        <v>208.94307368964175</v>
      </c>
      <c r="AA561" s="6"/>
      <c r="AB561" s="6">
        <v>0</v>
      </c>
      <c r="AC561" s="6">
        <v>82.751000000000005</v>
      </c>
      <c r="AD561" s="6">
        <v>6615300000</v>
      </c>
      <c r="AE561" s="6">
        <v>3358900000</v>
      </c>
      <c r="AF561" s="6">
        <v>3256400000</v>
      </c>
      <c r="AG561" s="127">
        <v>8.91581651574473</v>
      </c>
      <c r="AH561" s="127">
        <v>9.0239106063509205</v>
      </c>
      <c r="AI561" s="127">
        <v>9.0655797147284503</v>
      </c>
      <c r="AJ561" s="127">
        <v>9.1800685009012195</v>
      </c>
      <c r="AK561" s="127">
        <v>0.88163014628818903</v>
      </c>
      <c r="AL561" s="127">
        <v>0.73373947999181499</v>
      </c>
      <c r="AM561" s="127">
        <v>0.22092293214528</v>
      </c>
      <c r="AN561" s="127">
        <v>8.9028125674621705E-3</v>
      </c>
      <c r="AO561" s="127">
        <v>2.1479709999999999E-2</v>
      </c>
      <c r="AP561" s="127">
        <v>7.997543E-2</v>
      </c>
      <c r="AQ561" s="127">
        <v>-0.41599969999999997</v>
      </c>
      <c r="AR561" s="127">
        <v>-0.78966099999999995</v>
      </c>
      <c r="AS561" s="129">
        <v>0.9852216867665079</v>
      </c>
      <c r="AT561" s="129">
        <v>0.94607375881696498</v>
      </c>
      <c r="AU561" s="129">
        <v>1.3342228922338895</v>
      </c>
      <c r="AV561" s="129">
        <v>1.7286682177995891</v>
      </c>
      <c r="AZ561" s="70" t="s">
        <v>5989</v>
      </c>
      <c r="BA561" s="70">
        <f>IF(P561=0, "NaN",P561/P561)</f>
        <v>1</v>
      </c>
      <c r="BB561" s="129">
        <f>IF(P561=0, "NaN",S561/P561)</f>
        <v>1.0538113390829886</v>
      </c>
      <c r="BC561" s="129">
        <f>IF(P561=0, "NaN",V561/P561)</f>
        <v>1.3442249790801015</v>
      </c>
      <c r="BD561" s="129">
        <f>IF(P561=0, "NaN",Y561/P561)</f>
        <v>1.6920122694573514</v>
      </c>
      <c r="BE561" s="1" t="s">
        <v>1035</v>
      </c>
    </row>
    <row r="562" spans="2:57" x14ac:dyDescent="0.2">
      <c r="B562" s="1" t="s">
        <v>1142</v>
      </c>
      <c r="C562" s="6" t="s">
        <v>1141</v>
      </c>
      <c r="E562" s="91">
        <v>1</v>
      </c>
      <c r="H562" s="91">
        <f>SUM(D562:G562)</f>
        <v>1</v>
      </c>
      <c r="I562" s="91">
        <f>IF(P562=0,1,0)</f>
        <v>0</v>
      </c>
      <c r="J562" s="91">
        <f>IF(S562=0,1,0)</f>
        <v>0</v>
      </c>
      <c r="K562" s="91">
        <f>IF(V562=0,1,0)</f>
        <v>0</v>
      </c>
      <c r="L562" s="91">
        <f>IF(Y562=0,1,0)</f>
        <v>0</v>
      </c>
      <c r="M562" s="114" t="str">
        <f>IF(I562+J562+K562+L562=0,"YES","NO")</f>
        <v>YES</v>
      </c>
      <c r="N562" s="69">
        <v>224.0894178017237</v>
      </c>
      <c r="O562" s="69">
        <v>224.16170391121858</v>
      </c>
      <c r="P562" s="74">
        <v>224.12556085647114</v>
      </c>
      <c r="Q562" s="69">
        <v>258.54089686220271</v>
      </c>
      <c r="R562" s="69">
        <v>302.07297773214776</v>
      </c>
      <c r="S562" s="74">
        <v>280.30693729717524</v>
      </c>
      <c r="T562" s="69">
        <v>179.09491765091232</v>
      </c>
      <c r="U562" s="69">
        <v>176.24891287759715</v>
      </c>
      <c r="V562" s="74">
        <v>177.67191526425472</v>
      </c>
      <c r="W562" s="69">
        <v>159.16026414941939</v>
      </c>
      <c r="X562" s="69">
        <v>136.37241722972209</v>
      </c>
      <c r="Y562" s="74">
        <v>147.76634068957074</v>
      </c>
      <c r="Z562" s="74">
        <v>207.46768852686796</v>
      </c>
      <c r="AA562" s="6"/>
      <c r="AB562" s="6">
        <v>0</v>
      </c>
      <c r="AC562" s="6">
        <v>61.316000000000003</v>
      </c>
      <c r="AD562" s="6">
        <v>6481800000</v>
      </c>
      <c r="AE562" s="6">
        <v>3437900000</v>
      </c>
      <c r="AF562" s="6">
        <v>3043800000</v>
      </c>
      <c r="AG562" s="127">
        <v>8.9996089589714199</v>
      </c>
      <c r="AH562" s="127">
        <v>9.1581211503374895</v>
      </c>
      <c r="AI562" s="127">
        <v>8.9771884077112496</v>
      </c>
      <c r="AJ562" s="127">
        <v>8.9337655925566608</v>
      </c>
      <c r="AK562" s="127">
        <v>0.298779965224654</v>
      </c>
      <c r="AL562" s="127">
        <v>0.72998814995567496</v>
      </c>
      <c r="AM562" s="127">
        <v>0.42953311911751302</v>
      </c>
      <c r="AN562" s="127">
        <v>0.78577644589251805</v>
      </c>
      <c r="AO562" s="127">
        <v>-0.24169689999999999</v>
      </c>
      <c r="AP562" s="127">
        <v>-7.7025780000000002E-2</v>
      </c>
      <c r="AQ562" s="127">
        <v>-0.2733083</v>
      </c>
      <c r="AR562" s="127">
        <v>-9.9417190000000003E-2</v>
      </c>
      <c r="AS562" s="129">
        <v>1.182382563953605</v>
      </c>
      <c r="AT562" s="129">
        <v>1.0548411662090982</v>
      </c>
      <c r="AU562" s="129">
        <v>1.2085760852131395</v>
      </c>
      <c r="AV562" s="129">
        <v>1.0713405823211066</v>
      </c>
      <c r="BA562" s="70">
        <f>IF(P562=0, "NaN",P562/P562)</f>
        <v>1</v>
      </c>
      <c r="BB562" s="129">
        <f>IF(P562=0, "NaN",S562/P562)</f>
        <v>1.2506692062521256</v>
      </c>
      <c r="BC562" s="129">
        <f>IF(P562=0, "NaN",V562/P562)</f>
        <v>0.79273383448679868</v>
      </c>
      <c r="BD562" s="129">
        <f>IF(P562=0, "NaN",Y562/P562)</f>
        <v>0.6593015991790403</v>
      </c>
      <c r="BE562" s="1" t="s">
        <v>1142</v>
      </c>
    </row>
    <row r="563" spans="2:57" x14ac:dyDescent="0.2">
      <c r="B563" s="1" t="s">
        <v>1100</v>
      </c>
      <c r="C563" s="6" t="s">
        <v>1099</v>
      </c>
      <c r="D563" s="91">
        <v>1</v>
      </c>
      <c r="H563" s="91">
        <f>SUM(D563:G563)</f>
        <v>1</v>
      </c>
      <c r="I563" s="91">
        <f>IF(P563=0,1,0)</f>
        <v>0</v>
      </c>
      <c r="J563" s="91">
        <f>IF(S563=0,1,0)</f>
        <v>0</v>
      </c>
      <c r="K563" s="91">
        <f>IF(V563=0,1,0)</f>
        <v>0</v>
      </c>
      <c r="L563" s="91">
        <f>IF(Y563=0,1,0)</f>
        <v>0</v>
      </c>
      <c r="M563" s="114" t="str">
        <f>IF(I563+J563+K563+L563=0,"YES","NO")</f>
        <v>YES</v>
      </c>
      <c r="N563" s="69">
        <v>217.32367325940874</v>
      </c>
      <c r="O563" s="69">
        <v>336.06125643916647</v>
      </c>
      <c r="P563" s="74">
        <v>276.6924648492876</v>
      </c>
      <c r="Q563" s="69">
        <v>91.401874389239438</v>
      </c>
      <c r="R563" s="69">
        <v>204.02132965012018</v>
      </c>
      <c r="S563" s="74">
        <v>147.71160201967982</v>
      </c>
      <c r="T563" s="69">
        <v>209.9839695394972</v>
      </c>
      <c r="U563" s="69">
        <v>157.33320733349433</v>
      </c>
      <c r="V563" s="74">
        <v>183.65858843649576</v>
      </c>
      <c r="W563" s="69">
        <v>218.05394994391247</v>
      </c>
      <c r="X563" s="69">
        <v>223.06631101654668</v>
      </c>
      <c r="Y563" s="74">
        <v>220.56013048022959</v>
      </c>
      <c r="Z563" s="74">
        <v>207.15569644642318</v>
      </c>
      <c r="AA563" s="6"/>
      <c r="AB563" s="6">
        <v>0</v>
      </c>
      <c r="AC563" s="6">
        <v>81.441999999999993</v>
      </c>
      <c r="AD563" s="6">
        <v>7328700000</v>
      </c>
      <c r="AE563" s="6">
        <v>3453600000</v>
      </c>
      <c r="AF563" s="6">
        <v>3875100000</v>
      </c>
      <c r="AG563" s="127">
        <v>9.2011238972073794</v>
      </c>
      <c r="AH563" s="127">
        <v>9.0730214543597398</v>
      </c>
      <c r="AI563" s="127">
        <v>9.1028451642454193</v>
      </c>
      <c r="AJ563" s="127">
        <v>9.1000602239311501</v>
      </c>
      <c r="AK563" s="127">
        <v>0.89102974609069496</v>
      </c>
      <c r="AL563" s="127">
        <v>0.74382771888863897</v>
      </c>
      <c r="AM563" s="127">
        <v>0.51593958339859303</v>
      </c>
      <c r="AN563" s="127">
        <v>0.94628327878999297</v>
      </c>
      <c r="AO563" s="127">
        <v>-3.2078879999999997E-2</v>
      </c>
      <c r="AP563" s="127">
        <v>7.6832719999999993E-2</v>
      </c>
      <c r="AQ563" s="127">
        <v>0.1732553</v>
      </c>
      <c r="AR563" s="127">
        <v>-1.8045100000000001E-2</v>
      </c>
      <c r="AS563" s="129">
        <v>1.0224844338777743</v>
      </c>
      <c r="AT563" s="129">
        <v>0.94813689490630504</v>
      </c>
      <c r="AU563" s="129">
        <v>0.88683935575182204</v>
      </c>
      <c r="AV563" s="129">
        <v>1.0125864612581512</v>
      </c>
      <c r="BA563" s="70">
        <f>IF(P563=0, "NaN",P563/P563)</f>
        <v>1</v>
      </c>
      <c r="BB563" s="129">
        <f>IF(P563=0, "NaN",S563/P563)</f>
        <v>0.53384757730983845</v>
      </c>
      <c r="BC563" s="129">
        <f>IF(P563=0, "NaN",V563/P563)</f>
        <v>0.66376432960157872</v>
      </c>
      <c r="BD563" s="129">
        <f>IF(P563=0, "NaN",Y563/P563)</f>
        <v>0.79713096126548699</v>
      </c>
      <c r="BE563" s="1" t="s">
        <v>1100</v>
      </c>
    </row>
    <row r="564" spans="2:57" x14ac:dyDescent="0.2">
      <c r="B564" s="1" t="s">
        <v>1448</v>
      </c>
      <c r="C564" s="6" t="s">
        <v>1447</v>
      </c>
      <c r="F564" s="91">
        <v>1</v>
      </c>
      <c r="H564" s="91">
        <f>SUM(D564:G564)</f>
        <v>1</v>
      </c>
      <c r="I564" s="91">
        <f>IF(P564=0,1,0)</f>
        <v>0</v>
      </c>
      <c r="J564" s="91">
        <f>IF(S564=0,1,0)</f>
        <v>0</v>
      </c>
      <c r="K564" s="91">
        <f>IF(V564=0,1,0)</f>
        <v>0</v>
      </c>
      <c r="L564" s="91">
        <f>IF(Y564=0,1,0)</f>
        <v>0</v>
      </c>
      <c r="M564" s="114" t="str">
        <f>IF(I564+J564+K564+L564=0,"YES","NO")</f>
        <v>YES</v>
      </c>
      <c r="N564" s="69">
        <v>133.89806368339018</v>
      </c>
      <c r="O564" s="69">
        <v>136.97931452398785</v>
      </c>
      <c r="P564" s="74">
        <v>135.438689103689</v>
      </c>
      <c r="Q564" s="69">
        <v>218.80729170567236</v>
      </c>
      <c r="R564" s="69">
        <v>183.88899627506663</v>
      </c>
      <c r="S564" s="74">
        <v>201.34814399036949</v>
      </c>
      <c r="T564" s="69">
        <v>211.41821984476778</v>
      </c>
      <c r="U564" s="69">
        <v>380.26250937106568</v>
      </c>
      <c r="V564" s="74">
        <v>295.84036460791674</v>
      </c>
      <c r="W564" s="69">
        <v>225.8348746633277</v>
      </c>
      <c r="X564" s="69">
        <v>161.81751464691578</v>
      </c>
      <c r="Y564" s="74">
        <v>193.82619465512175</v>
      </c>
      <c r="Z564" s="74">
        <v>206.61334808927424</v>
      </c>
      <c r="AA564" s="6"/>
      <c r="AB564" s="6">
        <v>0</v>
      </c>
      <c r="AC564" s="6">
        <v>82.582999999999998</v>
      </c>
      <c r="AD564" s="6">
        <v>6256100000</v>
      </c>
      <c r="AE564" s="6">
        <v>3020400000</v>
      </c>
      <c r="AF564" s="6">
        <v>3235600000</v>
      </c>
      <c r="AG564" s="127">
        <v>8.8623460872378192</v>
      </c>
      <c r="AH564" s="127">
        <v>9.0936667822278991</v>
      </c>
      <c r="AI564" s="127">
        <v>9.2169835593820899</v>
      </c>
      <c r="AJ564" s="127">
        <v>9.0269416279590295</v>
      </c>
      <c r="AK564" s="127">
        <v>6.5758477178350899E-2</v>
      </c>
      <c r="AL564" s="127">
        <v>0.75626451278377205</v>
      </c>
      <c r="AM564" s="127">
        <v>0.271268121790806</v>
      </c>
      <c r="AN564" s="127">
        <v>0.98848013192516204</v>
      </c>
      <c r="AO564" s="127">
        <v>0.35366199999999998</v>
      </c>
      <c r="AP564" s="127">
        <v>-6.9270239999999997E-2</v>
      </c>
      <c r="AQ564" s="127">
        <v>-0.28240359999999998</v>
      </c>
      <c r="AR564" s="127">
        <v>3.0264699999999999E-3</v>
      </c>
      <c r="AS564" s="129">
        <v>0.78259510957498435</v>
      </c>
      <c r="AT564" s="129">
        <v>1.0491858385627739</v>
      </c>
      <c r="AU564" s="129">
        <v>1.2162194781050428</v>
      </c>
      <c r="AV564" s="129">
        <v>0.99790440967428096</v>
      </c>
      <c r="BA564" s="70">
        <f>IF(P564=0, "NaN",P564/P564)</f>
        <v>1</v>
      </c>
      <c r="BB564" s="129">
        <f>IF(P564=0, "NaN",S564/P564)</f>
        <v>1.486636834148783</v>
      </c>
      <c r="BC564" s="129">
        <f>IF(P564=0, "NaN",V564/P564)</f>
        <v>2.1843120792569661</v>
      </c>
      <c r="BD564" s="129">
        <f>IF(P564=0, "NaN",Y564/P564)</f>
        <v>1.4310991633028323</v>
      </c>
      <c r="BE564" s="1" t="s">
        <v>1448</v>
      </c>
    </row>
    <row r="565" spans="2:57" x14ac:dyDescent="0.2">
      <c r="B565" s="1" t="s">
        <v>1067</v>
      </c>
      <c r="C565" s="6" t="s">
        <v>1066</v>
      </c>
      <c r="E565" s="91">
        <v>1</v>
      </c>
      <c r="H565" s="91">
        <f>SUM(D565:G565)</f>
        <v>1</v>
      </c>
      <c r="I565" s="91">
        <f>IF(P565=0,1,0)</f>
        <v>0</v>
      </c>
      <c r="J565" s="91">
        <f>IF(S565=0,1,0)</f>
        <v>0</v>
      </c>
      <c r="K565" s="91">
        <f>IF(V565=0,1,0)</f>
        <v>0</v>
      </c>
      <c r="L565" s="91">
        <f>IF(Y565=0,1,0)</f>
        <v>0</v>
      </c>
      <c r="M565" s="114" t="str">
        <f>IF(I565+J565+K565+L565=0,"YES","NO")</f>
        <v>YES</v>
      </c>
      <c r="N565" s="69">
        <v>231.40438156293521</v>
      </c>
      <c r="O565" s="69">
        <v>188.00001094339339</v>
      </c>
      <c r="P565" s="74">
        <v>209.70219625316429</v>
      </c>
      <c r="Q565" s="69">
        <v>325.05266470599503</v>
      </c>
      <c r="R565" s="69">
        <v>228.6038909559808</v>
      </c>
      <c r="S565" s="74">
        <v>276.82827783098793</v>
      </c>
      <c r="T565" s="69">
        <v>196.64625193644136</v>
      </c>
      <c r="U565" s="69">
        <v>103.35444078791791</v>
      </c>
      <c r="V565" s="74">
        <v>150.00034636217964</v>
      </c>
      <c r="W565" s="69">
        <v>162.14569453113194</v>
      </c>
      <c r="X565" s="69">
        <v>214.46582058748027</v>
      </c>
      <c r="Y565" s="74">
        <v>188.3057575593061</v>
      </c>
      <c r="Z565" s="74">
        <v>206.2091445014095</v>
      </c>
      <c r="AA565" s="6"/>
      <c r="AB565" s="6">
        <v>0</v>
      </c>
      <c r="AC565" s="6">
        <v>74.647000000000006</v>
      </c>
      <c r="AD565" s="6">
        <v>6719300000</v>
      </c>
      <c r="AE565" s="6">
        <v>3178000000</v>
      </c>
      <c r="AF565" s="6">
        <v>3541300000</v>
      </c>
      <c r="AG565" s="127">
        <v>9.0126263509540507</v>
      </c>
      <c r="AH565" s="127">
        <v>9.3301295624875191</v>
      </c>
      <c r="AI565" s="127">
        <v>9.0917372829916605</v>
      </c>
      <c r="AJ565" s="127">
        <v>9.0365091285327299</v>
      </c>
      <c r="AK565" s="127">
        <v>0.93811214005024202</v>
      </c>
      <c r="AL565" s="127">
        <v>0.59028707508557099</v>
      </c>
      <c r="AM565" s="127">
        <v>0.12308249729074899</v>
      </c>
      <c r="AN565" s="127">
        <v>0.33479862909458202</v>
      </c>
      <c r="AO565" s="127">
        <v>7.4826169999999996E-3</v>
      </c>
      <c r="AP565" s="127">
        <v>8.9769370000000001E-2</v>
      </c>
      <c r="AQ565" s="127">
        <v>0.42996410000000002</v>
      </c>
      <c r="AR565" s="127">
        <v>0.32883649999999998</v>
      </c>
      <c r="AS565" s="129">
        <v>0.9948268720757466</v>
      </c>
      <c r="AT565" s="129">
        <v>0.93967295382821858</v>
      </c>
      <c r="AU565" s="129">
        <v>0.74228025597456326</v>
      </c>
      <c r="AV565" s="129">
        <v>0.79617832420844492</v>
      </c>
      <c r="BA565" s="70">
        <f>IF(P565=0, "NaN",P565/P565)</f>
        <v>1</v>
      </c>
      <c r="BB565" s="129">
        <f>IF(P565=0, "NaN",S565/P565)</f>
        <v>1.3201019482732801</v>
      </c>
      <c r="BC565" s="129">
        <f>IF(P565=0, "NaN",V565/P565)</f>
        <v>0.71530174238657374</v>
      </c>
      <c r="BD565" s="129">
        <f>IF(P565=0, "NaN",Y565/P565)</f>
        <v>0.89796750307742512</v>
      </c>
      <c r="BE565" s="1" t="s">
        <v>1067</v>
      </c>
    </row>
    <row r="566" spans="2:57" x14ac:dyDescent="0.2">
      <c r="B566" s="1" t="s">
        <v>862</v>
      </c>
      <c r="C566" s="6" t="s">
        <v>861</v>
      </c>
      <c r="E566" s="91">
        <v>1</v>
      </c>
      <c r="H566" s="91">
        <f>SUM(D566:G566)</f>
        <v>1</v>
      </c>
      <c r="I566" s="91">
        <f>IF(P566=0,1,0)</f>
        <v>0</v>
      </c>
      <c r="J566" s="91">
        <f>IF(S566=0,1,0)</f>
        <v>0</v>
      </c>
      <c r="K566" s="91">
        <f>IF(V566=0,1,0)</f>
        <v>0</v>
      </c>
      <c r="L566" s="91">
        <f>IF(Y566=0,1,0)</f>
        <v>0</v>
      </c>
      <c r="M566" s="114" t="str">
        <f>IF(I566+J566+K566+L566=0,"YES","NO")</f>
        <v>YES</v>
      </c>
      <c r="N566" s="69">
        <v>102.12294356849088</v>
      </c>
      <c r="O566" s="69">
        <v>71.499984091964762</v>
      </c>
      <c r="P566" s="74">
        <v>86.811463830227822</v>
      </c>
      <c r="Q566" s="69">
        <v>339.86546319245031</v>
      </c>
      <c r="R566" s="69">
        <v>300.58468062799511</v>
      </c>
      <c r="S566" s="74">
        <v>320.22507191022271</v>
      </c>
      <c r="T566" s="69">
        <v>258.0921284060513</v>
      </c>
      <c r="U566" s="69">
        <v>189.97700641256154</v>
      </c>
      <c r="V566" s="74">
        <v>224.03456740930642</v>
      </c>
      <c r="W566" s="69">
        <v>166.74529449992488</v>
      </c>
      <c r="X566" s="69">
        <v>212.2642217675168</v>
      </c>
      <c r="Y566" s="74">
        <v>189.50475813372083</v>
      </c>
      <c r="Z566" s="74">
        <v>205.14396532086943</v>
      </c>
      <c r="AA566" s="6"/>
      <c r="AB566" s="6">
        <v>0</v>
      </c>
      <c r="AC566" s="6">
        <v>51.228999999999999</v>
      </c>
      <c r="AD566" s="6">
        <v>7665400000</v>
      </c>
      <c r="AE566" s="6">
        <v>3594400000</v>
      </c>
      <c r="AF566" s="6">
        <v>4071000000</v>
      </c>
      <c r="AG566" s="127">
        <v>8.6611688092415609</v>
      </c>
      <c r="AH566" s="127">
        <v>9.2665139199091193</v>
      </c>
      <c r="AI566" s="127">
        <v>9.1827284181242703</v>
      </c>
      <c r="AJ566" s="127">
        <v>9.0848621390484201</v>
      </c>
      <c r="AK566" s="127">
        <v>0.524754536559215</v>
      </c>
      <c r="AL566" s="127">
        <v>0.77045188755800098</v>
      </c>
      <c r="AM566" s="127">
        <v>0.232325399651507</v>
      </c>
      <c r="AN566" s="127">
        <v>0.42218259320033902</v>
      </c>
      <c r="AO566" s="127">
        <v>0.117163</v>
      </c>
      <c r="AP566" s="127">
        <v>4.5023540000000001E-2</v>
      </c>
      <c r="AQ566" s="127">
        <v>0.27345619999999998</v>
      </c>
      <c r="AR566" s="127">
        <v>0.27512629999999999</v>
      </c>
      <c r="AS566" s="129">
        <v>0.92199894183005693</v>
      </c>
      <c r="AT566" s="129">
        <v>0.96927400146783493</v>
      </c>
      <c r="AU566" s="129">
        <v>0.8273351599624702</v>
      </c>
      <c r="AV566" s="129">
        <v>0.8263779701503845</v>
      </c>
      <c r="BA566" s="70">
        <f>IF(P566=0, "NaN",P566/P566)</f>
        <v>1</v>
      </c>
      <c r="BB566" s="129">
        <f>IF(P566=0, "NaN",S566/P566)</f>
        <v>3.6887417603793482</v>
      </c>
      <c r="BC566" s="129">
        <f>IF(P566=0, "NaN",V566/P566)</f>
        <v>2.5807025653597768</v>
      </c>
      <c r="BD566" s="129">
        <f>IF(P566=0, "NaN",Y566/P566)</f>
        <v>2.1829462351230982</v>
      </c>
      <c r="BE566" s="1" t="s">
        <v>862</v>
      </c>
    </row>
    <row r="567" spans="2:57" x14ac:dyDescent="0.2">
      <c r="B567" s="1" t="s">
        <v>433</v>
      </c>
      <c r="C567" s="6" t="s">
        <v>432</v>
      </c>
      <c r="E567" s="91">
        <v>1</v>
      </c>
      <c r="H567" s="91">
        <f>SUM(D567:G567)</f>
        <v>1</v>
      </c>
      <c r="I567" s="91">
        <f>IF(P567=0,1,0)</f>
        <v>0</v>
      </c>
      <c r="J567" s="91">
        <f>IF(S567=0,1,0)</f>
        <v>0</v>
      </c>
      <c r="K567" s="91">
        <f>IF(V567=0,1,0)</f>
        <v>0</v>
      </c>
      <c r="L567" s="91">
        <f>IF(Y567=0,1,0)</f>
        <v>0</v>
      </c>
      <c r="M567" s="114" t="str">
        <f>IF(I567+J567+K567+L567=0,"YES","NO")</f>
        <v>YES</v>
      </c>
      <c r="N567" s="69">
        <v>177.23862703176258</v>
      </c>
      <c r="O567" s="69">
        <v>210.48870115864671</v>
      </c>
      <c r="P567" s="74">
        <v>193.86366409520463</v>
      </c>
      <c r="Q567" s="69">
        <v>375.1475538329056</v>
      </c>
      <c r="R567" s="69">
        <v>394.61132834134156</v>
      </c>
      <c r="S567" s="74">
        <v>384.87944108712361</v>
      </c>
      <c r="T567" s="69">
        <v>34.035489211133182</v>
      </c>
      <c r="U567" s="69">
        <v>121.76680999024418</v>
      </c>
      <c r="V567" s="74">
        <v>77.901149600688683</v>
      </c>
      <c r="W567" s="69">
        <v>147.78271867672717</v>
      </c>
      <c r="X567" s="69">
        <v>150.57193779022276</v>
      </c>
      <c r="Y567" s="74">
        <v>149.17732823347495</v>
      </c>
      <c r="Z567" s="74">
        <v>201.45539575412295</v>
      </c>
      <c r="AA567" s="6"/>
      <c r="AB567" s="6">
        <v>0</v>
      </c>
      <c r="AC567" s="6">
        <v>3.1718000000000002</v>
      </c>
      <c r="AD567" s="6">
        <v>6401700000</v>
      </c>
      <c r="AE567" s="6">
        <v>3135200000</v>
      </c>
      <c r="AF567" s="6">
        <v>3266500000</v>
      </c>
      <c r="AG567" s="127">
        <v>8.9898456639413507</v>
      </c>
      <c r="AH567" s="127">
        <v>9.2831202349597692</v>
      </c>
      <c r="AI567" s="127">
        <v>8.6983180735427403</v>
      </c>
      <c r="AJ567" s="127">
        <v>8.9469481779523807</v>
      </c>
      <c r="AK567" s="127">
        <v>0.87478681468474195</v>
      </c>
      <c r="AL567" s="127">
        <v>0.67527438482320301</v>
      </c>
      <c r="AM567" s="127">
        <v>0.67835313985684098</v>
      </c>
      <c r="AN567" s="127">
        <v>0.92742966379981595</v>
      </c>
      <c r="AO567" s="127">
        <v>2.318429E-2</v>
      </c>
      <c r="AP567" s="127">
        <v>-8.5190619999999995E-2</v>
      </c>
      <c r="AQ567" s="127">
        <v>0.10567799999999999</v>
      </c>
      <c r="AR567" s="127">
        <v>3.8997999999999998E-2</v>
      </c>
      <c r="AS567" s="129">
        <v>0.98405831030379043</v>
      </c>
      <c r="AT567" s="129">
        <v>1.0608278968754141</v>
      </c>
      <c r="AU567" s="129">
        <v>0.92936807991856896</v>
      </c>
      <c r="AV567" s="129">
        <v>0.97333072348019645</v>
      </c>
      <c r="BA567" s="70">
        <f>IF(P567=0, "NaN",P567/P567)</f>
        <v>1</v>
      </c>
      <c r="BB567" s="129">
        <f>IF(P567=0, "NaN",S567/P567)</f>
        <v>1.9853098458827898</v>
      </c>
      <c r="BC567" s="129">
        <f>IF(P567=0, "NaN",V567/P567)</f>
        <v>0.40183471185416242</v>
      </c>
      <c r="BD567" s="129">
        <f>IF(P567=0, "NaN",Y567/P567)</f>
        <v>0.76949607307646561</v>
      </c>
      <c r="BE567" s="1" t="s">
        <v>433</v>
      </c>
    </row>
    <row r="568" spans="2:57" x14ac:dyDescent="0.2">
      <c r="B568" s="1" t="s">
        <v>920</v>
      </c>
      <c r="C568" s="6" t="s">
        <v>919</v>
      </c>
      <c r="E568" s="91">
        <v>1</v>
      </c>
      <c r="H568" s="91">
        <f>SUM(D568:G568)</f>
        <v>1</v>
      </c>
      <c r="I568" s="91">
        <f>IF(P568=0,1,0)</f>
        <v>0</v>
      </c>
      <c r="J568" s="91">
        <f>IF(S568=0,1,0)</f>
        <v>0</v>
      </c>
      <c r="K568" s="91">
        <f>IF(V568=0,1,0)</f>
        <v>0</v>
      </c>
      <c r="L568" s="91">
        <f>IF(Y568=0,1,0)</f>
        <v>0</v>
      </c>
      <c r="M568" s="114" t="str">
        <f>IF(I568+J568+K568+L568=0,"YES","NO")</f>
        <v>YES</v>
      </c>
      <c r="N568" s="69">
        <v>84.738960037117252</v>
      </c>
      <c r="O568" s="69">
        <v>211.34231961783166</v>
      </c>
      <c r="P568" s="74">
        <v>148.04063982747445</v>
      </c>
      <c r="Q568" s="69">
        <v>631.93086989460107</v>
      </c>
      <c r="R568" s="69">
        <v>249.52802762658149</v>
      </c>
      <c r="S568" s="74">
        <v>440.72944876059125</v>
      </c>
      <c r="T568" s="69">
        <v>163.16420513368092</v>
      </c>
      <c r="U568" s="69">
        <v>66.998130033847289</v>
      </c>
      <c r="V568" s="74">
        <v>115.08116758376411</v>
      </c>
      <c r="W568" s="69">
        <v>105.25796715705752</v>
      </c>
      <c r="X568" s="69">
        <v>97.749404533527937</v>
      </c>
      <c r="Y568" s="74">
        <v>101.50368584529272</v>
      </c>
      <c r="Z568" s="74">
        <v>201.33873550428063</v>
      </c>
      <c r="AA568" s="6"/>
      <c r="AB568" s="6">
        <v>0</v>
      </c>
      <c r="AC568" s="6">
        <v>42.365000000000002</v>
      </c>
      <c r="AD568" s="6">
        <v>7605500000</v>
      </c>
      <c r="AE568" s="6">
        <v>3809800000</v>
      </c>
      <c r="AF568" s="6">
        <v>3795700000</v>
      </c>
      <c r="AG568" s="127">
        <v>9.0405627850813097</v>
      </c>
      <c r="AH568" s="127">
        <v>9.3296012483565196</v>
      </c>
      <c r="AI568" s="127">
        <v>8.88531597866662</v>
      </c>
      <c r="AJ568" s="127">
        <v>8.8671373693315605</v>
      </c>
      <c r="AK568" s="127">
        <v>0.40069170214158001</v>
      </c>
      <c r="AL568" s="127">
        <v>0.428067946305974</v>
      </c>
      <c r="AM568" s="127">
        <v>0.238143085510926</v>
      </c>
      <c r="AN568" s="127">
        <v>5.7342205957198203E-2</v>
      </c>
      <c r="AO568" s="127">
        <v>0.15730250000000001</v>
      </c>
      <c r="AP568" s="127">
        <v>-0.15410460000000001</v>
      </c>
      <c r="AQ568" s="127">
        <v>0.32573170000000001</v>
      </c>
      <c r="AR568" s="127">
        <v>0.63951009999999997</v>
      </c>
      <c r="AS568" s="129">
        <v>0.89670012253774378</v>
      </c>
      <c r="AT568" s="129">
        <v>1.1127307941981019</v>
      </c>
      <c r="AU568" s="129">
        <v>0.79789361139499204</v>
      </c>
      <c r="AV568" s="129">
        <v>0.64193089404872505</v>
      </c>
      <c r="BA568" s="70">
        <f>IF(P568=0, "NaN",P568/P568)</f>
        <v>1</v>
      </c>
      <c r="BB568" s="129">
        <f>IF(P568=0, "NaN",S568/P568)</f>
        <v>2.9770841930581651</v>
      </c>
      <c r="BC568" s="129">
        <f>IF(P568=0, "NaN",V568/P568)</f>
        <v>0.77736199815050055</v>
      </c>
      <c r="BD568" s="129">
        <f>IF(P568=0, "NaN",Y568/P568)</f>
        <v>0.68564744088909924</v>
      </c>
      <c r="BE568" s="1" t="s">
        <v>920</v>
      </c>
    </row>
    <row r="569" spans="2:57" x14ac:dyDescent="0.2">
      <c r="B569" s="1" t="s">
        <v>983</v>
      </c>
      <c r="C569" s="6" t="s">
        <v>982</v>
      </c>
      <c r="F569" s="115">
        <v>1</v>
      </c>
      <c r="H569" s="91">
        <f>SUM(D569:G569)</f>
        <v>1</v>
      </c>
      <c r="I569" s="91">
        <f>IF(P569=0,1,0)</f>
        <v>0</v>
      </c>
      <c r="J569" s="91">
        <f>IF(S569=0,1,0)</f>
        <v>0</v>
      </c>
      <c r="K569" s="91">
        <f>IF(V569=0,1,0)</f>
        <v>0</v>
      </c>
      <c r="L569" s="91">
        <f>IF(Y569=0,1,0)</f>
        <v>0</v>
      </c>
      <c r="M569" s="114" t="str">
        <f>IF(I569+J569+K569+L569=0,"YES","NO")</f>
        <v>YES</v>
      </c>
      <c r="N569" s="69">
        <v>215.69193494345811</v>
      </c>
      <c r="O569" s="69">
        <v>239.11135720929687</v>
      </c>
      <c r="P569" s="74">
        <v>227.40164607637749</v>
      </c>
      <c r="Q569" s="69">
        <v>108.17180428996384</v>
      </c>
      <c r="R569" s="69">
        <v>95.302330877258058</v>
      </c>
      <c r="S569" s="74">
        <v>101.73706758361095</v>
      </c>
      <c r="T569" s="69">
        <v>276.11344305957113</v>
      </c>
      <c r="U569" s="69">
        <v>244.6133575728858</v>
      </c>
      <c r="V569" s="74">
        <v>260.36340031622848</v>
      </c>
      <c r="W569" s="69">
        <v>194.20185051140703</v>
      </c>
      <c r="X569" s="69">
        <v>235.71362521553448</v>
      </c>
      <c r="Y569" s="74">
        <v>214.95773786347075</v>
      </c>
      <c r="Z569" s="74">
        <v>201.11496295992191</v>
      </c>
      <c r="AA569" s="6"/>
      <c r="AB569" s="6">
        <v>0</v>
      </c>
      <c r="AC569" s="6">
        <v>42.154000000000003</v>
      </c>
      <c r="AD569" s="6">
        <v>6267400000</v>
      </c>
      <c r="AE569" s="6">
        <v>3029000000</v>
      </c>
      <c r="AF569" s="6">
        <v>3238400000</v>
      </c>
      <c r="AG569" s="127">
        <v>9.0487912738484102</v>
      </c>
      <c r="AH569" s="127">
        <v>8.7428350653596905</v>
      </c>
      <c r="AI569" s="127">
        <v>9.2190603324488603</v>
      </c>
      <c r="AJ569" s="127">
        <v>9.1139099437540398</v>
      </c>
      <c r="AK569" s="127">
        <v>0.60738887842844302</v>
      </c>
      <c r="AL569" s="127">
        <v>0.38582946862390599</v>
      </c>
      <c r="AM569" s="127">
        <v>0.97278635414586201</v>
      </c>
      <c r="AN569" s="127">
        <v>0.82203678899695298</v>
      </c>
      <c r="AO569" s="127">
        <v>9.3154459999999994E-2</v>
      </c>
      <c r="AP569" s="127">
        <v>-0.1935357</v>
      </c>
      <c r="AQ569" s="127">
        <v>-1.3756569999999999E-2</v>
      </c>
      <c r="AR569" s="127">
        <v>-8.0759120000000004E-2</v>
      </c>
      <c r="AS569" s="129">
        <v>0.93747072217466587</v>
      </c>
      <c r="AT569" s="129">
        <v>1.1435628831507343</v>
      </c>
      <c r="AU569" s="129">
        <v>1.0095809337879846</v>
      </c>
      <c r="AV569" s="129">
        <v>1.0575743706618783</v>
      </c>
      <c r="BA569" s="70">
        <f>IF(P569=0, "NaN",P569/P569)</f>
        <v>1</v>
      </c>
      <c r="BB569" s="129">
        <f>IF(P569=0, "NaN",S569/P569)</f>
        <v>0.44738931902647916</v>
      </c>
      <c r="BC569" s="129">
        <f>IF(P569=0, "NaN",V569/P569)</f>
        <v>1.1449494971060152</v>
      </c>
      <c r="BD569" s="129">
        <f>IF(P569=0, "NaN",Y569/P569)</f>
        <v>0.94527784460835784</v>
      </c>
      <c r="BE569" s="1" t="s">
        <v>983</v>
      </c>
    </row>
    <row r="570" spans="2:57" x14ac:dyDescent="0.2">
      <c r="B570" s="1" t="s">
        <v>410</v>
      </c>
      <c r="C570" s="6" t="s">
        <v>409</v>
      </c>
      <c r="E570" s="91">
        <v>1</v>
      </c>
      <c r="H570" s="91">
        <f>SUM(D570:G570)</f>
        <v>1</v>
      </c>
      <c r="I570" s="91">
        <f>IF(P570=0,1,0)</f>
        <v>0</v>
      </c>
      <c r="J570" s="91">
        <f>IF(S570=0,1,0)</f>
        <v>0</v>
      </c>
      <c r="K570" s="91">
        <f>IF(V570=0,1,0)</f>
        <v>0</v>
      </c>
      <c r="L570" s="91">
        <f>IF(Y570=0,1,0)</f>
        <v>0</v>
      </c>
      <c r="M570" s="114" t="str">
        <f>IF(I570+J570+K570+L570=0,"YES","NO")</f>
        <v>YES</v>
      </c>
      <c r="N570" s="69">
        <v>136.38148985970597</v>
      </c>
      <c r="O570" s="69">
        <v>145.28132005384992</v>
      </c>
      <c r="P570" s="74">
        <v>140.83140495677793</v>
      </c>
      <c r="Q570" s="69">
        <v>304.16892134174668</v>
      </c>
      <c r="R570" s="69">
        <v>267.74683622923789</v>
      </c>
      <c r="S570" s="74">
        <v>285.95787878549231</v>
      </c>
      <c r="T570" s="69">
        <v>168.16382339288083</v>
      </c>
      <c r="U570" s="69">
        <v>172.46577179000334</v>
      </c>
      <c r="V570" s="74">
        <v>170.31479759144207</v>
      </c>
      <c r="W570" s="69">
        <v>192.03917662770019</v>
      </c>
      <c r="X570" s="69">
        <v>208.13820381605237</v>
      </c>
      <c r="Y570" s="74">
        <v>200.08869022187628</v>
      </c>
      <c r="Z570" s="74">
        <v>199.29819288889715</v>
      </c>
      <c r="AA570" s="6"/>
      <c r="AB570" s="6">
        <v>0</v>
      </c>
      <c r="AC570" s="6">
        <v>25.814</v>
      </c>
      <c r="AD570" s="57">
        <v>6878500000</v>
      </c>
      <c r="AE570" s="6">
        <v>3324000000</v>
      </c>
      <c r="AF570" s="6">
        <v>3554500000</v>
      </c>
      <c r="AG570" s="127">
        <v>8.86298957485789</v>
      </c>
      <c r="AH570" s="127">
        <v>9.2295794626656509</v>
      </c>
      <c r="AI570" s="127">
        <v>9.0384611961785595</v>
      </c>
      <c r="AJ570" s="127">
        <v>9.0364691989154604</v>
      </c>
      <c r="AK570" s="127">
        <v>0.556670074448815</v>
      </c>
      <c r="AL570" s="127">
        <v>0.12999643948466699</v>
      </c>
      <c r="AM570" s="127">
        <v>0.415826150152662</v>
      </c>
      <c r="AN570" s="127">
        <v>0.71209854525786798</v>
      </c>
      <c r="AO570" s="127">
        <v>0.1076879</v>
      </c>
      <c r="AP570" s="127">
        <v>-0.28721930000000001</v>
      </c>
      <c r="AQ570" s="127">
        <v>0.22045380000000001</v>
      </c>
      <c r="AR570" s="127">
        <v>-0.138124</v>
      </c>
      <c r="AS570" s="129">
        <v>0.92807422619985591</v>
      </c>
      <c r="AT570" s="129">
        <v>1.2202859884027224</v>
      </c>
      <c r="AU570" s="129">
        <v>0.85829541698569423</v>
      </c>
      <c r="AV570" s="129">
        <v>1.1004731912477452</v>
      </c>
      <c r="BA570" s="70">
        <f>IF(P570=0, "NaN",P570/P570)</f>
        <v>1</v>
      </c>
      <c r="BB570" s="129">
        <f>IF(P570=0, "NaN",S570/P570)</f>
        <v>2.0304979480482683</v>
      </c>
      <c r="BC570" s="129">
        <f>IF(P570=0, "NaN",V570/P570)</f>
        <v>1.2093524000823026</v>
      </c>
      <c r="BD570" s="129">
        <f>IF(P570=0, "NaN",Y570/P570)</f>
        <v>1.4207675502725035</v>
      </c>
      <c r="BE570" s="1" t="s">
        <v>410</v>
      </c>
    </row>
    <row r="571" spans="2:57" x14ac:dyDescent="0.2">
      <c r="B571" s="1" t="s">
        <v>736</v>
      </c>
      <c r="C571" s="6" t="s">
        <v>735</v>
      </c>
      <c r="G571" s="91">
        <v>1</v>
      </c>
      <c r="H571" s="91">
        <f>SUM(D571:G571)</f>
        <v>1</v>
      </c>
      <c r="I571" s="91">
        <f>IF(P571=0,1,0)</f>
        <v>0</v>
      </c>
      <c r="J571" s="91">
        <f>IF(S571=0,1,0)</f>
        <v>0</v>
      </c>
      <c r="K571" s="91">
        <f>IF(V571=0,1,0)</f>
        <v>0</v>
      </c>
      <c r="L571" s="91">
        <f>IF(Y571=0,1,0)</f>
        <v>0</v>
      </c>
      <c r="M571" s="114" t="str">
        <f>IF(I571+J571+K571+L571=0,"YES","NO")</f>
        <v>YES</v>
      </c>
      <c r="N571" s="69">
        <v>62.438270166650284</v>
      </c>
      <c r="O571" s="69">
        <v>166.39515580282432</v>
      </c>
      <c r="P571" s="74">
        <v>114.4167129847373</v>
      </c>
      <c r="Q571" s="69">
        <v>126.46906422096986</v>
      </c>
      <c r="R571" s="69">
        <v>167.24646294409462</v>
      </c>
      <c r="S571" s="74">
        <v>146.85776358253224</v>
      </c>
      <c r="T571" s="69">
        <v>145.33736504566215</v>
      </c>
      <c r="U571" s="69">
        <v>362.88928623827411</v>
      </c>
      <c r="V571" s="74">
        <v>254.11332564196812</v>
      </c>
      <c r="W571" s="69">
        <v>161.84009923921772</v>
      </c>
      <c r="X571" s="69">
        <v>378.16815722206388</v>
      </c>
      <c r="Y571" s="74">
        <v>270.00412823064079</v>
      </c>
      <c r="Z571" s="74">
        <v>196.34798260996962</v>
      </c>
      <c r="AA571" s="6"/>
      <c r="AB571" s="6">
        <v>0</v>
      </c>
      <c r="AC571" s="6">
        <v>111.58</v>
      </c>
      <c r="AD571" s="6">
        <v>5992600000</v>
      </c>
      <c r="AE571" s="6">
        <v>3012000000</v>
      </c>
      <c r="AF571" s="6">
        <v>2980600000</v>
      </c>
      <c r="AG571" s="127">
        <v>8.6825872717514798</v>
      </c>
      <c r="AH571" s="127">
        <v>8.9762215519329391</v>
      </c>
      <c r="AI571" s="127">
        <v>9.2059618230596296</v>
      </c>
      <c r="AJ571" s="127">
        <v>9.1638170938993309</v>
      </c>
      <c r="AK571" s="127">
        <v>0.75240398757549298</v>
      </c>
      <c r="AL571" s="127">
        <v>0.61546879025479195</v>
      </c>
      <c r="AM571" s="127">
        <v>0.94178425318410297</v>
      </c>
      <c r="AN571" s="127">
        <v>0.22614876863344599</v>
      </c>
      <c r="AO571" s="127">
        <v>-7.8792200000000007E-2</v>
      </c>
      <c r="AP571" s="127">
        <v>0.1180938</v>
      </c>
      <c r="AQ571" s="127">
        <v>-2.3563049999999999E-2</v>
      </c>
      <c r="AR571" s="127">
        <v>-0.3663921</v>
      </c>
      <c r="AS571" s="129">
        <v>1.0561334931688149</v>
      </c>
      <c r="AT571" s="129">
        <v>0.92140427711989692</v>
      </c>
      <c r="AU571" s="129">
        <v>1.0164667687050166</v>
      </c>
      <c r="AV571" s="129">
        <v>1.2891249451352813</v>
      </c>
      <c r="BA571" s="70">
        <f>IF(P571=0, "NaN",P571/P571)</f>
        <v>1</v>
      </c>
      <c r="BB571" s="129">
        <f>IF(P571=0, "NaN",S571/P571)</f>
        <v>1.2835341948874412</v>
      </c>
      <c r="BC571" s="129">
        <f>IF(P571=0, "NaN",V571/P571)</f>
        <v>2.2209458654511929</v>
      </c>
      <c r="BD571" s="129">
        <f>IF(P571=0, "NaN",Y571/P571)</f>
        <v>2.3598311923770976</v>
      </c>
      <c r="BE571" s="1" t="s">
        <v>736</v>
      </c>
    </row>
    <row r="572" spans="2:57" x14ac:dyDescent="0.2">
      <c r="B572" s="1" t="s">
        <v>1172</v>
      </c>
      <c r="C572" s="6" t="s">
        <v>1171</v>
      </c>
      <c r="D572" s="91">
        <v>1</v>
      </c>
      <c r="H572" s="91">
        <f>SUM(D572:G572)</f>
        <v>1</v>
      </c>
      <c r="I572" s="91">
        <f>IF(P572=0,1,0)</f>
        <v>0</v>
      </c>
      <c r="J572" s="91">
        <f>IF(S572=0,1,0)</f>
        <v>0</v>
      </c>
      <c r="K572" s="91">
        <f>IF(V572=0,1,0)</f>
        <v>0</v>
      </c>
      <c r="L572" s="91">
        <f>IF(Y572=0,1,0)</f>
        <v>0</v>
      </c>
      <c r="M572" s="114" t="str">
        <f>IF(I572+J572+K572+L572=0,"YES","NO")</f>
        <v>YES</v>
      </c>
      <c r="N572" s="69">
        <v>292.37567914746489</v>
      </c>
      <c r="O572" s="69">
        <v>280.40986897464711</v>
      </c>
      <c r="P572" s="74">
        <v>286.392774061056</v>
      </c>
      <c r="Q572" s="69">
        <v>144.26744753798187</v>
      </c>
      <c r="R572" s="69">
        <v>100.79363373392596</v>
      </c>
      <c r="S572" s="74">
        <v>122.53054063595391</v>
      </c>
      <c r="T572" s="69">
        <v>300.72258543681647</v>
      </c>
      <c r="U572" s="69">
        <v>120.19997251025981</v>
      </c>
      <c r="V572" s="74">
        <v>210.46127897353813</v>
      </c>
      <c r="W572" s="69">
        <v>142.47006323906496</v>
      </c>
      <c r="X572" s="69">
        <v>181.05378651193462</v>
      </c>
      <c r="Y572" s="74">
        <v>161.7619248754998</v>
      </c>
      <c r="Z572" s="74">
        <v>195.28662963651198</v>
      </c>
      <c r="AA572" s="6"/>
      <c r="AB572" s="6">
        <v>0</v>
      </c>
      <c r="AC572" s="6">
        <v>89.143000000000001</v>
      </c>
      <c r="AD572" s="6">
        <v>7063700000</v>
      </c>
      <c r="AE572" s="6">
        <v>3141500000</v>
      </c>
      <c r="AF572" s="6">
        <v>3922200000</v>
      </c>
      <c r="AG572" s="127">
        <v>9.2000566659722107</v>
      </c>
      <c r="AH572" s="127">
        <v>8.9073199773218796</v>
      </c>
      <c r="AI572" s="127">
        <v>9.1887035481184292</v>
      </c>
      <c r="AJ572" s="127">
        <v>9.0228818133320292</v>
      </c>
      <c r="AK572" s="127">
        <v>0.12850110379249699</v>
      </c>
      <c r="AL572" s="127">
        <v>0.26281041687086898</v>
      </c>
      <c r="AM572" s="127">
        <v>0.126139488987838</v>
      </c>
      <c r="AN572" s="127">
        <v>0.558071241535681</v>
      </c>
      <c r="AO572" s="127">
        <v>0.2732175</v>
      </c>
      <c r="AP572" s="127">
        <v>0.26327479999999998</v>
      </c>
      <c r="AQ572" s="127">
        <v>0.35162840000000001</v>
      </c>
      <c r="AR572" s="127">
        <v>0.2031386</v>
      </c>
      <c r="AS572" s="129">
        <v>0.82747205739078522</v>
      </c>
      <c r="AT572" s="129">
        <v>0.83319448778602923</v>
      </c>
      <c r="AU572" s="129">
        <v>0.78369902104842837</v>
      </c>
      <c r="AV572" s="129">
        <v>0.86865872892471252</v>
      </c>
      <c r="BA572" s="70">
        <f>IF(P572=0, "NaN",P572/P572)</f>
        <v>1</v>
      </c>
      <c r="BB572" s="129">
        <f>IF(P572=0, "NaN",S572/P572)</f>
        <v>0.42784089451164592</v>
      </c>
      <c r="BC572" s="129">
        <f>IF(P572=0, "NaN",V572/P572)</f>
        <v>0.73486937533092211</v>
      </c>
      <c r="BD572" s="129">
        <f>IF(P572=0, "NaN",Y572/P572)</f>
        <v>0.56482544088564823</v>
      </c>
      <c r="BE572" s="1" t="s">
        <v>1172</v>
      </c>
    </row>
    <row r="573" spans="2:57" x14ac:dyDescent="0.2">
      <c r="B573" s="1" t="s">
        <v>2781</v>
      </c>
      <c r="C573" s="6" t="s">
        <v>2780</v>
      </c>
      <c r="E573" s="91">
        <v>1</v>
      </c>
      <c r="H573" s="91">
        <f>SUM(D573:G573)</f>
        <v>1</v>
      </c>
      <c r="I573" s="91">
        <f>IF(P573=0,1,0)</f>
        <v>0</v>
      </c>
      <c r="J573" s="91">
        <f>IF(S573=0,1,0)</f>
        <v>0</v>
      </c>
      <c r="K573" s="91">
        <f>IF(V573=0,1,0)</f>
        <v>0</v>
      </c>
      <c r="L573" s="91">
        <f>IF(Y573=0,1,0)</f>
        <v>0</v>
      </c>
      <c r="M573" s="114" t="str">
        <f>IF(I573+J573+K573+L573=0,"YES","NO")</f>
        <v>YES</v>
      </c>
      <c r="N573" s="69">
        <v>174.46069193741261</v>
      </c>
      <c r="O573" s="69">
        <v>171.67550328517004</v>
      </c>
      <c r="P573" s="74">
        <v>173.06809761129131</v>
      </c>
      <c r="Q573" s="69">
        <v>277.77450981438841</v>
      </c>
      <c r="R573" s="69">
        <v>242.4677811147717</v>
      </c>
      <c r="S573" s="74">
        <v>260.12114546458008</v>
      </c>
      <c r="T573" s="69">
        <v>271.86741386107775</v>
      </c>
      <c r="U573" s="69">
        <v>141.77848980381521</v>
      </c>
      <c r="V573" s="74">
        <v>206.82295183244648</v>
      </c>
      <c r="W573" s="69">
        <v>177.05717457603117</v>
      </c>
      <c r="X573" s="69">
        <v>94.858816132505439</v>
      </c>
      <c r="Y573" s="74">
        <v>135.95799535426829</v>
      </c>
      <c r="Z573" s="74">
        <v>193.99254756564653</v>
      </c>
      <c r="AA573" s="6"/>
      <c r="AB573" s="6">
        <v>0</v>
      </c>
      <c r="AC573" s="6">
        <v>187.94</v>
      </c>
      <c r="AD573" s="6">
        <v>7457800000</v>
      </c>
      <c r="AE573" s="6">
        <v>3084100000</v>
      </c>
      <c r="AF573" s="6">
        <v>4373700000</v>
      </c>
      <c r="AG573" s="127">
        <v>9.0389379190386201</v>
      </c>
      <c r="AH573" s="127">
        <v>9.1969495409739999</v>
      </c>
      <c r="AI573" s="127">
        <v>9.2016974757392305</v>
      </c>
      <c r="AJ573" s="127">
        <v>9.0438336541331505</v>
      </c>
      <c r="AK573" s="127">
        <v>0.11200608706476101</v>
      </c>
      <c r="AL573" s="127">
        <v>0.19725951882392501</v>
      </c>
      <c r="AM573" s="127">
        <v>3.3575796283612798E-2</v>
      </c>
      <c r="AN573" s="127">
        <v>6.8630794226265199E-3</v>
      </c>
      <c r="AO573" s="127">
        <v>0.3043942</v>
      </c>
      <c r="AP573" s="127">
        <v>0.2260152</v>
      </c>
      <c r="AQ573" s="127">
        <v>0.49057010000000001</v>
      </c>
      <c r="AR573" s="127">
        <v>0.90588999999999997</v>
      </c>
      <c r="AS573" s="129">
        <v>0.80978217963627797</v>
      </c>
      <c r="AT573" s="129">
        <v>0.85499316977572237</v>
      </c>
      <c r="AU573" s="129">
        <v>0.71174378726241916</v>
      </c>
      <c r="AV573" s="129">
        <v>0.53370336031642263</v>
      </c>
      <c r="AY573" s="70" t="s">
        <v>5989</v>
      </c>
      <c r="AZ573" s="70" t="s">
        <v>5989</v>
      </c>
      <c r="BA573" s="70">
        <f>IF(P573=0, "NaN",P573/P573)</f>
        <v>1</v>
      </c>
      <c r="BB573" s="129">
        <f>IF(P573=0, "NaN",S573/P573)</f>
        <v>1.5029988140784258</v>
      </c>
      <c r="BC573" s="129">
        <f>IF(P573=0, "NaN",V573/P573)</f>
        <v>1.1950379919063312</v>
      </c>
      <c r="BD573" s="129">
        <f>IF(P573=0, "NaN",Y573/P573)</f>
        <v>0.78557514198618039</v>
      </c>
      <c r="BE573" s="1" t="s">
        <v>2781</v>
      </c>
    </row>
    <row r="574" spans="2:57" x14ac:dyDescent="0.2">
      <c r="B574" s="1" t="s">
        <v>1279</v>
      </c>
      <c r="C574" s="6" t="s">
        <v>1278</v>
      </c>
      <c r="E574" s="91">
        <v>1</v>
      </c>
      <c r="H574" s="91">
        <f>SUM(D574:G574)</f>
        <v>1</v>
      </c>
      <c r="I574" s="91">
        <f>IF(P574=0,1,0)</f>
        <v>0</v>
      </c>
      <c r="J574" s="91">
        <f>IF(S574=0,1,0)</f>
        <v>0</v>
      </c>
      <c r="K574" s="91">
        <f>IF(V574=0,1,0)</f>
        <v>0</v>
      </c>
      <c r="L574" s="91">
        <f>IF(Y574=0,1,0)</f>
        <v>0</v>
      </c>
      <c r="M574" s="114" t="str">
        <f>IF(I574+J574+K574+L574=0,"YES","NO")</f>
        <v>YES</v>
      </c>
      <c r="N574" s="69">
        <v>143.64073576913623</v>
      </c>
      <c r="O574" s="69">
        <v>181.61675832199512</v>
      </c>
      <c r="P574" s="74">
        <v>162.62874704556566</v>
      </c>
      <c r="Q574" s="69">
        <v>238.22510527828328</v>
      </c>
      <c r="R574" s="69">
        <v>284.96855907469416</v>
      </c>
      <c r="S574" s="74">
        <v>261.5968321764887</v>
      </c>
      <c r="T574" s="69">
        <v>237.01594157283907</v>
      </c>
      <c r="U574" s="69">
        <v>98.223657148527096</v>
      </c>
      <c r="V574" s="74">
        <v>167.61979936068309</v>
      </c>
      <c r="W574" s="69">
        <v>235.7941448117173</v>
      </c>
      <c r="X574" s="69">
        <v>123.38456795458808</v>
      </c>
      <c r="Y574" s="74">
        <v>179.58935638315268</v>
      </c>
      <c r="Z574" s="74">
        <v>192.85868374147253</v>
      </c>
      <c r="AA574" s="6"/>
      <c r="AB574" s="6">
        <v>0</v>
      </c>
      <c r="AC574" s="6">
        <v>42.42</v>
      </c>
      <c r="AD574" s="6">
        <v>8436200000</v>
      </c>
      <c r="AE574" s="6">
        <v>3479200000</v>
      </c>
      <c r="AF574" s="6">
        <v>4957000000</v>
      </c>
      <c r="AG574" s="127">
        <v>8.9842842204303892</v>
      </c>
      <c r="AH574" s="127">
        <v>9.3269704503249198</v>
      </c>
      <c r="AI574" s="127">
        <v>9.1138097026729508</v>
      </c>
      <c r="AJ574" s="127">
        <v>9.1393437561523694</v>
      </c>
      <c r="AK574" s="127">
        <v>7.1407813140340996E-3</v>
      </c>
      <c r="AL574" s="127">
        <v>1.54684407538867E-2</v>
      </c>
      <c r="AM574" s="127">
        <v>0.128993590854875</v>
      </c>
      <c r="AN574" s="127">
        <v>0.240918348423174</v>
      </c>
      <c r="AO574" s="127">
        <v>0.52064849999999996</v>
      </c>
      <c r="AP574" s="127">
        <v>0.4313555</v>
      </c>
      <c r="AQ574" s="127">
        <v>0.42309409999999997</v>
      </c>
      <c r="AR574" s="127">
        <v>0.35275849999999997</v>
      </c>
      <c r="AS574" s="129">
        <v>0.69705843083258934</v>
      </c>
      <c r="AT574" s="129">
        <v>0.74156471260928603</v>
      </c>
      <c r="AU574" s="129">
        <v>0.74582336531856697</v>
      </c>
      <c r="AV574" s="129">
        <v>0.78308536989572974</v>
      </c>
      <c r="AW574" s="70" t="s">
        <v>5989</v>
      </c>
      <c r="AX574" s="70" t="s">
        <v>5989</v>
      </c>
      <c r="BA574" s="70">
        <f>IF(P574=0, "NaN",P574/P574)</f>
        <v>1</v>
      </c>
      <c r="BB574" s="129">
        <f>IF(P574=0, "NaN",S574/P574)</f>
        <v>1.6085522204951499</v>
      </c>
      <c r="BC574" s="129">
        <f>IF(P574=0, "NaN",V574/P574)</f>
        <v>1.0306898528445221</v>
      </c>
      <c r="BD574" s="129">
        <f>IF(P574=0, "NaN",Y574/P574)</f>
        <v>1.1042903523866845</v>
      </c>
      <c r="BE574" s="1" t="s">
        <v>1279</v>
      </c>
    </row>
    <row r="575" spans="2:57" x14ac:dyDescent="0.2">
      <c r="B575" s="1" t="s">
        <v>944</v>
      </c>
      <c r="C575" s="6" t="s">
        <v>943</v>
      </c>
      <c r="F575" s="115">
        <v>1</v>
      </c>
      <c r="H575" s="91">
        <f>SUM(D575:G575)</f>
        <v>1</v>
      </c>
      <c r="I575" s="91">
        <f>IF(P575=0,1,0)</f>
        <v>0</v>
      </c>
      <c r="J575" s="91">
        <f>IF(S575=0,1,0)</f>
        <v>0</v>
      </c>
      <c r="K575" s="91">
        <f>IF(V575=0,1,0)</f>
        <v>0</v>
      </c>
      <c r="L575" s="91">
        <f>IF(Y575=0,1,0)</f>
        <v>0</v>
      </c>
      <c r="M575" s="114" t="str">
        <f>IF(I575+J575+K575+L575=0,"YES","NO")</f>
        <v>YES</v>
      </c>
      <c r="N575" s="69">
        <v>210.17586315967063</v>
      </c>
      <c r="O575" s="69">
        <v>220.80766351774494</v>
      </c>
      <c r="P575" s="74">
        <v>215.49176333870778</v>
      </c>
      <c r="Q575" s="69">
        <v>111.22646428685563</v>
      </c>
      <c r="R575" s="69">
        <v>96.556019520510574</v>
      </c>
      <c r="S575" s="74">
        <v>103.8912419036831</v>
      </c>
      <c r="T575" s="69">
        <v>248.05237616303316</v>
      </c>
      <c r="U575" s="69">
        <v>277.15161841019392</v>
      </c>
      <c r="V575" s="74">
        <v>262.60199728661354</v>
      </c>
      <c r="W575" s="69">
        <v>193.00297692698138</v>
      </c>
      <c r="X575" s="69">
        <v>176.65058876588444</v>
      </c>
      <c r="Y575" s="74">
        <v>184.82678284643291</v>
      </c>
      <c r="Z575" s="74">
        <v>191.70294634385934</v>
      </c>
      <c r="AA575" s="6"/>
      <c r="AB575" s="6">
        <v>0</v>
      </c>
      <c r="AC575" s="6">
        <v>17.962</v>
      </c>
      <c r="AD575" s="6">
        <v>5524100000</v>
      </c>
      <c r="AE575" s="6">
        <v>2744200000</v>
      </c>
      <c r="AF575" s="6">
        <v>2779800000</v>
      </c>
      <c r="AG575" s="127">
        <v>9.0324172788327708</v>
      </c>
      <c r="AH575" s="127">
        <v>8.8446821590925104</v>
      </c>
      <c r="AI575" s="127">
        <v>9.0995425286953306</v>
      </c>
      <c r="AJ575" s="127">
        <v>9.0297083625148993</v>
      </c>
      <c r="AK575" s="127">
        <v>0.172511829977436</v>
      </c>
      <c r="AL575" s="127">
        <v>0.50680774834507003</v>
      </c>
      <c r="AM575" s="127">
        <v>4.7333695282999202E-2</v>
      </c>
      <c r="AN575" s="127">
        <v>0.38815541112485302</v>
      </c>
      <c r="AO575" s="127">
        <v>-0.31489410000000001</v>
      </c>
      <c r="AP575" s="127">
        <v>-0.1481451</v>
      </c>
      <c r="AQ575" s="127">
        <v>-0.66556899999999997</v>
      </c>
      <c r="AR575" s="127">
        <v>-0.33473459999999999</v>
      </c>
      <c r="AS575" s="129">
        <v>1.2439203408621617</v>
      </c>
      <c r="AT575" s="129">
        <v>1.1081437945493877</v>
      </c>
      <c r="AU575" s="129">
        <v>1.5861937458652775</v>
      </c>
      <c r="AV575" s="129">
        <v>1.2611453855939132</v>
      </c>
      <c r="AY575" s="70" t="s">
        <v>5989</v>
      </c>
      <c r="BA575" s="70">
        <f>IF(P575=0, "NaN",P575/P575)</f>
        <v>1</v>
      </c>
      <c r="BB575" s="129">
        <f>IF(P575=0, "NaN",S575/P575)</f>
        <v>0.48211235684394993</v>
      </c>
      <c r="BC575" s="129">
        <f>IF(P575=0, "NaN",V575/P575)</f>
        <v>1.2186173300455032</v>
      </c>
      <c r="BD575" s="129">
        <f>IF(P575=0, "NaN",Y575/P575)</f>
        <v>0.85769766780331191</v>
      </c>
      <c r="BE575" s="1" t="s">
        <v>944</v>
      </c>
    </row>
    <row r="576" spans="2:57" x14ac:dyDescent="0.2">
      <c r="B576" s="1" t="s">
        <v>977</v>
      </c>
      <c r="C576" s="6" t="s">
        <v>976</v>
      </c>
      <c r="E576" s="115">
        <v>1</v>
      </c>
      <c r="H576" s="91">
        <f>SUM(D576:G576)</f>
        <v>1</v>
      </c>
      <c r="I576" s="91">
        <f>IF(P576=0,1,0)</f>
        <v>0</v>
      </c>
      <c r="J576" s="91">
        <f>IF(S576=0,1,0)</f>
        <v>0</v>
      </c>
      <c r="K576" s="91">
        <f>IF(V576=0,1,0)</f>
        <v>0</v>
      </c>
      <c r="L576" s="91">
        <f>IF(Y576=0,1,0)</f>
        <v>0</v>
      </c>
      <c r="M576" s="114" t="str">
        <f>IF(I576+J576+K576+L576=0,"YES","NO")</f>
        <v>YES</v>
      </c>
      <c r="N576" s="69">
        <v>228.23642118772761</v>
      </c>
      <c r="O576" s="69">
        <v>124.97577778774449</v>
      </c>
      <c r="P576" s="74">
        <v>176.60609948773606</v>
      </c>
      <c r="Q576" s="69">
        <v>276.51580573399423</v>
      </c>
      <c r="R576" s="69">
        <v>227.35753386559944</v>
      </c>
      <c r="S576" s="74">
        <v>251.93666979979685</v>
      </c>
      <c r="T576" s="69">
        <v>221.42555967788974</v>
      </c>
      <c r="U576" s="69">
        <v>63.758105109706527</v>
      </c>
      <c r="V576" s="74">
        <v>142.59183239379814</v>
      </c>
      <c r="W576" s="69">
        <v>278.4050899789429</v>
      </c>
      <c r="X576" s="69">
        <v>109.8265205086699</v>
      </c>
      <c r="Y576" s="74">
        <v>194.11580524380639</v>
      </c>
      <c r="Z576" s="74">
        <v>191.31260173128436</v>
      </c>
      <c r="AA576" s="6"/>
      <c r="AB576" s="6">
        <v>0</v>
      </c>
      <c r="AC576" s="6">
        <v>29.427</v>
      </c>
      <c r="AD576" s="6">
        <v>5092500000</v>
      </c>
      <c r="AE576" s="6">
        <v>2391200000</v>
      </c>
      <c r="AF576" s="6">
        <v>2701300000</v>
      </c>
      <c r="AG576" s="127">
        <v>9.0189500215009808</v>
      </c>
      <c r="AH576" s="127">
        <v>9.1385237372791597</v>
      </c>
      <c r="AI576" s="127">
        <v>9.0659902892337794</v>
      </c>
      <c r="AJ576" s="127">
        <v>9.0795791669701291</v>
      </c>
      <c r="AK576" s="127">
        <v>0.64758139690401595</v>
      </c>
      <c r="AL576" s="127">
        <v>0.88361721844504404</v>
      </c>
      <c r="AM576" s="127">
        <v>0.86791989459104102</v>
      </c>
      <c r="AN576" s="127">
        <v>0.74112927927427097</v>
      </c>
      <c r="AO576" s="127">
        <v>8.2021339999999998E-2</v>
      </c>
      <c r="AP576" s="127">
        <v>-3.266906E-2</v>
      </c>
      <c r="AQ576" s="127">
        <v>3.4215790000000003E-2</v>
      </c>
      <c r="AR576" s="127">
        <v>-0.1227269</v>
      </c>
      <c r="AS576" s="129">
        <v>0.94473306662828094</v>
      </c>
      <c r="AT576" s="129">
        <v>1.0229027990159572</v>
      </c>
      <c r="AU576" s="129">
        <v>0.97656244946111936</v>
      </c>
      <c r="AV576" s="129">
        <v>1.0887908893503169</v>
      </c>
      <c r="BA576" s="70">
        <f>IF(P576=0, "NaN",P576/P576)</f>
        <v>1</v>
      </c>
      <c r="BB576" s="129">
        <f>IF(P576=0, "NaN",S576/P576)</f>
        <v>1.4265456885722789</v>
      </c>
      <c r="BC576" s="129">
        <f>IF(P576=0, "NaN",V576/P576)</f>
        <v>0.80740038315437712</v>
      </c>
      <c r="BD576" s="129">
        <f>IF(P576=0, "NaN",Y576/P576)</f>
        <v>1.0991455323845496</v>
      </c>
      <c r="BE576" s="1" t="s">
        <v>977</v>
      </c>
    </row>
    <row r="577" spans="2:58" x14ac:dyDescent="0.2">
      <c r="B577" s="1" t="s">
        <v>946</v>
      </c>
      <c r="C577" s="6" t="s">
        <v>945</v>
      </c>
      <c r="D577" s="91">
        <v>1</v>
      </c>
      <c r="H577" s="91">
        <f>SUM(D577:G577)</f>
        <v>1</v>
      </c>
      <c r="I577" s="91">
        <f>IF(P577=0,1,0)</f>
        <v>0</v>
      </c>
      <c r="J577" s="91">
        <f>IF(S577=0,1,0)</f>
        <v>0</v>
      </c>
      <c r="K577" s="91">
        <f>IF(V577=0,1,0)</f>
        <v>0</v>
      </c>
      <c r="L577" s="91">
        <f>IF(Y577=0,1,0)</f>
        <v>0</v>
      </c>
      <c r="M577" s="114" t="str">
        <f>IF(I577+J577+K577+L577=0,"YES","NO")</f>
        <v>YES</v>
      </c>
      <c r="N577" s="69">
        <v>235.68669982280468</v>
      </c>
      <c r="O577" s="69">
        <v>309.34979911657177</v>
      </c>
      <c r="P577" s="74">
        <v>272.51824946968821</v>
      </c>
      <c r="Q577" s="69">
        <v>129.94585059987494</v>
      </c>
      <c r="R577" s="69">
        <v>151.12446698054617</v>
      </c>
      <c r="S577" s="74">
        <v>140.53515879021057</v>
      </c>
      <c r="T577" s="69">
        <v>151.55244973720937</v>
      </c>
      <c r="U577" s="69">
        <v>301.36859249066271</v>
      </c>
      <c r="V577" s="74">
        <v>226.46052111393604</v>
      </c>
      <c r="W577" s="69">
        <v>175.80345053010331</v>
      </c>
      <c r="X577" s="69">
        <v>74.249316785975594</v>
      </c>
      <c r="Y577" s="74">
        <v>125.02638365803945</v>
      </c>
      <c r="Z577" s="74">
        <v>191.13507825796856</v>
      </c>
      <c r="AA577" s="6"/>
      <c r="AB577" s="6">
        <v>0</v>
      </c>
      <c r="AC577" s="6">
        <v>25.77</v>
      </c>
      <c r="AD577" s="6">
        <v>6389400000</v>
      </c>
      <c r="AE577" s="6">
        <v>3311900000</v>
      </c>
      <c r="AF577" s="6">
        <v>3077500000</v>
      </c>
      <c r="AG577" s="127">
        <v>9.1210343024722995</v>
      </c>
      <c r="AH577" s="127">
        <v>9.02325245963371</v>
      </c>
      <c r="AI577" s="127">
        <v>9.1393752644399697</v>
      </c>
      <c r="AJ577" s="127">
        <v>8.8528641011474907</v>
      </c>
      <c r="AK577" s="127">
        <v>0.30140666232827401</v>
      </c>
      <c r="AL577" s="127">
        <v>0.630283843739186</v>
      </c>
      <c r="AM577" s="127">
        <v>0.31755289354231098</v>
      </c>
      <c r="AN577" s="127">
        <v>0.40460597789711999</v>
      </c>
      <c r="AO577" s="127">
        <v>-0.17899200000000001</v>
      </c>
      <c r="AP577" s="127">
        <v>0.113167</v>
      </c>
      <c r="AQ577" s="127">
        <v>-0.34217710000000001</v>
      </c>
      <c r="AR577" s="127">
        <v>-0.32297439999999999</v>
      </c>
      <c r="AS577" s="129">
        <v>1.1320926244387823</v>
      </c>
      <c r="AT577" s="129">
        <v>0.92455624937512582</v>
      </c>
      <c r="AU577" s="129">
        <v>1.2676681268156231</v>
      </c>
      <c r="AV577" s="129">
        <v>1.250906883114302</v>
      </c>
      <c r="BA577" s="70">
        <f>IF(P577=0, "NaN",P577/P577)</f>
        <v>1</v>
      </c>
      <c r="BB577" s="129">
        <f>IF(P577=0, "NaN",S577/P577)</f>
        <v>0.51569081727072408</v>
      </c>
      <c r="BC577" s="129">
        <f>IF(P577=0, "NaN",V577/P577)</f>
        <v>0.83099213192004928</v>
      </c>
      <c r="BD577" s="129">
        <f>IF(P577=0, "NaN",Y577/P577)</f>
        <v>0.45878169224019599</v>
      </c>
      <c r="BE577" s="1" t="s">
        <v>946</v>
      </c>
    </row>
    <row r="578" spans="2:58" x14ac:dyDescent="0.2">
      <c r="B578" s="1" t="s">
        <v>1213</v>
      </c>
      <c r="C578" s="6" t="s">
        <v>1212</v>
      </c>
      <c r="E578" s="91">
        <v>1</v>
      </c>
      <c r="H578" s="91">
        <f>SUM(D578:G578)</f>
        <v>1</v>
      </c>
      <c r="I578" s="91">
        <f>IF(P578=0,1,0)</f>
        <v>0</v>
      </c>
      <c r="J578" s="91">
        <f>IF(S578=0,1,0)</f>
        <v>0</v>
      </c>
      <c r="K578" s="91">
        <f>IF(V578=0,1,0)</f>
        <v>0</v>
      </c>
      <c r="L578" s="91">
        <f>IF(Y578=0,1,0)</f>
        <v>0</v>
      </c>
      <c r="M578" s="114" t="str">
        <f>IF(I578+J578+K578+L578=0,"YES","NO")</f>
        <v>YES</v>
      </c>
      <c r="N578" s="69">
        <v>170.6639153212241</v>
      </c>
      <c r="O578" s="69">
        <v>108.53795784793215</v>
      </c>
      <c r="P578" s="74">
        <v>139.60093658457811</v>
      </c>
      <c r="Q578" s="69">
        <v>286.30146275228049</v>
      </c>
      <c r="R578" s="69">
        <v>279.88048937622347</v>
      </c>
      <c r="S578" s="74">
        <v>283.090976064252</v>
      </c>
      <c r="T578" s="69">
        <v>188.14609054310449</v>
      </c>
      <c r="U578" s="69">
        <v>129.94196675958077</v>
      </c>
      <c r="V578" s="74">
        <v>159.04402865134261</v>
      </c>
      <c r="W578" s="69">
        <v>161.09570067981346</v>
      </c>
      <c r="X578" s="69">
        <v>201.82642583848374</v>
      </c>
      <c r="Y578" s="74">
        <v>181.4610632591486</v>
      </c>
      <c r="Z578" s="74">
        <v>190.79925113983035</v>
      </c>
      <c r="AA578" s="57"/>
      <c r="AB578" s="6">
        <v>0</v>
      </c>
      <c r="AC578" s="6">
        <v>39.725999999999999</v>
      </c>
      <c r="AD578" s="6">
        <v>7230300000</v>
      </c>
      <c r="AE578" s="57">
        <v>3751700000</v>
      </c>
      <c r="AF578" s="57">
        <v>3478600000</v>
      </c>
      <c r="AG578" s="128">
        <v>8.8687678333682207</v>
      </c>
      <c r="AH578" s="128">
        <v>9.1330916102547093</v>
      </c>
      <c r="AI578" s="128">
        <v>9.0038050735650295</v>
      </c>
      <c r="AJ578" s="128">
        <v>9.0263698115737192</v>
      </c>
      <c r="AK578" s="128">
        <v>0.451497701400351</v>
      </c>
      <c r="AL578" s="128">
        <v>5.7511012550903899E-2</v>
      </c>
      <c r="AM578" s="128">
        <v>0.74880936032213796</v>
      </c>
      <c r="AN578" s="128">
        <v>0.75586410576325602</v>
      </c>
      <c r="AO578" s="128">
        <v>-0.17727799999999999</v>
      </c>
      <c r="AP578" s="128">
        <v>-0.42389389999999999</v>
      </c>
      <c r="AQ578" s="128">
        <v>-0.11888360000000001</v>
      </c>
      <c r="AR578" s="128">
        <v>-0.11498800000000001</v>
      </c>
      <c r="AS578" s="132">
        <v>1.130748435607881</v>
      </c>
      <c r="AT578" s="132">
        <v>1.3415435602290937</v>
      </c>
      <c r="AU578" s="132">
        <v>1.0858942403083947</v>
      </c>
      <c r="AV578" s="132">
        <v>1.0829660376301946</v>
      </c>
      <c r="BA578" s="70">
        <f>IF(P578=0, "NaN",P578/P578)</f>
        <v>1</v>
      </c>
      <c r="BB578" s="129">
        <f>IF(P578=0, "NaN",S578/P578)</f>
        <v>2.0278587163542383</v>
      </c>
      <c r="BC578" s="129">
        <f>IF(P578=0, "NaN",V578/P578)</f>
        <v>1.1392762293896559</v>
      </c>
      <c r="BD578" s="129">
        <f>IF(P578=0, "NaN",Y578/P578)</f>
        <v>1.2998556291863363</v>
      </c>
      <c r="BE578" s="1" t="s">
        <v>1213</v>
      </c>
    </row>
    <row r="579" spans="2:58" x14ac:dyDescent="0.2">
      <c r="B579" s="1" t="s">
        <v>1408</v>
      </c>
      <c r="C579" s="6" t="s">
        <v>1407</v>
      </c>
      <c r="D579" s="91">
        <v>1</v>
      </c>
      <c r="H579" s="91">
        <f>SUM(D579:G579)</f>
        <v>1</v>
      </c>
      <c r="I579" s="91">
        <f>IF(P579=0,1,0)</f>
        <v>0</v>
      </c>
      <c r="J579" s="91">
        <f>IF(S579=0,1,0)</f>
        <v>0</v>
      </c>
      <c r="K579" s="91">
        <f>IF(V579=0,1,0)</f>
        <v>0</v>
      </c>
      <c r="L579" s="91">
        <f>IF(Y579=0,1,0)</f>
        <v>0</v>
      </c>
      <c r="M579" s="114" t="str">
        <f>IF(I579+J579+K579+L579=0,"YES","NO")</f>
        <v>YES</v>
      </c>
      <c r="N579" s="69">
        <v>271.30635478836894</v>
      </c>
      <c r="O579" s="69">
        <v>223.29297730348466</v>
      </c>
      <c r="P579" s="74">
        <v>247.29966604592681</v>
      </c>
      <c r="Q579" s="69">
        <v>205.07667174483166</v>
      </c>
      <c r="R579" s="69">
        <v>97.787713611268344</v>
      </c>
      <c r="S579" s="74">
        <v>151.43219267805</v>
      </c>
      <c r="T579" s="69">
        <v>286.55024764218967</v>
      </c>
      <c r="U579" s="69">
        <v>177.80763196597923</v>
      </c>
      <c r="V579" s="74">
        <v>232.17893980408445</v>
      </c>
      <c r="W579" s="69">
        <v>150.21964476181321</v>
      </c>
      <c r="X579" s="69">
        <v>107.11807869335949</v>
      </c>
      <c r="Y579" s="74">
        <v>128.66886172758635</v>
      </c>
      <c r="Z579" s="74">
        <v>189.8949150639119</v>
      </c>
      <c r="AA579" s="6"/>
      <c r="AB579" s="6">
        <v>0</v>
      </c>
      <c r="AC579" s="6">
        <v>125.42</v>
      </c>
      <c r="AD579" s="6">
        <v>7159900000</v>
      </c>
      <c r="AE579" s="6">
        <v>3376200000</v>
      </c>
      <c r="AF579" s="6">
        <v>3783700000</v>
      </c>
      <c r="AG579" s="127">
        <v>9.1007495256898601</v>
      </c>
      <c r="AH579" s="127">
        <v>9.0138059273405897</v>
      </c>
      <c r="AI579" s="127">
        <v>9.1922607186420393</v>
      </c>
      <c r="AJ579" s="127">
        <v>9.02197445511006</v>
      </c>
      <c r="AK579" s="127">
        <v>0.27480235892656502</v>
      </c>
      <c r="AL579" s="127">
        <v>0.172309477845383</v>
      </c>
      <c r="AM579" s="127">
        <v>0.16458928783646301</v>
      </c>
      <c r="AN579" s="127">
        <v>0.28546287712767299</v>
      </c>
      <c r="AO579" s="127">
        <v>0.19358249999999999</v>
      </c>
      <c r="AP579" s="127">
        <v>0.32088889999999998</v>
      </c>
      <c r="AQ579" s="127">
        <v>0.31903979999999998</v>
      </c>
      <c r="AR579" s="127">
        <v>0.36322710000000002</v>
      </c>
      <c r="AS579" s="129">
        <v>0.87443163464959273</v>
      </c>
      <c r="AT579" s="129">
        <v>0.80057645959630608</v>
      </c>
      <c r="AU579" s="129">
        <v>0.80160321505982202</v>
      </c>
      <c r="AV579" s="129">
        <v>0.77742364909785289</v>
      </c>
      <c r="BA579" s="70">
        <f>IF(P579=0, "NaN",P579/P579)</f>
        <v>1</v>
      </c>
      <c r="BB579" s="129">
        <f>IF(P579=0, "NaN",S579/P579)</f>
        <v>0.61234289192257563</v>
      </c>
      <c r="BC579" s="129">
        <f>IF(P579=0, "NaN",V579/P579)</f>
        <v>0.93885666534206225</v>
      </c>
      <c r="BD579" s="129">
        <f>IF(P579=0, "NaN",Y579/P579)</f>
        <v>0.52029533150963025</v>
      </c>
      <c r="BE579" s="1" t="s">
        <v>1408</v>
      </c>
    </row>
    <row r="580" spans="2:58" x14ac:dyDescent="0.2">
      <c r="B580" s="1" t="s">
        <v>1496</v>
      </c>
      <c r="C580" s="6" t="s">
        <v>1495</v>
      </c>
      <c r="D580" s="91">
        <v>1</v>
      </c>
      <c r="H580" s="91">
        <f>SUM(D580:G580)</f>
        <v>1</v>
      </c>
      <c r="I580" s="91">
        <f>IF(P580=0,1,0)</f>
        <v>0</v>
      </c>
      <c r="J580" s="91">
        <f>IF(S580=0,1,0)</f>
        <v>0</v>
      </c>
      <c r="K580" s="91">
        <f>IF(V580=0,1,0)</f>
        <v>0</v>
      </c>
      <c r="L580" s="91">
        <f>IF(Y580=0,1,0)</f>
        <v>0</v>
      </c>
      <c r="M580" s="114" t="str">
        <f>IF(I580+J580+K580+L580=0,"YES","NO")</f>
        <v>YES</v>
      </c>
      <c r="N580" s="69">
        <v>276.71895037976907</v>
      </c>
      <c r="O580" s="69">
        <v>245.47950168214618</v>
      </c>
      <c r="P580" s="74">
        <v>261.09922603095765</v>
      </c>
      <c r="Q580" s="69">
        <v>278.48828720527143</v>
      </c>
      <c r="R580" s="69">
        <v>178.29505227246725</v>
      </c>
      <c r="S580" s="74">
        <v>228.39166973886933</v>
      </c>
      <c r="T580" s="69">
        <v>100.42183124943286</v>
      </c>
      <c r="U580" s="69">
        <v>199.21566430949255</v>
      </c>
      <c r="V580" s="74">
        <v>149.81874777946271</v>
      </c>
      <c r="W580" s="69">
        <v>30.543851405593863</v>
      </c>
      <c r="X580" s="69">
        <v>184.56208969879043</v>
      </c>
      <c r="Y580" s="74">
        <v>107.55297055219215</v>
      </c>
      <c r="Z580" s="74">
        <v>186.71565352537047</v>
      </c>
      <c r="AA580" s="57"/>
      <c r="AB580" s="6">
        <v>0</v>
      </c>
      <c r="AC580" s="6">
        <v>43.325000000000003</v>
      </c>
      <c r="AD580" s="6">
        <v>5170200000</v>
      </c>
      <c r="AE580" s="57">
        <v>2746300000</v>
      </c>
      <c r="AF580" s="57">
        <v>2423900000</v>
      </c>
      <c r="AG580" s="128">
        <v>9.0534626049254605</v>
      </c>
      <c r="AH580" s="128">
        <v>9.1451653173506493</v>
      </c>
      <c r="AI580" s="128">
        <v>8.9281243333470197</v>
      </c>
      <c r="AJ580" s="128">
        <v>8.8098895185180695</v>
      </c>
      <c r="AK580" s="128">
        <v>0.119989070042076</v>
      </c>
      <c r="AL580" s="128">
        <v>0.73917441509891602</v>
      </c>
      <c r="AM580" s="128">
        <v>0.75979857424314501</v>
      </c>
      <c r="AN580" s="128">
        <v>0.62888122375143496</v>
      </c>
      <c r="AO580" s="128">
        <v>-0.26444319999999999</v>
      </c>
      <c r="AP580" s="128">
        <v>-7.4304319999999993E-2</v>
      </c>
      <c r="AQ580" s="128">
        <v>-0.11412890000000001</v>
      </c>
      <c r="AR580" s="128">
        <v>0.16915540000000001</v>
      </c>
      <c r="AS580" s="132">
        <v>1.2011723743647764</v>
      </c>
      <c r="AT580" s="132">
        <v>1.0528532186189814</v>
      </c>
      <c r="AU580" s="132">
        <v>1.0823213420153339</v>
      </c>
      <c r="AV580" s="132">
        <v>0.88936319055829816</v>
      </c>
      <c r="BA580" s="70">
        <f>IF(P580=0, "NaN",P580/P580)</f>
        <v>1</v>
      </c>
      <c r="BB580" s="129">
        <f>IF(P580=0, "NaN",S580/P580)</f>
        <v>0.87473131656004866</v>
      </c>
      <c r="BC580" s="129">
        <f>IF(P580=0, "NaN",V580/P580)</f>
        <v>0.57380004551104724</v>
      </c>
      <c r="BD580" s="129">
        <f>IF(P580=0, "NaN",Y580/P580)</f>
        <v>0.41192374327237552</v>
      </c>
      <c r="BE580" s="1" t="s">
        <v>5949</v>
      </c>
    </row>
    <row r="581" spans="2:58" x14ac:dyDescent="0.2">
      <c r="B581" s="1" t="s">
        <v>1827</v>
      </c>
      <c r="C581" s="6" t="s">
        <v>1826</v>
      </c>
      <c r="E581" s="91">
        <v>1</v>
      </c>
      <c r="H581" s="91">
        <f>SUM(D581:G581)</f>
        <v>1</v>
      </c>
      <c r="I581" s="91">
        <f>IF(P581=0,1,0)</f>
        <v>0</v>
      </c>
      <c r="J581" s="91">
        <f>IF(S581=0,1,0)</f>
        <v>0</v>
      </c>
      <c r="K581" s="91">
        <f>IF(V581=0,1,0)</f>
        <v>0</v>
      </c>
      <c r="L581" s="91">
        <f>IF(Y581=0,1,0)</f>
        <v>0</v>
      </c>
      <c r="M581" s="114" t="str">
        <f>IF(I581+J581+K581+L581=0,"YES","NO")</f>
        <v>YES</v>
      </c>
      <c r="N581" s="69">
        <v>195.92800119467086</v>
      </c>
      <c r="O581" s="69">
        <v>182.95384199236636</v>
      </c>
      <c r="P581" s="74">
        <v>189.44092159351862</v>
      </c>
      <c r="Q581" s="69">
        <v>228.32432291202593</v>
      </c>
      <c r="R581" s="69">
        <v>323.92821637512179</v>
      </c>
      <c r="S581" s="74">
        <v>276.12626964357389</v>
      </c>
      <c r="T581" s="69">
        <v>108.88958029654795</v>
      </c>
      <c r="U581" s="69">
        <v>149.06874889333557</v>
      </c>
      <c r="V581" s="74">
        <v>128.97916459494175</v>
      </c>
      <c r="W581" s="69">
        <v>123.01383358074305</v>
      </c>
      <c r="X581" s="69">
        <v>168.20056735603617</v>
      </c>
      <c r="Y581" s="74">
        <v>145.60720046838961</v>
      </c>
      <c r="Z581" s="74">
        <v>185.03838907510595</v>
      </c>
      <c r="AA581" s="6"/>
      <c r="AB581" s="6">
        <v>0</v>
      </c>
      <c r="AC581" s="6">
        <v>46.6</v>
      </c>
      <c r="AD581" s="6">
        <v>6267600000</v>
      </c>
      <c r="AE581" s="6">
        <v>3076800000</v>
      </c>
      <c r="AF581" s="6">
        <v>3190800000</v>
      </c>
      <c r="AG581" s="127">
        <v>9.02197445511006</v>
      </c>
      <c r="AH581" s="127">
        <v>9.2257743481439292</v>
      </c>
      <c r="AI581" s="127">
        <v>8.9095988147672305</v>
      </c>
      <c r="AJ581" s="127">
        <v>8.9120678732305105</v>
      </c>
      <c r="AK581" s="127">
        <v>0.83354633898891395</v>
      </c>
      <c r="AL581" s="127">
        <v>0.90032850346804605</v>
      </c>
      <c r="AM581" s="127">
        <v>0.80265882236365604</v>
      </c>
      <c r="AN581" s="127">
        <v>0.59484909914073902</v>
      </c>
      <c r="AO581" s="127">
        <v>3.3511050000000001E-2</v>
      </c>
      <c r="AP581" s="127">
        <v>-3.1017139999999999E-2</v>
      </c>
      <c r="AQ581" s="127">
        <v>-9.5774159999999997E-2</v>
      </c>
      <c r="AR581" s="127">
        <v>-0.20292060000000001</v>
      </c>
      <c r="AS581" s="129">
        <v>0.97703960556336533</v>
      </c>
      <c r="AT581" s="129">
        <v>1.0217322213754525</v>
      </c>
      <c r="AU581" s="129">
        <v>1.0686386930319671</v>
      </c>
      <c r="AV581" s="129">
        <v>1.1510261418408487</v>
      </c>
      <c r="BA581" s="70">
        <f>IF(P581=0, "NaN",P581/P581)</f>
        <v>1</v>
      </c>
      <c r="BB581" s="129">
        <f>IF(P581=0, "NaN",S581/P581)</f>
        <v>1.4575851263860249</v>
      </c>
      <c r="BC581" s="129">
        <f>IF(P581=0, "NaN",V581/P581)</f>
        <v>0.68084109552470917</v>
      </c>
      <c r="BD581" s="129">
        <f>IF(P581=0, "NaN",Y581/P581)</f>
        <v>0.76861535112681423</v>
      </c>
      <c r="BE581" s="1" t="s">
        <v>1827</v>
      </c>
    </row>
    <row r="582" spans="2:58" x14ac:dyDescent="0.2">
      <c r="B582" s="1" t="s">
        <v>1051</v>
      </c>
      <c r="C582" s="6" t="s">
        <v>1050</v>
      </c>
      <c r="E582" s="91">
        <v>1</v>
      </c>
      <c r="H582" s="91">
        <f>SUM(D582:G582)</f>
        <v>1</v>
      </c>
      <c r="I582" s="91">
        <f>IF(P582=0,1,0)</f>
        <v>0</v>
      </c>
      <c r="J582" s="91">
        <f>IF(S582=0,1,0)</f>
        <v>0</v>
      </c>
      <c r="K582" s="91">
        <f>IF(V582=0,1,0)</f>
        <v>0</v>
      </c>
      <c r="L582" s="91">
        <f>IF(Y582=0,1,0)</f>
        <v>0</v>
      </c>
      <c r="M582" s="114" t="str">
        <f>IF(I582+J582+K582+L582=0,"YES","NO")</f>
        <v>YES</v>
      </c>
      <c r="N582" s="69">
        <v>87.405459343001041</v>
      </c>
      <c r="O582" s="69">
        <v>97.984817074262438</v>
      </c>
      <c r="P582" s="74">
        <v>92.695138208631732</v>
      </c>
      <c r="Q582" s="69">
        <v>338.49163376408507</v>
      </c>
      <c r="R582" s="69">
        <v>405.46929837747479</v>
      </c>
      <c r="S582" s="74">
        <v>371.98046607077993</v>
      </c>
      <c r="T582" s="69">
        <v>138.18231972425733</v>
      </c>
      <c r="U582" s="69">
        <v>163.08098390556947</v>
      </c>
      <c r="V582" s="74">
        <v>150.6316518149134</v>
      </c>
      <c r="W582" s="69">
        <v>87.063297327910448</v>
      </c>
      <c r="X582" s="69">
        <v>152.59139000324944</v>
      </c>
      <c r="Y582" s="74">
        <v>119.82734366557995</v>
      </c>
      <c r="Z582" s="74">
        <v>183.78364993997627</v>
      </c>
      <c r="AA582" s="6"/>
      <c r="AB582" s="6">
        <v>0</v>
      </c>
      <c r="AC582" s="6">
        <v>42.295999999999999</v>
      </c>
      <c r="AD582" s="6">
        <v>6397100000</v>
      </c>
      <c r="AE582" s="6">
        <v>3606400000</v>
      </c>
      <c r="AF582" s="6">
        <v>2790700000</v>
      </c>
      <c r="AG582" s="127">
        <v>8.6260938892288692</v>
      </c>
      <c r="AH582" s="127">
        <v>9.2151879694971299</v>
      </c>
      <c r="AI582" s="127">
        <v>8.8760445502460907</v>
      </c>
      <c r="AJ582" s="127">
        <v>8.7852728746222102</v>
      </c>
      <c r="AK582" s="127">
        <v>3.9936710062242801E-2</v>
      </c>
      <c r="AL582" s="127">
        <v>7.3314886760658697E-3</v>
      </c>
      <c r="AM582" s="127">
        <v>0.13843425998084399</v>
      </c>
      <c r="AN582" s="127">
        <v>0.124055157257175</v>
      </c>
      <c r="AO582" s="127">
        <v>-0.47028900000000001</v>
      </c>
      <c r="AP582" s="127">
        <v>-0.50254600000000005</v>
      </c>
      <c r="AQ582" s="127">
        <v>-0.50066690000000003</v>
      </c>
      <c r="AR582" s="127">
        <v>-0.60342399999999996</v>
      </c>
      <c r="AS582" s="129">
        <v>1.3853869603883866</v>
      </c>
      <c r="AT582" s="129">
        <v>1.4167115030819093</v>
      </c>
      <c r="AU582" s="129">
        <v>1.4148674476497871</v>
      </c>
      <c r="AV582" s="129">
        <v>1.5193181433072851</v>
      </c>
      <c r="AW582" s="70" t="s">
        <v>5989</v>
      </c>
      <c r="AX582" s="122" t="s">
        <v>5989</v>
      </c>
      <c r="BA582" s="70">
        <f>IF(P582=0, "NaN",P582/P582)</f>
        <v>1</v>
      </c>
      <c r="BB582" s="129">
        <f>IF(P582=0, "NaN",S582/P582)</f>
        <v>4.012944726761746</v>
      </c>
      <c r="BC582" s="129">
        <f>IF(P582=0, "NaN",V582/P582)</f>
        <v>1.6250221395202218</v>
      </c>
      <c r="BD582" s="129">
        <f>IF(P582=0, "NaN",Y582/P582)</f>
        <v>1.2927036517911106</v>
      </c>
      <c r="BE582" s="1" t="s">
        <v>1051</v>
      </c>
    </row>
    <row r="583" spans="2:58" x14ac:dyDescent="0.2">
      <c r="B583" s="1" t="s">
        <v>934</v>
      </c>
      <c r="C583" s="6" t="s">
        <v>933</v>
      </c>
      <c r="G583" s="91">
        <v>1</v>
      </c>
      <c r="H583" s="91">
        <f>SUM(D583:G583)</f>
        <v>1</v>
      </c>
      <c r="I583" s="91">
        <f>IF(P583=0,1,0)</f>
        <v>0</v>
      </c>
      <c r="J583" s="91">
        <f>IF(S583=0,1,0)</f>
        <v>0</v>
      </c>
      <c r="K583" s="91">
        <f>IF(V583=0,1,0)</f>
        <v>0</v>
      </c>
      <c r="L583" s="91">
        <f>IF(Y583=0,1,0)</f>
        <v>0</v>
      </c>
      <c r="M583" s="114" t="str">
        <f>IF(I583+J583+K583+L583=0,"YES","NO")</f>
        <v>YES</v>
      </c>
      <c r="N583" s="69">
        <v>209.30029623513204</v>
      </c>
      <c r="O583" s="69">
        <v>162.68607052216856</v>
      </c>
      <c r="P583" s="74">
        <v>185.99318337865031</v>
      </c>
      <c r="Q583" s="69">
        <v>151.62779665263298</v>
      </c>
      <c r="R583" s="69">
        <v>123.81458301179893</v>
      </c>
      <c r="S583" s="74">
        <v>137.72118983221594</v>
      </c>
      <c r="T583" s="69">
        <v>188.68089573088767</v>
      </c>
      <c r="U583" s="69">
        <v>136.29049974647035</v>
      </c>
      <c r="V583" s="74">
        <v>162.48569773867899</v>
      </c>
      <c r="W583" s="69">
        <v>206.08872136449102</v>
      </c>
      <c r="X583" s="69">
        <v>284.36262408612532</v>
      </c>
      <c r="Y583" s="74">
        <v>245.22567272530819</v>
      </c>
      <c r="Z583" s="74">
        <v>182.85643591871337</v>
      </c>
      <c r="AA583" s="6"/>
      <c r="AB583" s="6">
        <v>0</v>
      </c>
      <c r="AC583" s="6">
        <v>65.686000000000007</v>
      </c>
      <c r="AD583" s="6">
        <v>6291800000</v>
      </c>
      <c r="AE583" s="6">
        <v>3210700000</v>
      </c>
      <c r="AF583" s="6">
        <v>3081100000</v>
      </c>
      <c r="AG583" s="127">
        <v>8.9554375862166093</v>
      </c>
      <c r="AH583" s="127">
        <v>8.8513806679656</v>
      </c>
      <c r="AI583" s="127">
        <v>8.9843022319798997</v>
      </c>
      <c r="AJ583" s="127">
        <v>9.2313676314017101</v>
      </c>
      <c r="AK583" s="127">
        <v>0.55347246246023096</v>
      </c>
      <c r="AL583" s="127">
        <v>1.4203133578381299E-2</v>
      </c>
      <c r="AM583" s="127">
        <v>7.7897199247224103E-2</v>
      </c>
      <c r="AN583" s="127">
        <v>0.17536766396304701</v>
      </c>
      <c r="AO583" s="127">
        <v>0.10862479999999999</v>
      </c>
      <c r="AP583" s="127">
        <v>-0.5472359</v>
      </c>
      <c r="AQ583" s="127">
        <v>-0.59315850000000003</v>
      </c>
      <c r="AR583" s="127">
        <v>-0.4100065</v>
      </c>
      <c r="AS583" s="129">
        <v>0.92747172155123669</v>
      </c>
      <c r="AT583" s="129">
        <v>1.461283298441401</v>
      </c>
      <c r="AU583" s="129">
        <v>1.5085458021995148</v>
      </c>
      <c r="AV583" s="129">
        <v>1.3286918004463655</v>
      </c>
      <c r="AX583" s="70" t="s">
        <v>5989</v>
      </c>
      <c r="BA583" s="70">
        <f>IF(P583=0, "NaN",P583/P583)</f>
        <v>1</v>
      </c>
      <c r="BB583" s="129">
        <f>IF(P583=0, "NaN",S583/P583)</f>
        <v>0.74046364135743159</v>
      </c>
      <c r="BC583" s="129">
        <f>IF(P583=0, "NaN",V583/P583)</f>
        <v>0.87361103663614326</v>
      </c>
      <c r="BD583" s="129">
        <f>IF(P583=0, "NaN",Y583/P583)</f>
        <v>1.3184659150979241</v>
      </c>
      <c r="BE583" s="1" t="s">
        <v>934</v>
      </c>
    </row>
    <row r="584" spans="2:58" x14ac:dyDescent="0.2">
      <c r="B584" s="1" t="s">
        <v>2589</v>
      </c>
      <c r="C584" s="6" t="s">
        <v>2588</v>
      </c>
      <c r="D584" s="91">
        <v>1</v>
      </c>
      <c r="H584" s="91">
        <f>SUM(D584:G584)</f>
        <v>1</v>
      </c>
      <c r="I584" s="91">
        <f>IF(P584=0,1,0)</f>
        <v>0</v>
      </c>
      <c r="J584" s="91">
        <f>IF(S584=0,1,0)</f>
        <v>0</v>
      </c>
      <c r="K584" s="91">
        <f>IF(V584=0,1,0)</f>
        <v>0</v>
      </c>
      <c r="L584" s="91">
        <f>IF(Y584=0,1,0)</f>
        <v>0</v>
      </c>
      <c r="M584" s="114" t="str">
        <f>IF(I584+J584+K584+L584=0,"YES","NO")</f>
        <v>YES</v>
      </c>
      <c r="N584" s="69">
        <v>242.24549219260408</v>
      </c>
      <c r="O584" s="69">
        <v>251.6436841330424</v>
      </c>
      <c r="P584" s="74">
        <v>246.94458816282324</v>
      </c>
      <c r="Q584" s="69">
        <v>143.73787076752407</v>
      </c>
      <c r="R584" s="69">
        <v>192.92875123798174</v>
      </c>
      <c r="S584" s="74">
        <v>168.33331100275291</v>
      </c>
      <c r="T584" s="69">
        <v>184.22418565582095</v>
      </c>
      <c r="U584" s="69">
        <v>156.88669929778504</v>
      </c>
      <c r="V584" s="74">
        <v>170.55544247680299</v>
      </c>
      <c r="W584" s="69">
        <v>174.83181440512234</v>
      </c>
      <c r="X584" s="69">
        <v>111.33912972634964</v>
      </c>
      <c r="Y584" s="74">
        <v>143.08547206573598</v>
      </c>
      <c r="Z584" s="74">
        <v>182.2297034270288</v>
      </c>
      <c r="AA584" s="6"/>
      <c r="AB584" s="6">
        <v>0</v>
      </c>
      <c r="AC584" s="6">
        <v>63.963000000000001</v>
      </c>
      <c r="AD584" s="6">
        <v>5584100000</v>
      </c>
      <c r="AE584" s="6">
        <v>3098400000</v>
      </c>
      <c r="AF584" s="6">
        <v>2485700000</v>
      </c>
      <c r="AG584" s="127">
        <v>9.0186172925194406</v>
      </c>
      <c r="AH584" s="127">
        <v>8.9203112015291595</v>
      </c>
      <c r="AI584" s="127">
        <v>8.9712712088150095</v>
      </c>
      <c r="AJ584" s="127">
        <v>8.8905551431015208</v>
      </c>
      <c r="AK584" s="127">
        <v>4.4628426655525501E-2</v>
      </c>
      <c r="AL584" s="127">
        <v>4.9724411301163902E-2</v>
      </c>
      <c r="AM584" s="127">
        <v>0.18161144937277399</v>
      </c>
      <c r="AN584" s="127">
        <v>0.26322706670536</v>
      </c>
      <c r="AO584" s="127">
        <v>-0.45987349999999999</v>
      </c>
      <c r="AP584" s="127">
        <v>-0.43793589999999999</v>
      </c>
      <c r="AQ584" s="127">
        <v>-0.45272780000000001</v>
      </c>
      <c r="AR584" s="127">
        <v>-0.43656850000000003</v>
      </c>
      <c r="AS584" s="129">
        <v>1.3754212116313758</v>
      </c>
      <c r="AT584" s="129">
        <v>1.3546647873970339</v>
      </c>
      <c r="AU584" s="129">
        <v>1.3686255637636537</v>
      </c>
      <c r="AV584" s="129">
        <v>1.3533814315880519</v>
      </c>
      <c r="AW584" s="70" t="s">
        <v>5989</v>
      </c>
      <c r="AX584" s="70" t="s">
        <v>5989</v>
      </c>
      <c r="BA584" s="70">
        <f>IF(P584=0, "NaN",P584/P584)</f>
        <v>1</v>
      </c>
      <c r="BB584" s="129">
        <f>IF(P584=0, "NaN",S584/P584)</f>
        <v>0.6816643047539156</v>
      </c>
      <c r="BC584" s="129">
        <f>IF(P584=0, "NaN",V584/P584)</f>
        <v>0.69066280717335271</v>
      </c>
      <c r="BD584" s="129">
        <f>IF(P584=0, "NaN",Y584/P584)</f>
        <v>0.57942339668279097</v>
      </c>
      <c r="BE584" s="1" t="s">
        <v>2589</v>
      </c>
    </row>
    <row r="585" spans="2:58" x14ac:dyDescent="0.2">
      <c r="B585" s="1" t="s">
        <v>1329</v>
      </c>
      <c r="C585" s="6" t="s">
        <v>1328</v>
      </c>
      <c r="D585" s="91">
        <v>1</v>
      </c>
      <c r="H585" s="91">
        <f>SUM(D585:G585)</f>
        <v>1</v>
      </c>
      <c r="I585" s="91">
        <f>IF(P585=0,1,0)</f>
        <v>0</v>
      </c>
      <c r="J585" s="91">
        <f>IF(S585=0,1,0)</f>
        <v>0</v>
      </c>
      <c r="K585" s="91">
        <f>IF(V585=0,1,0)</f>
        <v>0</v>
      </c>
      <c r="L585" s="91">
        <f>IF(Y585=0,1,0)</f>
        <v>0</v>
      </c>
      <c r="M585" s="114" t="str">
        <f>IF(I585+J585+K585+L585=0,"YES","NO")</f>
        <v>YES</v>
      </c>
      <c r="N585" s="69">
        <v>324.53286481978739</v>
      </c>
      <c r="O585" s="69">
        <v>273.95862894184182</v>
      </c>
      <c r="P585" s="74">
        <v>299.24574688081464</v>
      </c>
      <c r="Q585" s="69">
        <v>63.084101630334061</v>
      </c>
      <c r="R585" s="69">
        <v>106.54887108257685</v>
      </c>
      <c r="S585" s="74">
        <v>84.816486356455457</v>
      </c>
      <c r="T585" s="69">
        <v>164.93068285263547</v>
      </c>
      <c r="U585" s="69">
        <v>194.37714048590661</v>
      </c>
      <c r="V585" s="74">
        <v>179.65391166927105</v>
      </c>
      <c r="W585" s="69">
        <v>148.92674190578256</v>
      </c>
      <c r="X585" s="69">
        <v>159.97228969695786</v>
      </c>
      <c r="Y585" s="74">
        <v>154.44951580137021</v>
      </c>
      <c r="Z585" s="74">
        <v>179.54141517697784</v>
      </c>
      <c r="AA585" s="6"/>
      <c r="AB585" s="6">
        <v>0</v>
      </c>
      <c r="AC585" s="6">
        <v>21.577999999999999</v>
      </c>
      <c r="AD585" s="6">
        <v>6874100000</v>
      </c>
      <c r="AE585" s="6">
        <v>3591300000</v>
      </c>
      <c r="AF585" s="6">
        <v>3282700000</v>
      </c>
      <c r="AG585" s="127">
        <v>9.14295230734343</v>
      </c>
      <c r="AH585" s="127">
        <v>8.7640266076920401</v>
      </c>
      <c r="AI585" s="127">
        <v>9.0382226383687208</v>
      </c>
      <c r="AJ585" s="127">
        <v>8.9785000693114601</v>
      </c>
      <c r="AK585" s="127">
        <v>0.22867521163718099</v>
      </c>
      <c r="AL585" s="127">
        <v>0.78703762953091705</v>
      </c>
      <c r="AM585" s="127">
        <v>0.67584743493538701</v>
      </c>
      <c r="AN585" s="127">
        <v>0.58830240102281794</v>
      </c>
      <c r="AO585" s="127">
        <v>-0.2069115</v>
      </c>
      <c r="AP585" s="127">
        <v>-6.0291940000000002E-2</v>
      </c>
      <c r="AQ585" s="127">
        <v>-0.15107370000000001</v>
      </c>
      <c r="AR585" s="127">
        <v>0.18840100000000001</v>
      </c>
      <c r="AS585" s="129">
        <v>1.1542146117516781</v>
      </c>
      <c r="AT585" s="129">
        <v>1.0426767328346036</v>
      </c>
      <c r="AU585" s="129">
        <v>1.1103955566781718</v>
      </c>
      <c r="AV585" s="129">
        <v>0.8775778391741369</v>
      </c>
      <c r="BA585" s="70">
        <f>IF(P585=0, "NaN",P585/P585)</f>
        <v>1</v>
      </c>
      <c r="BB585" s="129">
        <f>IF(P585=0, "NaN",S585/P585)</f>
        <v>0.28343422501585852</v>
      </c>
      <c r="BC585" s="129">
        <f>IF(P585=0, "NaN",V585/P585)</f>
        <v>0.60035577294545373</v>
      </c>
      <c r="BD585" s="129">
        <f>IF(P585=0, "NaN",Y585/P585)</f>
        <v>0.51612935993668529</v>
      </c>
      <c r="BE585" s="1" t="s">
        <v>1329</v>
      </c>
    </row>
    <row r="586" spans="2:58" x14ac:dyDescent="0.2">
      <c r="B586" s="1" t="s">
        <v>829</v>
      </c>
      <c r="C586" s="6" t="s">
        <v>828</v>
      </c>
      <c r="G586" s="91">
        <v>1</v>
      </c>
      <c r="H586" s="91">
        <f>SUM(D586:G586)</f>
        <v>1</v>
      </c>
      <c r="I586" s="91">
        <f>IF(P586=0,1,0)</f>
        <v>0</v>
      </c>
      <c r="J586" s="91">
        <f>IF(S586=0,1,0)</f>
        <v>0</v>
      </c>
      <c r="K586" s="91">
        <f>IF(V586=0,1,0)</f>
        <v>0</v>
      </c>
      <c r="L586" s="91">
        <f>IF(Y586=0,1,0)</f>
        <v>0</v>
      </c>
      <c r="M586" s="114" t="str">
        <f>IF(I586+J586+K586+L586=0,"YES","NO")</f>
        <v>YES</v>
      </c>
      <c r="N586" s="69">
        <v>92.794175849001761</v>
      </c>
      <c r="O586" s="69">
        <v>131.61587137555247</v>
      </c>
      <c r="P586" s="74">
        <v>112.20502361227712</v>
      </c>
      <c r="Q586" s="69">
        <v>104.47244220647887</v>
      </c>
      <c r="R586" s="69">
        <v>126.3146287242091</v>
      </c>
      <c r="S586" s="74">
        <v>115.39353546534399</v>
      </c>
      <c r="T586" s="69">
        <v>198.54237950722876</v>
      </c>
      <c r="U586" s="69">
        <v>279.21367385096596</v>
      </c>
      <c r="V586" s="74">
        <v>238.87802667909736</v>
      </c>
      <c r="W586" s="69">
        <v>238.7482321028948</v>
      </c>
      <c r="X586" s="69">
        <v>261.87147047886253</v>
      </c>
      <c r="Y586" s="74">
        <v>250.30985129087867</v>
      </c>
      <c r="Z586" s="74">
        <v>179.19660926189928</v>
      </c>
      <c r="AA586" s="6"/>
      <c r="AB586" s="6">
        <v>0</v>
      </c>
      <c r="AC586" s="6">
        <v>73.179000000000002</v>
      </c>
      <c r="AD586" s="6">
        <v>5957000000</v>
      </c>
      <c r="AE586" s="6">
        <v>2786300000</v>
      </c>
      <c r="AF586" s="6">
        <v>3170600000</v>
      </c>
      <c r="AG586" s="127">
        <v>8.8672317145188906</v>
      </c>
      <c r="AH586" s="127">
        <v>8.8733845494405301</v>
      </c>
      <c r="AI586" s="127">
        <v>9.1696450491349495</v>
      </c>
      <c r="AJ586" s="127">
        <v>9.1965630351480492</v>
      </c>
      <c r="AK586" s="127">
        <v>0.84027696142873398</v>
      </c>
      <c r="AL586" s="127">
        <v>0.83374066742557296</v>
      </c>
      <c r="AM586" s="127">
        <v>0.85836730888372703</v>
      </c>
      <c r="AN586" s="127">
        <v>0.82422395892261602</v>
      </c>
      <c r="AO586" s="127">
        <v>3.1818630000000001E-2</v>
      </c>
      <c r="AP586" s="127">
        <v>4.9352029999999998E-2</v>
      </c>
      <c r="AQ586" s="127">
        <v>3.6468109999999998E-2</v>
      </c>
      <c r="AR586" s="127">
        <v>-6.8770769999999995E-2</v>
      </c>
      <c r="AS586" s="129">
        <v>0.97818643950606599</v>
      </c>
      <c r="AT586" s="129">
        <v>0.966370265636189</v>
      </c>
      <c r="AU586" s="129">
        <v>0.97503904013008913</v>
      </c>
      <c r="AV586" s="129">
        <v>1.0488226667669365</v>
      </c>
      <c r="BA586" s="70">
        <f>IF(P586=0, "NaN",P586/P586)</f>
        <v>1</v>
      </c>
      <c r="BB586" s="129">
        <f>IF(P586=0, "NaN",S586/P586)</f>
        <v>1.0284168368796456</v>
      </c>
      <c r="BC586" s="129">
        <f>IF(P586=0, "NaN",V586/P586)</f>
        <v>2.128942350251064</v>
      </c>
      <c r="BD586" s="129">
        <f>IF(P586=0, "NaN",Y586/P586)</f>
        <v>2.2308257084443994</v>
      </c>
      <c r="BE586" s="1" t="s">
        <v>829</v>
      </c>
    </row>
    <row r="587" spans="2:58" x14ac:dyDescent="0.2">
      <c r="B587" s="1" t="s">
        <v>912</v>
      </c>
      <c r="C587" s="6" t="s">
        <v>911</v>
      </c>
      <c r="G587" s="91">
        <v>1</v>
      </c>
      <c r="H587" s="91">
        <f>SUM(D587:G587)</f>
        <v>1</v>
      </c>
      <c r="I587" s="91">
        <f>IF(P587=0,1,0)</f>
        <v>0</v>
      </c>
      <c r="J587" s="91">
        <f>IF(S587=0,1,0)</f>
        <v>0</v>
      </c>
      <c r="K587" s="91">
        <f>IF(V587=0,1,0)</f>
        <v>0</v>
      </c>
      <c r="L587" s="91">
        <f>IF(Y587=0,1,0)</f>
        <v>0</v>
      </c>
      <c r="M587" s="114" t="str">
        <f>IF(I587+J587+K587+L587=0,"YES","NO")</f>
        <v>YES</v>
      </c>
      <c r="N587" s="69">
        <v>53.02751753988543</v>
      </c>
      <c r="O587" s="69">
        <v>117.22522488047566</v>
      </c>
      <c r="P587" s="74">
        <v>85.126371210180551</v>
      </c>
      <c r="Q587" s="69">
        <v>64.084924916416171</v>
      </c>
      <c r="R587" s="69">
        <v>71.039423438604047</v>
      </c>
      <c r="S587" s="74">
        <v>67.562174177510116</v>
      </c>
      <c r="T587" s="69">
        <v>254.32418267802271</v>
      </c>
      <c r="U587" s="69">
        <v>207.76426433305471</v>
      </c>
      <c r="V587" s="74">
        <v>231.0442235055387</v>
      </c>
      <c r="W587" s="69">
        <v>347.28155318666086</v>
      </c>
      <c r="X587" s="69">
        <v>307.64571972106552</v>
      </c>
      <c r="Y587" s="74">
        <v>327.46363645386316</v>
      </c>
      <c r="Z587" s="74">
        <v>177.79910133677313</v>
      </c>
      <c r="AA587" s="6"/>
      <c r="AB587" s="6">
        <v>0</v>
      </c>
      <c r="AC587" s="6">
        <v>75.975999999999999</v>
      </c>
      <c r="AD587" s="6">
        <v>4991600000</v>
      </c>
      <c r="AE587" s="6">
        <v>2169900000</v>
      </c>
      <c r="AF587" s="6">
        <v>2821700000</v>
      </c>
      <c r="AG587" s="127">
        <v>8.6260527959344309</v>
      </c>
      <c r="AH587" s="127">
        <v>8.6327204212336106</v>
      </c>
      <c r="AI587" s="127">
        <v>9.1806705529578903</v>
      </c>
      <c r="AJ587" s="127">
        <v>9.2692560274177698</v>
      </c>
      <c r="AK587" s="127">
        <v>0.92940372114304204</v>
      </c>
      <c r="AL587" s="127">
        <v>0.79985689442447405</v>
      </c>
      <c r="AM587" s="127">
        <v>0.76939661687911398</v>
      </c>
      <c r="AN587" s="127">
        <v>0.615933497610061</v>
      </c>
      <c r="AO587" s="127">
        <v>9.6338750000000001E-3</v>
      </c>
      <c r="AP587" s="127">
        <v>-5.6581239999999998E-2</v>
      </c>
      <c r="AQ587" s="127">
        <v>6.3226859999999996E-2</v>
      </c>
      <c r="AR587" s="127">
        <v>-0.15294920000000001</v>
      </c>
      <c r="AS587" s="129">
        <v>0.99334455295433033</v>
      </c>
      <c r="AT587" s="129">
        <v>1.0399983503796248</v>
      </c>
      <c r="AU587" s="129">
        <v>0.95712094161119066</v>
      </c>
      <c r="AV587" s="129">
        <v>1.1118400068545149</v>
      </c>
      <c r="BA587" s="70">
        <f>IF(P587=0, "NaN",P587/P587)</f>
        <v>1</v>
      </c>
      <c r="BB587" s="129">
        <f>IF(P587=0, "NaN",S587/P587)</f>
        <v>0.7936691440857534</v>
      </c>
      <c r="BC587" s="129">
        <f>IF(P587=0, "NaN",V587/P587)</f>
        <v>2.7141321804389018</v>
      </c>
      <c r="BD587" s="129">
        <f>IF(P587=0, "NaN",Y587/P587)</f>
        <v>3.8467942636171091</v>
      </c>
      <c r="BE587" s="1" t="s">
        <v>912</v>
      </c>
    </row>
    <row r="588" spans="2:58" x14ac:dyDescent="0.2">
      <c r="B588" s="98" t="s">
        <v>5916</v>
      </c>
      <c r="C588" s="6" t="s">
        <v>844</v>
      </c>
      <c r="D588" s="117"/>
      <c r="E588" s="117"/>
      <c r="G588" s="91">
        <v>1</v>
      </c>
      <c r="H588" s="91">
        <f>SUM(D588:G588)</f>
        <v>1</v>
      </c>
      <c r="I588" s="91">
        <f>IF(P588=0,1,0)</f>
        <v>0</v>
      </c>
      <c r="J588" s="91">
        <f>IF(S588=0,1,0)</f>
        <v>0</v>
      </c>
      <c r="K588" s="91">
        <f>IF(V588=0,1,0)</f>
        <v>0</v>
      </c>
      <c r="L588" s="91">
        <f>IF(Y588=0,1,0)</f>
        <v>0</v>
      </c>
      <c r="M588" s="114" t="str">
        <f>IF(I588+J588+K588+L588=0,"YES","NO")</f>
        <v>YES</v>
      </c>
      <c r="N588" s="69">
        <v>75.602021068683186</v>
      </c>
      <c r="O588" s="69">
        <v>157.13377381873042</v>
      </c>
      <c r="P588" s="74">
        <v>116.3678974437068</v>
      </c>
      <c r="Q588" s="69">
        <v>101.27195671576406</v>
      </c>
      <c r="R588" s="69">
        <v>294.87343243739315</v>
      </c>
      <c r="S588" s="74">
        <v>198.07269457657861</v>
      </c>
      <c r="T588" s="69">
        <v>124.28548762599614</v>
      </c>
      <c r="U588" s="69">
        <v>116.82274781876535</v>
      </c>
      <c r="V588" s="74">
        <v>120.55411772238074</v>
      </c>
      <c r="W588" s="69">
        <v>237.28294214278966</v>
      </c>
      <c r="X588" s="69">
        <v>312.55576025021611</v>
      </c>
      <c r="Y588" s="74">
        <v>274.91935119650287</v>
      </c>
      <c r="Z588" s="74">
        <v>177.47851523479227</v>
      </c>
      <c r="AA588" s="6"/>
      <c r="AB588" s="6">
        <v>0</v>
      </c>
      <c r="AC588" s="6">
        <v>114.39</v>
      </c>
      <c r="AD588" s="6">
        <v>5732700000</v>
      </c>
      <c r="AE588" s="6">
        <v>2621600000</v>
      </c>
      <c r="AF588" s="6">
        <v>3111100000</v>
      </c>
      <c r="AG588" s="127">
        <v>8.7873329304951397</v>
      </c>
      <c r="AH588" s="127">
        <v>9.2244035577648393</v>
      </c>
      <c r="AI588" s="127">
        <v>8.9008475912721998</v>
      </c>
      <c r="AJ588" s="127">
        <v>9.16220583117701</v>
      </c>
      <c r="AK588" s="127">
        <v>0.61511977058279699</v>
      </c>
      <c r="AL588" s="127">
        <v>0.244986516225559</v>
      </c>
      <c r="AM588" s="127">
        <v>0.52228762096153503</v>
      </c>
      <c r="AN588" s="127">
        <v>0.943448372784633</v>
      </c>
      <c r="AO588" s="127">
        <v>9.0988830000000007E-2</v>
      </c>
      <c r="AP588" s="127">
        <v>0.2030132</v>
      </c>
      <c r="AQ588" s="127">
        <v>0.1704378</v>
      </c>
      <c r="AR588" s="127">
        <v>-2.3240460000000001E-2</v>
      </c>
      <c r="AS588" s="129">
        <v>0.93887901651491468</v>
      </c>
      <c r="AT588" s="129">
        <v>0.86873423659319537</v>
      </c>
      <c r="AU588" s="129">
        <v>0.88857299403430146</v>
      </c>
      <c r="AV588" s="129">
        <v>1.0162395097566417</v>
      </c>
      <c r="BA588" s="70">
        <f>IF(P588=0, "NaN",P588/P588)</f>
        <v>1</v>
      </c>
      <c r="BB588" s="129">
        <f>IF(P588=0, "NaN",S588/P588)</f>
        <v>1.7021248894902195</v>
      </c>
      <c r="BC588" s="129">
        <f>IF(P588=0, "NaN",V588/P588)</f>
        <v>1.0359740131998092</v>
      </c>
      <c r="BD588" s="129">
        <f>IF(P588=0, "NaN",Y588/P588)</f>
        <v>2.3625016627072397</v>
      </c>
      <c r="BE588" s="1" t="s">
        <v>5916</v>
      </c>
    </row>
    <row r="589" spans="2:58" x14ac:dyDescent="0.2">
      <c r="B589" s="1" t="s">
        <v>2127</v>
      </c>
      <c r="C589" s="6" t="s">
        <v>2126</v>
      </c>
      <c r="E589" s="91">
        <v>1</v>
      </c>
      <c r="H589" s="91">
        <f>SUM(D589:G589)</f>
        <v>1</v>
      </c>
      <c r="I589" s="91">
        <f>IF(P589=0,1,0)</f>
        <v>0</v>
      </c>
      <c r="J589" s="91">
        <f>IF(S589=0,1,0)</f>
        <v>0</v>
      </c>
      <c r="K589" s="91">
        <f>IF(V589=0,1,0)</f>
        <v>0</v>
      </c>
      <c r="L589" s="91">
        <f>IF(Y589=0,1,0)</f>
        <v>0</v>
      </c>
      <c r="M589" s="114" t="str">
        <f>IF(I589+J589+K589+L589=0,"YES","NO")</f>
        <v>YES</v>
      </c>
      <c r="N589" s="69">
        <v>104.35961910370088</v>
      </c>
      <c r="O589" s="69">
        <v>126.85675990030066</v>
      </c>
      <c r="P589" s="74">
        <v>115.60818950200077</v>
      </c>
      <c r="Q589" s="69">
        <v>283.6766042030477</v>
      </c>
      <c r="R589" s="69">
        <v>279.00070791314471</v>
      </c>
      <c r="S589" s="74">
        <v>281.33865605809621</v>
      </c>
      <c r="T589" s="69">
        <v>164.05554714869425</v>
      </c>
      <c r="U589" s="69">
        <v>126.47544050339798</v>
      </c>
      <c r="V589" s="74">
        <v>145.26549382604611</v>
      </c>
      <c r="W589" s="69">
        <v>136.46785949123685</v>
      </c>
      <c r="X589" s="69">
        <v>196.21155691319021</v>
      </c>
      <c r="Y589" s="74">
        <v>166.33970820221353</v>
      </c>
      <c r="Z589" s="74">
        <v>177.13801189708914</v>
      </c>
      <c r="AA589" s="6"/>
      <c r="AB589" s="6">
        <v>0</v>
      </c>
      <c r="AC589" s="6">
        <v>88.668000000000006</v>
      </c>
      <c r="AD589" s="6">
        <v>6436200000</v>
      </c>
      <c r="AE589" s="6">
        <v>3129100000</v>
      </c>
      <c r="AF589" s="6">
        <v>3307100000</v>
      </c>
      <c r="AG589" s="127">
        <v>8.9157163379459892</v>
      </c>
      <c r="AH589" s="127">
        <v>9.1826143477363509</v>
      </c>
      <c r="AI589" s="127">
        <v>8.9595040750531396</v>
      </c>
      <c r="AJ589" s="127">
        <v>9.0042783722001598</v>
      </c>
      <c r="AK589" s="127">
        <v>0.70961786969341201</v>
      </c>
      <c r="AL589" s="127">
        <v>6.2147668435496499E-4</v>
      </c>
      <c r="AM589" s="127">
        <v>0.72176569482528696</v>
      </c>
      <c r="AN589" s="127">
        <v>0.90756697646233497</v>
      </c>
      <c r="AO589" s="127">
        <v>-9.1602059999999999E-2</v>
      </c>
      <c r="AP589" s="127">
        <v>-0.63917500000000005</v>
      </c>
      <c r="AQ589" s="127">
        <v>-0.1306813</v>
      </c>
      <c r="AR589" s="127">
        <v>-3.7443549999999999E-2</v>
      </c>
      <c r="AS589" s="129">
        <v>1.0655527830511158</v>
      </c>
      <c r="AT589" s="129">
        <v>1.5574382891086358</v>
      </c>
      <c r="AU589" s="129">
        <v>1.0948105938424237</v>
      </c>
      <c r="AV589" s="129">
        <v>1.0262936261252706</v>
      </c>
      <c r="AX589" s="122" t="s">
        <v>5989</v>
      </c>
      <c r="BA589" s="70">
        <f>IF(P589=0, "NaN",P589/P589)</f>
        <v>1</v>
      </c>
      <c r="BB589" s="129">
        <f>IF(P589=0, "NaN",S589/P589)</f>
        <v>2.4335529971536074</v>
      </c>
      <c r="BC589" s="129">
        <f>IF(P589=0, "NaN",V589/P589)</f>
        <v>1.2565329017935367</v>
      </c>
      <c r="BD589" s="129">
        <f>IF(P589=0, "NaN",Y589/P589)</f>
        <v>1.4388228802712526</v>
      </c>
      <c r="BE589" s="1" t="s">
        <v>2127</v>
      </c>
      <c r="BF589" s="57"/>
    </row>
    <row r="590" spans="2:58" x14ac:dyDescent="0.2">
      <c r="B590" s="1" t="s">
        <v>375</v>
      </c>
      <c r="C590" s="6" t="s">
        <v>374</v>
      </c>
      <c r="F590" s="91">
        <v>1</v>
      </c>
      <c r="H590" s="91">
        <f>SUM(D590:G590)</f>
        <v>1</v>
      </c>
      <c r="I590" s="91">
        <f>IF(P590=0,1,0)</f>
        <v>0</v>
      </c>
      <c r="J590" s="91">
        <f>IF(S590=0,1,0)</f>
        <v>0</v>
      </c>
      <c r="K590" s="91">
        <f>IF(V590=0,1,0)</f>
        <v>0</v>
      </c>
      <c r="L590" s="91">
        <f>IF(Y590=0,1,0)</f>
        <v>0</v>
      </c>
      <c r="M590" s="114" t="str">
        <f>IF(I590+J590+K590+L590=0,"YES","NO")</f>
        <v>YES</v>
      </c>
      <c r="N590" s="69">
        <v>154.94350897831265</v>
      </c>
      <c r="O590" s="69">
        <v>142.79600626811018</v>
      </c>
      <c r="P590" s="74">
        <v>148.8697576232114</v>
      </c>
      <c r="Q590" s="69">
        <v>61.783952375855534</v>
      </c>
      <c r="R590" s="69">
        <v>48.45983126227118</v>
      </c>
      <c r="S590" s="74">
        <v>55.121891819063357</v>
      </c>
      <c r="T590" s="69">
        <v>289.31340781444413</v>
      </c>
      <c r="U590" s="69">
        <v>277.3708132853144</v>
      </c>
      <c r="V590" s="74">
        <v>283.34211054987929</v>
      </c>
      <c r="W590" s="69">
        <v>209.27788183468107</v>
      </c>
      <c r="X590" s="69">
        <v>232.37954929174742</v>
      </c>
      <c r="Y590" s="74">
        <v>220.82871556321425</v>
      </c>
      <c r="Z590" s="74">
        <v>177.04061888884206</v>
      </c>
      <c r="AA590" s="6"/>
      <c r="AB590" s="6">
        <v>0</v>
      </c>
      <c r="AC590" s="6">
        <v>25.265000000000001</v>
      </c>
      <c r="AD590" s="6">
        <v>6091400000</v>
      </c>
      <c r="AE590" s="6">
        <v>3061300000</v>
      </c>
      <c r="AF590" s="6">
        <v>3030100000</v>
      </c>
      <c r="AG590" s="127">
        <v>8.8721446136795308</v>
      </c>
      <c r="AH590" s="127">
        <v>8.4493395261749704</v>
      </c>
      <c r="AI590" s="127">
        <v>9.1295610023090799</v>
      </c>
      <c r="AJ590" s="127">
        <v>9.0436373095925706</v>
      </c>
      <c r="AK590" s="127">
        <v>0.43176185628224401</v>
      </c>
      <c r="AL590" s="127">
        <v>0.71751722527376904</v>
      </c>
      <c r="AM590" s="127">
        <v>7.4576504387248499E-2</v>
      </c>
      <c r="AN590" s="127">
        <v>0.33172740340768198</v>
      </c>
      <c r="AO590" s="127">
        <v>0.14665520000000001</v>
      </c>
      <c r="AP590" s="127">
        <v>-6.654823E-2</v>
      </c>
      <c r="AQ590" s="127">
        <v>-0.59974620000000001</v>
      </c>
      <c r="AR590" s="127">
        <v>-0.37759429999999999</v>
      </c>
      <c r="AS590" s="129">
        <v>0.90334238060708671</v>
      </c>
      <c r="AT590" s="129">
        <v>1.0472081497423538</v>
      </c>
      <c r="AU590" s="129">
        <v>1.5154499439614291</v>
      </c>
      <c r="AV590" s="129">
        <v>1.2991736706993819</v>
      </c>
      <c r="BA590" s="70">
        <f>IF(P590=0, "NaN",P590/P590)</f>
        <v>1</v>
      </c>
      <c r="BB590" s="129">
        <f>IF(P590=0, "NaN",S590/P590)</f>
        <v>0.37026923868967787</v>
      </c>
      <c r="BC590" s="129">
        <f>IF(P590=0, "NaN",V590/P590)</f>
        <v>1.9032885864368554</v>
      </c>
      <c r="BD590" s="129">
        <f>IF(P590=0, "NaN",Y590/P590)</f>
        <v>1.4833685436778274</v>
      </c>
      <c r="BE590" s="1" t="s">
        <v>375</v>
      </c>
    </row>
    <row r="591" spans="2:58" x14ac:dyDescent="0.2">
      <c r="B591" s="1" t="s">
        <v>637</v>
      </c>
      <c r="C591" s="6" t="s">
        <v>636</v>
      </c>
      <c r="D591" s="91">
        <v>1</v>
      </c>
      <c r="H591" s="91">
        <f>SUM(D591:G591)</f>
        <v>1</v>
      </c>
      <c r="I591" s="91">
        <f>IF(P591=0,1,0)</f>
        <v>0</v>
      </c>
      <c r="J591" s="91">
        <f>IF(S591=0,1,0)</f>
        <v>0</v>
      </c>
      <c r="K591" s="91">
        <f>IF(V591=0,1,0)</f>
        <v>0</v>
      </c>
      <c r="L591" s="91">
        <f>IF(Y591=0,1,0)</f>
        <v>0</v>
      </c>
      <c r="M591" s="114" t="str">
        <f>IF(I591+J591+K591+L591=0,"YES","NO")</f>
        <v>YES</v>
      </c>
      <c r="N591" s="69">
        <v>216.24115416235469</v>
      </c>
      <c r="O591" s="69">
        <v>288.16042188191591</v>
      </c>
      <c r="P591" s="74">
        <v>252.2007880221353</v>
      </c>
      <c r="Q591" s="69">
        <v>133.21541137365577</v>
      </c>
      <c r="R591" s="69">
        <v>123.66062116555922</v>
      </c>
      <c r="S591" s="74">
        <v>128.43801626960749</v>
      </c>
      <c r="T591" s="69">
        <v>172.97707029517767</v>
      </c>
      <c r="U591" s="69">
        <v>130.4777764661122</v>
      </c>
      <c r="V591" s="74">
        <v>151.72742338064495</v>
      </c>
      <c r="W591" s="69">
        <v>160.61771838995676</v>
      </c>
      <c r="X591" s="69">
        <v>186.69241368107882</v>
      </c>
      <c r="Y591" s="74">
        <v>173.65506603551779</v>
      </c>
      <c r="Z591" s="74">
        <v>176.50532342697636</v>
      </c>
      <c r="AA591" s="6"/>
      <c r="AB591" s="6">
        <v>0</v>
      </c>
      <c r="AC591" s="6">
        <v>26.8</v>
      </c>
      <c r="AD591" s="6">
        <v>4990300000</v>
      </c>
      <c r="AE591" s="6">
        <v>2148100000</v>
      </c>
      <c r="AF591" s="6">
        <v>2842200000</v>
      </c>
      <c r="AG591" s="127">
        <v>9.0752549005329008</v>
      </c>
      <c r="AH591" s="127">
        <v>8.8727097182879096</v>
      </c>
      <c r="AI591" s="127">
        <v>9.0730214543597398</v>
      </c>
      <c r="AJ591" s="127">
        <v>9.0657663876227499</v>
      </c>
      <c r="AK591" s="127">
        <v>0.73805755273761597</v>
      </c>
      <c r="AL591" s="127">
        <v>0.35799941591900802</v>
      </c>
      <c r="AM591" s="127">
        <v>1.18180807854526E-2</v>
      </c>
      <c r="AN591" s="127">
        <v>0.188248288494963</v>
      </c>
      <c r="AO591" s="127">
        <v>-6.4434660000000005E-2</v>
      </c>
      <c r="AP591" s="127">
        <v>0.21611330000000001</v>
      </c>
      <c r="AQ591" s="127">
        <v>0.71061359999999996</v>
      </c>
      <c r="AR591" s="127">
        <v>0.445409</v>
      </c>
      <c r="AS591" s="129">
        <v>1.0456750972510724</v>
      </c>
      <c r="AT591" s="129">
        <v>0.86088157757566264</v>
      </c>
      <c r="AU591" s="129">
        <v>0.61106019043785242</v>
      </c>
      <c r="AV591" s="129">
        <v>0.7343760935612621</v>
      </c>
      <c r="AY591" s="70" t="s">
        <v>5989</v>
      </c>
      <c r="BA591" s="70">
        <f>IF(P591=0, "NaN",P591/P591)</f>
        <v>1</v>
      </c>
      <c r="BB591" s="129">
        <f>IF(P591=0, "NaN",S591/P591)</f>
        <v>0.50926889355450655</v>
      </c>
      <c r="BC591" s="129">
        <f>IF(P591=0, "NaN",V591/P591)</f>
        <v>0.60161359752503252</v>
      </c>
      <c r="BD591" s="129">
        <f>IF(P591=0, "NaN",Y591/P591)</f>
        <v>0.68855877651054898</v>
      </c>
      <c r="BE591" s="1" t="s">
        <v>637</v>
      </c>
    </row>
    <row r="592" spans="2:58" x14ac:dyDescent="0.2">
      <c r="B592" s="1" t="s">
        <v>615</v>
      </c>
      <c r="C592" s="6" t="s">
        <v>614</v>
      </c>
      <c r="G592" s="91">
        <v>1</v>
      </c>
      <c r="H592" s="91">
        <f>SUM(D592:G592)</f>
        <v>1</v>
      </c>
      <c r="I592" s="91">
        <f>IF(P592=0,1,0)</f>
        <v>0</v>
      </c>
      <c r="J592" s="91">
        <f>IF(S592=0,1,0)</f>
        <v>0</v>
      </c>
      <c r="K592" s="91">
        <f>IF(V592=0,1,0)</f>
        <v>0</v>
      </c>
      <c r="L592" s="91">
        <f>IF(Y592=0,1,0)</f>
        <v>0</v>
      </c>
      <c r="M592" s="114" t="str">
        <f>IF(I592+J592+K592+L592=0,"YES","NO")</f>
        <v>YES</v>
      </c>
      <c r="N592" s="69">
        <v>135.92778700363277</v>
      </c>
      <c r="O592" s="69">
        <v>145.78744770012719</v>
      </c>
      <c r="P592" s="74">
        <v>140.85761735187998</v>
      </c>
      <c r="Q592" s="69">
        <v>74.654202030320846</v>
      </c>
      <c r="R592" s="69">
        <v>176.2129026966542</v>
      </c>
      <c r="S592" s="74">
        <v>125.43355236348752</v>
      </c>
      <c r="T592" s="69">
        <v>202.84513042304044</v>
      </c>
      <c r="U592" s="69">
        <v>196.12258120140149</v>
      </c>
      <c r="V592" s="74">
        <v>199.48385581222095</v>
      </c>
      <c r="W592" s="69">
        <v>276.94763573840555</v>
      </c>
      <c r="X592" s="69">
        <v>197.35195336088182</v>
      </c>
      <c r="Y592" s="74">
        <v>237.14979454964367</v>
      </c>
      <c r="Z592" s="74">
        <v>175.73120501930805</v>
      </c>
      <c r="AA592" s="6"/>
      <c r="AB592" s="6">
        <v>0</v>
      </c>
      <c r="AC592" s="6">
        <v>60.503999999999998</v>
      </c>
      <c r="AD592" s="6">
        <v>6456400000</v>
      </c>
      <c r="AE592" s="6">
        <v>3182600000</v>
      </c>
      <c r="AF592" s="6">
        <v>3273800000</v>
      </c>
      <c r="AG592" s="127">
        <v>8.86426776053524</v>
      </c>
      <c r="AH592" s="127">
        <v>8.8657433918851591</v>
      </c>
      <c r="AI592" s="127">
        <v>9.1390600786492993</v>
      </c>
      <c r="AJ592" s="127">
        <v>9.1380183396142591</v>
      </c>
      <c r="AK592" s="127">
        <v>0.85153458434199103</v>
      </c>
      <c r="AL592" s="127">
        <v>0.69656537579988198</v>
      </c>
      <c r="AM592" s="127">
        <v>0.63247574784184202</v>
      </c>
      <c r="AN592" s="127">
        <v>0.72160420794767899</v>
      </c>
      <c r="AO592" s="127">
        <v>-4.9904879999999999E-2</v>
      </c>
      <c r="AP592" s="127">
        <v>-8.7028270000000005E-2</v>
      </c>
      <c r="AQ592" s="127">
        <v>-0.1708324</v>
      </c>
      <c r="AR592" s="127">
        <v>-0.1091876</v>
      </c>
      <c r="AS592" s="129">
        <v>1.0351966688390928</v>
      </c>
      <c r="AT592" s="129">
        <v>1.062179999996181</v>
      </c>
      <c r="AU592" s="129">
        <v>1.1257078034128434</v>
      </c>
      <c r="AV592" s="129">
        <v>1.0786206803806209</v>
      </c>
      <c r="BA592" s="70">
        <f>IF(P592=0, "NaN",P592/P592)</f>
        <v>1</v>
      </c>
      <c r="BB592" s="129">
        <f>IF(P592=0, "NaN",S592/P592)</f>
        <v>0.89049889329122178</v>
      </c>
      <c r="BC592" s="129">
        <f>IF(P592=0, "NaN",V592/P592)</f>
        <v>1.4162092158202937</v>
      </c>
      <c r="BD592" s="129">
        <f>IF(P592=0, "NaN",Y592/P592)</f>
        <v>1.6836135596217972</v>
      </c>
      <c r="BE592" s="1" t="s">
        <v>615</v>
      </c>
    </row>
    <row r="593" spans="2:57" x14ac:dyDescent="0.2">
      <c r="B593" s="1" t="s">
        <v>858</v>
      </c>
      <c r="C593" s="6" t="s">
        <v>857</v>
      </c>
      <c r="E593" s="91">
        <v>1</v>
      </c>
      <c r="H593" s="91">
        <f>SUM(D593:G593)</f>
        <v>1</v>
      </c>
      <c r="I593" s="91">
        <f>IF(P593=0,1,0)</f>
        <v>0</v>
      </c>
      <c r="J593" s="91">
        <f>IF(S593=0,1,0)</f>
        <v>0</v>
      </c>
      <c r="K593" s="91">
        <f>IF(V593=0,1,0)</f>
        <v>0</v>
      </c>
      <c r="L593" s="91">
        <f>IF(Y593=0,1,0)</f>
        <v>0</v>
      </c>
      <c r="M593" s="114" t="str">
        <f>IF(I593+J593+K593+L593=0,"YES","NO")</f>
        <v>YES</v>
      </c>
      <c r="N593" s="69">
        <v>82.987826166814159</v>
      </c>
      <c r="O593" s="69">
        <v>197.36715102866802</v>
      </c>
      <c r="P593" s="74">
        <v>140.1774885977411</v>
      </c>
      <c r="Q593" s="69">
        <v>297.29977377544378</v>
      </c>
      <c r="R593" s="69">
        <v>323.95021097006401</v>
      </c>
      <c r="S593" s="74">
        <v>310.62499237275392</v>
      </c>
      <c r="T593" s="69">
        <v>235.40342290701545</v>
      </c>
      <c r="U593" s="69">
        <v>86.492672388505241</v>
      </c>
      <c r="V593" s="74">
        <v>160.94804764776035</v>
      </c>
      <c r="W593" s="69">
        <v>170.41243725997165</v>
      </c>
      <c r="X593" s="69">
        <v>8.8238180772632493</v>
      </c>
      <c r="Y593" s="74">
        <v>89.618127668617447</v>
      </c>
      <c r="Z593" s="74">
        <v>175.34216407171823</v>
      </c>
      <c r="AA593" s="6"/>
      <c r="AB593" s="6">
        <v>0</v>
      </c>
      <c r="AC593" s="6">
        <v>50.710999999999999</v>
      </c>
      <c r="AD593" s="6">
        <v>4888800000</v>
      </c>
      <c r="AE593" s="6">
        <v>2372500000</v>
      </c>
      <c r="AF593" s="6">
        <v>2516300000</v>
      </c>
      <c r="AG593" s="127">
        <v>8.7932034812828608</v>
      </c>
      <c r="AH593" s="127">
        <v>9.23999979288687</v>
      </c>
      <c r="AI593" s="127">
        <v>8.9865926068222102</v>
      </c>
      <c r="AJ593" s="127">
        <v>8.7495817348655596</v>
      </c>
      <c r="AK593" s="127">
        <v>0.60239985047393196</v>
      </c>
      <c r="AL593" s="127">
        <v>0.35538484638465101</v>
      </c>
      <c r="AM593" s="127">
        <v>0.61499868007952796</v>
      </c>
      <c r="AN593" s="127">
        <v>0.37169576293191198</v>
      </c>
      <c r="AO593" s="127">
        <v>-0.12505350000000001</v>
      </c>
      <c r="AP593" s="127">
        <v>0.15975829999999999</v>
      </c>
      <c r="AQ593" s="127">
        <v>0.1310627</v>
      </c>
      <c r="AR593" s="127">
        <v>0.30521179999999998</v>
      </c>
      <c r="AS593" s="129">
        <v>1.0905481731213622</v>
      </c>
      <c r="AT593" s="129">
        <v>0.8951750303272904</v>
      </c>
      <c r="AU593" s="129">
        <v>0.91315856297872722</v>
      </c>
      <c r="AV593" s="129">
        <v>0.80932339221322747</v>
      </c>
      <c r="BA593" s="70">
        <f>IF(P593=0, "NaN",P593/P593)</f>
        <v>1</v>
      </c>
      <c r="BB593" s="129">
        <f>IF(P593=0, "NaN",S593/P593)</f>
        <v>2.2159406298406141</v>
      </c>
      <c r="BC593" s="129">
        <f>IF(P593=0, "NaN",V593/P593)</f>
        <v>1.1481732855809914</v>
      </c>
      <c r="BD593" s="129">
        <f>IF(P593=0, "NaN",Y593/P593)</f>
        <v>0.63931897029336282</v>
      </c>
      <c r="BE593" s="1" t="s">
        <v>858</v>
      </c>
    </row>
    <row r="594" spans="2:57" x14ac:dyDescent="0.2">
      <c r="B594" s="1" t="s">
        <v>1092</v>
      </c>
      <c r="C594" s="6" t="s">
        <v>1091</v>
      </c>
      <c r="E594" s="91">
        <v>1</v>
      </c>
      <c r="H594" s="91">
        <f>SUM(D594:G594)</f>
        <v>1</v>
      </c>
      <c r="I594" s="91">
        <f>IF(P594=0,1,0)</f>
        <v>0</v>
      </c>
      <c r="J594" s="91">
        <f>IF(S594=0,1,0)</f>
        <v>0</v>
      </c>
      <c r="K594" s="91">
        <f>IF(V594=0,1,0)</f>
        <v>0</v>
      </c>
      <c r="L594" s="91">
        <f>IF(Y594=0,1,0)</f>
        <v>0</v>
      </c>
      <c r="M594" s="114" t="str">
        <f>IF(I594+J594+K594+L594=0,"YES","NO")</f>
        <v>YES</v>
      </c>
      <c r="N594" s="69">
        <v>130.79378088339814</v>
      </c>
      <c r="O594" s="69">
        <v>92.387195500642235</v>
      </c>
      <c r="P594" s="74">
        <v>111.59048819202019</v>
      </c>
      <c r="Q594" s="69">
        <v>253.81308136243004</v>
      </c>
      <c r="R594" s="69">
        <v>269.79965967846118</v>
      </c>
      <c r="S594" s="74">
        <v>261.80637052044563</v>
      </c>
      <c r="T594" s="69">
        <v>131.17313035350938</v>
      </c>
      <c r="U594" s="69">
        <v>132.76714517360691</v>
      </c>
      <c r="V594" s="74">
        <v>131.97013776355814</v>
      </c>
      <c r="W594" s="69">
        <v>178.47544990033381</v>
      </c>
      <c r="X594" s="69">
        <v>175.76361376280465</v>
      </c>
      <c r="Y594" s="74">
        <v>177.11953183156925</v>
      </c>
      <c r="Z594" s="74">
        <v>170.62163207689829</v>
      </c>
      <c r="AA594" s="6"/>
      <c r="AB594" s="6">
        <v>0</v>
      </c>
      <c r="AC594" s="6">
        <v>64.936000000000007</v>
      </c>
      <c r="AD594" s="6">
        <v>5454500000</v>
      </c>
      <c r="AE594" s="6">
        <v>2736400000</v>
      </c>
      <c r="AF594" s="6">
        <v>2718100000</v>
      </c>
      <c r="AG594" s="127">
        <v>8.7633456195565191</v>
      </c>
      <c r="AH594" s="127">
        <v>9.1484175466913804</v>
      </c>
      <c r="AI594" s="127">
        <v>8.9193500952883795</v>
      </c>
      <c r="AJ594" s="127">
        <v>8.9967173879476299</v>
      </c>
      <c r="AK594" s="127">
        <v>5.5965258244048001E-2</v>
      </c>
      <c r="AL594" s="127">
        <v>0.36132573221376202</v>
      </c>
      <c r="AM594" s="127">
        <v>0.83200794536177802</v>
      </c>
      <c r="AN594" s="127">
        <v>0.39494017888535699</v>
      </c>
      <c r="AO594" s="127">
        <v>-0.43807269999999998</v>
      </c>
      <c r="AP594" s="127">
        <v>0.21462220000000001</v>
      </c>
      <c r="AQ594" s="127">
        <v>4.7398870000000003E-2</v>
      </c>
      <c r="AR594" s="127">
        <v>-0.32984849999999999</v>
      </c>
      <c r="AS594" s="129">
        <v>1.3547932462356025</v>
      </c>
      <c r="AT594" s="129">
        <v>0.8617718032140117</v>
      </c>
      <c r="AU594" s="129">
        <v>0.96767945013423784</v>
      </c>
      <c r="AV594" s="129">
        <v>1.2568813802180432</v>
      </c>
      <c r="BA594" s="70">
        <f>IF(P594=0, "NaN",P594/P594)</f>
        <v>1</v>
      </c>
      <c r="BB594" s="129">
        <f>IF(P594=0, "NaN",S594/P594)</f>
        <v>2.3461351837617226</v>
      </c>
      <c r="BC594" s="129">
        <f>IF(P594=0, "NaN",V594/P594)</f>
        <v>1.1826289131065499</v>
      </c>
      <c r="BD594" s="129">
        <f>IF(P594=0, "NaN",Y594/P594)</f>
        <v>1.5872278605573393</v>
      </c>
      <c r="BE594" s="1" t="s">
        <v>1092</v>
      </c>
    </row>
    <row r="595" spans="2:57" x14ac:dyDescent="0.2">
      <c r="B595" s="1" t="s">
        <v>1698</v>
      </c>
      <c r="C595" s="6" t="s">
        <v>1697</v>
      </c>
      <c r="E595" s="91">
        <v>1</v>
      </c>
      <c r="H595" s="91">
        <f>SUM(D595:G595)</f>
        <v>1</v>
      </c>
      <c r="I595" s="91">
        <f>IF(P595=0,1,0)</f>
        <v>0</v>
      </c>
      <c r="J595" s="91">
        <f>IF(S595=0,1,0)</f>
        <v>0</v>
      </c>
      <c r="K595" s="91">
        <f>IF(V595=0,1,0)</f>
        <v>0</v>
      </c>
      <c r="L595" s="91">
        <f>IF(Y595=0,1,0)</f>
        <v>0</v>
      </c>
      <c r="M595" s="114" t="str">
        <f>IF(I595+J595+K595+L595=0,"YES","NO")</f>
        <v>YES</v>
      </c>
      <c r="N595" s="69">
        <v>164.15288118590126</v>
      </c>
      <c r="O595" s="69">
        <v>267.21277735898695</v>
      </c>
      <c r="P595" s="74">
        <v>215.68282927244411</v>
      </c>
      <c r="Q595" s="69">
        <v>256.34583965450975</v>
      </c>
      <c r="R595" s="69">
        <v>258.08390277419147</v>
      </c>
      <c r="S595" s="74">
        <v>257.21487121435064</v>
      </c>
      <c r="T595" s="69">
        <v>102.6177738133956</v>
      </c>
      <c r="U595" s="69">
        <v>99.701192947075896</v>
      </c>
      <c r="V595" s="74">
        <v>101.15948338023574</v>
      </c>
      <c r="W595" s="69">
        <v>130.97498112380049</v>
      </c>
      <c r="X595" s="69">
        <v>67.570077729638328</v>
      </c>
      <c r="Y595" s="74">
        <v>99.272529426719416</v>
      </c>
      <c r="Z595" s="74">
        <v>168.33242832343748</v>
      </c>
      <c r="AA595" s="6"/>
      <c r="AB595" s="6">
        <v>0</v>
      </c>
      <c r="AC595" s="6">
        <v>41.006</v>
      </c>
      <c r="AD595" s="6">
        <v>6841400000</v>
      </c>
      <c r="AE595" s="6">
        <v>3346500000</v>
      </c>
      <c r="AF595" s="6">
        <v>3495000000</v>
      </c>
      <c r="AG595" s="127">
        <v>9.1342727566206303</v>
      </c>
      <c r="AH595" s="127">
        <v>9.2483166403417805</v>
      </c>
      <c r="AI595" s="127">
        <v>8.8198202168592506</v>
      </c>
      <c r="AJ595" s="127">
        <v>8.9608083780266394</v>
      </c>
      <c r="AK595" s="127">
        <v>0.86243563788875499</v>
      </c>
      <c r="AL595" s="127">
        <v>0.52430530382051399</v>
      </c>
      <c r="AM595" s="127">
        <v>0.31510887482067201</v>
      </c>
      <c r="AN595" s="127">
        <v>0.26938598095631999</v>
      </c>
      <c r="AO595" s="127">
        <v>2.2616379999999998E-2</v>
      </c>
      <c r="AP595" s="127">
        <v>-0.12536829999999999</v>
      </c>
      <c r="AQ595" s="127">
        <v>0.27536470000000002</v>
      </c>
      <c r="AR595" s="127">
        <v>0.3752896</v>
      </c>
      <c r="AS595" s="129">
        <v>0.98444575640237764</v>
      </c>
      <c r="AT595" s="129">
        <v>1.0907861596763089</v>
      </c>
      <c r="AU595" s="129">
        <v>0.8262414255405155</v>
      </c>
      <c r="AV595" s="129">
        <v>0.7709506400670908</v>
      </c>
      <c r="BA595" s="70">
        <f>IF(P595=0, "NaN",P595/P595)</f>
        <v>1</v>
      </c>
      <c r="BB595" s="129">
        <f>IF(P595=0, "NaN",S595/P595)</f>
        <v>1.192560724847709</v>
      </c>
      <c r="BC595" s="129">
        <f>IF(P595=0, "NaN",V595/P595)</f>
        <v>0.46901964204324353</v>
      </c>
      <c r="BD595" s="129">
        <f>IF(P595=0, "NaN",Y595/P595)</f>
        <v>0.46027089760270773</v>
      </c>
      <c r="BE595" s="1" t="s">
        <v>1698</v>
      </c>
    </row>
    <row r="596" spans="2:57" x14ac:dyDescent="0.2">
      <c r="B596" s="1" t="s">
        <v>1253</v>
      </c>
      <c r="C596" s="6" t="s">
        <v>1252</v>
      </c>
      <c r="D596" s="91">
        <v>1</v>
      </c>
      <c r="H596" s="91">
        <f>SUM(D596:G596)</f>
        <v>1</v>
      </c>
      <c r="I596" s="91">
        <f>IF(P596=0,1,0)</f>
        <v>0</v>
      </c>
      <c r="J596" s="91">
        <f>IF(S596=0,1,0)</f>
        <v>0</v>
      </c>
      <c r="K596" s="91">
        <f>IF(V596=0,1,0)</f>
        <v>0</v>
      </c>
      <c r="L596" s="91">
        <f>IF(Y596=0,1,0)</f>
        <v>0</v>
      </c>
      <c r="M596" s="114" t="str">
        <f>IF(I596+J596+K596+L596=0,"YES","NO")</f>
        <v>YES</v>
      </c>
      <c r="N596" s="69">
        <v>272.05456645634666</v>
      </c>
      <c r="O596" s="69">
        <v>236.18790308255294</v>
      </c>
      <c r="P596" s="74">
        <v>254.12123476944981</v>
      </c>
      <c r="Q596" s="69">
        <v>23.119478228849239</v>
      </c>
      <c r="R596" s="69">
        <v>14.679154313162298</v>
      </c>
      <c r="S596" s="74">
        <v>18.89931627100577</v>
      </c>
      <c r="T596" s="69">
        <v>187.55456353187896</v>
      </c>
      <c r="U596" s="69">
        <v>220.7860633175795</v>
      </c>
      <c r="V596" s="74">
        <v>204.17031342472922</v>
      </c>
      <c r="W596" s="69">
        <v>166.35350576210539</v>
      </c>
      <c r="X596" s="69">
        <v>210.60906298061022</v>
      </c>
      <c r="Y596" s="74">
        <v>188.48128437135779</v>
      </c>
      <c r="Z596" s="74">
        <v>166.41803720913566</v>
      </c>
      <c r="AA596" s="6"/>
      <c r="AB596" s="6">
        <v>0</v>
      </c>
      <c r="AC596" s="6">
        <v>63.747</v>
      </c>
      <c r="AD596" s="6">
        <v>4654000000</v>
      </c>
      <c r="AE596" s="6">
        <v>2053100000</v>
      </c>
      <c r="AF596" s="6">
        <v>2600900000</v>
      </c>
      <c r="AG596" s="127">
        <v>9.1215926694384102</v>
      </c>
      <c r="AH596" s="127">
        <v>7.9565381919942597</v>
      </c>
      <c r="AI596" s="127">
        <v>9.1231653709029192</v>
      </c>
      <c r="AJ596" s="127">
        <v>9.0825699642699202</v>
      </c>
      <c r="AK596" s="127">
        <v>0.50700783985961895</v>
      </c>
      <c r="AL596" s="127">
        <v>0.45596419688332401</v>
      </c>
      <c r="AM596" s="127">
        <v>0.828604055559235</v>
      </c>
      <c r="AN596" s="127">
        <v>0.80622312372717797</v>
      </c>
      <c r="AO596" s="127">
        <v>-0.11836670000000001</v>
      </c>
      <c r="AP596" s="127">
        <v>-0.23205709999999999</v>
      </c>
      <c r="AQ596" s="127">
        <v>4.8654660000000002E-2</v>
      </c>
      <c r="AR596" s="127">
        <v>9.0175909999999998E-2</v>
      </c>
      <c r="AS596" s="129">
        <v>1.0855052473641618</v>
      </c>
      <c r="AT596" s="129">
        <v>1.1745084558162773</v>
      </c>
      <c r="AU596" s="129">
        <v>0.96683750266027124</v>
      </c>
      <c r="AV596" s="129">
        <v>0.93940819876042281</v>
      </c>
      <c r="BA596" s="70">
        <f>IF(P596=0, "NaN",P596/P596)</f>
        <v>1</v>
      </c>
      <c r="BB596" s="129">
        <f>IF(P596=0, "NaN",S596/P596)</f>
        <v>7.4371259403615275E-2</v>
      </c>
      <c r="BC596" s="129">
        <f>IF(P596=0, "NaN",V596/P596)</f>
        <v>0.80343664947937821</v>
      </c>
      <c r="BD596" s="129">
        <f>IF(P596=0, "NaN",Y596/P596)</f>
        <v>0.74169828641969437</v>
      </c>
      <c r="BE596" s="1" t="s">
        <v>1253</v>
      </c>
    </row>
    <row r="597" spans="2:57" x14ac:dyDescent="0.2">
      <c r="B597" s="1" t="s">
        <v>1794</v>
      </c>
      <c r="C597" s="6" t="s">
        <v>1793</v>
      </c>
      <c r="G597" s="91">
        <v>1</v>
      </c>
      <c r="H597" s="91">
        <f>SUM(D597:G597)</f>
        <v>1</v>
      </c>
      <c r="I597" s="91">
        <f>IF(P597=0,1,0)</f>
        <v>0</v>
      </c>
      <c r="J597" s="91">
        <f>IF(S597=0,1,0)</f>
        <v>0</v>
      </c>
      <c r="K597" s="91">
        <f>IF(V597=0,1,0)</f>
        <v>0</v>
      </c>
      <c r="L597" s="91">
        <f>IF(Y597=0,1,0)</f>
        <v>0</v>
      </c>
      <c r="M597" s="114" t="str">
        <f>IF(I597+J597+K597+L597=0,"YES","NO")</f>
        <v>YES</v>
      </c>
      <c r="N597" s="69">
        <v>84.420572054909599</v>
      </c>
      <c r="O597" s="69">
        <v>104.67023556409264</v>
      </c>
      <c r="P597" s="74">
        <v>94.545403809501124</v>
      </c>
      <c r="Q597" s="69">
        <v>21.341174899665276</v>
      </c>
      <c r="R597" s="69">
        <v>34.107662411634124</v>
      </c>
      <c r="S597" s="74">
        <v>27.7244186556497</v>
      </c>
      <c r="T597" s="69">
        <v>261.7061150809489</v>
      </c>
      <c r="U597" s="69">
        <v>249.76849622788271</v>
      </c>
      <c r="V597" s="74">
        <v>255.73730565441582</v>
      </c>
      <c r="W597" s="69">
        <v>268.72007192580054</v>
      </c>
      <c r="X597" s="69">
        <v>306.25190172263876</v>
      </c>
      <c r="Y597" s="74">
        <v>287.48598682421965</v>
      </c>
      <c r="Z597" s="74">
        <v>166.37327873594657</v>
      </c>
      <c r="AA597" s="6"/>
      <c r="AB597" s="6">
        <v>0</v>
      </c>
      <c r="AC597" s="6">
        <v>51.38</v>
      </c>
      <c r="AD597" s="6">
        <v>4127800000</v>
      </c>
      <c r="AE597" s="6">
        <v>2395800000</v>
      </c>
      <c r="AF597" s="6">
        <v>1732000000</v>
      </c>
      <c r="AG597" s="127">
        <v>8.7137172914532304</v>
      </c>
      <c r="AH597" s="127">
        <v>8.2297586112213708</v>
      </c>
      <c r="AI597" s="127">
        <v>9.0469631541234197</v>
      </c>
      <c r="AJ597" s="127">
        <v>9.0896578816215303</v>
      </c>
      <c r="AK597" s="127">
        <v>0.42110741540003599</v>
      </c>
      <c r="AL597" s="127">
        <v>5.8923767648504197E-4</v>
      </c>
      <c r="AM597" s="127">
        <v>1.9058964656317799E-3</v>
      </c>
      <c r="AN597" s="127">
        <v>6.37746375233294E-4</v>
      </c>
      <c r="AO597" s="127">
        <v>-0.18889069999999999</v>
      </c>
      <c r="AP597" s="127">
        <v>-0.92533019999999999</v>
      </c>
      <c r="AQ597" s="127">
        <v>-1.0341309999999999</v>
      </c>
      <c r="AR597" s="127">
        <v>-1.3505959999999999</v>
      </c>
      <c r="AS597" s="129">
        <v>1.139886910464841</v>
      </c>
      <c r="AT597" s="129">
        <v>1.8991188571670148</v>
      </c>
      <c r="AU597" s="129">
        <v>2.0478797445660106</v>
      </c>
      <c r="AV597" s="129">
        <v>2.5501745542523508</v>
      </c>
      <c r="AX597" s="123" t="s">
        <v>5989</v>
      </c>
      <c r="AY597" s="122" t="s">
        <v>5989</v>
      </c>
      <c r="AZ597" s="122" t="s">
        <v>5989</v>
      </c>
      <c r="BA597" s="70">
        <f>IF(P597=0, "NaN",P597/P597)</f>
        <v>1</v>
      </c>
      <c r="BB597" s="129">
        <f>IF(P597=0, "NaN",S597/P597)</f>
        <v>0.29323920083425142</v>
      </c>
      <c r="BC597" s="129">
        <f>IF(P597=0, "NaN",V597/P597)</f>
        <v>2.7049152613457461</v>
      </c>
      <c r="BD597" s="129">
        <f>IF(P597=0, "NaN",Y597/P597)</f>
        <v>3.0407188000748633</v>
      </c>
      <c r="BE597" s="1" t="s">
        <v>1794</v>
      </c>
    </row>
    <row r="598" spans="2:57" x14ac:dyDescent="0.2">
      <c r="B598" s="1" t="s">
        <v>1138</v>
      </c>
      <c r="C598" s="6" t="s">
        <v>1137</v>
      </c>
      <c r="G598" s="91">
        <v>1</v>
      </c>
      <c r="H598" s="91">
        <f>SUM(D598:G598)</f>
        <v>1</v>
      </c>
      <c r="I598" s="91">
        <f>IF(P598=0,1,0)</f>
        <v>0</v>
      </c>
      <c r="J598" s="91">
        <f>IF(S598=0,1,0)</f>
        <v>0</v>
      </c>
      <c r="K598" s="91">
        <f>IF(V598=0,1,0)</f>
        <v>0</v>
      </c>
      <c r="L598" s="91">
        <f>IF(Y598=0,1,0)</f>
        <v>0</v>
      </c>
      <c r="M598" s="114" t="str">
        <f>IF(I598+J598+K598+L598=0,"YES","NO")</f>
        <v>YES</v>
      </c>
      <c r="N598" s="69">
        <v>119.16466007470939</v>
      </c>
      <c r="O598" s="69">
        <v>118.65295829121105</v>
      </c>
      <c r="P598" s="74">
        <v>118.90880918296023</v>
      </c>
      <c r="Q598" s="69">
        <v>140.63716069511531</v>
      </c>
      <c r="R598" s="69">
        <v>80.485344129927881</v>
      </c>
      <c r="S598" s="74">
        <v>110.5612524125216</v>
      </c>
      <c r="T598" s="69">
        <v>221.36883785444741</v>
      </c>
      <c r="U598" s="69">
        <v>133.2217714947846</v>
      </c>
      <c r="V598" s="74">
        <v>177.29530467461601</v>
      </c>
      <c r="W598" s="69">
        <v>320.40484456234009</v>
      </c>
      <c r="X598" s="69">
        <v>192.94875572095495</v>
      </c>
      <c r="Y598" s="74">
        <v>256.6768001416475</v>
      </c>
      <c r="Z598" s="74">
        <v>165.86054160293634</v>
      </c>
      <c r="AA598" s="6"/>
      <c r="AB598" s="6">
        <v>0</v>
      </c>
      <c r="AC598" s="6">
        <v>87.162999999999997</v>
      </c>
      <c r="AD598" s="6">
        <v>5229500000</v>
      </c>
      <c r="AE598" s="6">
        <v>2824900000</v>
      </c>
      <c r="AF598" s="6">
        <v>2404600000</v>
      </c>
      <c r="AG598" s="127">
        <v>8.9066474490163507</v>
      </c>
      <c r="AH598" s="127">
        <v>8.7940207370609897</v>
      </c>
      <c r="AI598" s="127">
        <v>8.9813247070540196</v>
      </c>
      <c r="AJ598" s="127">
        <v>9.0733150205606297</v>
      </c>
      <c r="AK598" s="127">
        <v>8.6435495940251503E-2</v>
      </c>
      <c r="AL598" s="127">
        <v>1.7970675704033101E-2</v>
      </c>
      <c r="AM598" s="127">
        <v>5.1979696105443297E-3</v>
      </c>
      <c r="AN598" s="127">
        <v>2.8748924885216702E-3</v>
      </c>
      <c r="AO598" s="127">
        <v>-0.39376630000000001</v>
      </c>
      <c r="AP598" s="127">
        <v>-0.52807380000000004</v>
      </c>
      <c r="AQ598" s="127">
        <v>-0.93222360000000004</v>
      </c>
      <c r="AR598" s="127">
        <v>-1.177751</v>
      </c>
      <c r="AS598" s="129">
        <v>1.3138187863816089</v>
      </c>
      <c r="AT598" s="129">
        <v>1.4420026341540151</v>
      </c>
      <c r="AU598" s="129">
        <v>1.9082148280230735</v>
      </c>
      <c r="AV598" s="129">
        <v>2.2622384440098355</v>
      </c>
      <c r="AX598" s="70" t="s">
        <v>5989</v>
      </c>
      <c r="AY598" s="70" t="s">
        <v>5989</v>
      </c>
      <c r="AZ598" s="122" t="s">
        <v>5989</v>
      </c>
      <c r="BA598" s="70">
        <f>IF(P598=0, "NaN",P598/P598)</f>
        <v>1</v>
      </c>
      <c r="BB598" s="129">
        <f>IF(P598=0, "NaN",S598/P598)</f>
        <v>0.92979866817441104</v>
      </c>
      <c r="BC598" s="129">
        <f>IF(P598=0, "NaN",V598/P598)</f>
        <v>1.4910190917967971</v>
      </c>
      <c r="BD598" s="129">
        <f>IF(P598=0, "NaN",Y598/P598)</f>
        <v>2.1586020573690985</v>
      </c>
      <c r="BE598" s="1" t="s">
        <v>1138</v>
      </c>
    </row>
    <row r="599" spans="2:57" x14ac:dyDescent="0.2">
      <c r="B599" s="1" t="s">
        <v>715</v>
      </c>
      <c r="C599" s="6" t="s">
        <v>714</v>
      </c>
      <c r="D599" s="91">
        <v>1</v>
      </c>
      <c r="H599" s="91">
        <f>SUM(D599:G599)</f>
        <v>1</v>
      </c>
      <c r="I599" s="91">
        <f>IF(P599=0,1,0)</f>
        <v>0</v>
      </c>
      <c r="J599" s="91">
        <f>IF(S599=0,1,0)</f>
        <v>0</v>
      </c>
      <c r="K599" s="91">
        <f>IF(V599=0,1,0)</f>
        <v>0</v>
      </c>
      <c r="L599" s="91">
        <f>IF(Y599=0,1,0)</f>
        <v>0</v>
      </c>
      <c r="M599" s="114" t="str">
        <f>IF(I599+J599+K599+L599=0,"YES","NO")</f>
        <v>YES</v>
      </c>
      <c r="N599" s="69">
        <v>272.26947835229657</v>
      </c>
      <c r="O599" s="69">
        <v>249.15837034730268</v>
      </c>
      <c r="P599" s="74">
        <v>260.71392434979964</v>
      </c>
      <c r="Q599" s="69">
        <v>115.6626288838775</v>
      </c>
      <c r="R599" s="69">
        <v>117.84673174413078</v>
      </c>
      <c r="S599" s="74">
        <v>116.75468031400413</v>
      </c>
      <c r="T599" s="69">
        <v>142.65523589814811</v>
      </c>
      <c r="U599" s="69">
        <v>82.677057967996731</v>
      </c>
      <c r="V599" s="74">
        <v>112.66614693307241</v>
      </c>
      <c r="W599" s="69">
        <v>121.17242642808591</v>
      </c>
      <c r="X599" s="69">
        <v>170.90108972135533</v>
      </c>
      <c r="Y599" s="74">
        <v>146.03675807472064</v>
      </c>
      <c r="Z599" s="74">
        <v>159.04287741789921</v>
      </c>
      <c r="AA599" s="6"/>
      <c r="AB599" s="6">
        <v>0</v>
      </c>
      <c r="AC599" s="6">
        <v>44.558999999999997</v>
      </c>
      <c r="AD599" s="6">
        <v>5325500000</v>
      </c>
      <c r="AE599" s="6">
        <v>2526600000</v>
      </c>
      <c r="AF599" s="6">
        <v>2798900000</v>
      </c>
      <c r="AG599" s="127">
        <v>9.1150777166595809</v>
      </c>
      <c r="AH599" s="127">
        <v>8.8706613620676293</v>
      </c>
      <c r="AI599" s="127">
        <v>8.8803561994192393</v>
      </c>
      <c r="AJ599" s="127">
        <v>8.9733080022394702</v>
      </c>
      <c r="AK599" s="127">
        <v>0.89899905657220802</v>
      </c>
      <c r="AL599" s="127">
        <v>0.41293221940978803</v>
      </c>
      <c r="AM599" s="127">
        <v>0.35749265536873998</v>
      </c>
      <c r="AN599" s="127">
        <v>0.29379241158464398</v>
      </c>
      <c r="AO599" s="127">
        <v>-3.0427630000000001E-2</v>
      </c>
      <c r="AP599" s="127">
        <v>-0.18272060000000001</v>
      </c>
      <c r="AQ599" s="127">
        <v>0.25108269999999999</v>
      </c>
      <c r="AR599" s="127">
        <v>0.35715789999999997</v>
      </c>
      <c r="AS599" s="129">
        <v>1.0213148093083957</v>
      </c>
      <c r="AT599" s="129">
        <v>1.1350222664064891</v>
      </c>
      <c r="AU599" s="129">
        <v>0.84026558408022944</v>
      </c>
      <c r="AV599" s="129">
        <v>0.7807010418106356</v>
      </c>
      <c r="BA599" s="70">
        <f>IF(P599=0, "NaN",P599/P599)</f>
        <v>1</v>
      </c>
      <c r="BB599" s="129">
        <f>IF(P599=0, "NaN",S599/P599)</f>
        <v>0.44782679178022911</v>
      </c>
      <c r="BC599" s="129">
        <f>IF(P599=0, "NaN",V599/P599)</f>
        <v>0.43214472419934252</v>
      </c>
      <c r="BD599" s="129">
        <f>IF(P599=0, "NaN",Y599/P599)</f>
        <v>0.56014176626325196</v>
      </c>
      <c r="BE599" s="1" t="s">
        <v>715</v>
      </c>
    </row>
    <row r="600" spans="2:57" x14ac:dyDescent="0.2">
      <c r="B600" s="1" t="s">
        <v>775</v>
      </c>
      <c r="C600" s="6" t="s">
        <v>774</v>
      </c>
      <c r="G600" s="91">
        <v>1</v>
      </c>
      <c r="H600" s="91">
        <f>SUM(D600:G600)</f>
        <v>1</v>
      </c>
      <c r="I600" s="91">
        <f>IF(P600=0,1,0)</f>
        <v>0</v>
      </c>
      <c r="J600" s="91">
        <f>IF(S600=0,1,0)</f>
        <v>0</v>
      </c>
      <c r="K600" s="91">
        <f>IF(V600=0,1,0)</f>
        <v>0</v>
      </c>
      <c r="L600" s="91">
        <f>IF(Y600=0,1,0)</f>
        <v>0</v>
      </c>
      <c r="M600" s="114" t="str">
        <f>IF(I600+J600+K600+L600=0,"YES","NO")</f>
        <v>YES</v>
      </c>
      <c r="N600" s="69">
        <v>109.79609382295219</v>
      </c>
      <c r="O600" s="69">
        <v>125.67831327556669</v>
      </c>
      <c r="P600" s="74">
        <v>117.73720354925945</v>
      </c>
      <c r="Q600" s="69">
        <v>80.925465070888137</v>
      </c>
      <c r="R600" s="69">
        <v>106.89345211493718</v>
      </c>
      <c r="S600" s="74">
        <v>93.909458592912657</v>
      </c>
      <c r="T600" s="69">
        <v>184.57261938057707</v>
      </c>
      <c r="U600" s="69">
        <v>130.13680667216201</v>
      </c>
      <c r="V600" s="74">
        <v>157.35471302636955</v>
      </c>
      <c r="W600" s="69">
        <v>280.06627430795783</v>
      </c>
      <c r="X600" s="69">
        <v>235.26221826400328</v>
      </c>
      <c r="Y600" s="74">
        <v>257.66424628598054</v>
      </c>
      <c r="Z600" s="74">
        <v>156.66640536363053</v>
      </c>
      <c r="AA600" s="6"/>
      <c r="AB600" s="6">
        <v>0</v>
      </c>
      <c r="AC600" s="6">
        <v>66.938000000000002</v>
      </c>
      <c r="AD600" s="6">
        <v>4890600000</v>
      </c>
      <c r="AE600" s="6">
        <v>2689900000</v>
      </c>
      <c r="AF600" s="6">
        <v>2200700000</v>
      </c>
      <c r="AG600" s="127">
        <v>8.7829382019344404</v>
      </c>
      <c r="AH600" s="127">
        <v>8.7122876386784291</v>
      </c>
      <c r="AI600" s="127">
        <v>8.9788330665199698</v>
      </c>
      <c r="AJ600" s="127">
        <v>9.0994389155535096</v>
      </c>
      <c r="AK600" s="127">
        <v>0.80904110040876598</v>
      </c>
      <c r="AL600" s="127">
        <v>9.6439324351530506E-2</v>
      </c>
      <c r="AM600" s="127">
        <v>0.20219587999762401</v>
      </c>
      <c r="AN600" s="127">
        <v>2.5187410973594102E-2</v>
      </c>
      <c r="AO600" s="127">
        <v>3.9699890000000002E-2</v>
      </c>
      <c r="AP600" s="127">
        <v>-0.37099320000000002</v>
      </c>
      <c r="AQ600" s="127">
        <v>-0.43284400000000001</v>
      </c>
      <c r="AR600" s="127">
        <v>-0.88227840000000002</v>
      </c>
      <c r="AS600" s="129">
        <v>0.97285730052991481</v>
      </c>
      <c r="AT600" s="129">
        <v>1.2932428363012662</v>
      </c>
      <c r="AU600" s="129">
        <v>1.3498920121113951</v>
      </c>
      <c r="AV600" s="129">
        <v>1.8432840406098543</v>
      </c>
      <c r="AZ600" s="122" t="s">
        <v>5989</v>
      </c>
      <c r="BA600" s="70">
        <f>IF(P600=0, "NaN",P600/P600)</f>
        <v>1</v>
      </c>
      <c r="BB600" s="129">
        <f>IF(P600=0, "NaN",S600/P600)</f>
        <v>0.79761923811637303</v>
      </c>
      <c r="BC600" s="129">
        <f>IF(P600=0, "NaN",V600/P600)</f>
        <v>1.3364910009989726</v>
      </c>
      <c r="BD600" s="129">
        <f>IF(P600=0, "NaN",Y600/P600)</f>
        <v>2.1884692222894335</v>
      </c>
      <c r="BE600" s="1" t="s">
        <v>775</v>
      </c>
    </row>
    <row r="601" spans="2:57" x14ac:dyDescent="0.2">
      <c r="B601" s="1" t="s">
        <v>1136</v>
      </c>
      <c r="C601" s="6" t="s">
        <v>1135</v>
      </c>
      <c r="G601" s="91">
        <v>1</v>
      </c>
      <c r="H601" s="91">
        <f>SUM(D601:G601)</f>
        <v>1</v>
      </c>
      <c r="I601" s="91">
        <f>IF(P601=0,1,0)</f>
        <v>0</v>
      </c>
      <c r="J601" s="91">
        <f>IF(S601=0,1,0)</f>
        <v>0</v>
      </c>
      <c r="K601" s="91">
        <f>IF(V601=0,1,0)</f>
        <v>0</v>
      </c>
      <c r="L601" s="91">
        <f>IF(Y601=0,1,0)</f>
        <v>0</v>
      </c>
      <c r="M601" s="114" t="str">
        <f>IF(I601+J601+K601+L601=0,"YES","NO")</f>
        <v>YES</v>
      </c>
      <c r="N601" s="69">
        <v>202.68578601355142</v>
      </c>
      <c r="O601" s="69">
        <v>143.91401976797928</v>
      </c>
      <c r="P601" s="74">
        <v>173.29990289076534</v>
      </c>
      <c r="Q601" s="69">
        <v>43.762993343651701</v>
      </c>
      <c r="R601" s="69">
        <v>34.494033121325408</v>
      </c>
      <c r="S601" s="74">
        <v>39.128513232488558</v>
      </c>
      <c r="T601" s="69">
        <v>138.10939169586686</v>
      </c>
      <c r="U601" s="69">
        <v>138.25513523095174</v>
      </c>
      <c r="V601" s="74">
        <v>138.1822634634093</v>
      </c>
      <c r="W601" s="69">
        <v>336.14691682481276</v>
      </c>
      <c r="X601" s="69">
        <v>162.95791109460743</v>
      </c>
      <c r="Y601" s="74">
        <v>249.55241395971009</v>
      </c>
      <c r="Z601" s="74">
        <v>150.04077338659332</v>
      </c>
      <c r="AA601" s="6"/>
      <c r="AB601" s="6">
        <v>0</v>
      </c>
      <c r="AC601" s="6">
        <v>49.56</v>
      </c>
      <c r="AD601" s="6">
        <v>4746200000</v>
      </c>
      <c r="AE601" s="6">
        <v>2392900000</v>
      </c>
      <c r="AF601" s="6">
        <v>2353200000</v>
      </c>
      <c r="AG601" s="127">
        <v>8.91429025566595</v>
      </c>
      <c r="AH601" s="127">
        <v>8.3976098193779602</v>
      </c>
      <c r="AI601" s="127">
        <v>8.9142214741413195</v>
      </c>
      <c r="AJ601" s="127">
        <v>9.0676658819742499</v>
      </c>
      <c r="AK601" s="127">
        <v>0.14953916169562501</v>
      </c>
      <c r="AL601" s="127">
        <v>0.98831431841350403</v>
      </c>
      <c r="AM601" s="127">
        <v>0.83585267965168197</v>
      </c>
      <c r="AN601" s="127">
        <v>5.1277840143276597E-2</v>
      </c>
      <c r="AO601" s="127">
        <v>-0.33222600000000002</v>
      </c>
      <c r="AP601" s="127">
        <v>3.040665E-2</v>
      </c>
      <c r="AQ601" s="127">
        <v>-8.17359E-2</v>
      </c>
      <c r="AR601" s="127">
        <v>-0.76709369999999999</v>
      </c>
      <c r="AS601" s="129">
        <v>1.2589543748511707</v>
      </c>
      <c r="AT601" s="129">
        <v>0.97914426895539408</v>
      </c>
      <c r="AU601" s="129">
        <v>1.058290646275823</v>
      </c>
      <c r="AV601" s="129">
        <v>1.7018379862115074</v>
      </c>
      <c r="BA601" s="70">
        <f>IF(P601=0, "NaN",P601/P601)</f>
        <v>1</v>
      </c>
      <c r="BB601" s="129">
        <f>IF(P601=0, "NaN",S601/P601)</f>
        <v>0.22578496917653845</v>
      </c>
      <c r="BC601" s="129">
        <f>IF(P601=0, "NaN",V601/P601)</f>
        <v>0.79735915115029554</v>
      </c>
      <c r="BD601" s="129">
        <f>IF(P601=0, "NaN",Y601/P601)</f>
        <v>1.4400031955990671</v>
      </c>
      <c r="BE601" s="1" t="s">
        <v>1136</v>
      </c>
    </row>
    <row r="602" spans="2:57" x14ac:dyDescent="0.2">
      <c r="B602" s="1" t="s">
        <v>993</v>
      </c>
      <c r="C602" s="6" t="s">
        <v>992</v>
      </c>
      <c r="G602" s="91">
        <v>1</v>
      </c>
      <c r="H602" s="91">
        <f>SUM(D602:G602)</f>
        <v>1</v>
      </c>
      <c r="I602" s="91">
        <f>IF(P602=0,1,0)</f>
        <v>0</v>
      </c>
      <c r="J602" s="91">
        <f>IF(S602=0,1,0)</f>
        <v>0</v>
      </c>
      <c r="K602" s="91">
        <f>IF(V602=0,1,0)</f>
        <v>0</v>
      </c>
      <c r="L602" s="91">
        <f>IF(Y602=0,1,0)</f>
        <v>0</v>
      </c>
      <c r="M602" s="114" t="str">
        <f>IF(I602+J602+K602+L602=0,"YES","NO")</f>
        <v>YES</v>
      </c>
      <c r="N602" s="69">
        <v>48.934640103427732</v>
      </c>
      <c r="O602" s="69">
        <v>52.922074861517586</v>
      </c>
      <c r="P602" s="74">
        <v>50.928357482472663</v>
      </c>
      <c r="Q602" s="69">
        <v>35.990495389879129</v>
      </c>
      <c r="R602" s="69">
        <v>96.277422039515855</v>
      </c>
      <c r="S602" s="74">
        <v>66.133958714697485</v>
      </c>
      <c r="T602" s="69">
        <v>104.83802571661769</v>
      </c>
      <c r="U602" s="69">
        <v>139.44852956284444</v>
      </c>
      <c r="V602" s="74">
        <v>122.14327763973107</v>
      </c>
      <c r="W602" s="69">
        <v>508.7141921427916</v>
      </c>
      <c r="X602" s="69">
        <v>162.32435753613947</v>
      </c>
      <c r="Y602" s="74">
        <v>335.51927483946554</v>
      </c>
      <c r="Z602" s="74">
        <v>143.6812171690917</v>
      </c>
      <c r="AA602" s="6"/>
      <c r="AB602" s="6">
        <v>0</v>
      </c>
      <c r="AC602" s="6">
        <v>88.766000000000005</v>
      </c>
      <c r="AD602" s="6">
        <v>5256800000</v>
      </c>
      <c r="AE602" s="6">
        <v>2662600000</v>
      </c>
      <c r="AF602" s="6">
        <v>2594200000</v>
      </c>
      <c r="AG602" s="127">
        <v>8.4789126389293106</v>
      </c>
      <c r="AH602" s="127">
        <v>8.6111070009882393</v>
      </c>
      <c r="AI602" s="127">
        <v>8.8781769804915101</v>
      </c>
      <c r="AJ602" s="127">
        <v>9.1437952038457695</v>
      </c>
      <c r="AK602" s="127">
        <v>1.78140715574584E-2</v>
      </c>
      <c r="AL602" s="127">
        <v>5.9130607892977902E-2</v>
      </c>
      <c r="AM602" s="127">
        <v>0.81394078978287399</v>
      </c>
      <c r="AN602" s="127">
        <v>3.34386332423758E-4</v>
      </c>
      <c r="AO602" s="127">
        <v>0.45764680000000002</v>
      </c>
      <c r="AP602" s="127">
        <v>0.44371280000000002</v>
      </c>
      <c r="AQ602" s="127">
        <v>-9.0987280000000004E-2</v>
      </c>
      <c r="AR602" s="127">
        <v>-1.0821940000000001</v>
      </c>
      <c r="AS602" s="129">
        <v>0.72817302369607373</v>
      </c>
      <c r="AT602" s="129">
        <v>0.73524001923256599</v>
      </c>
      <c r="AU602" s="129">
        <v>1.0650988125545797</v>
      </c>
      <c r="AV602" s="129">
        <v>2.1172534788548893</v>
      </c>
      <c r="AW602" s="70" t="s">
        <v>5989</v>
      </c>
      <c r="AZ602" s="122" t="s">
        <v>5989</v>
      </c>
      <c r="BA602" s="70">
        <f>IF(P602=0, "NaN",P602/P602)</f>
        <v>1</v>
      </c>
      <c r="BB602" s="129">
        <f>IF(P602=0, "NaN",S602/P602)</f>
        <v>1.2985684593786071</v>
      </c>
      <c r="BC602" s="129">
        <f>IF(P602=0, "NaN",V602/P602)</f>
        <v>2.3983353023267537</v>
      </c>
      <c r="BD602" s="129">
        <f>IF(P602=0, "NaN",Y602/P602)</f>
        <v>6.5880639279391007</v>
      </c>
      <c r="BE602" s="1" t="s">
        <v>993</v>
      </c>
    </row>
    <row r="603" spans="2:57" x14ac:dyDescent="0.2">
      <c r="B603" s="1" t="s">
        <v>1474</v>
      </c>
      <c r="C603" s="6" t="s">
        <v>1473</v>
      </c>
      <c r="D603" s="91">
        <v>1</v>
      </c>
      <c r="H603" s="91">
        <f>SUM(D603:G603)</f>
        <v>1</v>
      </c>
      <c r="I603" s="91">
        <f>IF(P603=0,1,0)</f>
        <v>0</v>
      </c>
      <c r="J603" s="91">
        <f>IF(S603=0,1,0)</f>
        <v>0</v>
      </c>
      <c r="K603" s="91">
        <f>IF(V603=0,1,0)</f>
        <v>0</v>
      </c>
      <c r="L603" s="91">
        <f>IF(Y603=0,1,0)</f>
        <v>0</v>
      </c>
      <c r="M603" s="114" t="str">
        <f>IF(I603+J603+K603+L603=0,"YES","NO")</f>
        <v>YES</v>
      </c>
      <c r="N603" s="69">
        <v>202.71762480115922</v>
      </c>
      <c r="O603" s="69">
        <v>289.49750555228718</v>
      </c>
      <c r="P603" s="74">
        <v>246.1075651767232</v>
      </c>
      <c r="Q603" s="69">
        <v>148.41963619177969</v>
      </c>
      <c r="R603" s="69">
        <v>114.49623058911284</v>
      </c>
      <c r="S603" s="74">
        <v>131.45793339044627</v>
      </c>
      <c r="T603" s="69">
        <v>78.262258755835973</v>
      </c>
      <c r="U603" s="69">
        <v>71.039433989691133</v>
      </c>
      <c r="V603" s="74">
        <v>74.650846372763553</v>
      </c>
      <c r="W603" s="69">
        <v>76.164517717031686</v>
      </c>
      <c r="X603" s="69">
        <v>114.58609201860233</v>
      </c>
      <c r="Y603" s="74">
        <v>95.375304867817007</v>
      </c>
      <c r="Z603" s="74">
        <v>136.89791245193751</v>
      </c>
      <c r="AA603" s="6"/>
      <c r="AB603" s="6">
        <v>0</v>
      </c>
      <c r="AC603" s="6">
        <v>36.009</v>
      </c>
      <c r="AD603" s="6">
        <v>5448500000</v>
      </c>
      <c r="AE603" s="6">
        <v>2614700000</v>
      </c>
      <c r="AF603" s="6">
        <v>2833800000</v>
      </c>
      <c r="AG603" s="127">
        <v>9.0889861189479095</v>
      </c>
      <c r="AH603" s="127">
        <v>9.0286119150662305</v>
      </c>
      <c r="AI603" s="127">
        <v>8.7862615001727296</v>
      </c>
      <c r="AJ603" s="127">
        <v>8.9740047968974093</v>
      </c>
      <c r="AK603" s="127">
        <v>0.28684460776654103</v>
      </c>
      <c r="AL603" s="127">
        <v>0.33534835163893201</v>
      </c>
      <c r="AM603" s="127">
        <v>0.26337562031399703</v>
      </c>
      <c r="AN603" s="127">
        <v>0.218083447632032</v>
      </c>
      <c r="AO603" s="127">
        <v>-0.1841787</v>
      </c>
      <c r="AP603" s="127">
        <v>0.2265085</v>
      </c>
      <c r="AQ603" s="127">
        <v>0.30812790000000001</v>
      </c>
      <c r="AR603" s="127">
        <v>0.41748800000000003</v>
      </c>
      <c r="AS603" s="129">
        <v>1.1361699882225078</v>
      </c>
      <c r="AT603" s="129">
        <v>0.85470087236051506</v>
      </c>
      <c r="AU603" s="129">
        <v>0.80768916994398898</v>
      </c>
      <c r="AV603" s="129">
        <v>0.74872716305012876</v>
      </c>
      <c r="BA603" s="70">
        <f>IF(P603=0, "NaN",P603/P603)</f>
        <v>1</v>
      </c>
      <c r="BB603" s="129">
        <f>IF(P603=0, "NaN",S603/P603)</f>
        <v>0.53414828307309403</v>
      </c>
      <c r="BC603" s="129">
        <f>IF(P603=0, "NaN",V603/P603)</f>
        <v>0.3033260936906137</v>
      </c>
      <c r="BD603" s="129">
        <f>IF(P603=0, "NaN",Y603/P603)</f>
        <v>0.38753503899537006</v>
      </c>
      <c r="BE603" s="1" t="s">
        <v>1474</v>
      </c>
    </row>
    <row r="604" spans="2:57" x14ac:dyDescent="0.2">
      <c r="B604" s="1" t="s">
        <v>1350</v>
      </c>
      <c r="C604" s="6" t="s">
        <v>1349</v>
      </c>
      <c r="F604" s="115">
        <v>1</v>
      </c>
      <c r="H604" s="91">
        <f>SUM(D604:G604)</f>
        <v>1</v>
      </c>
      <c r="I604" s="91">
        <f>IF(P604=0,1,0)</f>
        <v>0</v>
      </c>
      <c r="J604" s="91">
        <f>IF(S604=0,1,0)</f>
        <v>0</v>
      </c>
      <c r="K604" s="91">
        <f>IF(V604=0,1,0)</f>
        <v>0</v>
      </c>
      <c r="L604" s="91">
        <f>IF(Y604=0,1,0)</f>
        <v>0</v>
      </c>
      <c r="M604" s="114" t="str">
        <f>IF(I604+J604+K604+L604=0,"YES","NO")</f>
        <v>YES</v>
      </c>
      <c r="N604" s="69">
        <v>0</v>
      </c>
      <c r="O604" s="69">
        <v>5.3122259708359554</v>
      </c>
      <c r="P604" s="74">
        <v>2.6561129854179777</v>
      </c>
      <c r="Q604" s="69">
        <v>55.300091141764376</v>
      </c>
      <c r="R604" s="69">
        <v>86.48985286481944</v>
      </c>
      <c r="S604" s="74">
        <v>70.894972003291912</v>
      </c>
      <c r="T604" s="69">
        <v>292.06036178175066</v>
      </c>
      <c r="U604" s="69">
        <v>222.03628586001898</v>
      </c>
      <c r="V604" s="74">
        <v>257.04832382088483</v>
      </c>
      <c r="W604" s="69">
        <v>243.19895233858051</v>
      </c>
      <c r="X604" s="69">
        <v>130.65459577291153</v>
      </c>
      <c r="Y604" s="74">
        <v>186.92677405574602</v>
      </c>
      <c r="Z604" s="74">
        <v>129.38154571633518</v>
      </c>
      <c r="AA604" s="6"/>
      <c r="AB604" s="6">
        <v>0</v>
      </c>
      <c r="AC604" s="6">
        <v>87.11</v>
      </c>
      <c r="AD604" s="6">
        <v>2909500000</v>
      </c>
      <c r="AE604" s="6">
        <v>1915700000</v>
      </c>
      <c r="AF604" s="6">
        <v>993870000</v>
      </c>
      <c r="AG604" s="127">
        <v>7.0948552900836797</v>
      </c>
      <c r="AH604" s="127">
        <v>8.5531059394637801</v>
      </c>
      <c r="AI604" s="127">
        <v>8.9357792444716502</v>
      </c>
      <c r="AJ604" s="127">
        <v>8.8055484308481002</v>
      </c>
      <c r="AK604" s="127">
        <v>1</v>
      </c>
      <c r="AL604" s="127">
        <v>6.9835578221162796E-9</v>
      </c>
      <c r="AM604" s="127">
        <v>1.44838572575398E-17</v>
      </c>
      <c r="AN604" s="127">
        <v>1.9086823515075799E-10</v>
      </c>
      <c r="AO604" s="115" t="s">
        <v>5938</v>
      </c>
      <c r="AP604" s="127">
        <v>-1.5830310000000001</v>
      </c>
      <c r="AQ604" s="127">
        <v>-2.8179690000000002</v>
      </c>
      <c r="AR604" s="127">
        <v>-2.5262440000000002</v>
      </c>
      <c r="AS604" s="70" t="s">
        <v>5938</v>
      </c>
      <c r="AT604" s="129">
        <v>2.9959862445986944</v>
      </c>
      <c r="AU604" s="129">
        <v>7.0516897380047503</v>
      </c>
      <c r="AV604" s="129">
        <v>5.7606994867493224</v>
      </c>
      <c r="AX604" s="122" t="s">
        <v>5989</v>
      </c>
      <c r="AY604" s="122" t="s">
        <v>5989</v>
      </c>
      <c r="AZ604" s="122" t="s">
        <v>5989</v>
      </c>
      <c r="BA604" s="70">
        <f>IF(P604=0, "NaN",P604/P604)</f>
        <v>1</v>
      </c>
      <c r="BB604" s="129">
        <f>IF(P604=0, "NaN",S604/P604)</f>
        <v>26.691248599929406</v>
      </c>
      <c r="BC604" s="129">
        <f>IF(P604=0, "NaN",V604/P604)</f>
        <v>96.776125576011438</v>
      </c>
      <c r="BD604" s="129">
        <f>IF(P604=0, "NaN",Y604/P604)</f>
        <v>70.376062720965308</v>
      </c>
      <c r="BE604" s="1" t="s">
        <v>1350</v>
      </c>
    </row>
    <row r="605" spans="2:57" x14ac:dyDescent="0.2">
      <c r="B605" s="1" t="s">
        <v>2245</v>
      </c>
      <c r="C605" s="6" t="s">
        <v>2244</v>
      </c>
      <c r="F605" s="91">
        <v>1</v>
      </c>
      <c r="H605" s="91">
        <f>SUM(D605:G605)</f>
        <v>1</v>
      </c>
      <c r="I605" s="91">
        <f>IF(P605=0,1,0)</f>
        <v>0</v>
      </c>
      <c r="J605" s="91">
        <f>IF(S605=0,1,0)</f>
        <v>0</v>
      </c>
      <c r="K605" s="91">
        <f>IF(V605=0,1,0)</f>
        <v>0</v>
      </c>
      <c r="L605" s="91">
        <f>IF(Y605=0,1,0)</f>
        <v>0</v>
      </c>
      <c r="M605" s="114" t="str">
        <f>IF(I605+J605+K605+L605=0,"YES","NO")</f>
        <v>YES</v>
      </c>
      <c r="N605" s="69">
        <v>8.5885156751838778</v>
      </c>
      <c r="O605" s="69">
        <v>47.596402508989826</v>
      </c>
      <c r="P605" s="74">
        <v>28.092459092086852</v>
      </c>
      <c r="Q605" s="69">
        <v>9.7112093091827774</v>
      </c>
      <c r="R605" s="69">
        <v>40.297658409059324</v>
      </c>
      <c r="S605" s="74">
        <v>25.00443385912105</v>
      </c>
      <c r="T605" s="69">
        <v>735.43818322283926</v>
      </c>
      <c r="U605" s="69">
        <v>32.263049495280718</v>
      </c>
      <c r="V605" s="74">
        <v>383.85061635905998</v>
      </c>
      <c r="W605" s="69">
        <v>52.006823035064855</v>
      </c>
      <c r="X605" s="69">
        <v>58.942661266112466</v>
      </c>
      <c r="Y605" s="74">
        <v>55.474742150588661</v>
      </c>
      <c r="Z605" s="74">
        <v>123.10556286521414</v>
      </c>
      <c r="AA605" s="6"/>
      <c r="AB605" s="6">
        <v>0</v>
      </c>
      <c r="AC605" s="6">
        <v>20.844000000000001</v>
      </c>
      <c r="AD605" s="6">
        <v>3615500000</v>
      </c>
      <c r="AE605" s="6">
        <v>1486700000</v>
      </c>
      <c r="AF605" s="6">
        <v>2128800000</v>
      </c>
      <c r="AG605" s="127">
        <v>8.2034136800964497</v>
      </c>
      <c r="AH605" s="127">
        <v>8.1727780146558509</v>
      </c>
      <c r="AI605" s="127">
        <v>9.4185664283743193</v>
      </c>
      <c r="AJ605" s="127">
        <v>8.5229395422521197</v>
      </c>
      <c r="AK605" s="127">
        <v>0.56018585425367795</v>
      </c>
      <c r="AL605" s="127">
        <v>2.1169457523555802E-6</v>
      </c>
      <c r="AM605" s="127">
        <v>0.98324130940579901</v>
      </c>
      <c r="AN605" s="127">
        <v>0.96493404872706201</v>
      </c>
      <c r="AO605" s="127">
        <v>0.12538669999999999</v>
      </c>
      <c r="AP605" s="127">
        <v>-1.289933</v>
      </c>
      <c r="AQ605" s="127">
        <v>-2.5971719999999998E-4</v>
      </c>
      <c r="AR605" s="127">
        <v>-8.7258189999999992E-3</v>
      </c>
      <c r="AS605" s="129">
        <v>0.91675828236577084</v>
      </c>
      <c r="AT605" s="129">
        <v>2.4451669970864129</v>
      </c>
      <c r="AU605" s="129">
        <v>1.0001800384498998</v>
      </c>
      <c r="AV605" s="129">
        <v>1.0060666045961009</v>
      </c>
      <c r="AX605" s="70" t="s">
        <v>5989</v>
      </c>
      <c r="BA605" s="70">
        <f>IF(P605=0, "NaN",P605/P605)</f>
        <v>1</v>
      </c>
      <c r="BB605" s="129">
        <f>IF(P605=0, "NaN",S605/P605)</f>
        <v>0.89007636452034045</v>
      </c>
      <c r="BC605" s="129">
        <f>IF(P605=0, "NaN",V605/P605)</f>
        <v>13.663831105023622</v>
      </c>
      <c r="BD605" s="129">
        <f>IF(P605=0, "NaN",Y605/P605)</f>
        <v>1.9747200474242184</v>
      </c>
      <c r="BE605" s="1" t="s">
        <v>2245</v>
      </c>
    </row>
    <row r="606" spans="2:57" x14ac:dyDescent="0.2">
      <c r="B606" s="1" t="s">
        <v>1194</v>
      </c>
      <c r="C606" s="6" t="s">
        <v>1193</v>
      </c>
      <c r="E606" s="91">
        <v>1</v>
      </c>
      <c r="H606" s="91">
        <f>SUM(D606:G606)</f>
        <v>1</v>
      </c>
      <c r="I606" s="91">
        <f>IF(P606=0,1,0)</f>
        <v>0</v>
      </c>
      <c r="J606" s="91">
        <f>IF(S606=0,1,0)</f>
        <v>0</v>
      </c>
      <c r="K606" s="91">
        <f>IF(V606=0,1,0)</f>
        <v>0</v>
      </c>
      <c r="L606" s="91">
        <f>IF(Y606=0,1,0)</f>
        <v>0</v>
      </c>
      <c r="M606" s="114" t="str">
        <f>IF(I606+J606+K606+L606=0,"YES","NO")</f>
        <v>YES</v>
      </c>
      <c r="N606" s="69">
        <v>36.118728064792919</v>
      </c>
      <c r="O606" s="69">
        <v>25.167390064240788</v>
      </c>
      <c r="P606" s="74">
        <v>30.643059064516855</v>
      </c>
      <c r="Q606" s="69">
        <v>466.07357666713324</v>
      </c>
      <c r="R606" s="69">
        <v>39.898090984850178</v>
      </c>
      <c r="S606" s="74">
        <v>252.9858338259917</v>
      </c>
      <c r="T606" s="69">
        <v>48.965467755664768</v>
      </c>
      <c r="U606" s="69">
        <v>260.83377801339464</v>
      </c>
      <c r="V606" s="74">
        <v>154.89962288452969</v>
      </c>
      <c r="W606" s="69">
        <v>52.929093765920172</v>
      </c>
      <c r="X606" s="69">
        <v>54.187841330663879</v>
      </c>
      <c r="Y606" s="74">
        <v>53.558467548292029</v>
      </c>
      <c r="Z606" s="74">
        <v>123.02174583083257</v>
      </c>
      <c r="AA606" s="6"/>
      <c r="AB606" s="6">
        <v>0</v>
      </c>
      <c r="AC606" s="6">
        <v>99.716999999999999</v>
      </c>
      <c r="AD606" s="6">
        <v>3799800000</v>
      </c>
      <c r="AE606" s="6">
        <v>2188900000</v>
      </c>
      <c r="AF606" s="6">
        <v>1610900000</v>
      </c>
      <c r="AG606" s="127">
        <v>8.1819007281964105</v>
      </c>
      <c r="AH606" s="127">
        <v>8.8728145022232496</v>
      </c>
      <c r="AI606" s="127">
        <v>9.0528093281405599</v>
      </c>
      <c r="AJ606" s="127">
        <v>8.3911645516971305</v>
      </c>
      <c r="AK606" s="127">
        <v>0.97666803042950601</v>
      </c>
      <c r="AL606" s="127">
        <v>0.35307951358658501</v>
      </c>
      <c r="AM606" s="127">
        <v>0.46258702917621802</v>
      </c>
      <c r="AN606" s="127">
        <v>0.26405367841737898</v>
      </c>
      <c r="AO606" s="127">
        <v>-2.5309189999999999E-2</v>
      </c>
      <c r="AP606" s="127">
        <v>-0.2072445</v>
      </c>
      <c r="AQ606" s="127">
        <v>-0.2550983</v>
      </c>
      <c r="AR606" s="127">
        <v>-0.48303679999999999</v>
      </c>
      <c r="AS606" s="129">
        <v>1.0176977757936452</v>
      </c>
      <c r="AT606" s="129">
        <v>1.154481056021661</v>
      </c>
      <c r="AU606" s="129">
        <v>1.1934170553650085</v>
      </c>
      <c r="AV606" s="129">
        <v>1.3976826232278912</v>
      </c>
      <c r="BA606" s="70">
        <f>IF(P606=0, "NaN",P606/P606)</f>
        <v>1</v>
      </c>
      <c r="BB606" s="129">
        <f>IF(P606=0, "NaN",S606/P606)</f>
        <v>8.2558935546659171</v>
      </c>
      <c r="BC606" s="129">
        <f>IF(P606=0, "NaN",V606/P606)</f>
        <v>5.0549660384232258</v>
      </c>
      <c r="BD606" s="129">
        <f>IF(P606=0, "NaN",Y606/P606)</f>
        <v>1.747817260526384</v>
      </c>
      <c r="BE606" s="1" t="s">
        <v>1194</v>
      </c>
    </row>
    <row r="607" spans="2:57" x14ac:dyDescent="0.2">
      <c r="B607" s="1" t="s">
        <v>890</v>
      </c>
      <c r="C607" s="6" t="s">
        <v>889</v>
      </c>
      <c r="G607" s="91">
        <v>1</v>
      </c>
      <c r="H607" s="91">
        <f>SUM(D607:G607)</f>
        <v>1</v>
      </c>
      <c r="I607" s="91">
        <f>IF(P607=0,1,0)</f>
        <v>0</v>
      </c>
      <c r="J607" s="91">
        <f>IF(S607=0,1,0)</f>
        <v>0</v>
      </c>
      <c r="K607" s="91">
        <f>IF(V607=0,1,0)</f>
        <v>0</v>
      </c>
      <c r="L607" s="91">
        <f>IF(Y607=0,1,0)</f>
        <v>0</v>
      </c>
      <c r="M607" s="114" t="str">
        <f>IF(I607+J607+K607+L607=0,"YES","NO")</f>
        <v>YES</v>
      </c>
      <c r="N607" s="69">
        <v>34.199644528834163</v>
      </c>
      <c r="O607" s="69">
        <v>81.048423594287414</v>
      </c>
      <c r="P607" s="74">
        <v>57.624034061560792</v>
      </c>
      <c r="Q607" s="69">
        <v>96.444365903804581</v>
      </c>
      <c r="R607" s="69">
        <v>53.596288921048604</v>
      </c>
      <c r="S607" s="74">
        <v>75.020327412426596</v>
      </c>
      <c r="T607" s="69">
        <v>120.54185120538972</v>
      </c>
      <c r="U607" s="69">
        <v>68.395294381723076</v>
      </c>
      <c r="V607" s="74">
        <v>94.468572793556405</v>
      </c>
      <c r="W607" s="69">
        <v>396.59992185101601</v>
      </c>
      <c r="X607" s="69">
        <v>90.558570917972219</v>
      </c>
      <c r="Y607" s="74">
        <v>243.57924638449413</v>
      </c>
      <c r="Z607" s="74">
        <v>117.67304516300948</v>
      </c>
      <c r="AA607" s="6"/>
      <c r="AB607" s="6">
        <v>0</v>
      </c>
      <c r="AC607" s="6">
        <v>27.548999999999999</v>
      </c>
      <c r="AD607" s="6">
        <v>3931000000</v>
      </c>
      <c r="AE607" s="6">
        <v>2064100000</v>
      </c>
      <c r="AF607" s="6">
        <v>1866900000</v>
      </c>
      <c r="AG607" s="127">
        <v>8.5810617398026796</v>
      </c>
      <c r="AH607" s="127">
        <v>8.7728202722091702</v>
      </c>
      <c r="AI607" s="127">
        <v>8.7325786977201698</v>
      </c>
      <c r="AJ607" s="127">
        <v>9.0350292822023697</v>
      </c>
      <c r="AK607" s="127">
        <v>0.53010052862286805</v>
      </c>
      <c r="AL607" s="127">
        <v>3.4369586064447399E-2</v>
      </c>
      <c r="AM607" s="127">
        <v>0.58406119731905004</v>
      </c>
      <c r="AN607" s="127">
        <v>0.66756836299586197</v>
      </c>
      <c r="AO607" s="127">
        <v>-0.14912059999999999</v>
      </c>
      <c r="AP607" s="127">
        <v>0.49743349999999997</v>
      </c>
      <c r="AQ607" s="127">
        <v>-0.19358520000000001</v>
      </c>
      <c r="AR607" s="127">
        <v>-0.16218589999999999</v>
      </c>
      <c r="AS607" s="129">
        <v>1.108893336059275</v>
      </c>
      <c r="AT607" s="129">
        <v>0.70836581700570356</v>
      </c>
      <c r="AU607" s="129">
        <v>1.1436021203645788</v>
      </c>
      <c r="AV607" s="129">
        <v>1.1189812792662215</v>
      </c>
      <c r="AX607" s="70" t="s">
        <v>5989</v>
      </c>
      <c r="BA607" s="70">
        <f>IF(P607=0, "NaN",P607/P607)</f>
        <v>1</v>
      </c>
      <c r="BB607" s="129">
        <f>IF(P607=0, "NaN",S607/P607)</f>
        <v>1.3018930145064302</v>
      </c>
      <c r="BC607" s="129">
        <f>IF(P607=0, "NaN",V607/P607)</f>
        <v>1.6393953379354511</v>
      </c>
      <c r="BD607" s="129">
        <f>IF(P607=0, "NaN",Y607/P607)</f>
        <v>4.2270425934476235</v>
      </c>
      <c r="BE607" s="1" t="s">
        <v>890</v>
      </c>
    </row>
    <row r="608" spans="2:57" x14ac:dyDescent="0.2">
      <c r="B608" s="1" t="s">
        <v>780</v>
      </c>
      <c r="C608" s="6" t="s">
        <v>779</v>
      </c>
      <c r="G608" s="91">
        <v>1</v>
      </c>
      <c r="H608" s="91">
        <f>SUM(D608:G608)</f>
        <v>1</v>
      </c>
      <c r="I608" s="91">
        <f>IF(P608=0,1,0)</f>
        <v>0</v>
      </c>
      <c r="J608" s="91">
        <f>IF(S608=0,1,0)</f>
        <v>0</v>
      </c>
      <c r="K608" s="91">
        <f>IF(V608=0,1,0)</f>
        <v>0</v>
      </c>
      <c r="L608" s="91">
        <f>IF(Y608=0,1,0)</f>
        <v>0</v>
      </c>
      <c r="M608" s="114" t="str">
        <f>IF(I608+J608+K608+L608=0,"YES","NO")</f>
        <v>YES</v>
      </c>
      <c r="N608" s="69">
        <v>13.522733346400191</v>
      </c>
      <c r="O608" s="69">
        <v>6.3933752284520624</v>
      </c>
      <c r="P608" s="74">
        <v>9.9580542874261262</v>
      </c>
      <c r="Q608" s="69">
        <v>14.568732725410237</v>
      </c>
      <c r="R608" s="69">
        <v>10.240656648344554</v>
      </c>
      <c r="S608" s="74">
        <v>12.404694686877395</v>
      </c>
      <c r="T608" s="69">
        <v>164.57414613152935</v>
      </c>
      <c r="U608" s="69">
        <v>33.641541680445222</v>
      </c>
      <c r="V608" s="74">
        <v>99.107843905987281</v>
      </c>
      <c r="W608" s="69">
        <v>264.84919897114435</v>
      </c>
      <c r="X608" s="69">
        <v>229.44936383179035</v>
      </c>
      <c r="Y608" s="74">
        <v>247.14928140146736</v>
      </c>
      <c r="Z608" s="74">
        <v>92.154968570439536</v>
      </c>
      <c r="AA608" s="6"/>
      <c r="AB608" s="6">
        <v>0</v>
      </c>
      <c r="AC608" s="6">
        <v>31.789000000000001</v>
      </c>
      <c r="AD608" s="57">
        <v>2586400000</v>
      </c>
      <c r="AE608" s="6">
        <v>1247800000</v>
      </c>
      <c r="AF608" s="6">
        <v>1338600000</v>
      </c>
      <c r="AG608" s="127">
        <v>7.8324450411741102</v>
      </c>
      <c r="AH608" s="127">
        <v>8.0524245881420597</v>
      </c>
      <c r="AI608" s="127">
        <v>8.7889810283431693</v>
      </c>
      <c r="AJ608" s="127">
        <v>9.1316507380895402</v>
      </c>
      <c r="AK608" s="127">
        <v>3.12220092121071E-3</v>
      </c>
      <c r="AL608" s="127">
        <v>0.77891537969598801</v>
      </c>
      <c r="AM608" s="127">
        <v>1.7876616165044199E-6</v>
      </c>
      <c r="AN608" s="127">
        <v>4.0746557846487001E-2</v>
      </c>
      <c r="AO608" s="127">
        <v>0.88448070000000001</v>
      </c>
      <c r="AP608" s="127">
        <v>0.1199537</v>
      </c>
      <c r="AQ608" s="127">
        <v>-1.583593</v>
      </c>
      <c r="AR608" s="127">
        <v>-0.61809639999999999</v>
      </c>
      <c r="AS608" s="129">
        <v>0.54168246700054168</v>
      </c>
      <c r="AT608" s="129">
        <v>0.92021718241827133</v>
      </c>
      <c r="AU608" s="129">
        <v>2.9971535545391403</v>
      </c>
      <c r="AV608" s="129">
        <v>1.53484865022234</v>
      </c>
      <c r="AW608" s="70" t="s">
        <v>5989</v>
      </c>
      <c r="AY608" s="122" t="s">
        <v>5989</v>
      </c>
      <c r="AZ608" s="122" t="s">
        <v>5989</v>
      </c>
      <c r="BA608" s="70">
        <f>IF(P608=0, "NaN",P608/P608)</f>
        <v>1</v>
      </c>
      <c r="BB608" s="129">
        <f>IF(P608=0, "NaN",S608/P608)</f>
        <v>1.2456946235511692</v>
      </c>
      <c r="BC608" s="129">
        <f>IF(P608=0, "NaN",V608/P608)</f>
        <v>9.952530991031967</v>
      </c>
      <c r="BD608" s="129">
        <f>IF(P608=0, "NaN",Y608/P608)</f>
        <v>24.819033344047817</v>
      </c>
      <c r="BE608" s="1" t="s">
        <v>780</v>
      </c>
    </row>
    <row r="609" spans="2:57" x14ac:dyDescent="0.2">
      <c r="B609" s="1" t="s">
        <v>4882</v>
      </c>
      <c r="C609" s="6" t="s">
        <v>4881</v>
      </c>
      <c r="F609" s="113">
        <v>0</v>
      </c>
      <c r="H609" s="91">
        <f>SUM(D609:G609)</f>
        <v>0</v>
      </c>
      <c r="I609" s="91">
        <f>IF(P609=0,1,0)</f>
        <v>1</v>
      </c>
      <c r="J609" s="91">
        <f>IF(S609=0,1,0)</f>
        <v>1</v>
      </c>
      <c r="K609" s="91">
        <f>IF(V609=0,1,0)</f>
        <v>0</v>
      </c>
      <c r="L609" s="91">
        <f>IF(Y609=0,1,0)</f>
        <v>1</v>
      </c>
      <c r="M609" s="113" t="str">
        <f>IF(I609+J609+K609+L609=0,"YES","NO")</f>
        <v>NO</v>
      </c>
      <c r="N609" s="69">
        <v>0</v>
      </c>
      <c r="O609" s="69">
        <v>0</v>
      </c>
      <c r="P609" s="74">
        <v>0</v>
      </c>
      <c r="Q609" s="69">
        <v>0</v>
      </c>
      <c r="R609" s="69">
        <v>0</v>
      </c>
      <c r="S609" s="74">
        <v>0</v>
      </c>
      <c r="T609" s="69">
        <v>2074.8821196113427</v>
      </c>
      <c r="U609" s="69">
        <v>2021.3826257367546</v>
      </c>
      <c r="V609" s="74">
        <v>2048.1323726740484</v>
      </c>
      <c r="W609" s="69">
        <v>0</v>
      </c>
      <c r="X609" s="69">
        <v>0</v>
      </c>
      <c r="Y609" s="74">
        <v>0</v>
      </c>
      <c r="Z609" s="74">
        <v>512.0330931685121</v>
      </c>
      <c r="AA609" s="6"/>
      <c r="AB609" s="6">
        <v>0</v>
      </c>
      <c r="AC609" s="6">
        <v>89.856999999999999</v>
      </c>
      <c r="AD609" s="6">
        <v>5401400000</v>
      </c>
      <c r="AE609" s="6">
        <v>5087400000</v>
      </c>
      <c r="AF609" s="6">
        <v>314000000</v>
      </c>
      <c r="AG609" s="115" t="s">
        <v>5938</v>
      </c>
      <c r="AH609" s="115" t="s">
        <v>5938</v>
      </c>
      <c r="AI609" s="127">
        <v>9.7291323784474208</v>
      </c>
      <c r="AJ609" s="115" t="s">
        <v>5938</v>
      </c>
      <c r="AK609" s="127">
        <v>1</v>
      </c>
      <c r="AL609" s="127">
        <v>1</v>
      </c>
      <c r="AM609" s="127">
        <v>2.5747391092451997E-57</v>
      </c>
      <c r="AN609" s="127">
        <v>1</v>
      </c>
      <c r="AO609" s="115" t="s">
        <v>5938</v>
      </c>
      <c r="AP609" s="115" t="s">
        <v>5938</v>
      </c>
      <c r="AQ609" s="127">
        <v>-4.0262520000000004</v>
      </c>
      <c r="AR609" s="115" t="s">
        <v>5938</v>
      </c>
      <c r="AS609" s="70" t="s">
        <v>5938</v>
      </c>
      <c r="AT609" s="70" t="s">
        <v>5938</v>
      </c>
      <c r="AU609" s="129">
        <v>16.29380903764509</v>
      </c>
      <c r="AV609" s="70" t="s">
        <v>5938</v>
      </c>
      <c r="AY609" s="70" t="s">
        <v>5989</v>
      </c>
      <c r="BA609" s="70" t="str">
        <f>IF(P609=0, "NaN",P609/P609)</f>
        <v>NaN</v>
      </c>
      <c r="BB609" s="70" t="str">
        <f>IF(P609=0, "NaN",S609/P609)</f>
        <v>NaN</v>
      </c>
      <c r="BC609" s="70" t="str">
        <f>IF(P609=0, "NaN",V609/P609)</f>
        <v>NaN</v>
      </c>
      <c r="BD609" s="70" t="str">
        <f>IF(P609=0, "NaN",Y609/P609)</f>
        <v>NaN</v>
      </c>
      <c r="BE609" s="1" t="s">
        <v>4882</v>
      </c>
    </row>
    <row r="610" spans="2:57" x14ac:dyDescent="0.2">
      <c r="B610" s="1" t="s">
        <v>3412</v>
      </c>
      <c r="C610" s="6" t="s">
        <v>3411</v>
      </c>
      <c r="F610" s="113">
        <v>0</v>
      </c>
      <c r="H610" s="91">
        <f>SUM(D610:G610)</f>
        <v>0</v>
      </c>
      <c r="I610" s="91">
        <f>IF(P610=0,1,0)</f>
        <v>1</v>
      </c>
      <c r="J610" s="91">
        <f>IF(S610=0,1,0)</f>
        <v>1</v>
      </c>
      <c r="K610" s="91">
        <f>IF(V610=0,1,0)</f>
        <v>0</v>
      </c>
      <c r="L610" s="91">
        <f>IF(Y610=0,1,0)</f>
        <v>0</v>
      </c>
      <c r="M610" s="113" t="str">
        <f>IF(I610+J610+K610+L610=0,"YES","NO")</f>
        <v>NO</v>
      </c>
      <c r="N610" s="69">
        <v>0</v>
      </c>
      <c r="O610" s="69">
        <v>0</v>
      </c>
      <c r="P610" s="74">
        <v>0</v>
      </c>
      <c r="Q610" s="69">
        <v>0</v>
      </c>
      <c r="R610" s="69">
        <v>0</v>
      </c>
      <c r="S610" s="74">
        <v>0</v>
      </c>
      <c r="T610" s="69">
        <v>1161.985846710837</v>
      </c>
      <c r="U610" s="69">
        <v>972.90049363204935</v>
      </c>
      <c r="V610" s="74">
        <v>1067.4431701714432</v>
      </c>
      <c r="W610" s="69">
        <v>7.4280797381539125</v>
      </c>
      <c r="X610" s="69">
        <v>0</v>
      </c>
      <c r="Y610" s="74">
        <v>3.7140398690769563</v>
      </c>
      <c r="Z610" s="74">
        <v>267.78930251013003</v>
      </c>
      <c r="AA610" s="6"/>
      <c r="AB610" s="6">
        <v>0</v>
      </c>
      <c r="AC610" s="6">
        <v>42.868000000000002</v>
      </c>
      <c r="AD610" s="6">
        <v>2702600000</v>
      </c>
      <c r="AE610" s="6">
        <v>2664000000</v>
      </c>
      <c r="AF610" s="6">
        <v>38576000</v>
      </c>
      <c r="AG610" s="115" t="s">
        <v>5938</v>
      </c>
      <c r="AH610" s="115" t="s">
        <v>5938</v>
      </c>
      <c r="AI610" s="127">
        <v>9.42659258230516</v>
      </c>
      <c r="AJ610" s="127">
        <v>6.9767945936243398</v>
      </c>
      <c r="AK610" s="127">
        <v>1</v>
      </c>
      <c r="AL610" s="127">
        <v>1</v>
      </c>
      <c r="AM610" s="127">
        <v>5.2375880944447897E-143</v>
      </c>
      <c r="AN610" s="127">
        <v>1</v>
      </c>
      <c r="AO610" s="115" t="s">
        <v>5938</v>
      </c>
      <c r="AP610" s="115" t="s">
        <v>5938</v>
      </c>
      <c r="AQ610" s="127">
        <v>-6.4216699999999998</v>
      </c>
      <c r="AR610" s="115" t="s">
        <v>5938</v>
      </c>
      <c r="AS610" s="70" t="s">
        <v>5938</v>
      </c>
      <c r="AT610" s="70" t="s">
        <v>5938</v>
      </c>
      <c r="AU610" s="129">
        <v>85.726539346561793</v>
      </c>
      <c r="AV610" s="70" t="s">
        <v>5938</v>
      </c>
      <c r="AY610" s="70" t="s">
        <v>5989</v>
      </c>
      <c r="BA610" s="70" t="str">
        <f>IF(P610=0, "NaN",P610/P610)</f>
        <v>NaN</v>
      </c>
      <c r="BB610" s="70" t="str">
        <f>IF(P610=0, "NaN",S610/P610)</f>
        <v>NaN</v>
      </c>
      <c r="BC610" s="70" t="str">
        <f>IF(P610=0, "NaN",V610/P610)</f>
        <v>NaN</v>
      </c>
      <c r="BD610" s="70" t="str">
        <f>IF(P610=0, "NaN",Y610/P610)</f>
        <v>NaN</v>
      </c>
      <c r="BE610" s="1" t="s">
        <v>3412</v>
      </c>
    </row>
    <row r="611" spans="2:57" x14ac:dyDescent="0.2">
      <c r="B611" s="1" t="s">
        <v>1003</v>
      </c>
      <c r="C611" s="6" t="s">
        <v>1002</v>
      </c>
      <c r="H611" s="91">
        <f>SUM(D611:G611)</f>
        <v>0</v>
      </c>
      <c r="I611" s="91">
        <f>IF(P611=0,1,0)</f>
        <v>0</v>
      </c>
      <c r="J611" s="91">
        <f>IF(S611=0,1,0)</f>
        <v>0</v>
      </c>
      <c r="K611" s="91">
        <f>IF(V611=0,1,0)</f>
        <v>0</v>
      </c>
      <c r="L611" s="91">
        <f>IF(Y611=0,1,0)</f>
        <v>0</v>
      </c>
      <c r="M611" s="114" t="str">
        <f>IF(I611+J611+K611+L611=0,"YES","NO")</f>
        <v>YES</v>
      </c>
      <c r="N611" s="69">
        <v>142.8368061432476</v>
      </c>
      <c r="O611" s="69">
        <v>255.66248932456443</v>
      </c>
      <c r="P611" s="74">
        <v>199.24964773390602</v>
      </c>
      <c r="Q611" s="69">
        <v>222.2380279029413</v>
      </c>
      <c r="R611" s="69">
        <v>207.87037368373819</v>
      </c>
      <c r="S611" s="74">
        <v>215.05420079333976</v>
      </c>
      <c r="T611" s="69">
        <v>264.21807886425989</v>
      </c>
      <c r="U611" s="69">
        <v>241.56086610440468</v>
      </c>
      <c r="V611" s="74">
        <v>252.88947248433229</v>
      </c>
      <c r="W611" s="69">
        <v>260.77459592801057</v>
      </c>
      <c r="X611" s="69">
        <v>163.5518676153655</v>
      </c>
      <c r="Y611" s="74">
        <v>212.16323177168803</v>
      </c>
      <c r="Z611" s="74">
        <v>219.83913819581653</v>
      </c>
      <c r="AA611" s="6"/>
      <c r="AB611" s="6">
        <v>0</v>
      </c>
      <c r="AC611" s="6">
        <v>181.36</v>
      </c>
      <c r="AD611" s="6">
        <v>8441700000</v>
      </c>
      <c r="AE611" s="6">
        <v>3725800000</v>
      </c>
      <c r="AF611" s="6">
        <v>4715900000</v>
      </c>
      <c r="AG611" s="127">
        <v>9.0230053972499302</v>
      </c>
      <c r="AH611" s="127">
        <v>9.0484029561527404</v>
      </c>
      <c r="AI611" s="127">
        <v>9.2764618041732394</v>
      </c>
      <c r="AJ611" s="127">
        <v>9.2491249493031695</v>
      </c>
      <c r="AK611" s="127">
        <v>0.60450410558041301</v>
      </c>
      <c r="AL611" s="127">
        <v>0.96969306557330204</v>
      </c>
      <c r="AM611" s="127">
        <v>0.294817496122042</v>
      </c>
      <c r="AN611" s="127">
        <v>0.57002351542513596</v>
      </c>
      <c r="AO611" s="127">
        <v>9.3965699999999999E-2</v>
      </c>
      <c r="AP611" s="127">
        <v>-8.4790190000000008E-3</v>
      </c>
      <c r="AQ611" s="127">
        <v>-0.26916440000000003</v>
      </c>
      <c r="AR611" s="127">
        <v>-0.17294519999999999</v>
      </c>
      <c r="AS611" s="129">
        <v>0.9369437223961784</v>
      </c>
      <c r="AT611" s="129">
        <v>1.0058945127858132</v>
      </c>
      <c r="AU611" s="129">
        <v>1.2051096335065561</v>
      </c>
      <c r="AV611" s="129">
        <v>1.1273575892566752</v>
      </c>
      <c r="BA611" s="70">
        <f>IF(P611=0, "NaN",P611/P611)</f>
        <v>1</v>
      </c>
      <c r="BB611" s="129">
        <f>IF(P611=0, "NaN",S611/P611)</f>
        <v>1.0793203563428149</v>
      </c>
      <c r="BC611" s="129">
        <f>IF(P611=0, "NaN",V611/P611)</f>
        <v>1.2692091321639936</v>
      </c>
      <c r="BD611" s="129">
        <f>IF(P611=0, "NaN",Y611/P611)</f>
        <v>1.0648110758771723</v>
      </c>
      <c r="BE611" s="1" t="s">
        <v>1003</v>
      </c>
    </row>
    <row r="612" spans="2:57" x14ac:dyDescent="0.2">
      <c r="B612" s="1" t="s">
        <v>1466</v>
      </c>
      <c r="C612" s="6" t="s">
        <v>1465</v>
      </c>
      <c r="F612" s="113">
        <v>0</v>
      </c>
      <c r="G612" s="113">
        <v>0</v>
      </c>
      <c r="H612" s="91">
        <f>SUM(D612:G612)</f>
        <v>0</v>
      </c>
      <c r="I612" s="91">
        <f>IF(P612=0,1,0)</f>
        <v>0</v>
      </c>
      <c r="J612" s="91">
        <f>IF(S612=0,1,0)</f>
        <v>1</v>
      </c>
      <c r="K612" s="91">
        <f>IF(V612=0,1,0)</f>
        <v>0</v>
      </c>
      <c r="L612" s="91">
        <f>IF(Y612=0,1,0)</f>
        <v>0</v>
      </c>
      <c r="M612" s="113" t="str">
        <f>IF(I612+J612+K612+L612=0,"YES","NO")</f>
        <v>NO</v>
      </c>
      <c r="N612" s="69">
        <v>4.0947081728475982</v>
      </c>
      <c r="O612" s="69">
        <v>206.63608719317023</v>
      </c>
      <c r="P612" s="74">
        <v>105.36539768300891</v>
      </c>
      <c r="Q612" s="69">
        <v>0</v>
      </c>
      <c r="R612" s="69">
        <v>0</v>
      </c>
      <c r="S612" s="74">
        <v>0</v>
      </c>
      <c r="T612" s="69">
        <v>303.21834301517941</v>
      </c>
      <c r="U612" s="69">
        <v>430.14963827249238</v>
      </c>
      <c r="V612" s="74">
        <v>366.6839906438359</v>
      </c>
      <c r="W612" s="69">
        <v>380.34068848858385</v>
      </c>
      <c r="X612" s="69">
        <v>414.21735838136817</v>
      </c>
      <c r="Y612" s="74">
        <v>397.27902343497601</v>
      </c>
      <c r="Z612" s="74">
        <v>217.3321029404552</v>
      </c>
      <c r="AA612" s="6"/>
      <c r="AB612" s="6">
        <v>0</v>
      </c>
      <c r="AC612" s="6">
        <v>3.2050999999999998</v>
      </c>
      <c r="AD612" s="6">
        <v>4967200000</v>
      </c>
      <c r="AE612" s="6">
        <v>2258200000</v>
      </c>
      <c r="AF612" s="6">
        <v>2709000000</v>
      </c>
      <c r="AG612" s="127">
        <v>8.7619503790716493</v>
      </c>
      <c r="AH612" s="115" t="s">
        <v>5938</v>
      </c>
      <c r="AI612" s="127">
        <v>9.3543581827353197</v>
      </c>
      <c r="AJ612" s="127">
        <v>9.3250228002704496</v>
      </c>
      <c r="AK612" s="127">
        <v>0.393147262356355</v>
      </c>
      <c r="AL612" s="127">
        <v>1</v>
      </c>
      <c r="AM612" s="127">
        <v>0.83957163588414696</v>
      </c>
      <c r="AN612" s="127">
        <v>1.16140048819873E-2</v>
      </c>
      <c r="AO612" s="127">
        <v>-0.20001749999999999</v>
      </c>
      <c r="AP612" s="115" t="s">
        <v>5938</v>
      </c>
      <c r="AQ612" s="127">
        <v>-5.6176179999999999E-2</v>
      </c>
      <c r="AR612" s="127">
        <v>-0.7619224</v>
      </c>
      <c r="AS612" s="129">
        <v>1.1487122888795007</v>
      </c>
      <c r="AT612" s="70" t="s">
        <v>5938</v>
      </c>
      <c r="AU612" s="129">
        <v>1.0397063949854672</v>
      </c>
      <c r="AV612" s="129">
        <v>1.6957487155061761</v>
      </c>
      <c r="AZ612" s="122" t="s">
        <v>5989</v>
      </c>
      <c r="BA612" s="70">
        <f>IF(P612=0, "NaN",P612/P612)</f>
        <v>1</v>
      </c>
      <c r="BB612" s="70">
        <f>IF(P612=0, "NaN",S612/P612)</f>
        <v>0</v>
      </c>
      <c r="BC612" s="129">
        <f>IF(P612=0, "NaN",V612/P612)</f>
        <v>3.4801177493488158</v>
      </c>
      <c r="BD612" s="129">
        <f>IF(P612=0, "NaN",Y612/P612)</f>
        <v>3.7704885301167588</v>
      </c>
      <c r="BE612" s="1" t="s">
        <v>1466</v>
      </c>
    </row>
    <row r="613" spans="2:57" x14ac:dyDescent="0.2">
      <c r="B613" s="1" t="s">
        <v>1243</v>
      </c>
      <c r="C613" s="6" t="s">
        <v>1242</v>
      </c>
      <c r="H613" s="91">
        <f>SUM(D613:G613)</f>
        <v>0</v>
      </c>
      <c r="I613" s="91">
        <f>IF(P613=0,1,0)</f>
        <v>0</v>
      </c>
      <c r="J613" s="91">
        <f>IF(S613=0,1,0)</f>
        <v>0</v>
      </c>
      <c r="K613" s="91">
        <f>IF(V613=0,1,0)</f>
        <v>0</v>
      </c>
      <c r="L613" s="91">
        <f>IF(Y613=0,1,0)</f>
        <v>0</v>
      </c>
      <c r="M613" s="114" t="str">
        <f>IF(I613+J613+K613+L613=0,"YES","NO")</f>
        <v>YES</v>
      </c>
      <c r="N613" s="69">
        <v>83.576843917978834</v>
      </c>
      <c r="O613" s="69">
        <v>330.03304859881655</v>
      </c>
      <c r="P613" s="74">
        <v>206.80494625839771</v>
      </c>
      <c r="Q613" s="69">
        <v>279.73164126049329</v>
      </c>
      <c r="R613" s="69">
        <v>217.41600295078203</v>
      </c>
      <c r="S613" s="74">
        <v>248.57382210563765</v>
      </c>
      <c r="T613" s="69">
        <v>228.7588733598476</v>
      </c>
      <c r="U613" s="69">
        <v>272.11013638855843</v>
      </c>
      <c r="V613" s="74">
        <v>250.43450487420301</v>
      </c>
      <c r="W613" s="69">
        <v>225.63898029441793</v>
      </c>
      <c r="X613" s="69">
        <v>80.358357597242403</v>
      </c>
      <c r="Y613" s="74">
        <v>152.99866894583016</v>
      </c>
      <c r="Z613" s="74">
        <v>214.70298554601715</v>
      </c>
      <c r="AA613" s="6"/>
      <c r="AB613" s="6">
        <v>0</v>
      </c>
      <c r="AC613" s="6">
        <v>50.209000000000003</v>
      </c>
      <c r="AD613" s="6">
        <v>8716600000</v>
      </c>
      <c r="AE613" s="6">
        <v>3892400000</v>
      </c>
      <c r="AF613" s="6">
        <v>4824200000</v>
      </c>
      <c r="AG613" s="127">
        <v>9.2794844290292104</v>
      </c>
      <c r="AH613" s="127">
        <v>9.2410730807529902</v>
      </c>
      <c r="AI613" s="127">
        <v>9.1849468230518898</v>
      </c>
      <c r="AJ613" s="127">
        <v>8.9841401011361004</v>
      </c>
      <c r="AK613" s="127">
        <v>6.0133122989360903E-2</v>
      </c>
      <c r="AL613" s="127">
        <v>0.45148338530363902</v>
      </c>
      <c r="AM613" s="127">
        <v>0.30103044089092101</v>
      </c>
      <c r="AN613" s="127">
        <v>0.47995413099075002</v>
      </c>
      <c r="AO613" s="127">
        <v>0.34016350000000001</v>
      </c>
      <c r="AP613" s="127">
        <v>0.12868930000000001</v>
      </c>
      <c r="AQ613" s="127">
        <v>0.23609469999999999</v>
      </c>
      <c r="AR613" s="127">
        <v>0.24318149999999999</v>
      </c>
      <c r="AS613" s="129">
        <v>0.78995178189923643</v>
      </c>
      <c r="AT613" s="129">
        <v>0.91466205066776662</v>
      </c>
      <c r="AU613" s="129">
        <v>0.8490405127170918</v>
      </c>
      <c r="AV613" s="129">
        <v>0.84488008656182978</v>
      </c>
      <c r="BA613" s="70">
        <f>IF(P613=0, "NaN",P613/P613)</f>
        <v>1</v>
      </c>
      <c r="BB613" s="129">
        <f>IF(P613=0, "NaN",S613/P613)</f>
        <v>1.2019723251447321</v>
      </c>
      <c r="BC613" s="129">
        <f>IF(P613=0, "NaN",V613/P613)</f>
        <v>1.2109696088278818</v>
      </c>
      <c r="BD613" s="129">
        <f>IF(P613=0, "NaN",Y613/P613)</f>
        <v>0.73982112959069213</v>
      </c>
      <c r="BE613" s="1" t="s">
        <v>1243</v>
      </c>
    </row>
    <row r="614" spans="2:57" x14ac:dyDescent="0.2">
      <c r="B614" s="1" t="s">
        <v>5599</v>
      </c>
      <c r="C614" s="6" t="s">
        <v>5598</v>
      </c>
      <c r="F614" s="113">
        <v>0</v>
      </c>
      <c r="H614" s="91">
        <f>SUM(D614:G614)</f>
        <v>0</v>
      </c>
      <c r="I614" s="91">
        <f>IF(P614=0,1,0)</f>
        <v>1</v>
      </c>
      <c r="J614" s="91">
        <f>IF(S614=0,1,0)</f>
        <v>1</v>
      </c>
      <c r="K614" s="91">
        <f>IF(V614=0,1,0)</f>
        <v>0</v>
      </c>
      <c r="L614" s="91">
        <f>IF(Y614=0,1,0)</f>
        <v>1</v>
      </c>
      <c r="M614" s="113" t="str">
        <f>IF(I614+J614+K614+L614=0,"YES","NO")</f>
        <v>NO</v>
      </c>
      <c r="N614" s="69">
        <v>0</v>
      </c>
      <c r="O614" s="69">
        <v>0</v>
      </c>
      <c r="P614" s="74">
        <v>0</v>
      </c>
      <c r="Q614" s="69">
        <v>0</v>
      </c>
      <c r="R614" s="69">
        <v>0</v>
      </c>
      <c r="S614" s="74">
        <v>0</v>
      </c>
      <c r="T614" s="69">
        <v>970.42834747918209</v>
      </c>
      <c r="U614" s="69">
        <v>687.54936338384562</v>
      </c>
      <c r="V614" s="74">
        <v>828.98885543151391</v>
      </c>
      <c r="W614" s="69">
        <v>0</v>
      </c>
      <c r="X614" s="69">
        <v>0</v>
      </c>
      <c r="Y614" s="74">
        <v>0</v>
      </c>
      <c r="Z614" s="74">
        <v>207.24721385787848</v>
      </c>
      <c r="AA614" s="6"/>
      <c r="AB614" s="6">
        <v>0</v>
      </c>
      <c r="AC614" s="6">
        <v>132.94999999999999</v>
      </c>
      <c r="AD614" s="6">
        <v>2417400000</v>
      </c>
      <c r="AE614" s="6">
        <v>2044500000</v>
      </c>
      <c r="AF614" s="6">
        <v>372890000</v>
      </c>
      <c r="AG614" s="115" t="s">
        <v>5938</v>
      </c>
      <c r="AH614" s="115" t="s">
        <v>5938</v>
      </c>
      <c r="AI614" s="127">
        <v>9.3833485177720206</v>
      </c>
      <c r="AJ614" s="115" t="s">
        <v>5938</v>
      </c>
      <c r="AK614" s="127">
        <v>1</v>
      </c>
      <c r="AL614" s="127">
        <v>1</v>
      </c>
      <c r="AM614" s="127">
        <v>2.25250302249492E-19</v>
      </c>
      <c r="AN614" s="127">
        <v>1</v>
      </c>
      <c r="AO614" s="115" t="s">
        <v>5938</v>
      </c>
      <c r="AP614" s="115" t="s">
        <v>5938</v>
      </c>
      <c r="AQ614" s="127">
        <v>-2.2732730000000001</v>
      </c>
      <c r="AR614" s="115" t="s">
        <v>5938</v>
      </c>
      <c r="AS614" s="70" t="s">
        <v>5938</v>
      </c>
      <c r="AT614" s="70" t="s">
        <v>5938</v>
      </c>
      <c r="AU614" s="129">
        <v>4.8341860560795036</v>
      </c>
      <c r="AV614" s="70" t="s">
        <v>5938</v>
      </c>
      <c r="AY614" s="70" t="s">
        <v>5989</v>
      </c>
      <c r="BA614" s="70" t="str">
        <f>IF(P614=0, "NaN",P614/P614)</f>
        <v>NaN</v>
      </c>
      <c r="BB614" s="70" t="str">
        <f>IF(P614=0, "NaN",S614/P614)</f>
        <v>NaN</v>
      </c>
      <c r="BC614" s="70" t="str">
        <f>IF(P614=0, "NaN",V614/P614)</f>
        <v>NaN</v>
      </c>
      <c r="BD614" s="70" t="str">
        <f>IF(P614=0, "NaN",Y614/P614)</f>
        <v>NaN</v>
      </c>
      <c r="BE614" s="1" t="s">
        <v>5599</v>
      </c>
    </row>
    <row r="615" spans="2:57" x14ac:dyDescent="0.2">
      <c r="B615" s="1" t="s">
        <v>1023</v>
      </c>
      <c r="C615" s="6" t="s">
        <v>1022</v>
      </c>
      <c r="H615" s="91">
        <f>SUM(D615:G615)</f>
        <v>0</v>
      </c>
      <c r="I615" s="91">
        <f>IF(P615=0,1,0)</f>
        <v>0</v>
      </c>
      <c r="J615" s="91">
        <f>IF(S615=0,1,0)</f>
        <v>0</v>
      </c>
      <c r="K615" s="91">
        <f>IF(V615=0,1,0)</f>
        <v>0</v>
      </c>
      <c r="L615" s="91">
        <f>IF(Y615=0,1,0)</f>
        <v>0</v>
      </c>
      <c r="M615" s="114" t="str">
        <f>IF(I615+J615+K615+L615=0,"YES","NO")</f>
        <v>YES</v>
      </c>
      <c r="N615" s="69">
        <v>140.01907253785546</v>
      </c>
      <c r="O615" s="69">
        <v>182.37972693468211</v>
      </c>
      <c r="P615" s="74">
        <v>161.19939973626879</v>
      </c>
      <c r="Q615" s="69">
        <v>232.59163691379487</v>
      </c>
      <c r="R615" s="69">
        <v>214.24145802470861</v>
      </c>
      <c r="S615" s="74">
        <v>223.41654746925173</v>
      </c>
      <c r="T615" s="69">
        <v>197.70775931565774</v>
      </c>
      <c r="U615" s="69">
        <v>228.63648697003663</v>
      </c>
      <c r="V615" s="74">
        <v>213.17212314284717</v>
      </c>
      <c r="W615" s="69">
        <v>201.92008904975228</v>
      </c>
      <c r="X615" s="69">
        <v>221.41907167963137</v>
      </c>
      <c r="Y615" s="74">
        <v>211.66958036469183</v>
      </c>
      <c r="Z615" s="74">
        <v>202.36441267826487</v>
      </c>
      <c r="AA615" s="6"/>
      <c r="AB615" s="6">
        <v>0</v>
      </c>
      <c r="AC615" s="6">
        <v>67.694000000000003</v>
      </c>
      <c r="AD615" s="6">
        <v>9243000000</v>
      </c>
      <c r="AE615" s="6">
        <v>4320000000</v>
      </c>
      <c r="AF615" s="6">
        <v>4922900000</v>
      </c>
      <c r="AG615" s="127">
        <v>8.9410689623579707</v>
      </c>
      <c r="AH615" s="127">
        <v>9.2646997921671499</v>
      </c>
      <c r="AI615" s="127">
        <v>9.1944310825636997</v>
      </c>
      <c r="AJ615" s="127">
        <v>9.1722817614550003</v>
      </c>
      <c r="AK615" s="127">
        <v>0.57468688498537002</v>
      </c>
      <c r="AL615" s="127">
        <v>0.87749413436907897</v>
      </c>
      <c r="AM615" s="127">
        <v>0.95041233648833201</v>
      </c>
      <c r="AN615" s="127">
        <v>0.802133465240504</v>
      </c>
      <c r="AO615" s="127">
        <v>0.1024567</v>
      </c>
      <c r="AP615" s="127">
        <v>-3.6348310000000002E-2</v>
      </c>
      <c r="AQ615" s="127">
        <v>9.3471809999999995E-3</v>
      </c>
      <c r="AR615" s="127">
        <v>-7.7345460000000005E-2</v>
      </c>
      <c r="AS615" s="129">
        <v>0.93144552393890445</v>
      </c>
      <c r="AT615" s="129">
        <v>1.0255147981377295</v>
      </c>
      <c r="AU615" s="129">
        <v>0.99354197112903686</v>
      </c>
      <c r="AV615" s="129">
        <v>1.0550749293938204</v>
      </c>
      <c r="BA615" s="70">
        <f>IF(P615=0, "NaN",P615/P615)</f>
        <v>1</v>
      </c>
      <c r="BB615" s="129">
        <f>IF(P615=0, "NaN",S615/P615)</f>
        <v>1.3859638921408743</v>
      </c>
      <c r="BC615" s="129">
        <f>IF(P615=0, "NaN",V615/P615)</f>
        <v>1.3224126360991955</v>
      </c>
      <c r="BD615" s="129">
        <f>IF(P615=0, "NaN",Y615/P615)</f>
        <v>1.3130916164141744</v>
      </c>
      <c r="BE615" s="1" t="s">
        <v>1023</v>
      </c>
    </row>
    <row r="616" spans="2:57" x14ac:dyDescent="0.2">
      <c r="B616" s="1" t="s">
        <v>1788</v>
      </c>
      <c r="C616" s="6" t="s">
        <v>1787</v>
      </c>
      <c r="H616" s="91">
        <f>SUM(D616:G616)</f>
        <v>0</v>
      </c>
      <c r="I616" s="91">
        <f>IF(P616=0,1,0)</f>
        <v>0</v>
      </c>
      <c r="J616" s="91">
        <f>IF(S616=0,1,0)</f>
        <v>0</v>
      </c>
      <c r="K616" s="91">
        <f>IF(V616=0,1,0)</f>
        <v>0</v>
      </c>
      <c r="L616" s="91">
        <f>IF(Y616=0,1,0)</f>
        <v>0</v>
      </c>
      <c r="M616" s="114" t="str">
        <f>IF(I616+J616+K616+L616=0,"YES","NO")</f>
        <v>YES</v>
      </c>
      <c r="N616" s="69">
        <v>161.82068922419006</v>
      </c>
      <c r="O616" s="69">
        <v>246.88457265779059</v>
      </c>
      <c r="P616" s="74">
        <v>204.35263094099031</v>
      </c>
      <c r="Q616" s="69">
        <v>107.57315235317098</v>
      </c>
      <c r="R616" s="69">
        <v>209.94519172790382</v>
      </c>
      <c r="S616" s="74">
        <v>158.75917204053741</v>
      </c>
      <c r="T616" s="69">
        <v>212.10698419180596</v>
      </c>
      <c r="U616" s="69">
        <v>215.16817994980258</v>
      </c>
      <c r="V616" s="74">
        <v>213.63758207080429</v>
      </c>
      <c r="W616" s="69">
        <v>222.25392545531815</v>
      </c>
      <c r="X616" s="69">
        <v>203.02225832999119</v>
      </c>
      <c r="Y616" s="74">
        <v>212.63809189265467</v>
      </c>
      <c r="Z616" s="74">
        <v>197.34686923624665</v>
      </c>
      <c r="AA616" s="6"/>
      <c r="AB616" s="6">
        <v>0</v>
      </c>
      <c r="AC616" s="6">
        <v>48.682000000000002</v>
      </c>
      <c r="AD616" s="6">
        <v>5608300000</v>
      </c>
      <c r="AE616" s="6">
        <v>2882300000</v>
      </c>
      <c r="AF616" s="6">
        <v>2726000000</v>
      </c>
      <c r="AG616" s="127">
        <v>9.00923837096847</v>
      </c>
      <c r="AH616" s="127">
        <v>8.9773714554498198</v>
      </c>
      <c r="AI616" s="127">
        <v>9.1114305517659808</v>
      </c>
      <c r="AJ616" s="127">
        <v>9.0310447165837093</v>
      </c>
      <c r="AK616" s="127">
        <v>0.32074638771436798</v>
      </c>
      <c r="AL616" s="127">
        <v>7.6639374565875301E-2</v>
      </c>
      <c r="AM616" s="127">
        <v>0.44482165103299798</v>
      </c>
      <c r="AN616" s="127">
        <v>0.29660332655153798</v>
      </c>
      <c r="AO616" s="127">
        <v>-0.23131180000000001</v>
      </c>
      <c r="AP616" s="127">
        <v>-0.39513160000000003</v>
      </c>
      <c r="AQ616" s="127">
        <v>-0.26478980000000002</v>
      </c>
      <c r="AR616" s="127">
        <v>-0.406694</v>
      </c>
      <c r="AS616" s="129">
        <v>1.1739018584001035</v>
      </c>
      <c r="AT616" s="129">
        <v>1.3150627123467704</v>
      </c>
      <c r="AU616" s="129">
        <v>1.2014609844641262</v>
      </c>
      <c r="AV616" s="129">
        <v>1.3256445572407944</v>
      </c>
      <c r="BA616" s="70">
        <f>IF(P616=0, "NaN",P616/P616)</f>
        <v>1</v>
      </c>
      <c r="BB616" s="129">
        <f>IF(P616=0, "NaN",S616/P616)</f>
        <v>0.77688831951657789</v>
      </c>
      <c r="BC616" s="129">
        <f>IF(P616=0, "NaN",V616/P616)</f>
        <v>1.045435926550391</v>
      </c>
      <c r="BD616" s="129">
        <f>IF(P616=0, "NaN",Y616/P616)</f>
        <v>1.0405449194048151</v>
      </c>
      <c r="BE616" s="1" t="s">
        <v>1788</v>
      </c>
    </row>
    <row r="617" spans="2:57" x14ac:dyDescent="0.2">
      <c r="B617" s="1" t="s">
        <v>806</v>
      </c>
      <c r="C617" s="6" t="s">
        <v>805</v>
      </c>
      <c r="H617" s="91">
        <f>SUM(D617:G617)</f>
        <v>0</v>
      </c>
      <c r="I617" s="91">
        <f>IF(P617=0,1,0)</f>
        <v>0</v>
      </c>
      <c r="J617" s="91">
        <f>IF(S617=0,1,0)</f>
        <v>0</v>
      </c>
      <c r="K617" s="91">
        <f>IF(V617=0,1,0)</f>
        <v>0</v>
      </c>
      <c r="L617" s="91">
        <f>IF(Y617=0,1,0)</f>
        <v>0</v>
      </c>
      <c r="M617" s="114" t="str">
        <f>IF(I617+J617+K617+L617=0,"YES","NO")</f>
        <v>YES</v>
      </c>
      <c r="N617" s="69">
        <v>125.07075703322481</v>
      </c>
      <c r="O617" s="69">
        <v>198.85531756426826</v>
      </c>
      <c r="P617" s="74">
        <v>161.96303729874654</v>
      </c>
      <c r="Q617" s="69">
        <v>233.43588967782142</v>
      </c>
      <c r="R617" s="69">
        <v>251.0823083033236</v>
      </c>
      <c r="S617" s="74">
        <v>242.25909899057251</v>
      </c>
      <c r="T617" s="69">
        <v>153.49719592284103</v>
      </c>
      <c r="U617" s="69">
        <v>250.20688597812355</v>
      </c>
      <c r="V617" s="74">
        <v>201.85204095048229</v>
      </c>
      <c r="W617" s="69">
        <v>150.70546287736965</v>
      </c>
      <c r="X617" s="69">
        <v>205.32680968147153</v>
      </c>
      <c r="Y617" s="74">
        <v>178.01613627942061</v>
      </c>
      <c r="Z617" s="74">
        <v>196.02257837980548</v>
      </c>
      <c r="AA617" s="6"/>
      <c r="AB617" s="6">
        <v>0</v>
      </c>
      <c r="AC617" s="6">
        <v>40.799999999999997</v>
      </c>
      <c r="AD617" s="6">
        <v>5574900000</v>
      </c>
      <c r="AE617" s="6">
        <v>2482900000</v>
      </c>
      <c r="AF617" s="6">
        <v>3092100000</v>
      </c>
      <c r="AG617" s="127">
        <v>8.9702957250455295</v>
      </c>
      <c r="AH617" s="127">
        <v>9.1007839620758695</v>
      </c>
      <c r="AI617" s="127">
        <v>9.1245042248342791</v>
      </c>
      <c r="AJ617" s="127">
        <v>9.0796876276113405</v>
      </c>
      <c r="AK617" s="127">
        <v>0.85888640577409303</v>
      </c>
      <c r="AL617" s="127">
        <v>0.98728785503062499</v>
      </c>
      <c r="AM617" s="127">
        <v>0.86406973295560097</v>
      </c>
      <c r="AN617" s="127">
        <v>0.88445327691637798</v>
      </c>
      <c r="AO617" s="127">
        <v>2.7154129999999999E-2</v>
      </c>
      <c r="AP617" s="127">
        <v>3.7460739999999998E-3</v>
      </c>
      <c r="AQ617" s="127">
        <v>3.5623870000000002E-2</v>
      </c>
      <c r="AR617" s="127">
        <v>5.6999649999999999E-2</v>
      </c>
      <c r="AS617" s="129">
        <v>0.98135421549610502</v>
      </c>
      <c r="AT617" s="129">
        <v>0.99740678756832046</v>
      </c>
      <c r="AU617" s="129">
        <v>0.97560978296511014</v>
      </c>
      <c r="AV617" s="129">
        <v>0.96126116159214547</v>
      </c>
      <c r="BA617" s="70">
        <f>IF(P617=0, "NaN",P617/P617)</f>
        <v>1</v>
      </c>
      <c r="BB617" s="129">
        <f>IF(P617=0, "NaN",S617/P617)</f>
        <v>1.4957678185777477</v>
      </c>
      <c r="BC617" s="129">
        <f>IF(P617=0, "NaN",V617/P617)</f>
        <v>1.2462846110878933</v>
      </c>
      <c r="BD617" s="129">
        <f>IF(P617=0, "NaN",Y617/P617)</f>
        <v>1.0991158183275087</v>
      </c>
      <c r="BE617" s="1" t="s">
        <v>806</v>
      </c>
    </row>
    <row r="618" spans="2:57" x14ac:dyDescent="0.2">
      <c r="B618" s="1" t="s">
        <v>1281</v>
      </c>
      <c r="C618" s="6" t="s">
        <v>1280</v>
      </c>
      <c r="H618" s="91">
        <f>SUM(D618:G618)</f>
        <v>0</v>
      </c>
      <c r="I618" s="91">
        <f>IF(P618=0,1,0)</f>
        <v>0</v>
      </c>
      <c r="J618" s="91">
        <f>IF(S618=0,1,0)</f>
        <v>0</v>
      </c>
      <c r="K618" s="91">
        <f>IF(V618=0,1,0)</f>
        <v>0</v>
      </c>
      <c r="L618" s="91">
        <f>IF(Y618=0,1,0)</f>
        <v>0</v>
      </c>
      <c r="M618" s="114" t="str">
        <f>IF(I618+J618+K618+L618=0,"YES","NO")</f>
        <v>YES</v>
      </c>
      <c r="N618" s="69">
        <v>176.49041525765523</v>
      </c>
      <c r="O618" s="69">
        <v>228.70929939637657</v>
      </c>
      <c r="P618" s="74">
        <v>202.59985732701591</v>
      </c>
      <c r="Q618" s="69">
        <v>141.36628800505162</v>
      </c>
      <c r="R618" s="69">
        <v>217.98786093361883</v>
      </c>
      <c r="S618" s="74">
        <v>179.67707446933522</v>
      </c>
      <c r="T618" s="69">
        <v>171.83453189122082</v>
      </c>
      <c r="U618" s="69">
        <v>196.55285256004001</v>
      </c>
      <c r="V618" s="74">
        <v>184.1936922256304</v>
      </c>
      <c r="W618" s="69">
        <v>225.93673976063241</v>
      </c>
      <c r="X618" s="69">
        <v>198.93583741623661</v>
      </c>
      <c r="Y618" s="74">
        <v>212.43628858843451</v>
      </c>
      <c r="Z618" s="74">
        <v>194.72672815260404</v>
      </c>
      <c r="AA618" s="6"/>
      <c r="AB618" s="6">
        <v>0</v>
      </c>
      <c r="AC618" s="6">
        <v>55.618000000000002</v>
      </c>
      <c r="AD618" s="6">
        <v>7115700000</v>
      </c>
      <c r="AE618" s="6">
        <v>3259100000</v>
      </c>
      <c r="AF618" s="6">
        <v>3856500000</v>
      </c>
      <c r="AG618" s="127">
        <v>9.0492567972322302</v>
      </c>
      <c r="AH618" s="127">
        <v>9.0690017170455999</v>
      </c>
      <c r="AI618" s="127">
        <v>9.1148110738380606</v>
      </c>
      <c r="AJ618" s="127">
        <v>9.1081589512563994</v>
      </c>
      <c r="AK618" s="127">
        <v>0.30532052405606402</v>
      </c>
      <c r="AL618" s="127">
        <v>0.30586626678212803</v>
      </c>
      <c r="AM618" s="127">
        <v>0.156421674400963</v>
      </c>
      <c r="AN618" s="127">
        <v>0.87687836710268596</v>
      </c>
      <c r="AO618" s="127">
        <v>0.19358249999999999</v>
      </c>
      <c r="AP618" s="127">
        <v>0.2407417</v>
      </c>
      <c r="AQ618" s="127">
        <v>0.39407510000000001</v>
      </c>
      <c r="AR618" s="127">
        <v>6.0185820000000001E-2</v>
      </c>
      <c r="AS618" s="129">
        <v>0.87443163464959273</v>
      </c>
      <c r="AT618" s="129">
        <v>0.84631010632771242</v>
      </c>
      <c r="AU618" s="129">
        <v>0.76097707645809076</v>
      </c>
      <c r="AV618" s="129">
        <v>0.95914057347897641</v>
      </c>
      <c r="BA618" s="70">
        <f>IF(P618=0, "NaN",P618/P618)</f>
        <v>1</v>
      </c>
      <c r="BB618" s="129">
        <f>IF(P618=0, "NaN",S618/P618)</f>
        <v>0.88685686574457412</v>
      </c>
      <c r="BC618" s="129">
        <f>IF(P618=0, "NaN",V618/P618)</f>
        <v>0.90915015763473039</v>
      </c>
      <c r="BD618" s="129">
        <f>IF(P618=0, "NaN",Y618/P618)</f>
        <v>1.0485510275831125</v>
      </c>
      <c r="BE618" s="1" t="s">
        <v>1281</v>
      </c>
    </row>
    <row r="619" spans="2:57" x14ac:dyDescent="0.2">
      <c r="B619" s="1" t="s">
        <v>1562</v>
      </c>
      <c r="C619" s="6" t="s">
        <v>1561</v>
      </c>
      <c r="H619" s="91">
        <f>SUM(D619:G619)</f>
        <v>0</v>
      </c>
      <c r="I619" s="91">
        <f>IF(P619=0,1,0)</f>
        <v>0</v>
      </c>
      <c r="J619" s="91">
        <f>IF(S619=0,1,0)</f>
        <v>0</v>
      </c>
      <c r="K619" s="91">
        <f>IF(V619=0,1,0)</f>
        <v>0</v>
      </c>
      <c r="L619" s="91">
        <f>IF(Y619=0,1,0)</f>
        <v>0</v>
      </c>
      <c r="M619" s="114" t="str">
        <f>IF(I619+J619+K619+L619=0,"YES","NO")</f>
        <v>YES</v>
      </c>
      <c r="N619" s="69">
        <v>98.533119135430866</v>
      </c>
      <c r="O619" s="69">
        <v>338.49369117431581</v>
      </c>
      <c r="P619" s="74">
        <v>218.51340515487334</v>
      </c>
      <c r="Q619" s="69">
        <v>206.76517727288476</v>
      </c>
      <c r="R619" s="69">
        <v>184.9593971365035</v>
      </c>
      <c r="S619" s="74">
        <v>195.86228720469413</v>
      </c>
      <c r="T619" s="69">
        <v>245.45127814638354</v>
      </c>
      <c r="U619" s="69">
        <v>174.27615900151343</v>
      </c>
      <c r="V619" s="74">
        <v>209.86371857394849</v>
      </c>
      <c r="W619" s="69">
        <v>140.91074390122287</v>
      </c>
      <c r="X619" s="69">
        <v>167.00473486452879</v>
      </c>
      <c r="Y619" s="74">
        <v>153.95773938287584</v>
      </c>
      <c r="Z619" s="74">
        <v>194.54928757909795</v>
      </c>
      <c r="AA619" s="6"/>
      <c r="AB619" s="6">
        <v>0</v>
      </c>
      <c r="AC619" s="6">
        <v>46.597999999999999</v>
      </c>
      <c r="AD619" s="6">
        <v>5269800000</v>
      </c>
      <c r="AE619" s="6">
        <v>2563500000</v>
      </c>
      <c r="AF619" s="6">
        <v>2706300000</v>
      </c>
      <c r="AG619" s="127">
        <v>9.03490907336775</v>
      </c>
      <c r="AH619" s="127">
        <v>9.0006509536296004</v>
      </c>
      <c r="AI619" s="127">
        <v>9.1803552964487896</v>
      </c>
      <c r="AJ619" s="127">
        <v>8.9141738497806493</v>
      </c>
      <c r="AK619" s="127">
        <v>0.80863271068328102</v>
      </c>
      <c r="AL619" s="127">
        <v>0.95193989620326402</v>
      </c>
      <c r="AM619" s="127">
        <v>0.915071311847514</v>
      </c>
      <c r="AN619" s="127">
        <v>0.71974246042088696</v>
      </c>
      <c r="AO619" s="127">
        <v>-6.2294019999999999E-2</v>
      </c>
      <c r="AP619" s="127">
        <v>-1.3450760000000001E-2</v>
      </c>
      <c r="AQ619" s="127">
        <v>-3.2034649999999998E-2</v>
      </c>
      <c r="AR619" s="127">
        <v>-0.13404949999999999</v>
      </c>
      <c r="AS619" s="129">
        <v>1.0441246974489664</v>
      </c>
      <c r="AT619" s="129">
        <v>1.0093669542448975</v>
      </c>
      <c r="AU619" s="129">
        <v>1.0224530871329722</v>
      </c>
      <c r="AV619" s="129">
        <v>1.0973695885458206</v>
      </c>
      <c r="BA619" s="70">
        <f>IF(P619=0, "NaN",P619/P619)</f>
        <v>1</v>
      </c>
      <c r="BB619" s="129">
        <f>IF(P619=0, "NaN",S619/P619)</f>
        <v>0.89633991592357898</v>
      </c>
      <c r="BC619" s="129">
        <f>IF(P619=0, "NaN",V619/P619)</f>
        <v>0.96041576225131675</v>
      </c>
      <c r="BD619" s="129">
        <f>IF(P619=0, "NaN",Y619/P619)</f>
        <v>0.70456885367630839</v>
      </c>
      <c r="BE619" s="1" t="s">
        <v>1562</v>
      </c>
    </row>
    <row r="620" spans="2:57" x14ac:dyDescent="0.2">
      <c r="B620" s="1" t="s">
        <v>687</v>
      </c>
      <c r="C620" s="6" t="s">
        <v>5589</v>
      </c>
      <c r="H620" s="91">
        <f>SUM(D620:G620)</f>
        <v>0</v>
      </c>
      <c r="I620" s="91">
        <f>IF(P620=0,1,0)</f>
        <v>0</v>
      </c>
      <c r="J620" s="91">
        <f>IF(S620=0,1,0)</f>
        <v>0</v>
      </c>
      <c r="K620" s="91">
        <f>IF(V620=0,1,0)</f>
        <v>0</v>
      </c>
      <c r="L620" s="91">
        <f>IF(Y620=0,1,0)</f>
        <v>0</v>
      </c>
      <c r="M620" s="114" t="str">
        <f>IF(I620+J620+K620+L620=0,"YES","NO")</f>
        <v>YES</v>
      </c>
      <c r="N620" s="69">
        <v>151.71983064519421</v>
      </c>
      <c r="O620" s="69">
        <v>143.59674567670478</v>
      </c>
      <c r="P620" s="74">
        <v>147.6582881609495</v>
      </c>
      <c r="Q620" s="69">
        <v>145.2959009224337</v>
      </c>
      <c r="R620" s="69">
        <v>249.44738099069727</v>
      </c>
      <c r="S620" s="74">
        <v>197.3716409565655</v>
      </c>
      <c r="T620" s="69">
        <v>213.75191526752573</v>
      </c>
      <c r="U620" s="69">
        <v>178.90360634158128</v>
      </c>
      <c r="V620" s="74">
        <v>196.32776080455352</v>
      </c>
      <c r="W620" s="69">
        <v>293.30089847857465</v>
      </c>
      <c r="X620" s="69">
        <v>174.53610357745538</v>
      </c>
      <c r="Y620" s="74">
        <v>233.91850102801502</v>
      </c>
      <c r="Z620" s="74">
        <v>193.81904773752089</v>
      </c>
      <c r="AA620" s="6"/>
      <c r="AB620" s="6">
        <v>0</v>
      </c>
      <c r="AC620" s="6">
        <v>101.31</v>
      </c>
      <c r="AD620" s="6">
        <v>7929000000</v>
      </c>
      <c r="AE620" s="6">
        <v>3650000000</v>
      </c>
      <c r="AF620" s="6">
        <v>4279000000</v>
      </c>
      <c r="AG620" s="127">
        <v>9.0547662178389903</v>
      </c>
      <c r="AH620" s="127">
        <v>9.05679054827438</v>
      </c>
      <c r="AI620" s="127">
        <v>9.2874434011294493</v>
      </c>
      <c r="AJ620" s="127">
        <v>9.3197304943302193</v>
      </c>
      <c r="AK620" s="127">
        <v>0.83066981854021305</v>
      </c>
      <c r="AL620" s="127">
        <v>0.69195076924397103</v>
      </c>
      <c r="AM620" s="127">
        <v>0.489624660661517</v>
      </c>
      <c r="AN620" s="127">
        <v>0.91646723125469298</v>
      </c>
      <c r="AO620" s="127">
        <v>-4.4672290000000003E-2</v>
      </c>
      <c r="AP620" s="127">
        <v>9.3154459999999994E-2</v>
      </c>
      <c r="AQ620" s="127">
        <v>0.15600820000000001</v>
      </c>
      <c r="AR620" s="127">
        <v>2.9841570000000001E-2</v>
      </c>
      <c r="AS620" s="129">
        <v>1.0314488577788603</v>
      </c>
      <c r="AT620" s="129">
        <v>0.93747072217466587</v>
      </c>
      <c r="AU620" s="129">
        <v>0.89750494940795733</v>
      </c>
      <c r="AV620" s="129">
        <v>0.97952785883421534</v>
      </c>
      <c r="BA620" s="70">
        <f>IF(P620=0, "NaN",P620/P620)</f>
        <v>1</v>
      </c>
      <c r="BB620" s="129">
        <f>IF(P620=0, "NaN",S620/P620)</f>
        <v>1.3366783769118857</v>
      </c>
      <c r="BC620" s="129">
        <f>IF(P620=0, "NaN",V620/P620)</f>
        <v>1.3296088099745111</v>
      </c>
      <c r="BD620" s="129">
        <f>IF(P620=0, "NaN",Y620/P620)</f>
        <v>1.5841880868417</v>
      </c>
      <c r="BE620" s="1" t="s">
        <v>687</v>
      </c>
    </row>
    <row r="621" spans="2:57" x14ac:dyDescent="0.2">
      <c r="B621" s="1" t="s">
        <v>1855</v>
      </c>
      <c r="C621" s="6" t="s">
        <v>1854</v>
      </c>
      <c r="H621" s="91">
        <f>SUM(D621:G621)</f>
        <v>0</v>
      </c>
      <c r="I621" s="91">
        <f>IF(P621=0,1,0)</f>
        <v>0</v>
      </c>
      <c r="J621" s="91">
        <f>IF(S621=0,1,0)</f>
        <v>0</v>
      </c>
      <c r="K621" s="91">
        <f>IF(V621=0,1,0)</f>
        <v>0</v>
      </c>
      <c r="L621" s="91">
        <f>IF(Y621=0,1,0)</f>
        <v>0</v>
      </c>
      <c r="M621" s="114" t="str">
        <f>IF(I621+J621+K621+L621=0,"YES","NO")</f>
        <v>YES</v>
      </c>
      <c r="N621" s="69">
        <v>113.93513748552174</v>
      </c>
      <c r="O621" s="69">
        <v>186.33054492706486</v>
      </c>
      <c r="P621" s="74">
        <v>150.13284120629331</v>
      </c>
      <c r="Q621" s="69">
        <v>108.93930682200966</v>
      </c>
      <c r="R621" s="69">
        <v>223.28854441315238</v>
      </c>
      <c r="S621" s="74">
        <v>166.113925617581</v>
      </c>
      <c r="T621" s="69">
        <v>262.64607571080649</v>
      </c>
      <c r="U621" s="69">
        <v>211.65294366240755</v>
      </c>
      <c r="V621" s="74">
        <v>237.14950968660702</v>
      </c>
      <c r="W621" s="69">
        <v>272.74766033313182</v>
      </c>
      <c r="X621" s="69">
        <v>170.71894300829524</v>
      </c>
      <c r="Y621" s="74">
        <v>221.73330167071353</v>
      </c>
      <c r="Z621" s="74">
        <v>193.78239454529873</v>
      </c>
      <c r="AA621" s="6"/>
      <c r="AB621" s="6">
        <v>0</v>
      </c>
      <c r="AC621" s="6">
        <v>73.623000000000005</v>
      </c>
      <c r="AD621" s="6">
        <v>8551600000</v>
      </c>
      <c r="AE621" s="6">
        <v>4092900000</v>
      </c>
      <c r="AF621" s="6">
        <v>4458700000</v>
      </c>
      <c r="AG621" s="127">
        <v>8.9368654589756193</v>
      </c>
      <c r="AH621" s="127">
        <v>9.2246107469783407</v>
      </c>
      <c r="AI621" s="127">
        <v>9.1378918982473607</v>
      </c>
      <c r="AJ621" s="127">
        <v>9.1520130000508306</v>
      </c>
      <c r="AK621" s="127">
        <v>0.314823118007241</v>
      </c>
      <c r="AL621" s="127">
        <v>0.232663677275705</v>
      </c>
      <c r="AM621" s="127">
        <v>0.25000685705773901</v>
      </c>
      <c r="AN621" s="127">
        <v>0.37062489091344097</v>
      </c>
      <c r="AO621" s="127">
        <v>0.18966640000000001</v>
      </c>
      <c r="AP621" s="127">
        <v>-0.22808059999999999</v>
      </c>
      <c r="AQ621" s="127">
        <v>-0.39175850000000001</v>
      </c>
      <c r="AR621" s="127">
        <v>-0.27151340000000002</v>
      </c>
      <c r="AS621" s="129">
        <v>0.87680844571271499</v>
      </c>
      <c r="AT621" s="129">
        <v>1.1712756158220494</v>
      </c>
      <c r="AU621" s="129">
        <v>1.3119916153148992</v>
      </c>
      <c r="AV621" s="129">
        <v>1.2070733945650491</v>
      </c>
      <c r="BA621" s="70">
        <f>IF(P621=0, "NaN",P621/P621)</f>
        <v>1</v>
      </c>
      <c r="BB621" s="129">
        <f>IF(P621=0, "NaN",S621/P621)</f>
        <v>1.1064462930487577</v>
      </c>
      <c r="BC621" s="129">
        <f>IF(P621=0, "NaN",V621/P621)</f>
        <v>1.579597826705661</v>
      </c>
      <c r="BD621" s="129">
        <f>IF(P621=0, "NaN",Y621/P621)</f>
        <v>1.4769140441832846</v>
      </c>
      <c r="BE621" s="1" t="s">
        <v>1855</v>
      </c>
    </row>
    <row r="622" spans="2:57" x14ac:dyDescent="0.2">
      <c r="B622" s="1" t="s">
        <v>1454</v>
      </c>
      <c r="C622" s="6" t="s">
        <v>1453</v>
      </c>
      <c r="H622" s="91">
        <f>SUM(D622:G622)</f>
        <v>0</v>
      </c>
      <c r="I622" s="91">
        <f>IF(P622=0,1,0)</f>
        <v>0</v>
      </c>
      <c r="J622" s="91">
        <f>IF(S622=0,1,0)</f>
        <v>0</v>
      </c>
      <c r="K622" s="91">
        <f>IF(V622=0,1,0)</f>
        <v>0</v>
      </c>
      <c r="L622" s="91">
        <f>IF(Y622=0,1,0)</f>
        <v>0</v>
      </c>
      <c r="M622" s="114" t="str">
        <f>IF(I622+J622+K622+L622=0,"YES","NO")</f>
        <v>YES</v>
      </c>
      <c r="N622" s="69">
        <v>194.17686734559368</v>
      </c>
      <c r="O622" s="69">
        <v>206.53032909198953</v>
      </c>
      <c r="P622" s="74">
        <v>200.3535982187916</v>
      </c>
      <c r="Q622" s="69">
        <v>138.34232816462358</v>
      </c>
      <c r="R622" s="69">
        <v>102.47988160890607</v>
      </c>
      <c r="S622" s="74">
        <v>120.41110488676483</v>
      </c>
      <c r="T622" s="69">
        <v>247.97944824076674</v>
      </c>
      <c r="U622" s="69">
        <v>208.44620392095513</v>
      </c>
      <c r="V622" s="74">
        <v>228.21282608086094</v>
      </c>
      <c r="W622" s="69">
        <v>232.21319560370776</v>
      </c>
      <c r="X622" s="69">
        <v>210.22101141676282</v>
      </c>
      <c r="Y622" s="74">
        <v>221.21710351023529</v>
      </c>
      <c r="Z622" s="74">
        <v>192.54865817416317</v>
      </c>
      <c r="AA622" s="6"/>
      <c r="AB622" s="6">
        <v>0</v>
      </c>
      <c r="AC622" s="6">
        <v>105.82</v>
      </c>
      <c r="AD622" s="6">
        <v>6536700000</v>
      </c>
      <c r="AE622" s="6">
        <v>2885100000</v>
      </c>
      <c r="AF622" s="6">
        <v>3651600000</v>
      </c>
      <c r="AG622" s="127">
        <v>9.0703334558530599</v>
      </c>
      <c r="AH622" s="127">
        <v>8.9406658724758294</v>
      </c>
      <c r="AI622" s="127">
        <v>9.1630122097748306</v>
      </c>
      <c r="AJ622" s="127">
        <v>9.1645312963054302</v>
      </c>
      <c r="AK622" s="127">
        <v>0.75868465854521605</v>
      </c>
      <c r="AL622" s="127">
        <v>0.353873301713579</v>
      </c>
      <c r="AM622" s="127">
        <v>0.40026019383378802</v>
      </c>
      <c r="AN622" s="127">
        <v>0.35884930899091999</v>
      </c>
      <c r="AO622" s="127">
        <v>4.7538329999999997E-2</v>
      </c>
      <c r="AP622" s="127">
        <v>0.2179751</v>
      </c>
      <c r="AQ622" s="127">
        <v>0.19105720000000001</v>
      </c>
      <c r="AR622" s="127">
        <v>0.27560309999999999</v>
      </c>
      <c r="AS622" s="129">
        <v>0.96758591265762794</v>
      </c>
      <c r="AT622" s="129">
        <v>0.85977132522189348</v>
      </c>
      <c r="AU622" s="129">
        <v>0.87596358415803466</v>
      </c>
      <c r="AV622" s="129">
        <v>0.82610490349227228</v>
      </c>
      <c r="BA622" s="70">
        <f>IF(P622=0, "NaN",P622/P622)</f>
        <v>1</v>
      </c>
      <c r="BB622" s="129">
        <f>IF(P622=0, "NaN",S622/P622)</f>
        <v>0.60099297420789322</v>
      </c>
      <c r="BC622" s="129">
        <f>IF(P622=0, "NaN",V622/P622)</f>
        <v>1.1390502996190082</v>
      </c>
      <c r="BD622" s="129">
        <f>IF(P622=0, "NaN",Y622/P622)</f>
        <v>1.1041334194989609</v>
      </c>
      <c r="BE622" s="1" t="s">
        <v>1454</v>
      </c>
    </row>
    <row r="623" spans="2:57" x14ac:dyDescent="0.2">
      <c r="B623" s="1" t="s">
        <v>692</v>
      </c>
      <c r="C623" s="6" t="s">
        <v>691</v>
      </c>
      <c r="H623" s="91">
        <f>SUM(D623:G623)</f>
        <v>0</v>
      </c>
      <c r="I623" s="91">
        <f>IF(P623=0,1,0)</f>
        <v>0</v>
      </c>
      <c r="J623" s="91">
        <f>IF(S623=0,1,0)</f>
        <v>0</v>
      </c>
      <c r="K623" s="91">
        <f>IF(V623=0,1,0)</f>
        <v>0</v>
      </c>
      <c r="L623" s="91">
        <f>IF(Y623=0,1,0)</f>
        <v>0</v>
      </c>
      <c r="M623" s="114" t="str">
        <f>IF(I623+J623+K623+L623=0,"YES","NO")</f>
        <v>YES</v>
      </c>
      <c r="N623" s="69">
        <v>303.55109710008048</v>
      </c>
      <c r="O623" s="69">
        <v>78.608434699956518</v>
      </c>
      <c r="P623" s="74">
        <v>191.07976590001851</v>
      </c>
      <c r="Q623" s="69">
        <v>219.42896873328323</v>
      </c>
      <c r="R623" s="69">
        <v>182.15875936938011</v>
      </c>
      <c r="S623" s="74">
        <v>200.79386405133167</v>
      </c>
      <c r="T623" s="69">
        <v>222.70585093002941</v>
      </c>
      <c r="U623" s="69">
        <v>171.62146553752933</v>
      </c>
      <c r="V623" s="74">
        <v>197.16365823377936</v>
      </c>
      <c r="W623" s="69">
        <v>197.0775799701151</v>
      </c>
      <c r="X623" s="69">
        <v>157.88156275237941</v>
      </c>
      <c r="Y623" s="74">
        <v>177.47957136124725</v>
      </c>
      <c r="Z623" s="74">
        <v>191.62921488659418</v>
      </c>
      <c r="AA623" s="6"/>
      <c r="AB623" s="6">
        <v>0</v>
      </c>
      <c r="AC623" s="6">
        <v>99.055999999999997</v>
      </c>
      <c r="AD623" s="6">
        <v>6171200000</v>
      </c>
      <c r="AE623" s="6">
        <v>2839100000</v>
      </c>
      <c r="AF623" s="6">
        <v>3332100000</v>
      </c>
      <c r="AG623" s="127">
        <v>9.1413556922038897</v>
      </c>
      <c r="AH623" s="127">
        <v>9.1491883105360099</v>
      </c>
      <c r="AI623" s="127">
        <v>9.1418258945110793</v>
      </c>
      <c r="AJ623" s="127">
        <v>9.0782029825036901</v>
      </c>
      <c r="AK623" s="127">
        <v>0.96362624453665102</v>
      </c>
      <c r="AL623" s="127">
        <v>0.52193347109735599</v>
      </c>
      <c r="AM623" s="127">
        <v>0.22085498804129899</v>
      </c>
      <c r="AN623" s="127">
        <v>0.30665839319115501</v>
      </c>
      <c r="AO623" s="127">
        <v>-1.1401790000000001E-3</v>
      </c>
      <c r="AP623" s="127">
        <v>0.15055969999999999</v>
      </c>
      <c r="AQ623" s="127">
        <v>0.33856700000000001</v>
      </c>
      <c r="AR623" s="127">
        <v>0.34800569999999997</v>
      </c>
      <c r="AS623" s="129">
        <v>1.0007906242378879</v>
      </c>
      <c r="AT623" s="129">
        <v>0.90090088627323572</v>
      </c>
      <c r="AU623" s="129">
        <v>0.79082643388473239</v>
      </c>
      <c r="AV623" s="129">
        <v>0.78566941252958067</v>
      </c>
      <c r="BA623" s="70">
        <f>IF(P623=0, "NaN",P623/P623)</f>
        <v>1</v>
      </c>
      <c r="BB623" s="129">
        <f>IF(P623=0, "NaN",S623/P623)</f>
        <v>1.0508379215641075</v>
      </c>
      <c r="BC623" s="129">
        <f>IF(P623=0, "NaN",V623/P623)</f>
        <v>1.0318395425340023</v>
      </c>
      <c r="BD623" s="129">
        <f>IF(P623=0, "NaN",Y623/P623)</f>
        <v>0.92882451747461581</v>
      </c>
      <c r="BE623" s="1" t="s">
        <v>692</v>
      </c>
    </row>
    <row r="624" spans="2:57" x14ac:dyDescent="0.2">
      <c r="B624" s="1" t="s">
        <v>722</v>
      </c>
      <c r="C624" s="6" t="s">
        <v>721</v>
      </c>
      <c r="H624" s="91">
        <f>SUM(D624:G624)</f>
        <v>0</v>
      </c>
      <c r="I624" s="91">
        <f>IF(P624=0,1,0)</f>
        <v>0</v>
      </c>
      <c r="J624" s="91">
        <f>IF(S624=0,1,0)</f>
        <v>0</v>
      </c>
      <c r="K624" s="91">
        <f>IF(V624=0,1,0)</f>
        <v>0</v>
      </c>
      <c r="L624" s="91">
        <f>IF(Y624=0,1,0)</f>
        <v>0</v>
      </c>
      <c r="M624" s="114" t="str">
        <f>IF(I624+J624+K624+L624=0,"YES","NO")</f>
        <v>YES</v>
      </c>
      <c r="N624" s="69">
        <v>224.87742808687324</v>
      </c>
      <c r="O624" s="69">
        <v>202.14892493901087</v>
      </c>
      <c r="P624" s="74">
        <v>213.51317651294204</v>
      </c>
      <c r="Q624" s="69">
        <v>162.28073152576383</v>
      </c>
      <c r="R624" s="69">
        <v>127.39969254282205</v>
      </c>
      <c r="S624" s="74">
        <v>144.84021203429293</v>
      </c>
      <c r="T624" s="69">
        <v>182.07686180221413</v>
      </c>
      <c r="U624" s="69">
        <v>251.23791364544263</v>
      </c>
      <c r="V624" s="74">
        <v>216.65738772382838</v>
      </c>
      <c r="W624" s="69">
        <v>149.94539266656599</v>
      </c>
      <c r="X624" s="69">
        <v>221.35571629194757</v>
      </c>
      <c r="Y624" s="74">
        <v>185.65055447925678</v>
      </c>
      <c r="Z624" s="74">
        <v>190.16533268758005</v>
      </c>
      <c r="AA624" s="6"/>
      <c r="AB624" s="6">
        <v>0</v>
      </c>
      <c r="AC624" s="6">
        <v>25.358000000000001</v>
      </c>
      <c r="AD624" s="6">
        <v>6513500000</v>
      </c>
      <c r="AE624" s="6">
        <v>2957400000</v>
      </c>
      <c r="AF624" s="6">
        <v>3556100000</v>
      </c>
      <c r="AG624" s="127">
        <v>9.0508822106640299</v>
      </c>
      <c r="AH624" s="127">
        <v>8.9552787534579501</v>
      </c>
      <c r="AI624" s="127">
        <v>9.1426709779106901</v>
      </c>
      <c r="AJ624" s="127">
        <v>9.0893751608161004</v>
      </c>
      <c r="AK624" s="127">
        <v>0.12188982643315199</v>
      </c>
      <c r="AL624" s="127">
        <v>0.80251254381121595</v>
      </c>
      <c r="AM624" s="127">
        <v>0.98352451416716102</v>
      </c>
      <c r="AN624" s="127">
        <v>0.30216006939268703</v>
      </c>
      <c r="AO624" s="127">
        <v>0.29607559999999999</v>
      </c>
      <c r="AP624" s="127">
        <v>5.8801340000000001E-2</v>
      </c>
      <c r="AQ624" s="127">
        <v>-2.041362E-2</v>
      </c>
      <c r="AR624" s="127">
        <v>0.35117599999999999</v>
      </c>
      <c r="AS624" s="129">
        <v>0.81446488242276016</v>
      </c>
      <c r="AT624" s="129">
        <v>0.96006145299349177</v>
      </c>
      <c r="AU624" s="129">
        <v>1.0142502231792485</v>
      </c>
      <c r="AV624" s="129">
        <v>0.7839448117540343</v>
      </c>
      <c r="BA624" s="70">
        <f>IF(P624=0, "NaN",P624/P624)</f>
        <v>1</v>
      </c>
      <c r="BB624" s="129">
        <f>IF(P624=0, "NaN",S624/P624)</f>
        <v>0.67836662073880716</v>
      </c>
      <c r="BC624" s="129">
        <f>IF(P624=0, "NaN",V624/P624)</f>
        <v>1.0147260757496892</v>
      </c>
      <c r="BD624" s="129">
        <f>IF(P624=0, "NaN",Y624/P624)</f>
        <v>0.8695039693159341</v>
      </c>
      <c r="BE624" s="1" t="s">
        <v>722</v>
      </c>
    </row>
    <row r="625" spans="2:57" x14ac:dyDescent="0.2">
      <c r="B625" s="1" t="s">
        <v>509</v>
      </c>
      <c r="C625" s="6" t="s">
        <v>508</v>
      </c>
      <c r="H625" s="91">
        <f>SUM(D625:G625)</f>
        <v>0</v>
      </c>
      <c r="I625" s="91">
        <f>IF(P625=0,1,0)</f>
        <v>0</v>
      </c>
      <c r="J625" s="91">
        <f>IF(S625=0,1,0)</f>
        <v>0</v>
      </c>
      <c r="K625" s="91">
        <f>IF(V625=0,1,0)</f>
        <v>0</v>
      </c>
      <c r="L625" s="91">
        <f>IF(Y625=0,1,0)</f>
        <v>0</v>
      </c>
      <c r="M625" s="114" t="str">
        <f>IF(I625+J625+K625+L625=0,"YES","NO")</f>
        <v>YES</v>
      </c>
      <c r="N625" s="69">
        <v>123.92456025482549</v>
      </c>
      <c r="O625" s="69">
        <v>175.45257587109893</v>
      </c>
      <c r="P625" s="74">
        <v>149.68856806296222</v>
      </c>
      <c r="Q625" s="69">
        <v>251.8022247751625</v>
      </c>
      <c r="R625" s="69">
        <v>214.48339793236119</v>
      </c>
      <c r="S625" s="74">
        <v>233.14281135376183</v>
      </c>
      <c r="T625" s="69">
        <v>214.38395779112153</v>
      </c>
      <c r="U625" s="69">
        <v>235.27727971966419</v>
      </c>
      <c r="V625" s="74">
        <v>224.83061875539286</v>
      </c>
      <c r="W625" s="69">
        <v>165.79716574591117</v>
      </c>
      <c r="X625" s="69">
        <v>121.43639057923647</v>
      </c>
      <c r="Y625" s="74">
        <v>143.61677816257384</v>
      </c>
      <c r="Z625" s="74">
        <v>187.81969408367269</v>
      </c>
      <c r="AA625" s="6"/>
      <c r="AB625" s="6">
        <v>0</v>
      </c>
      <c r="AC625" s="6">
        <v>17.989000000000001</v>
      </c>
      <c r="AD625" s="6">
        <v>5689600000</v>
      </c>
      <c r="AE625" s="6">
        <v>2632000000</v>
      </c>
      <c r="AF625" s="6">
        <v>3057700000</v>
      </c>
      <c r="AG625" s="127">
        <v>9.0133429043453503</v>
      </c>
      <c r="AH625" s="127">
        <v>9.1696156622227498</v>
      </c>
      <c r="AI625" s="127">
        <v>9.1499269591135892</v>
      </c>
      <c r="AJ625" s="127">
        <v>8.9916025964184492</v>
      </c>
      <c r="AK625" s="127">
        <v>0.77446276975439998</v>
      </c>
      <c r="AL625" s="127">
        <v>0.74294769700705099</v>
      </c>
      <c r="AM625" s="127">
        <v>0.884942939153749</v>
      </c>
      <c r="AN625" s="127">
        <v>0.30698163406163498</v>
      </c>
      <c r="AO625" s="127">
        <v>4.8515139999999998E-2</v>
      </c>
      <c r="AP625" s="127">
        <v>7.7106309999999997E-2</v>
      </c>
      <c r="AQ625" s="127">
        <v>2.800333E-2</v>
      </c>
      <c r="AR625" s="127">
        <v>0.34777910000000001</v>
      </c>
      <c r="AS625" s="129">
        <v>0.96693100800088394</v>
      </c>
      <c r="AT625" s="129">
        <v>0.94795710903947861</v>
      </c>
      <c r="AU625" s="129">
        <v>0.98077674017657335</v>
      </c>
      <c r="AV625" s="129">
        <v>0.78579282507769976</v>
      </c>
      <c r="BA625" s="70">
        <f>IF(P625=0, "NaN",P625/P625)</f>
        <v>1</v>
      </c>
      <c r="BB625" s="129">
        <f>IF(P625=0, "NaN",S625/P625)</f>
        <v>1.5575191503982921</v>
      </c>
      <c r="BC625" s="129">
        <f>IF(P625=0, "NaN",V625/P625)</f>
        <v>1.5019892411611839</v>
      </c>
      <c r="BD625" s="129">
        <f>IF(P625=0, "NaN",Y625/P625)</f>
        <v>0.9594371836208998</v>
      </c>
      <c r="BE625" s="1" t="s">
        <v>509</v>
      </c>
    </row>
    <row r="626" spans="2:57" x14ac:dyDescent="0.2">
      <c r="B626" s="1" t="s">
        <v>1098</v>
      </c>
      <c r="C626" s="6" t="s">
        <v>1097</v>
      </c>
      <c r="H626" s="91">
        <f>SUM(D626:G626)</f>
        <v>0</v>
      </c>
      <c r="I626" s="91">
        <f>IF(P626=0,1,0)</f>
        <v>0</v>
      </c>
      <c r="J626" s="91">
        <f>IF(S626=0,1,0)</f>
        <v>0</v>
      </c>
      <c r="K626" s="91">
        <f>IF(V626=0,1,0)</f>
        <v>0</v>
      </c>
      <c r="L626" s="91">
        <f>IF(Y626=0,1,0)</f>
        <v>0</v>
      </c>
      <c r="M626" s="114" t="str">
        <f>IF(I626+J626+K626+L626=0,"YES","NO")</f>
        <v>YES</v>
      </c>
      <c r="N626" s="69">
        <v>159.98199862959422</v>
      </c>
      <c r="O626" s="69">
        <v>173.70756836908899</v>
      </c>
      <c r="P626" s="74">
        <v>166.84478349934159</v>
      </c>
      <c r="Q626" s="69">
        <v>271.588439588624</v>
      </c>
      <c r="R626" s="69">
        <v>230.46609521908351</v>
      </c>
      <c r="S626" s="74">
        <v>251.02726740385376</v>
      </c>
      <c r="T626" s="69">
        <v>173.46325676199257</v>
      </c>
      <c r="U626" s="69">
        <v>173.21265798005288</v>
      </c>
      <c r="V626" s="74">
        <v>173.33795737102272</v>
      </c>
      <c r="W626" s="69">
        <v>155.62632957721237</v>
      </c>
      <c r="X626" s="69">
        <v>159.86933727156421</v>
      </c>
      <c r="Y626" s="74">
        <v>157.74783342438829</v>
      </c>
      <c r="Z626" s="74">
        <v>187.23946042465161</v>
      </c>
      <c r="AA626" s="6"/>
      <c r="AB626" s="6">
        <v>0</v>
      </c>
      <c r="AC626" s="6">
        <v>40.917000000000002</v>
      </c>
      <c r="AD626" s="6">
        <v>6931500000</v>
      </c>
      <c r="AE626" s="6">
        <v>3069600000</v>
      </c>
      <c r="AF626" s="6">
        <v>3861900000</v>
      </c>
      <c r="AG626" s="127">
        <v>8.9392346216032301</v>
      </c>
      <c r="AH626" s="127">
        <v>9.1777096060831802</v>
      </c>
      <c r="AI626" s="127">
        <v>9.0979857299847797</v>
      </c>
      <c r="AJ626" s="127">
        <v>9.0714401271778904</v>
      </c>
      <c r="AK626" s="127">
        <v>0.85041022044057202</v>
      </c>
      <c r="AL626" s="127">
        <v>0.90614596979201401</v>
      </c>
      <c r="AM626" s="127">
        <v>0.175663343967812</v>
      </c>
      <c r="AN626" s="127">
        <v>0.25103753439384802</v>
      </c>
      <c r="AO626" s="127">
        <v>2.9276099999999999E-2</v>
      </c>
      <c r="AP626" s="127">
        <v>2.772026E-2</v>
      </c>
      <c r="AQ626" s="127">
        <v>0.37595699999999999</v>
      </c>
      <c r="AR626" s="127">
        <v>0.38967689999999999</v>
      </c>
      <c r="AS626" s="129">
        <v>0.97991186388532392</v>
      </c>
      <c r="AT626" s="129">
        <v>0.98096919644929925</v>
      </c>
      <c r="AU626" s="129">
        <v>0.77059407582590334</v>
      </c>
      <c r="AV626" s="129">
        <v>0.763300530961872</v>
      </c>
      <c r="BA626" s="70">
        <f>IF(P626=0, "NaN",P626/P626)</f>
        <v>1</v>
      </c>
      <c r="BB626" s="129">
        <f>IF(P626=0, "NaN",S626/P626)</f>
        <v>1.5045556842647367</v>
      </c>
      <c r="BC626" s="129">
        <f>IF(P626=0, "NaN",V626/P626)</f>
        <v>1.0389174521102529</v>
      </c>
      <c r="BD626" s="129">
        <f>IF(P626=0, "NaN",Y626/P626)</f>
        <v>0.94547656879551645</v>
      </c>
      <c r="BE626" s="1" t="s">
        <v>1098</v>
      </c>
    </row>
    <row r="627" spans="2:57" x14ac:dyDescent="0.2">
      <c r="B627" s="1" t="s">
        <v>1313</v>
      </c>
      <c r="C627" s="6" t="s">
        <v>1312</v>
      </c>
      <c r="D627" s="113">
        <v>0</v>
      </c>
      <c r="G627" s="113">
        <v>0</v>
      </c>
      <c r="H627" s="91">
        <f>SUM(D627:G627)</f>
        <v>0</v>
      </c>
      <c r="I627" s="91">
        <f>IF(P627=0,1,0)</f>
        <v>0</v>
      </c>
      <c r="J627" s="91">
        <f>IF(S627=0,1,0)</f>
        <v>1</v>
      </c>
      <c r="K627" s="91">
        <f>IF(V627=0,1,0)</f>
        <v>0</v>
      </c>
      <c r="L627" s="91">
        <f>IF(Y627=0,1,0)</f>
        <v>0</v>
      </c>
      <c r="M627" s="113" t="str">
        <f>IF(I627+J627+K627+L627=0,"YES","NO")</f>
        <v>NO</v>
      </c>
      <c r="N627" s="69">
        <v>270.53426395008819</v>
      </c>
      <c r="O627" s="69">
        <v>284.91213948348917</v>
      </c>
      <c r="P627" s="74">
        <v>277.72320171678871</v>
      </c>
      <c r="Q627" s="69">
        <v>0</v>
      </c>
      <c r="R627" s="69">
        <v>0</v>
      </c>
      <c r="S627" s="74">
        <v>0</v>
      </c>
      <c r="T627" s="69">
        <v>0</v>
      </c>
      <c r="U627" s="69">
        <v>292.63327094612168</v>
      </c>
      <c r="V627" s="74">
        <v>146.31663547306084</v>
      </c>
      <c r="W627" s="69">
        <v>300.58816925673375</v>
      </c>
      <c r="X627" s="69">
        <v>338.35723153741526</v>
      </c>
      <c r="Y627" s="74">
        <v>319.4727003970745</v>
      </c>
      <c r="Z627" s="74">
        <v>185.87813439673101</v>
      </c>
      <c r="AA627" s="6"/>
      <c r="AB627" s="6">
        <v>6.9565000000000002E-4</v>
      </c>
      <c r="AC627" s="6">
        <v>0.54396999999999995</v>
      </c>
      <c r="AD627" s="6">
        <v>3948500000</v>
      </c>
      <c r="AE627" s="6">
        <v>1888400000</v>
      </c>
      <c r="AF627" s="6">
        <v>2060100000</v>
      </c>
      <c r="AG627" s="127">
        <v>9.1345277177973401</v>
      </c>
      <c r="AH627" s="115" t="s">
        <v>5938</v>
      </c>
      <c r="AI627" s="127">
        <v>8.9720963352029397</v>
      </c>
      <c r="AJ627" s="127">
        <v>9.2168517832843797</v>
      </c>
      <c r="AK627" s="127">
        <v>0.66027905424611899</v>
      </c>
      <c r="AL627" s="127">
        <v>1</v>
      </c>
      <c r="AM627" s="127">
        <v>1</v>
      </c>
      <c r="AN627" s="127">
        <v>0.73198357110901502</v>
      </c>
      <c r="AO627" s="127">
        <v>-8.1659549999999997E-2</v>
      </c>
      <c r="AP627" s="115" t="s">
        <v>5938</v>
      </c>
      <c r="AQ627" s="115" t="s">
        <v>5938</v>
      </c>
      <c r="AR627" s="127">
        <v>-0.1050232</v>
      </c>
      <c r="AS627" s="129">
        <v>1.0582346411253667</v>
      </c>
      <c r="AT627" s="70" t="s">
        <v>5938</v>
      </c>
      <c r="AU627" s="70" t="s">
        <v>5938</v>
      </c>
      <c r="AV627" s="129">
        <v>1.0755116856374232</v>
      </c>
      <c r="BA627" s="70">
        <f>IF(P627=0, "NaN",P627/P627)</f>
        <v>1</v>
      </c>
      <c r="BB627" s="70">
        <f>IF(P627=0, "NaN",S627/P627)</f>
        <v>0</v>
      </c>
      <c r="BC627" s="129">
        <f>IF(P627=0, "NaN",V627/P627)</f>
        <v>0.52684339863785967</v>
      </c>
      <c r="BD627" s="129">
        <f>IF(P627=0, "NaN",Y627/P627)</f>
        <v>1.1503277307124677</v>
      </c>
      <c r="BE627" s="1" t="s">
        <v>1313</v>
      </c>
    </row>
    <row r="628" spans="2:57" x14ac:dyDescent="0.2">
      <c r="B628" s="1" t="s">
        <v>1768</v>
      </c>
      <c r="C628" s="6" t="s">
        <v>1767</v>
      </c>
      <c r="H628" s="91">
        <f>SUM(D628:G628)</f>
        <v>0</v>
      </c>
      <c r="I628" s="91">
        <f>IF(P628=0,1,0)</f>
        <v>0</v>
      </c>
      <c r="J628" s="91">
        <f>IF(S628=0,1,0)</f>
        <v>0</v>
      </c>
      <c r="K628" s="91">
        <f>IF(V628=0,1,0)</f>
        <v>0</v>
      </c>
      <c r="L628" s="91">
        <f>IF(Y628=0,1,0)</f>
        <v>0</v>
      </c>
      <c r="M628" s="114" t="str">
        <f>IF(I628+J628+K628+L628=0,"YES","NO")</f>
        <v>YES</v>
      </c>
      <c r="N628" s="69">
        <v>224.50332214675473</v>
      </c>
      <c r="O628" s="69">
        <v>195.19155715379455</v>
      </c>
      <c r="P628" s="74">
        <v>209.84743965027462</v>
      </c>
      <c r="Q628" s="69">
        <v>97.541894497039124</v>
      </c>
      <c r="R628" s="69">
        <v>207.33517325301978</v>
      </c>
      <c r="S628" s="74">
        <v>152.43853387502946</v>
      </c>
      <c r="T628" s="69">
        <v>174.87319775984096</v>
      </c>
      <c r="U628" s="69">
        <v>144.83098137843018</v>
      </c>
      <c r="V628" s="74">
        <v>159.85208956913556</v>
      </c>
      <c r="W628" s="69">
        <v>224.667344169437</v>
      </c>
      <c r="X628" s="69">
        <v>217.1029875651156</v>
      </c>
      <c r="Y628" s="74">
        <v>220.8851658672763</v>
      </c>
      <c r="Z628" s="74">
        <v>185.75580724042899</v>
      </c>
      <c r="AA628" s="6"/>
      <c r="AB628" s="6">
        <v>0</v>
      </c>
      <c r="AC628" s="6">
        <v>68.694999999999993</v>
      </c>
      <c r="AD628" s="6">
        <v>6755900000</v>
      </c>
      <c r="AE628" s="6">
        <v>3020300000</v>
      </c>
      <c r="AF628" s="6">
        <v>3735600000</v>
      </c>
      <c r="AG628" s="127">
        <v>9.0546896429499792</v>
      </c>
      <c r="AH628" s="127">
        <v>9.0557604646877294</v>
      </c>
      <c r="AI628" s="127">
        <v>9.0558368510184106</v>
      </c>
      <c r="AJ628" s="127">
        <v>9.1691746197537398</v>
      </c>
      <c r="AK628" s="127">
        <v>0.93963455768338</v>
      </c>
      <c r="AL628" s="127">
        <v>0.80205695343045802</v>
      </c>
      <c r="AM628" s="127">
        <v>0.25535048795106302</v>
      </c>
      <c r="AN628" s="127">
        <v>0.30823024712425701</v>
      </c>
      <c r="AO628" s="127">
        <v>4.4654910000000003E-3</v>
      </c>
      <c r="AP628" s="127">
        <v>5.8939859999999997E-2</v>
      </c>
      <c r="AQ628" s="127">
        <v>0.31359409999999999</v>
      </c>
      <c r="AR628" s="127">
        <v>0.30626229999999999</v>
      </c>
      <c r="AS628" s="129">
        <v>0.99690954282807032</v>
      </c>
      <c r="AT628" s="129">
        <v>0.9599692773607259</v>
      </c>
      <c r="AU628" s="129">
        <v>0.80463472182291784</v>
      </c>
      <c r="AV628" s="129">
        <v>0.8087342969854675</v>
      </c>
      <c r="BA628" s="70">
        <f>IF(P628=0, "NaN",P628/P628)</f>
        <v>1</v>
      </c>
      <c r="BB628" s="129">
        <f>IF(P628=0, "NaN",S628/P628)</f>
        <v>0.72642551240595976</v>
      </c>
      <c r="BC628" s="129">
        <f>IF(P628=0, "NaN",V628/P628)</f>
        <v>0.76175382380428469</v>
      </c>
      <c r="BD628" s="129">
        <f>IF(P628=0, "NaN",Y628/P628)</f>
        <v>1.0525988129061608</v>
      </c>
      <c r="BE628" s="1" t="s">
        <v>1768</v>
      </c>
    </row>
    <row r="629" spans="2:57" x14ac:dyDescent="0.2">
      <c r="B629" s="1" t="s">
        <v>601</v>
      </c>
      <c r="C629" s="6" t="s">
        <v>600</v>
      </c>
      <c r="H629" s="91">
        <f>SUM(D629:G629)</f>
        <v>0</v>
      </c>
      <c r="I629" s="91">
        <f>IF(P629=0,1,0)</f>
        <v>0</v>
      </c>
      <c r="J629" s="91">
        <f>IF(S629=0,1,0)</f>
        <v>0</v>
      </c>
      <c r="K629" s="91">
        <f>IF(V629=0,1,0)</f>
        <v>0</v>
      </c>
      <c r="L629" s="91">
        <f>IF(Y629=0,1,0)</f>
        <v>0</v>
      </c>
      <c r="M629" s="114" t="str">
        <f>IF(I629+J629+K629+L629=0,"YES","NO")</f>
        <v>YES</v>
      </c>
      <c r="N629" s="69">
        <v>80.846667015653523</v>
      </c>
      <c r="O629" s="69">
        <v>146.44465842390113</v>
      </c>
      <c r="P629" s="74">
        <v>113.64566271977733</v>
      </c>
      <c r="Q629" s="69">
        <v>238.08695483949413</v>
      </c>
      <c r="R629" s="69">
        <v>95.617585920983061</v>
      </c>
      <c r="S629" s="74">
        <v>166.85227038023859</v>
      </c>
      <c r="T629" s="69">
        <v>220.0480310899375</v>
      </c>
      <c r="U629" s="69">
        <v>248.56698361052162</v>
      </c>
      <c r="V629" s="74">
        <v>234.30750735022957</v>
      </c>
      <c r="W629" s="69">
        <v>244.63289920815066</v>
      </c>
      <c r="X629" s="69">
        <v>203.98050817074602</v>
      </c>
      <c r="Y629" s="74">
        <v>224.30670368944834</v>
      </c>
      <c r="Z629" s="74">
        <v>184.77803603492345</v>
      </c>
      <c r="AA629" s="6"/>
      <c r="AB629" s="6">
        <v>0</v>
      </c>
      <c r="AC629" s="6">
        <v>39.402000000000001</v>
      </c>
      <c r="AD629" s="6">
        <v>6986100000</v>
      </c>
      <c r="AE629" s="6">
        <v>3292000000</v>
      </c>
      <c r="AF629" s="6">
        <v>3694100000</v>
      </c>
      <c r="AG629" s="127">
        <v>8.9436527720732606</v>
      </c>
      <c r="AH629" s="127">
        <v>8.9434252606948696</v>
      </c>
      <c r="AI629" s="127">
        <v>9.1435144200755492</v>
      </c>
      <c r="AJ629" s="127">
        <v>9.1271047983648099</v>
      </c>
      <c r="AK629" s="127">
        <v>0.55529809849684297</v>
      </c>
      <c r="AL629" s="127">
        <v>0.83235298929206603</v>
      </c>
      <c r="AM629" s="127">
        <v>0.76790391447057305</v>
      </c>
      <c r="AN629" s="127">
        <v>0.987823790894373</v>
      </c>
      <c r="AO629" s="127">
        <v>0.10808950000000001</v>
      </c>
      <c r="AP629" s="127">
        <v>4.9770130000000003E-2</v>
      </c>
      <c r="AQ629" s="127">
        <v>-0.1106355</v>
      </c>
      <c r="AR629" s="127">
        <v>2.7384589999999999E-3</v>
      </c>
      <c r="AS629" s="129">
        <v>0.92781591607359903</v>
      </c>
      <c r="AT629" s="129">
        <v>0.96609024743692939</v>
      </c>
      <c r="AU629" s="129">
        <v>1.0797037359022188</v>
      </c>
      <c r="AV629" s="129">
        <v>0.99810364522222994</v>
      </c>
      <c r="BA629" s="70">
        <f>IF(P629=0, "NaN",P629/P629)</f>
        <v>1</v>
      </c>
      <c r="BB629" s="129">
        <f>IF(P629=0, "NaN",S629/P629)</f>
        <v>1.4681798353506537</v>
      </c>
      <c r="BC629" s="129">
        <f>IF(P629=0, "NaN",V629/P629)</f>
        <v>2.0617373487272901</v>
      </c>
      <c r="BD629" s="129">
        <f>IF(P629=0, "NaN",Y629/P629)</f>
        <v>1.973737477712056</v>
      </c>
      <c r="BE629" s="1" t="s">
        <v>601</v>
      </c>
    </row>
    <row r="630" spans="2:57" x14ac:dyDescent="0.2">
      <c r="B630" s="1" t="s">
        <v>505</v>
      </c>
      <c r="C630" s="6" t="s">
        <v>504</v>
      </c>
      <c r="H630" s="91">
        <f>SUM(D630:G630)</f>
        <v>0</v>
      </c>
      <c r="I630" s="91">
        <f>IF(P630=0,1,0)</f>
        <v>0</v>
      </c>
      <c r="J630" s="91">
        <f>IF(S630=0,1,0)</f>
        <v>0</v>
      </c>
      <c r="K630" s="91">
        <f>IF(V630=0,1,0)</f>
        <v>0</v>
      </c>
      <c r="L630" s="91">
        <f>IF(Y630=0,1,0)</f>
        <v>0</v>
      </c>
      <c r="M630" s="114" t="str">
        <f>IF(I630+J630+K630+L630=0,"YES","NO")</f>
        <v>YES</v>
      </c>
      <c r="N630" s="69">
        <v>124.51357809089387</v>
      </c>
      <c r="O630" s="69">
        <v>120.6094818894486</v>
      </c>
      <c r="P630" s="74">
        <v>122.56152999017124</v>
      </c>
      <c r="Q630" s="69">
        <v>105.70812124911448</v>
      </c>
      <c r="R630" s="69">
        <v>151.47637954455391</v>
      </c>
      <c r="S630" s="74">
        <v>128.5922503968342</v>
      </c>
      <c r="T630" s="69">
        <v>259.98825587071451</v>
      </c>
      <c r="U630" s="69">
        <v>230.54429424397119</v>
      </c>
      <c r="V630" s="74">
        <v>245.26627505734285</v>
      </c>
      <c r="W630" s="69">
        <v>225.71733802075542</v>
      </c>
      <c r="X630" s="69">
        <v>227.50118645643875</v>
      </c>
      <c r="Y630" s="74">
        <v>226.60926223859707</v>
      </c>
      <c r="Z630" s="74">
        <v>180.75732942073634</v>
      </c>
      <c r="AA630" s="6"/>
      <c r="AB630" s="6">
        <v>0</v>
      </c>
      <c r="AC630" s="6">
        <v>12.282999999999999</v>
      </c>
      <c r="AD630" s="6">
        <v>5029800000</v>
      </c>
      <c r="AE630" s="6">
        <v>2671400000</v>
      </c>
      <c r="AF630" s="6">
        <v>2358500000</v>
      </c>
      <c r="AG630" s="127">
        <v>8.7684086858269801</v>
      </c>
      <c r="AH630" s="127">
        <v>8.8247439541868999</v>
      </c>
      <c r="AI630" s="127">
        <v>9.0551488898893897</v>
      </c>
      <c r="AJ630" s="127">
        <v>9.02197445511006</v>
      </c>
      <c r="AK630" s="127">
        <v>0.84467029092059298</v>
      </c>
      <c r="AL630" s="127">
        <v>0.74117858365157596</v>
      </c>
      <c r="AM630" s="127">
        <v>0.116807712449157</v>
      </c>
      <c r="AN630" s="127">
        <v>0.17589953472109199</v>
      </c>
      <c r="AO630" s="127">
        <v>-5.1877609999999998E-2</v>
      </c>
      <c r="AP630" s="127">
        <v>-7.3712059999999996E-2</v>
      </c>
      <c r="AQ630" s="127">
        <v>-0.52915599999999996</v>
      </c>
      <c r="AR630" s="127">
        <v>-0.52998900000000004</v>
      </c>
      <c r="AS630" s="129">
        <v>1.0366131569550745</v>
      </c>
      <c r="AT630" s="129">
        <v>1.0524210864957337</v>
      </c>
      <c r="AU630" s="129">
        <v>1.4430847205618764</v>
      </c>
      <c r="AV630" s="129">
        <v>1.4439181861545083</v>
      </c>
      <c r="BA630" s="70">
        <f>IF(P630=0, "NaN",P630/P630)</f>
        <v>1</v>
      </c>
      <c r="BB630" s="129">
        <f>IF(P630=0, "NaN",S630/P630)</f>
        <v>1.0492056553728286</v>
      </c>
      <c r="BC630" s="129">
        <f>IF(P630=0, "NaN",V630/P630)</f>
        <v>2.0011685157407211</v>
      </c>
      <c r="BD630" s="129">
        <f>IF(P630=0, "NaN",Y630/P630)</f>
        <v>1.8489428310561224</v>
      </c>
      <c r="BE630" s="1" t="s">
        <v>505</v>
      </c>
    </row>
    <row r="631" spans="2:57" x14ac:dyDescent="0.2">
      <c r="B631" s="1" t="s">
        <v>663</v>
      </c>
      <c r="C631" s="6" t="s">
        <v>662</v>
      </c>
      <c r="H631" s="91">
        <f>SUM(D631:G631)</f>
        <v>0</v>
      </c>
      <c r="I631" s="91">
        <f>IF(P631=0,1,0)</f>
        <v>0</v>
      </c>
      <c r="J631" s="91">
        <f>IF(S631=0,1,0)</f>
        <v>0</v>
      </c>
      <c r="K631" s="91">
        <f>IF(V631=0,1,0)</f>
        <v>0</v>
      </c>
      <c r="L631" s="91">
        <f>IF(Y631=0,1,0)</f>
        <v>0</v>
      </c>
      <c r="M631" s="114" t="str">
        <f>IF(I631+J631+K631+L631=0,"YES","NO")</f>
        <v>YES</v>
      </c>
      <c r="N631" s="69">
        <v>251.46282412362697</v>
      </c>
      <c r="O631" s="69">
        <v>193.11416730582735</v>
      </c>
      <c r="P631" s="74">
        <v>222.28849571472716</v>
      </c>
      <c r="Q631" s="69">
        <v>203.22699068717131</v>
      </c>
      <c r="R631" s="69">
        <v>197.36431631773138</v>
      </c>
      <c r="S631" s="74">
        <v>200.29565350245133</v>
      </c>
      <c r="T631" s="69">
        <v>128.7421975949388</v>
      </c>
      <c r="U631" s="69">
        <v>166.05229220096464</v>
      </c>
      <c r="V631" s="74">
        <v>147.39724489795174</v>
      </c>
      <c r="W631" s="69">
        <v>146.46630844972927</v>
      </c>
      <c r="X631" s="69">
        <v>158.58639114852244</v>
      </c>
      <c r="Y631" s="74">
        <v>152.52634979912585</v>
      </c>
      <c r="Z631" s="74">
        <v>180.62693597856401</v>
      </c>
      <c r="AA631" s="6"/>
      <c r="AB631" s="6">
        <v>0</v>
      </c>
      <c r="AC631" s="6">
        <v>279.87</v>
      </c>
      <c r="AD631" s="6">
        <v>6506900000</v>
      </c>
      <c r="AE631" s="6">
        <v>3111800000</v>
      </c>
      <c r="AF631" s="6">
        <v>3395100000</v>
      </c>
      <c r="AG631" s="127">
        <v>9.0592604041217299</v>
      </c>
      <c r="AH631" s="127">
        <v>9.0506890277588798</v>
      </c>
      <c r="AI631" s="127">
        <v>8.9903788186986695</v>
      </c>
      <c r="AJ631" s="127">
        <v>9.0111473607757997</v>
      </c>
      <c r="AK631" s="127">
        <v>0.45857356714761199</v>
      </c>
      <c r="AL631" s="127">
        <v>0.85991995929069798</v>
      </c>
      <c r="AM631" s="127">
        <v>0.98707378133097701</v>
      </c>
      <c r="AN631" s="127">
        <v>0.66747630807475999</v>
      </c>
      <c r="AO631" s="127">
        <v>0.1282935</v>
      </c>
      <c r="AP631" s="127">
        <v>-3.9384469999999998E-2</v>
      </c>
      <c r="AQ631" s="127">
        <v>-1.895113E-2</v>
      </c>
      <c r="AR631" s="127">
        <v>0.15133930000000001</v>
      </c>
      <c r="AS631" s="129">
        <v>0.91491302048054579</v>
      </c>
      <c r="AT631" s="129">
        <v>1.0276752724886447</v>
      </c>
      <c r="AU631" s="129">
        <v>1.0132225775721007</v>
      </c>
      <c r="AV631" s="129">
        <v>0.90041419117815058</v>
      </c>
      <c r="BA631" s="70">
        <f>IF(P631=0, "NaN",P631/P631)</f>
        <v>1</v>
      </c>
      <c r="BB631" s="129">
        <f>IF(P631=0, "NaN",S631/P631)</f>
        <v>0.90106171647991973</v>
      </c>
      <c r="BC631" s="129">
        <f>IF(P631=0, "NaN",V631/P631)</f>
        <v>0.66308984828037731</v>
      </c>
      <c r="BD631" s="129">
        <f>IF(P631=0, "NaN",Y631/P631)</f>
        <v>0.68616393893307814</v>
      </c>
      <c r="BE631" s="1" t="s">
        <v>663</v>
      </c>
    </row>
    <row r="632" spans="2:57" x14ac:dyDescent="0.2">
      <c r="B632" s="1" t="s">
        <v>1662</v>
      </c>
      <c r="C632" s="6" t="s">
        <v>1661</v>
      </c>
      <c r="H632" s="91">
        <f>SUM(D632:G632)</f>
        <v>0</v>
      </c>
      <c r="I632" s="91">
        <f>IF(P632=0,1,0)</f>
        <v>0</v>
      </c>
      <c r="J632" s="91">
        <f>IF(S632=0,1,0)</f>
        <v>0</v>
      </c>
      <c r="K632" s="91">
        <f>IF(V632=0,1,0)</f>
        <v>0</v>
      </c>
      <c r="L632" s="91">
        <f>IF(Y632=0,1,0)</f>
        <v>0</v>
      </c>
      <c r="M632" s="114" t="str">
        <f>IF(I632+J632+K632+L632=0,"YES","NO")</f>
        <v>YES</v>
      </c>
      <c r="N632" s="69">
        <v>203.05193223023556</v>
      </c>
      <c r="O632" s="69">
        <v>193.80914861324123</v>
      </c>
      <c r="P632" s="74">
        <v>198.43054042173839</v>
      </c>
      <c r="Q632" s="69">
        <v>103.4823639592412</v>
      </c>
      <c r="R632" s="69">
        <v>163.22879410706082</v>
      </c>
      <c r="S632" s="74">
        <v>133.355579033151</v>
      </c>
      <c r="T632" s="69">
        <v>279.05487169850278</v>
      </c>
      <c r="U632" s="69">
        <v>190.18808300221349</v>
      </c>
      <c r="V632" s="74">
        <v>234.62147735035813</v>
      </c>
      <c r="W632" s="69">
        <v>153.36179059620076</v>
      </c>
      <c r="X632" s="69">
        <v>156.8441186239582</v>
      </c>
      <c r="Y632" s="74">
        <v>155.10295461007948</v>
      </c>
      <c r="Z632" s="74">
        <v>180.37763785383174</v>
      </c>
      <c r="AA632" s="6"/>
      <c r="AB632" s="6">
        <v>0</v>
      </c>
      <c r="AC632" s="6">
        <v>52.325000000000003</v>
      </c>
      <c r="AD632" s="6">
        <v>6796600000</v>
      </c>
      <c r="AE632" s="6">
        <v>3031800000</v>
      </c>
      <c r="AF632" s="6">
        <v>3764800000</v>
      </c>
      <c r="AG632" s="127">
        <v>9.0284085651154697</v>
      </c>
      <c r="AH632" s="127">
        <v>8.9606847801303893</v>
      </c>
      <c r="AI632" s="127">
        <v>9.2470398804297496</v>
      </c>
      <c r="AJ632" s="127">
        <v>9.1434207851299405</v>
      </c>
      <c r="AK632" s="127">
        <v>0.58358772247201396</v>
      </c>
      <c r="AL632" s="127">
        <v>0.38876122614001601</v>
      </c>
      <c r="AM632" s="127">
        <v>0.49593044704540401</v>
      </c>
      <c r="AN632" s="127">
        <v>0.55681786401082001</v>
      </c>
      <c r="AO632" s="127">
        <v>9.9901080000000003E-2</v>
      </c>
      <c r="AP632" s="127">
        <v>0.20263709999999999</v>
      </c>
      <c r="AQ632" s="127">
        <v>0.1536757</v>
      </c>
      <c r="AR632" s="127">
        <v>0.1758121</v>
      </c>
      <c r="AS632" s="129">
        <v>0.93309696818132037</v>
      </c>
      <c r="AT632" s="129">
        <v>0.86896073874992374</v>
      </c>
      <c r="AU632" s="129">
        <v>0.89895717835499578</v>
      </c>
      <c r="AV632" s="129">
        <v>0.88526905659837118</v>
      </c>
      <c r="BA632" s="70">
        <f>IF(P632=0, "NaN",P632/P632)</f>
        <v>1</v>
      </c>
      <c r="BB632" s="129">
        <f>IF(P632=0, "NaN",S632/P632)</f>
        <v>0.67205168493580181</v>
      </c>
      <c r="BC632" s="129">
        <f>IF(P632=0, "NaN",V632/P632)</f>
        <v>1.1823859212987105</v>
      </c>
      <c r="BD632" s="129">
        <f>IF(P632=0, "NaN",Y632/P632)</f>
        <v>0.78164860248038559</v>
      </c>
      <c r="BE632" s="1" t="s">
        <v>1662</v>
      </c>
    </row>
    <row r="633" spans="2:57" x14ac:dyDescent="0.2">
      <c r="B633" s="1" t="s">
        <v>425</v>
      </c>
      <c r="C633" s="6" t="s">
        <v>424</v>
      </c>
      <c r="H633" s="91">
        <f>SUM(D633:G633)</f>
        <v>0</v>
      </c>
      <c r="I633" s="91">
        <f>IF(P633=0,1,0)</f>
        <v>0</v>
      </c>
      <c r="J633" s="91">
        <f>IF(S633=0,1,0)</f>
        <v>0</v>
      </c>
      <c r="K633" s="91">
        <f>IF(V633=0,1,0)</f>
        <v>0</v>
      </c>
      <c r="L633" s="91">
        <f>IF(Y633=0,1,0)</f>
        <v>0</v>
      </c>
      <c r="M633" s="114" t="str">
        <f>IF(I633+J633+K633+L633=0,"YES","NO")</f>
        <v>YES</v>
      </c>
      <c r="N633" s="69">
        <v>161.93212503388216</v>
      </c>
      <c r="O633" s="69">
        <v>125.49701379483837</v>
      </c>
      <c r="P633" s="74">
        <v>143.71456941436026</v>
      </c>
      <c r="Q633" s="69">
        <v>192.58173077356702</v>
      </c>
      <c r="R633" s="69">
        <v>158.11139838811917</v>
      </c>
      <c r="S633" s="74">
        <v>175.34656458084311</v>
      </c>
      <c r="T633" s="69">
        <v>197.02709807109363</v>
      </c>
      <c r="U633" s="69">
        <v>144.76603477628106</v>
      </c>
      <c r="V633" s="74">
        <v>170.89656642368735</v>
      </c>
      <c r="W633" s="69">
        <v>198.89547985793692</v>
      </c>
      <c r="X633" s="69">
        <v>250.53877999063511</v>
      </c>
      <c r="Y633" s="74">
        <v>224.71712992428601</v>
      </c>
      <c r="Z633" s="74">
        <v>178.66870758579418</v>
      </c>
      <c r="AA633" s="6"/>
      <c r="AB633" s="6">
        <v>0</v>
      </c>
      <c r="AC633" s="6">
        <v>8.2821999999999996</v>
      </c>
      <c r="AD633" s="6">
        <v>6907100000</v>
      </c>
      <c r="AE633" s="6">
        <v>3331400000</v>
      </c>
      <c r="AF633" s="6">
        <v>3575700000</v>
      </c>
      <c r="AG633" s="127">
        <v>8.8920890347768093</v>
      </c>
      <c r="AH633" s="127">
        <v>8.9930171656797295</v>
      </c>
      <c r="AI633" s="127">
        <v>9.1649176661009601</v>
      </c>
      <c r="AJ633" s="127">
        <v>9.1264561134318001</v>
      </c>
      <c r="AK633" s="127">
        <v>0.95313669686619396</v>
      </c>
      <c r="AL633" s="127">
        <v>0.55640958232606696</v>
      </c>
      <c r="AM633" s="127">
        <v>0.69963267941193696</v>
      </c>
      <c r="AN633" s="127">
        <v>0.63280579980232199</v>
      </c>
      <c r="AO633" s="127">
        <v>-2.0999049999999998E-2</v>
      </c>
      <c r="AP633" s="127">
        <v>0.1382902</v>
      </c>
      <c r="AQ633" s="127">
        <v>-0.1023878</v>
      </c>
      <c r="AR633" s="127">
        <v>0.1426094</v>
      </c>
      <c r="AS633" s="129">
        <v>1.0146618784361412</v>
      </c>
      <c r="AT633" s="129">
        <v>0.90859533292245198</v>
      </c>
      <c r="AU633" s="129">
        <v>1.073548820194058</v>
      </c>
      <c r="AV633" s="129">
        <v>0.90587921053612219</v>
      </c>
      <c r="BA633" s="70">
        <f>IF(P633=0, "NaN",P633/P633)</f>
        <v>1</v>
      </c>
      <c r="BB633" s="129">
        <f>IF(P633=0, "NaN",S633/P633)</f>
        <v>1.2201029115933331</v>
      </c>
      <c r="BC633" s="129">
        <f>IF(P633=0, "NaN",V633/P633)</f>
        <v>1.1891387708295287</v>
      </c>
      <c r="BD633" s="129">
        <f>IF(P633=0, "NaN",Y633/P633)</f>
        <v>1.5636349942807664</v>
      </c>
      <c r="BE633" s="1" t="s">
        <v>425</v>
      </c>
    </row>
    <row r="634" spans="2:57" x14ac:dyDescent="0.2">
      <c r="B634" s="1" t="s">
        <v>926</v>
      </c>
      <c r="C634" s="6" t="s">
        <v>925</v>
      </c>
      <c r="H634" s="91">
        <f>SUM(D634:G634)</f>
        <v>0</v>
      </c>
      <c r="I634" s="91">
        <f>IF(P634=0,1,0)</f>
        <v>0</v>
      </c>
      <c r="J634" s="91">
        <f>IF(S634=0,1,0)</f>
        <v>0</v>
      </c>
      <c r="K634" s="91">
        <f>IF(V634=0,1,0)</f>
        <v>0</v>
      </c>
      <c r="L634" s="91">
        <f>IF(Y634=0,1,0)</f>
        <v>0</v>
      </c>
      <c r="M634" s="114" t="str">
        <f>IF(I634+J634+K634+L634=0,"YES","NO")</f>
        <v>YES</v>
      </c>
      <c r="N634" s="69">
        <v>97.928181969236377</v>
      </c>
      <c r="O634" s="69">
        <v>97.984817074262438</v>
      </c>
      <c r="P634" s="74">
        <v>97.956499521749407</v>
      </c>
      <c r="Q634" s="69">
        <v>323.57905984871189</v>
      </c>
      <c r="R634" s="69">
        <v>88.249415865260048</v>
      </c>
      <c r="S634" s="74">
        <v>205.91423785698598</v>
      </c>
      <c r="T634" s="69">
        <v>174.03857756827003</v>
      </c>
      <c r="U634" s="69">
        <v>195.52994317818937</v>
      </c>
      <c r="V634" s="74">
        <v>184.7842603732297</v>
      </c>
      <c r="W634" s="69">
        <v>241.24000854335117</v>
      </c>
      <c r="X634" s="69">
        <v>210.22101141676282</v>
      </c>
      <c r="Y634" s="74">
        <v>225.73050998005698</v>
      </c>
      <c r="Z634" s="74">
        <v>178.5963769330055</v>
      </c>
      <c r="AA634" s="6"/>
      <c r="AB634" s="6">
        <v>0</v>
      </c>
      <c r="AC634" s="6">
        <v>105.03</v>
      </c>
      <c r="AD634" s="6">
        <v>7535000000</v>
      </c>
      <c r="AE634" s="6">
        <v>3607100000</v>
      </c>
      <c r="AF634" s="6">
        <v>3927900000</v>
      </c>
      <c r="AG634" s="127">
        <v>8.7720281653248495</v>
      </c>
      <c r="AH634" s="127">
        <v>9.1561552608896903</v>
      </c>
      <c r="AI634" s="127">
        <v>9.1228381940892707</v>
      </c>
      <c r="AJ634" s="127">
        <v>9.1167073413930897</v>
      </c>
      <c r="AK634" s="127">
        <v>0.83510605418914996</v>
      </c>
      <c r="AL634" s="127">
        <v>0.89045167300228401</v>
      </c>
      <c r="AM634" s="127">
        <v>0.65495749923647695</v>
      </c>
      <c r="AN634" s="127">
        <v>0.90025074692539198</v>
      </c>
      <c r="AO634" s="127">
        <v>-5.4631989999999998E-2</v>
      </c>
      <c r="AP634" s="127">
        <v>3.2382939999999999E-2</v>
      </c>
      <c r="AQ634" s="127">
        <v>-0.1605241</v>
      </c>
      <c r="AR634" s="127">
        <v>-4.1120230000000001E-2</v>
      </c>
      <c r="AS634" s="129">
        <v>1.038594139621311</v>
      </c>
      <c r="AT634" s="129">
        <v>0.97780389681293556</v>
      </c>
      <c r="AU634" s="129">
        <v>1.1176930981315929</v>
      </c>
      <c r="AV634" s="129">
        <v>1.0289124508856511</v>
      </c>
      <c r="BA634" s="70">
        <f>IF(P634=0, "NaN",P634/P634)</f>
        <v>1</v>
      </c>
      <c r="BB634" s="129">
        <f>IF(P634=0, "NaN",S634/P634)</f>
        <v>2.1020987771338908</v>
      </c>
      <c r="BC634" s="129">
        <f>IF(P634=0, "NaN",V634/P634)</f>
        <v>1.8863910131068109</v>
      </c>
      <c r="BD634" s="129">
        <f>IF(P634=0, "NaN",Y634/P634)</f>
        <v>2.3043954314633073</v>
      </c>
      <c r="BE634" s="1" t="s">
        <v>926</v>
      </c>
    </row>
    <row r="635" spans="2:57" x14ac:dyDescent="0.2">
      <c r="B635" s="1" t="s">
        <v>1480</v>
      </c>
      <c r="C635" s="6" t="s">
        <v>1479</v>
      </c>
      <c r="H635" s="91">
        <f>SUM(D635:G635)</f>
        <v>0</v>
      </c>
      <c r="I635" s="91">
        <f>IF(P635=0,1,0)</f>
        <v>0</v>
      </c>
      <c r="J635" s="91">
        <f>IF(S635=0,1,0)</f>
        <v>0</v>
      </c>
      <c r="K635" s="91">
        <f>IF(V635=0,1,0)</f>
        <v>0</v>
      </c>
      <c r="L635" s="91">
        <f>IF(Y635=0,1,0)</f>
        <v>0</v>
      </c>
      <c r="M635" s="114" t="str">
        <f>IF(I635+J635+K635+L635=0,"YES","NO")</f>
        <v>YES</v>
      </c>
      <c r="N635" s="69">
        <v>151.56859632445989</v>
      </c>
      <c r="O635" s="69">
        <v>151.76277659602059</v>
      </c>
      <c r="P635" s="74">
        <v>151.66568646024024</v>
      </c>
      <c r="Q635" s="69">
        <v>184.16990328976516</v>
      </c>
      <c r="R635" s="69">
        <v>284.45535313279925</v>
      </c>
      <c r="S635" s="74">
        <v>234.3126282112822</v>
      </c>
      <c r="T635" s="69">
        <v>152.55723529298342</v>
      </c>
      <c r="U635" s="69">
        <v>138.90460157084453</v>
      </c>
      <c r="V635" s="74">
        <v>145.73091843191398</v>
      </c>
      <c r="W635" s="69">
        <v>188.3171834061512</v>
      </c>
      <c r="X635" s="69">
        <v>167.76499919836431</v>
      </c>
      <c r="Y635" s="74">
        <v>178.04109130225777</v>
      </c>
      <c r="Z635" s="74">
        <v>177.43758110142355</v>
      </c>
      <c r="AA635" s="6"/>
      <c r="AB635" s="6">
        <v>0</v>
      </c>
      <c r="AC635" s="6">
        <v>87.278999999999996</v>
      </c>
      <c r="AD635" s="6">
        <v>7231600000</v>
      </c>
      <c r="AE635" s="6">
        <v>3332500000</v>
      </c>
      <c r="AF635" s="6">
        <v>3899100000</v>
      </c>
      <c r="AG635" s="127">
        <v>8.9220711887694808</v>
      </c>
      <c r="AH635" s="127">
        <v>9.2199510857553193</v>
      </c>
      <c r="AI635" s="127">
        <v>8.9761665001319795</v>
      </c>
      <c r="AJ635" s="127">
        <v>9.0208996728625408</v>
      </c>
      <c r="AK635" s="127">
        <v>0.39811343829971302</v>
      </c>
      <c r="AL635" s="127">
        <v>0.15207365707641299</v>
      </c>
      <c r="AM635" s="127">
        <v>0.94997410753525402</v>
      </c>
      <c r="AN635" s="127">
        <v>0.60353165285185295</v>
      </c>
      <c r="AO635" s="127">
        <v>0.15820780000000001</v>
      </c>
      <c r="AP635" s="127">
        <v>0.25193110000000002</v>
      </c>
      <c r="AQ635" s="127">
        <v>-3.424891E-2</v>
      </c>
      <c r="AR635" s="127">
        <v>-0.1979475</v>
      </c>
      <c r="AS635" s="129">
        <v>0.89613761420998961</v>
      </c>
      <c r="AT635" s="129">
        <v>0.839771597664695</v>
      </c>
      <c r="AU635" s="129">
        <v>1.0240235612683668</v>
      </c>
      <c r="AV635" s="129">
        <v>1.1470652815007023</v>
      </c>
      <c r="BA635" s="70">
        <f>IF(P635=0, "NaN",P635/P635)</f>
        <v>1</v>
      </c>
      <c r="BB635" s="129">
        <f>IF(P635=0, "NaN",S635/P635)</f>
        <v>1.5449284124837834</v>
      </c>
      <c r="BC635" s="129">
        <f>IF(P635=0, "NaN",V635/P635)</f>
        <v>0.96086940845461388</v>
      </c>
      <c r="BD635" s="129">
        <f>IF(P635=0, "NaN",Y635/P635)</f>
        <v>1.1739048921189694</v>
      </c>
      <c r="BE635" s="1" t="s">
        <v>1480</v>
      </c>
    </row>
    <row r="636" spans="2:57" x14ac:dyDescent="0.2">
      <c r="B636" s="1" t="s">
        <v>1800</v>
      </c>
      <c r="C636" s="6" t="s">
        <v>1799</v>
      </c>
      <c r="H636" s="91">
        <f>SUM(D636:G636)</f>
        <v>0</v>
      </c>
      <c r="I636" s="91">
        <f>IF(P636=0,1,0)</f>
        <v>0</v>
      </c>
      <c r="J636" s="91">
        <f>IF(S636=0,1,0)</f>
        <v>0</v>
      </c>
      <c r="K636" s="91">
        <f>IF(V636=0,1,0)</f>
        <v>0</v>
      </c>
      <c r="L636" s="91">
        <f>IF(Y636=0,1,0)</f>
        <v>0</v>
      </c>
      <c r="M636" s="114" t="str">
        <f>IF(I636+J636+K636+L636=0,"YES","NO")</f>
        <v>YES</v>
      </c>
      <c r="N636" s="69">
        <v>176.97595690133622</v>
      </c>
      <c r="O636" s="69">
        <v>206.60587057767088</v>
      </c>
      <c r="P636" s="74">
        <v>191.79091373950354</v>
      </c>
      <c r="Q636" s="69">
        <v>247.43513545059474</v>
      </c>
      <c r="R636" s="69">
        <v>130.53024838512965</v>
      </c>
      <c r="S636" s="74">
        <v>188.98269191786221</v>
      </c>
      <c r="T636" s="69">
        <v>159.65555889706991</v>
      </c>
      <c r="U636" s="69">
        <v>207.70743601637403</v>
      </c>
      <c r="V636" s="74">
        <v>183.68149745672196</v>
      </c>
      <c r="W636" s="69">
        <v>172.05795004371905</v>
      </c>
      <c r="X636" s="69">
        <v>116.25708970549148</v>
      </c>
      <c r="Y636" s="74">
        <v>144.15751987460527</v>
      </c>
      <c r="Z636" s="74">
        <v>177.15315574717323</v>
      </c>
      <c r="AA636" s="6"/>
      <c r="AB636" s="6">
        <v>0</v>
      </c>
      <c r="AC636" s="6">
        <v>96.716999999999999</v>
      </c>
      <c r="AD636" s="6">
        <v>7476100000</v>
      </c>
      <c r="AE636" s="6">
        <v>3248600000</v>
      </c>
      <c r="AF636" s="6">
        <v>4227400000</v>
      </c>
      <c r="AG636" s="127">
        <v>9.0237461631524791</v>
      </c>
      <c r="AH636" s="127">
        <v>9.1084973713482604</v>
      </c>
      <c r="AI636" s="127">
        <v>9.1279466428488991</v>
      </c>
      <c r="AJ636" s="127">
        <v>9.0484806474735002</v>
      </c>
      <c r="AK636" s="127">
        <v>0.26129379190382301</v>
      </c>
      <c r="AL636" s="127">
        <v>7.4951753501175495E-4</v>
      </c>
      <c r="AM636" s="127">
        <v>9.2955053149336705E-2</v>
      </c>
      <c r="AN636" s="127">
        <v>9.6262845312594394E-2</v>
      </c>
      <c r="AO636" s="127">
        <v>0.2128806</v>
      </c>
      <c r="AP636" s="127">
        <v>0.79252230000000001</v>
      </c>
      <c r="AQ636" s="127">
        <v>0.46967759999999997</v>
      </c>
      <c r="AR636" s="127">
        <v>0.56071499999999996</v>
      </c>
      <c r="AS636" s="129">
        <v>0.86281274950104003</v>
      </c>
      <c r="AT636" s="129">
        <v>0.57733384182103553</v>
      </c>
      <c r="AU636" s="129">
        <v>0.72212595368840338</v>
      </c>
      <c r="AV636" s="129">
        <v>0.67796608030109418</v>
      </c>
      <c r="AX636" s="70" t="s">
        <v>5989</v>
      </c>
      <c r="BA636" s="70">
        <f>IF(P636=0, "NaN",P636/P636)</f>
        <v>1</v>
      </c>
      <c r="BB636" s="129">
        <f>IF(P636=0, "NaN",S636/P636)</f>
        <v>0.98535789956423303</v>
      </c>
      <c r="BC636" s="129">
        <f>IF(P636=0, "NaN",V636/P636)</f>
        <v>0.9577174115047179</v>
      </c>
      <c r="BD636" s="129">
        <f>IF(P636=0, "NaN",Y636/P636)</f>
        <v>0.75163894401381581</v>
      </c>
      <c r="BE636" s="1" t="s">
        <v>1800</v>
      </c>
    </row>
    <row r="637" spans="2:57" x14ac:dyDescent="0.2">
      <c r="B637" s="1" t="s">
        <v>1440</v>
      </c>
      <c r="C637" s="6" t="s">
        <v>1439</v>
      </c>
      <c r="H637" s="91">
        <f>SUM(D637:G637)</f>
        <v>0</v>
      </c>
      <c r="I637" s="91">
        <f>IF(P637=0,1,0)</f>
        <v>0</v>
      </c>
      <c r="J637" s="91">
        <f>IF(S637=0,1,0)</f>
        <v>0</v>
      </c>
      <c r="K637" s="91">
        <f>IF(V637=0,1,0)</f>
        <v>0</v>
      </c>
      <c r="L637" s="91">
        <f>IF(Y637=0,1,0)</f>
        <v>0</v>
      </c>
      <c r="M637" s="114" t="str">
        <f>IF(I637+J637+K637+L637=0,"YES","NO")</f>
        <v>YES</v>
      </c>
      <c r="N637" s="69">
        <v>222.62483314724639</v>
      </c>
      <c r="O637" s="69">
        <v>184.07940967264381</v>
      </c>
      <c r="P637" s="74">
        <v>203.35212140994508</v>
      </c>
      <c r="Q637" s="69">
        <v>142.13379053709741</v>
      </c>
      <c r="R637" s="69">
        <v>108.27177645661598</v>
      </c>
      <c r="S637" s="74">
        <v>125.2027834968567</v>
      </c>
      <c r="T637" s="69">
        <v>184.54831007315491</v>
      </c>
      <c r="U637" s="69">
        <v>170.67973943489858</v>
      </c>
      <c r="V637" s="74">
        <v>177.61402475402673</v>
      </c>
      <c r="W637" s="69">
        <v>226.33636432415162</v>
      </c>
      <c r="X637" s="69">
        <v>170.58431288905967</v>
      </c>
      <c r="Y637" s="74">
        <v>198.46033860660566</v>
      </c>
      <c r="Z637" s="74">
        <v>176.15731706685852</v>
      </c>
      <c r="AA637" s="6"/>
      <c r="AB637" s="6">
        <v>0</v>
      </c>
      <c r="AC637" s="6">
        <v>84.421999999999997</v>
      </c>
      <c r="AD637" s="6">
        <v>6392500000</v>
      </c>
      <c r="AE637" s="6">
        <v>3166000000</v>
      </c>
      <c r="AF637" s="6">
        <v>3226500000</v>
      </c>
      <c r="AG637" s="127">
        <v>8.98876847348442</v>
      </c>
      <c r="AH637" s="127">
        <v>8.9010112639304104</v>
      </c>
      <c r="AI637" s="127">
        <v>9.0567524405674398</v>
      </c>
      <c r="AJ637" s="127">
        <v>9.1662820673165708</v>
      </c>
      <c r="AK637" s="127">
        <v>0.40023478777066501</v>
      </c>
      <c r="AL637" s="127">
        <v>0.47884119486508198</v>
      </c>
      <c r="AM637" s="127">
        <v>0.75933657272814803</v>
      </c>
      <c r="AN637" s="127">
        <v>0.80901871277314796</v>
      </c>
      <c r="AO637" s="127">
        <v>-0.1971533</v>
      </c>
      <c r="AP637" s="127">
        <v>-0.15804299999999999</v>
      </c>
      <c r="AQ637" s="127">
        <v>7.4505399999999999E-2</v>
      </c>
      <c r="AR637" s="127">
        <v>7.1213559999999995E-2</v>
      </c>
      <c r="AS637" s="129">
        <v>1.1464339987171881</v>
      </c>
      <c r="AT637" s="129">
        <v>1.1157725777978738</v>
      </c>
      <c r="AU637" s="129">
        <v>0.9496676402709856</v>
      </c>
      <c r="AV637" s="129">
        <v>0.95183699905395847</v>
      </c>
      <c r="BA637" s="70">
        <f>IF(P637=0, "NaN",P637/P637)</f>
        <v>1</v>
      </c>
      <c r="BB637" s="129">
        <f>IF(P637=0, "NaN",S637/P637)</f>
        <v>0.6156945038427003</v>
      </c>
      <c r="BC637" s="129">
        <f>IF(P637=0, "NaN",V637/P637)</f>
        <v>0.87343089180745759</v>
      </c>
      <c r="BD637" s="129">
        <f>IF(P637=0, "NaN",Y637/P637)</f>
        <v>0.97594427454495103</v>
      </c>
      <c r="BE637" s="1" t="s">
        <v>1440</v>
      </c>
    </row>
    <row r="638" spans="2:57" x14ac:dyDescent="0.2">
      <c r="B638" s="1" t="s">
        <v>1039</v>
      </c>
      <c r="C638" s="6" t="s">
        <v>1038</v>
      </c>
      <c r="H638" s="91">
        <f>SUM(D638:G638)</f>
        <v>0</v>
      </c>
      <c r="I638" s="91">
        <f>IF(P638=0,1,0)</f>
        <v>0</v>
      </c>
      <c r="J638" s="91">
        <f>IF(S638=0,1,0)</f>
        <v>0</v>
      </c>
      <c r="K638" s="91">
        <f>IF(V638=0,1,0)</f>
        <v>0</v>
      </c>
      <c r="L638" s="91">
        <f>IF(Y638=0,1,0)</f>
        <v>0</v>
      </c>
      <c r="M638" s="114" t="str">
        <f>IF(I638+J638+K638+L638=0,"YES","NO")</f>
        <v>YES</v>
      </c>
      <c r="N638" s="69">
        <v>74.571239993532032</v>
      </c>
      <c r="O638" s="69">
        <v>229.6535674897919</v>
      </c>
      <c r="P638" s="74">
        <v>152.11240374166198</v>
      </c>
      <c r="Q638" s="69">
        <v>79.536285521843354</v>
      </c>
      <c r="R638" s="69">
        <v>187.87733909162947</v>
      </c>
      <c r="S638" s="74">
        <v>133.70681230673642</v>
      </c>
      <c r="T638" s="69">
        <v>192.77296577012618</v>
      </c>
      <c r="U638" s="69">
        <v>185.03294434721658</v>
      </c>
      <c r="V638" s="74">
        <v>188.90295505867138</v>
      </c>
      <c r="W638" s="69">
        <v>207.91445697188064</v>
      </c>
      <c r="X638" s="69">
        <v>240.80581245774505</v>
      </c>
      <c r="Y638" s="74">
        <v>224.36013471481283</v>
      </c>
      <c r="Z638" s="74">
        <v>174.77057645547066</v>
      </c>
      <c r="AA638" s="6"/>
      <c r="AB638" s="6">
        <v>0</v>
      </c>
      <c r="AC638" s="6">
        <v>31.837</v>
      </c>
      <c r="AD638" s="6">
        <v>5703400000</v>
      </c>
      <c r="AE638" s="6">
        <v>2648500000</v>
      </c>
      <c r="AF638" s="6">
        <v>3054900000</v>
      </c>
      <c r="AG638" s="127">
        <v>8.8851802262877406</v>
      </c>
      <c r="AH638" s="127">
        <v>9.0887737673104496</v>
      </c>
      <c r="AI638" s="127">
        <v>9.0947505524775103</v>
      </c>
      <c r="AJ638" s="127">
        <v>9.1291741029677702</v>
      </c>
      <c r="AK638" s="127">
        <v>0.35065526486210302</v>
      </c>
      <c r="AL638" s="127">
        <v>0.54156825517583096</v>
      </c>
      <c r="AM638" s="127">
        <v>0.63417471740392295</v>
      </c>
      <c r="AN638" s="127">
        <v>0.589171404409772</v>
      </c>
      <c r="AO638" s="127">
        <v>0.17555660000000001</v>
      </c>
      <c r="AP638" s="127">
        <v>0.14352400000000001</v>
      </c>
      <c r="AQ638" s="127">
        <v>0.1232689</v>
      </c>
      <c r="AR638" s="127">
        <v>0.1614362</v>
      </c>
      <c r="AS638" s="129">
        <v>0.88542585083930414</v>
      </c>
      <c r="AT638" s="129">
        <v>0.90530510822222054</v>
      </c>
      <c r="AU638" s="129">
        <v>0.91810502325719945</v>
      </c>
      <c r="AV638" s="129">
        <v>0.8941345186222267</v>
      </c>
      <c r="BA638" s="70">
        <f>IF(P638=0, "NaN",P638/P638)</f>
        <v>1</v>
      </c>
      <c r="BB638" s="129">
        <f>IF(P638=0, "NaN",S638/P638)</f>
        <v>0.87900006191352786</v>
      </c>
      <c r="BC638" s="129">
        <f>IF(P638=0, "NaN",V638/P638)</f>
        <v>1.2418642425734863</v>
      </c>
      <c r="BD638" s="129">
        <f>IF(P638=0, "NaN",Y638/P638)</f>
        <v>1.4749627853876519</v>
      </c>
      <c r="BE638" s="1" t="s">
        <v>1039</v>
      </c>
    </row>
    <row r="639" spans="2:57" x14ac:dyDescent="0.2">
      <c r="B639" s="1" t="s">
        <v>1564</v>
      </c>
      <c r="C639" s="6" t="s">
        <v>1563</v>
      </c>
      <c r="H639" s="91">
        <f>SUM(D639:G639)</f>
        <v>0</v>
      </c>
      <c r="I639" s="91">
        <f>IF(P639=0,1,0)</f>
        <v>0</v>
      </c>
      <c r="J639" s="91">
        <f>IF(S639=0,1,0)</f>
        <v>0</v>
      </c>
      <c r="K639" s="91">
        <f>IF(V639=0,1,0)</f>
        <v>0</v>
      </c>
      <c r="L639" s="91">
        <f>IF(Y639=0,1,0)</f>
        <v>0</v>
      </c>
      <c r="M639" s="114" t="str">
        <f>IF(I639+J639+K639+L639=0,"YES","NO")</f>
        <v>YES</v>
      </c>
      <c r="N639" s="69">
        <v>140.38521864840996</v>
      </c>
      <c r="O639" s="69">
        <v>110.31318196544142</v>
      </c>
      <c r="P639" s="74">
        <v>125.3492003069257</v>
      </c>
      <c r="Q639" s="69">
        <v>87.802287596717505</v>
      </c>
      <c r="R639" s="69">
        <v>202.5550271409098</v>
      </c>
      <c r="S639" s="74">
        <v>145.17865736881365</v>
      </c>
      <c r="T639" s="69">
        <v>174.22494903129711</v>
      </c>
      <c r="U639" s="69">
        <v>245.17352224195642</v>
      </c>
      <c r="V639" s="74">
        <v>209.69923563662678</v>
      </c>
      <c r="W639" s="69">
        <v>213.30547024201232</v>
      </c>
      <c r="X639" s="69">
        <v>222.54362933346371</v>
      </c>
      <c r="Y639" s="74">
        <v>217.92454978773802</v>
      </c>
      <c r="Z639" s="74">
        <v>174.53791077502603</v>
      </c>
      <c r="AA639" s="6"/>
      <c r="AB639" s="6">
        <v>0</v>
      </c>
      <c r="AC639" s="6">
        <v>84.173000000000002</v>
      </c>
      <c r="AD639" s="6">
        <v>5712900000</v>
      </c>
      <c r="AE639" s="6">
        <v>2763900000</v>
      </c>
      <c r="AF639" s="6">
        <v>2949100000</v>
      </c>
      <c r="AG639" s="127">
        <v>8.8235263935427</v>
      </c>
      <c r="AH639" s="127">
        <v>9.0038050735650295</v>
      </c>
      <c r="AI639" s="127">
        <v>9.1109598811248809</v>
      </c>
      <c r="AJ639" s="127">
        <v>9.0694830939346094</v>
      </c>
      <c r="AK639" s="127">
        <v>0.23969491377413901</v>
      </c>
      <c r="AL639" s="127">
        <v>0.43091006656305197</v>
      </c>
      <c r="AM639" s="127">
        <v>0.69726738638025898</v>
      </c>
      <c r="AN639" s="127">
        <v>0.52756809561562101</v>
      </c>
      <c r="AO639" s="127">
        <v>0.2231754</v>
      </c>
      <c r="AP639" s="127">
        <v>-0.17577789999999999</v>
      </c>
      <c r="AQ639" s="127">
        <v>9.8284819999999995E-2</v>
      </c>
      <c r="AR639" s="127">
        <v>-0.2426865</v>
      </c>
      <c r="AS639" s="129">
        <v>0.85667779525070042</v>
      </c>
      <c r="AT639" s="129">
        <v>1.1295733056453936</v>
      </c>
      <c r="AU639" s="129">
        <v>0.93414290814830347</v>
      </c>
      <c r="AV639" s="129">
        <v>1.183193883842633</v>
      </c>
      <c r="BA639" s="70">
        <f>IF(P639=0, "NaN",P639/P639)</f>
        <v>1</v>
      </c>
      <c r="BB639" s="129">
        <f>IF(P639=0, "NaN",S639/P639)</f>
        <v>1.1581937261134034</v>
      </c>
      <c r="BC639" s="129">
        <f>IF(P639=0, "NaN",V639/P639)</f>
        <v>1.6729204105264694</v>
      </c>
      <c r="BD639" s="129">
        <f>IF(P639=0, "NaN",Y639/P639)</f>
        <v>1.7385396097792052</v>
      </c>
      <c r="BE639" s="1" t="s">
        <v>1564</v>
      </c>
    </row>
    <row r="640" spans="2:57" x14ac:dyDescent="0.2">
      <c r="B640" s="1" t="s">
        <v>1104</v>
      </c>
      <c r="C640" s="6" t="s">
        <v>1103</v>
      </c>
      <c r="H640" s="91">
        <f>SUM(D640:G640)</f>
        <v>0</v>
      </c>
      <c r="I640" s="91">
        <f>IF(P640=0,1,0)</f>
        <v>0</v>
      </c>
      <c r="J640" s="91">
        <f>IF(S640=0,1,0)</f>
        <v>0</v>
      </c>
      <c r="K640" s="91">
        <f>IF(V640=0,1,0)</f>
        <v>0</v>
      </c>
      <c r="L640" s="91">
        <f>IF(Y640=0,1,0)</f>
        <v>0</v>
      </c>
      <c r="M640" s="114" t="str">
        <f>IF(I640+J640+K640+L640=0,"YES","NO")</f>
        <v>YES</v>
      </c>
      <c r="N640" s="69">
        <v>162.23459356922106</v>
      </c>
      <c r="O640" s="69">
        <v>141.82152155919553</v>
      </c>
      <c r="P640" s="74">
        <v>152.0280575642083</v>
      </c>
      <c r="Q640" s="69">
        <v>156.41701235921397</v>
      </c>
      <c r="R640" s="69">
        <v>110.02400795724481</v>
      </c>
      <c r="S640" s="74">
        <v>133.22051015822939</v>
      </c>
      <c r="T640" s="69">
        <v>227.68926298428124</v>
      </c>
      <c r="U640" s="69">
        <v>131.93095731273522</v>
      </c>
      <c r="V640" s="74">
        <v>179.81011014850822</v>
      </c>
      <c r="W640" s="69">
        <v>236.60906548402318</v>
      </c>
      <c r="X640" s="69">
        <v>222.59906527115618</v>
      </c>
      <c r="Y640" s="74">
        <v>229.60406537758968</v>
      </c>
      <c r="Z640" s="74">
        <v>173.66568581213389</v>
      </c>
      <c r="AA640" s="6"/>
      <c r="AB640" s="6">
        <v>0</v>
      </c>
      <c r="AC640" s="6">
        <v>73.866</v>
      </c>
      <c r="AD640" s="6">
        <v>6281100000</v>
      </c>
      <c r="AE640" s="6">
        <v>2872300000</v>
      </c>
      <c r="AF640" s="6">
        <v>3408800000</v>
      </c>
      <c r="AG640" s="127">
        <v>8.8746383442419194</v>
      </c>
      <c r="AH640" s="127">
        <v>8.8939114929616494</v>
      </c>
      <c r="AI640" s="127">
        <v>9.1899672983512701</v>
      </c>
      <c r="AJ640" s="127">
        <v>9.1300119496718999</v>
      </c>
      <c r="AK640" s="127">
        <v>0.171806235493592</v>
      </c>
      <c r="AL640" s="127">
        <v>0.50487107015309396</v>
      </c>
      <c r="AM640" s="127">
        <v>0.31910304907132298</v>
      </c>
      <c r="AN640" s="127">
        <v>0.770415661617741</v>
      </c>
      <c r="AO640" s="127">
        <v>0.26062790000000002</v>
      </c>
      <c r="AP640" s="127">
        <v>0.1567849</v>
      </c>
      <c r="AQ640" s="127">
        <v>0.22724829999999999</v>
      </c>
      <c r="AR640" s="127">
        <v>8.6376149999999999E-2</v>
      </c>
      <c r="AS640" s="129">
        <v>0.8347245456035044</v>
      </c>
      <c r="AT640" s="129">
        <v>0.89702189203111149</v>
      </c>
      <c r="AU640" s="129">
        <v>0.85426270241153779</v>
      </c>
      <c r="AV640" s="129">
        <v>0.94188566656990436</v>
      </c>
      <c r="BA640" s="70">
        <f>IF(P640=0, "NaN",P640/P640)</f>
        <v>1</v>
      </c>
      <c r="BB640" s="129">
        <f>IF(P640=0, "NaN",S640/P640)</f>
        <v>0.87628897121154337</v>
      </c>
      <c r="BC640" s="129">
        <f>IF(P640=0, "NaN",V640/P640)</f>
        <v>1.1827429293606959</v>
      </c>
      <c r="BD640" s="129">
        <f>IF(P640=0, "NaN",Y640/P640)</f>
        <v>1.5102742813155889</v>
      </c>
      <c r="BE640" s="1" t="s">
        <v>1104</v>
      </c>
    </row>
    <row r="641" spans="2:57" x14ac:dyDescent="0.2">
      <c r="B641" s="1" t="s">
        <v>1358</v>
      </c>
      <c r="C641" s="6" t="s">
        <v>1357</v>
      </c>
      <c r="H641" s="91">
        <f>SUM(D641:G641)</f>
        <v>0</v>
      </c>
      <c r="I641" s="91">
        <f>IF(P641=0,1,0)</f>
        <v>0</v>
      </c>
      <c r="J641" s="91">
        <f>IF(S641=0,1,0)</f>
        <v>0</v>
      </c>
      <c r="K641" s="91">
        <f>IF(V641=0,1,0)</f>
        <v>0</v>
      </c>
      <c r="L641" s="91">
        <f>IF(Y641=0,1,0)</f>
        <v>0</v>
      </c>
      <c r="M641" s="114" t="str">
        <f>IF(I641+J641+K641+L641=0,"YES","NO")</f>
        <v>YES</v>
      </c>
      <c r="N641" s="69">
        <v>111.09352481595614</v>
      </c>
      <c r="O641" s="69">
        <v>147.00366512076877</v>
      </c>
      <c r="P641" s="74">
        <v>129.04859496836247</v>
      </c>
      <c r="Q641" s="69">
        <v>141.66561407956715</v>
      </c>
      <c r="R641" s="69">
        <v>289.38946109114892</v>
      </c>
      <c r="S641" s="74">
        <v>215.52753758535803</v>
      </c>
      <c r="T641" s="69">
        <v>181.92290274908322</v>
      </c>
      <c r="U641" s="69">
        <v>211.34444722259883</v>
      </c>
      <c r="V641" s="74">
        <v>196.63367498584103</v>
      </c>
      <c r="W641" s="69">
        <v>172.74749824775296</v>
      </c>
      <c r="X641" s="69">
        <v>132.68988677979752</v>
      </c>
      <c r="Y641" s="74">
        <v>152.71869251377524</v>
      </c>
      <c r="Z641" s="74">
        <v>173.48212501333421</v>
      </c>
      <c r="AA641" s="6"/>
      <c r="AB641" s="6">
        <v>0</v>
      </c>
      <c r="AC641" s="6">
        <v>68.37</v>
      </c>
      <c r="AD641" s="6">
        <v>5915400000</v>
      </c>
      <c r="AE641" s="6">
        <v>2960300000</v>
      </c>
      <c r="AF641" s="6">
        <v>2955100000</v>
      </c>
      <c r="AG641" s="127">
        <v>8.8201094660405008</v>
      </c>
      <c r="AH641" s="127">
        <v>9.0778764043592801</v>
      </c>
      <c r="AI641" s="127">
        <v>9.0538080599206605</v>
      </c>
      <c r="AJ641" s="127">
        <v>8.9592561002458808</v>
      </c>
      <c r="AK641" s="127">
        <v>0.53084580730789499</v>
      </c>
      <c r="AL641" s="127">
        <v>0.50937842569340197</v>
      </c>
      <c r="AM641" s="127">
        <v>0.55792510454258604</v>
      </c>
      <c r="AN641" s="127">
        <v>0.85898418177276403</v>
      </c>
      <c r="AO641" s="127">
        <v>-0.14886460000000001</v>
      </c>
      <c r="AP641" s="127">
        <v>-0.14724999999999999</v>
      </c>
      <c r="AQ641" s="127">
        <v>-0.20622889999999999</v>
      </c>
      <c r="AR641" s="127">
        <v>-6.1947580000000002E-2</v>
      </c>
      <c r="AS641" s="129">
        <v>1.1086965851859929</v>
      </c>
      <c r="AT641" s="129">
        <v>1.1074564754411065</v>
      </c>
      <c r="AU641" s="129">
        <v>1.1536686332084058</v>
      </c>
      <c r="AV641" s="129">
        <v>1.0438739978055884</v>
      </c>
      <c r="BA641" s="70">
        <f>IF(P641=0, "NaN",P641/P641)</f>
        <v>1</v>
      </c>
      <c r="BB641" s="129">
        <f>IF(P641=0, "NaN",S641/P641)</f>
        <v>1.6701269598339814</v>
      </c>
      <c r="BC641" s="129">
        <f>IF(P641=0, "NaN",V641/P641)</f>
        <v>1.5237180616654347</v>
      </c>
      <c r="BD641" s="129">
        <f>IF(P641=0, "NaN",Y641/P641)</f>
        <v>1.1834200329822711</v>
      </c>
      <c r="BE641" s="1" t="s">
        <v>1358</v>
      </c>
    </row>
    <row r="642" spans="2:57" x14ac:dyDescent="0.2">
      <c r="B642" s="1" t="s">
        <v>1360</v>
      </c>
      <c r="C642" s="6" t="s">
        <v>1359</v>
      </c>
      <c r="H642" s="91">
        <f>SUM(D642:G642)</f>
        <v>0</v>
      </c>
      <c r="I642" s="91">
        <f>IF(P642=0,1,0)</f>
        <v>0</v>
      </c>
      <c r="J642" s="91">
        <f>IF(S642=0,1,0)</f>
        <v>0</v>
      </c>
      <c r="K642" s="91">
        <f>IF(V642=0,1,0)</f>
        <v>0</v>
      </c>
      <c r="L642" s="91">
        <f>IF(Y642=0,1,0)</f>
        <v>0</v>
      </c>
      <c r="M642" s="114" t="str">
        <f>IF(I642+J642+K642+L642=0,"YES","NO")</f>
        <v>YES</v>
      </c>
      <c r="N642" s="69">
        <v>141.66673030067483</v>
      </c>
      <c r="O642" s="69">
        <v>203.8637158255215</v>
      </c>
      <c r="P642" s="74">
        <v>172.76522306309818</v>
      </c>
      <c r="Q642" s="69">
        <v>230.64985549286229</v>
      </c>
      <c r="R642" s="69">
        <v>253.87561453879954</v>
      </c>
      <c r="S642" s="74">
        <v>242.26273501583091</v>
      </c>
      <c r="T642" s="69">
        <v>107.92531025314415</v>
      </c>
      <c r="U642" s="69">
        <v>169.47822681753746</v>
      </c>
      <c r="V642" s="74">
        <v>138.70176853534082</v>
      </c>
      <c r="W642" s="69">
        <v>142.43088432283025</v>
      </c>
      <c r="X642" s="69">
        <v>134.06786598436494</v>
      </c>
      <c r="Y642" s="74">
        <v>138.24937515359761</v>
      </c>
      <c r="Z642" s="74">
        <v>172.99477544196688</v>
      </c>
      <c r="AA642" s="6"/>
      <c r="AB642" s="6">
        <v>0</v>
      </c>
      <c r="AC642" s="6">
        <v>54.427</v>
      </c>
      <c r="AD642" s="6">
        <v>7389600000</v>
      </c>
      <c r="AE642" s="6">
        <v>3514500000</v>
      </c>
      <c r="AF642" s="6">
        <v>3875100000</v>
      </c>
      <c r="AG642" s="127">
        <v>9.0295055254265808</v>
      </c>
      <c r="AH642" s="127">
        <v>9.1811573178806096</v>
      </c>
      <c r="AI642" s="127">
        <v>8.9829492885745008</v>
      </c>
      <c r="AJ642" s="127">
        <v>9.10043947527911</v>
      </c>
      <c r="AK642" s="127">
        <v>0.716194874638307</v>
      </c>
      <c r="AL642" s="127">
        <v>0.88713434895188503</v>
      </c>
      <c r="AM642" s="127">
        <v>0.43513741469474598</v>
      </c>
      <c r="AN642" s="127">
        <v>0.65981360540545997</v>
      </c>
      <c r="AO642" s="127">
        <v>6.3640959999999996E-2</v>
      </c>
      <c r="AP642" s="127">
        <v>3.3370070000000002E-2</v>
      </c>
      <c r="AQ642" s="127">
        <v>0.21088760000000001</v>
      </c>
      <c r="AR642" s="127">
        <v>0.15484239999999999</v>
      </c>
      <c r="AS642" s="129">
        <v>0.95684625645985355</v>
      </c>
      <c r="AT642" s="129">
        <v>0.97713508643078706</v>
      </c>
      <c r="AU642" s="129">
        <v>0.86400549922459691</v>
      </c>
      <c r="AV642" s="129">
        <v>0.89823049021951795</v>
      </c>
      <c r="BA642" s="70">
        <f>IF(P642=0, "NaN",P642/P642)</f>
        <v>1</v>
      </c>
      <c r="BB642" s="129">
        <f>IF(P642=0, "NaN",S642/P642)</f>
        <v>1.4022656337922275</v>
      </c>
      <c r="BC642" s="129">
        <f>IF(P642=0, "NaN",V642/P642)</f>
        <v>0.80283384628099297</v>
      </c>
      <c r="BD642" s="129">
        <f>IF(P642=0, "NaN",Y642/P642)</f>
        <v>0.80021530202930646</v>
      </c>
      <c r="BE642" s="1" t="s">
        <v>1360</v>
      </c>
    </row>
    <row r="643" spans="2:57" x14ac:dyDescent="0.2">
      <c r="B643" s="1" t="s">
        <v>837</v>
      </c>
      <c r="C643" s="6" t="s">
        <v>836</v>
      </c>
      <c r="H643" s="91">
        <f>SUM(D643:G643)</f>
        <v>0</v>
      </c>
      <c r="I643" s="91">
        <f>IF(P643=0,1,0)</f>
        <v>0</v>
      </c>
      <c r="J643" s="91">
        <f>IF(S643=0,1,0)</f>
        <v>0</v>
      </c>
      <c r="K643" s="91">
        <f>IF(V643=0,1,0)</f>
        <v>0</v>
      </c>
      <c r="L643" s="91">
        <f>IF(Y643=0,1,0)</f>
        <v>0</v>
      </c>
      <c r="M643" s="114" t="str">
        <f>IF(I643+J643+K643+L643=0,"YES","NO")</f>
        <v>YES</v>
      </c>
      <c r="N643" s="69">
        <v>103.49201187075778</v>
      </c>
      <c r="O643" s="69">
        <v>98.430511648741813</v>
      </c>
      <c r="P643" s="74">
        <v>100.96126175974979</v>
      </c>
      <c r="Q643" s="69">
        <v>161.72812977060707</v>
      </c>
      <c r="R643" s="69">
        <v>120.67669563784389</v>
      </c>
      <c r="S643" s="74">
        <v>141.20241270422548</v>
      </c>
      <c r="T643" s="69">
        <v>242.46933399508168</v>
      </c>
      <c r="U643" s="69">
        <v>217.18152546549618</v>
      </c>
      <c r="V643" s="74">
        <v>229.82542973028893</v>
      </c>
      <c r="W643" s="69">
        <v>183.47467443264597</v>
      </c>
      <c r="X643" s="69">
        <v>246.15142114456754</v>
      </c>
      <c r="Y643" s="74">
        <v>214.81304778860675</v>
      </c>
      <c r="Z643" s="74">
        <v>171.70053799571775</v>
      </c>
      <c r="AA643" s="6"/>
      <c r="AB643" s="6">
        <v>0</v>
      </c>
      <c r="AC643" s="6">
        <v>90.921000000000006</v>
      </c>
      <c r="AD643" s="6">
        <v>4657400000</v>
      </c>
      <c r="AE643" s="6">
        <v>2303900000</v>
      </c>
      <c r="AF643" s="6">
        <v>2353500000</v>
      </c>
      <c r="AG643" s="127">
        <v>8.7194555901325703</v>
      </c>
      <c r="AH643" s="127">
        <v>8.8895201957260994</v>
      </c>
      <c r="AI643" s="127">
        <v>9.1800971889800902</v>
      </c>
      <c r="AJ643" s="127">
        <v>9.0737549981231904</v>
      </c>
      <c r="AK643" s="127">
        <v>0.44670248021818798</v>
      </c>
      <c r="AL643" s="127">
        <v>0.99334193195587694</v>
      </c>
      <c r="AM643" s="127">
        <v>0.50129688533852301</v>
      </c>
      <c r="AN643" s="127">
        <v>0.25576885303722502</v>
      </c>
      <c r="AO643" s="127">
        <v>0.1416943</v>
      </c>
      <c r="AP643" s="127">
        <v>-1.8623120000000001E-3</v>
      </c>
      <c r="AQ643" s="127">
        <v>-0.17462140000000001</v>
      </c>
      <c r="AR643" s="127">
        <v>-0.44359510000000002</v>
      </c>
      <c r="AS643" s="129">
        <v>0.90645399107191882</v>
      </c>
      <c r="AT643" s="129">
        <v>1.0012916898257425</v>
      </c>
      <c r="AU643" s="129">
        <v>1.1286681746031313</v>
      </c>
      <c r="AV643" s="129">
        <v>1.3599891106966497</v>
      </c>
      <c r="BA643" s="70">
        <f>IF(P643=0, "NaN",P643/P643)</f>
        <v>1</v>
      </c>
      <c r="BB643" s="129">
        <f>IF(P643=0, "NaN",S643/P643)</f>
        <v>1.3985801112533107</v>
      </c>
      <c r="BC643" s="129">
        <f>IF(P643=0, "NaN",V643/P643)</f>
        <v>2.276372399913027</v>
      </c>
      <c r="BD643" s="129">
        <f>IF(P643=0, "NaN",Y643/P643)</f>
        <v>2.1276779236355208</v>
      </c>
      <c r="BE643" s="1" t="s">
        <v>837</v>
      </c>
    </row>
    <row r="644" spans="2:57" x14ac:dyDescent="0.2">
      <c r="B644" s="1" t="s">
        <v>924</v>
      </c>
      <c r="C644" s="6" t="s">
        <v>923</v>
      </c>
      <c r="H644" s="91">
        <f>SUM(D644:G644)</f>
        <v>0</v>
      </c>
      <c r="I644" s="91">
        <f>IF(P644=0,1,0)</f>
        <v>0</v>
      </c>
      <c r="J644" s="91">
        <f>IF(S644=0,1,0)</f>
        <v>0</v>
      </c>
      <c r="K644" s="91">
        <f>IF(V644=0,1,0)</f>
        <v>0</v>
      </c>
      <c r="L644" s="91">
        <f>IF(Y644=0,1,0)</f>
        <v>0</v>
      </c>
      <c r="M644" s="114" t="str">
        <f>IF(I644+J644+K644+L644=0,"YES","NO")</f>
        <v>YES</v>
      </c>
      <c r="N644" s="69">
        <v>112.73322285534117</v>
      </c>
      <c r="O644" s="69">
        <v>141.73842589310584</v>
      </c>
      <c r="P644" s="74">
        <v>127.23582437422351</v>
      </c>
      <c r="Q644" s="69">
        <v>269.27058196731434</v>
      </c>
      <c r="R644" s="69">
        <v>219.53481007871343</v>
      </c>
      <c r="S644" s="74">
        <v>244.4026960230139</v>
      </c>
      <c r="T644" s="69">
        <v>136.05120207559858</v>
      </c>
      <c r="U644" s="69">
        <v>188.78361218680277</v>
      </c>
      <c r="V644" s="74">
        <v>162.41740713120066</v>
      </c>
      <c r="W644" s="69">
        <v>173.72697009230171</v>
      </c>
      <c r="X644" s="69">
        <v>126.75824102220834</v>
      </c>
      <c r="Y644" s="74">
        <v>150.24260555725502</v>
      </c>
      <c r="Z644" s="74">
        <v>171.07463327142329</v>
      </c>
      <c r="AA644" s="6"/>
      <c r="AB644" s="6">
        <v>0</v>
      </c>
      <c r="AC644" s="6">
        <v>22.286000000000001</v>
      </c>
      <c r="AD644" s="6">
        <v>4754000000</v>
      </c>
      <c r="AE644" s="6">
        <v>2717800000</v>
      </c>
      <c r="AF644" s="6">
        <v>2036100000</v>
      </c>
      <c r="AG644" s="127">
        <v>8.7793006085328607</v>
      </c>
      <c r="AH644" s="127">
        <v>9.0399690268674604</v>
      </c>
      <c r="AI644" s="127">
        <v>8.8832922699131807</v>
      </c>
      <c r="AJ644" s="127">
        <v>8.7959564464473292</v>
      </c>
      <c r="AK644" s="127">
        <v>0.118303780759472</v>
      </c>
      <c r="AL644" s="127">
        <v>2.1827041483281399E-2</v>
      </c>
      <c r="AM644" s="127">
        <v>5.5821875474777903E-3</v>
      </c>
      <c r="AN644" s="127">
        <v>1.4207096625034899E-2</v>
      </c>
      <c r="AO644" s="127">
        <v>-0.35941610000000002</v>
      </c>
      <c r="AP644" s="127">
        <v>-0.51181410000000005</v>
      </c>
      <c r="AQ644" s="127">
        <v>-0.92461789999999999</v>
      </c>
      <c r="AR644" s="127">
        <v>-0.96725030000000001</v>
      </c>
      <c r="AS644" s="129">
        <v>1.2829065634482579</v>
      </c>
      <c r="AT644" s="129">
        <v>1.4258419771457822</v>
      </c>
      <c r="AU644" s="129">
        <v>1.8981814390469729</v>
      </c>
      <c r="AV644" s="129">
        <v>1.9551107048205052</v>
      </c>
      <c r="AX644" s="70" t="s">
        <v>5989</v>
      </c>
      <c r="AY644" s="70" t="s">
        <v>5989</v>
      </c>
      <c r="AZ644" s="70" t="s">
        <v>5989</v>
      </c>
      <c r="BA644" s="70">
        <f>IF(P644=0, "NaN",P644/P644)</f>
        <v>1</v>
      </c>
      <c r="BB644" s="129">
        <f>IF(P644=0, "NaN",S644/P644)</f>
        <v>1.9208638543825636</v>
      </c>
      <c r="BC644" s="129">
        <f>IF(P644=0, "NaN",V644/P644)</f>
        <v>1.2765068952082377</v>
      </c>
      <c r="BD644" s="129">
        <f>IF(P644=0, "NaN",Y644/P644)</f>
        <v>1.180819995439055</v>
      </c>
      <c r="BE644" s="1" t="s">
        <v>924</v>
      </c>
    </row>
    <row r="645" spans="2:57" x14ac:dyDescent="0.2">
      <c r="B645" s="1" t="s">
        <v>1231</v>
      </c>
      <c r="C645" s="6" t="s">
        <v>1230</v>
      </c>
      <c r="H645" s="91">
        <f>SUM(D645:G645)</f>
        <v>0</v>
      </c>
      <c r="I645" s="91">
        <f>IF(P645=0,1,0)</f>
        <v>0</v>
      </c>
      <c r="J645" s="91">
        <f>IF(S645=0,1,0)</f>
        <v>0</v>
      </c>
      <c r="K645" s="91">
        <f>IF(V645=0,1,0)</f>
        <v>0</v>
      </c>
      <c r="L645" s="91">
        <f>IF(Y645=0,1,0)</f>
        <v>0</v>
      </c>
      <c r="M645" s="114" t="str">
        <f>IF(I645+J645+K645+L645=0,"YES","NO")</f>
        <v>YES</v>
      </c>
      <c r="N645" s="69">
        <v>232.66201404489701</v>
      </c>
      <c r="O645" s="69">
        <v>173.44317322227101</v>
      </c>
      <c r="P645" s="74">
        <v>203.05259363358402</v>
      </c>
      <c r="Q645" s="69">
        <v>162.93310870983848</v>
      </c>
      <c r="R645" s="69">
        <v>225.69328053250223</v>
      </c>
      <c r="S645" s="74">
        <v>194.31319462117034</v>
      </c>
      <c r="T645" s="69">
        <v>159.89054908106533</v>
      </c>
      <c r="U645" s="69">
        <v>147.4126098486629</v>
      </c>
      <c r="V645" s="74">
        <v>153.65157946486411</v>
      </c>
      <c r="W645" s="69">
        <v>120.59257904092446</v>
      </c>
      <c r="X645" s="69">
        <v>142.62083981960689</v>
      </c>
      <c r="Y645" s="74">
        <v>131.60670943026568</v>
      </c>
      <c r="Z645" s="74">
        <v>170.65601928747105</v>
      </c>
      <c r="AA645" s="6"/>
      <c r="AB645" s="6">
        <v>0</v>
      </c>
      <c r="AC645" s="6">
        <v>81.063999999999993</v>
      </c>
      <c r="AD645" s="6">
        <v>6370700000</v>
      </c>
      <c r="AE645" s="6">
        <v>3089700000</v>
      </c>
      <c r="AF645" s="6">
        <v>3281100000</v>
      </c>
      <c r="AG645" s="127">
        <v>8.9939738055380207</v>
      </c>
      <c r="AH645" s="127">
        <v>9.1038721084030598</v>
      </c>
      <c r="AI645" s="127">
        <v>9.0328201494385603</v>
      </c>
      <c r="AJ645" s="127">
        <v>8.9197421073760008</v>
      </c>
      <c r="AK645" s="127">
        <v>0.479610228864429</v>
      </c>
      <c r="AL645" s="127">
        <v>0.39823363596557898</v>
      </c>
      <c r="AM645" s="127">
        <v>0.28627397538109201</v>
      </c>
      <c r="AN645" s="127">
        <v>0.84819082110506105</v>
      </c>
      <c r="AO645" s="127">
        <v>-0.16692370000000001</v>
      </c>
      <c r="AP645" s="127">
        <v>0.19861989999999999</v>
      </c>
      <c r="AQ645" s="127">
        <v>0.29313499999999998</v>
      </c>
      <c r="AR645" s="127">
        <v>-6.7424780000000004E-2</v>
      </c>
      <c r="AS645" s="129">
        <v>1.1226620461300694</v>
      </c>
      <c r="AT645" s="129">
        <v>0.87138374123124307</v>
      </c>
      <c r="AU645" s="129">
        <v>0.81612667363080416</v>
      </c>
      <c r="AV645" s="129">
        <v>1.04784460387252</v>
      </c>
      <c r="BA645" s="70">
        <f>IF(P645=0, "NaN",P645/P645)</f>
        <v>1</v>
      </c>
      <c r="BB645" s="129">
        <f>IF(P645=0, "NaN",S645/P645)</f>
        <v>0.95695992424413812</v>
      </c>
      <c r="BC645" s="129">
        <f>IF(P645=0, "NaN",V645/P645)</f>
        <v>0.75670828289016645</v>
      </c>
      <c r="BD645" s="129">
        <f>IF(P645=0, "NaN",Y645/P645)</f>
        <v>0.64814099182478258</v>
      </c>
      <c r="BE645" s="1" t="s">
        <v>1231</v>
      </c>
    </row>
    <row r="646" spans="2:57" x14ac:dyDescent="0.2">
      <c r="B646" s="1" t="s">
        <v>421</v>
      </c>
      <c r="C646" s="6" t="s">
        <v>420</v>
      </c>
      <c r="H646" s="91">
        <f>SUM(D646:G646)</f>
        <v>0</v>
      </c>
      <c r="I646" s="91">
        <f>IF(P646=0,1,0)</f>
        <v>0</v>
      </c>
      <c r="J646" s="91">
        <f>IF(S646=0,1,0)</f>
        <v>0</v>
      </c>
      <c r="K646" s="91">
        <f>IF(V646=0,1,0)</f>
        <v>0</v>
      </c>
      <c r="L646" s="91">
        <f>IF(Y646=0,1,0)</f>
        <v>0</v>
      </c>
      <c r="M646" s="114" t="str">
        <f>IF(I646+J646+K646+L646=0,"YES","NO")</f>
        <v>YES</v>
      </c>
      <c r="N646" s="69">
        <v>94.688584305991782</v>
      </c>
      <c r="O646" s="69">
        <v>17.743176190442753</v>
      </c>
      <c r="P646" s="74">
        <v>56.215880248217267</v>
      </c>
      <c r="Q646" s="69">
        <v>91.194648709831839</v>
      </c>
      <c r="R646" s="69">
        <v>259.38158047998604</v>
      </c>
      <c r="S646" s="74">
        <v>175.28811459490893</v>
      </c>
      <c r="T646" s="69">
        <v>330.96338859685756</v>
      </c>
      <c r="U646" s="69">
        <v>121.26347353172038</v>
      </c>
      <c r="V646" s="74">
        <v>226.11343106428896</v>
      </c>
      <c r="W646" s="69">
        <v>257.18581089430137</v>
      </c>
      <c r="X646" s="69">
        <v>191.0322560394452</v>
      </c>
      <c r="Y646" s="74">
        <v>224.10903346687329</v>
      </c>
      <c r="Z646" s="74">
        <v>170.43161484357211</v>
      </c>
      <c r="AA646" s="6"/>
      <c r="AB646" s="6">
        <v>0</v>
      </c>
      <c r="AC646" s="6">
        <v>78.453000000000003</v>
      </c>
      <c r="AD646" s="6">
        <v>7742700000</v>
      </c>
      <c r="AE646" s="6">
        <v>3705500000</v>
      </c>
      <c r="AF646" s="6">
        <v>4037200000</v>
      </c>
      <c r="AG646" s="127">
        <v>8.6983615660551106</v>
      </c>
      <c r="AH646" s="127">
        <v>9.1185292575317405</v>
      </c>
      <c r="AI646" s="127">
        <v>9.2387484392812507</v>
      </c>
      <c r="AJ646" s="127">
        <v>9.3141622717099803</v>
      </c>
      <c r="AK646" s="127">
        <v>3.8262201279262401E-2</v>
      </c>
      <c r="AL646" s="127">
        <v>0.89562173954055502</v>
      </c>
      <c r="AM646" s="127">
        <v>0.43109652873165899</v>
      </c>
      <c r="AN646" s="127">
        <v>0.43644555398553297</v>
      </c>
      <c r="AO646" s="127">
        <v>0.39922580000000002</v>
      </c>
      <c r="AP646" s="127">
        <v>-2.9278820000000001E-2</v>
      </c>
      <c r="AQ646" s="127">
        <v>-0.20356840000000001</v>
      </c>
      <c r="AR646" s="127">
        <v>-0.2362485</v>
      </c>
      <c r="AS646" s="129">
        <v>0.75826508533412973</v>
      </c>
      <c r="AT646" s="129">
        <v>1.020501865746505</v>
      </c>
      <c r="AU646" s="129">
        <v>1.1515430925070234</v>
      </c>
      <c r="AV646" s="129">
        <v>1.1779256663718711</v>
      </c>
      <c r="AW646" s="70" t="s">
        <v>5989</v>
      </c>
      <c r="BA646" s="70">
        <f>IF(P646=0, "NaN",P646/P646)</f>
        <v>1</v>
      </c>
      <c r="BB646" s="129">
        <f>IF(P646=0, "NaN",S646/P646)</f>
        <v>3.1181245196363836</v>
      </c>
      <c r="BC646" s="129">
        <f>IF(P646=0, "NaN",V646/P646)</f>
        <v>4.0222341101108974</v>
      </c>
      <c r="BD646" s="129">
        <f>IF(P646=0, "NaN",Y646/P646)</f>
        <v>3.986578747452421</v>
      </c>
      <c r="BE646" s="1" t="s">
        <v>421</v>
      </c>
    </row>
    <row r="647" spans="2:57" x14ac:dyDescent="0.2">
      <c r="B647" s="1" t="s">
        <v>802</v>
      </c>
      <c r="C647" s="6" t="s">
        <v>801</v>
      </c>
      <c r="H647" s="91">
        <f>SUM(D647:G647)</f>
        <v>0</v>
      </c>
      <c r="I647" s="91">
        <f>IF(P647=0,1,0)</f>
        <v>0</v>
      </c>
      <c r="J647" s="91">
        <f>IF(S647=0,1,0)</f>
        <v>0</v>
      </c>
      <c r="K647" s="91">
        <f>IF(V647=0,1,0)</f>
        <v>0</v>
      </c>
      <c r="L647" s="91">
        <f>IF(Y647=0,1,0)</f>
        <v>0</v>
      </c>
      <c r="M647" s="114" t="str">
        <f>IF(I647+J647+K647+L647=0,"YES","NO")</f>
        <v>YES</v>
      </c>
      <c r="N647" s="69">
        <v>92.515586367223335</v>
      </c>
      <c r="O647" s="69">
        <v>121.34978806704457</v>
      </c>
      <c r="P647" s="74">
        <v>106.93268721713395</v>
      </c>
      <c r="Q647" s="69">
        <v>139.96175842022257</v>
      </c>
      <c r="R647" s="69">
        <v>131.62264373539008</v>
      </c>
      <c r="S647" s="74">
        <v>135.79220107780634</v>
      </c>
      <c r="T647" s="69">
        <v>220.971785514847</v>
      </c>
      <c r="U647" s="69">
        <v>265.27450372634962</v>
      </c>
      <c r="V647" s="74">
        <v>243.12314462059831</v>
      </c>
      <c r="W647" s="69">
        <v>154.92894565361067</v>
      </c>
      <c r="X647" s="69">
        <v>228.14265946489797</v>
      </c>
      <c r="Y647" s="74">
        <v>191.53580255925431</v>
      </c>
      <c r="Z647" s="74">
        <v>169.34595886869823</v>
      </c>
      <c r="AA647" s="6"/>
      <c r="AB647" s="6">
        <v>0</v>
      </c>
      <c r="AC647" s="6">
        <v>25.753</v>
      </c>
      <c r="AD647" s="6">
        <v>5551100000</v>
      </c>
      <c r="AE647" s="6">
        <v>2598300000</v>
      </c>
      <c r="AF647" s="6">
        <v>2952700000</v>
      </c>
      <c r="AG647" s="127">
        <v>8.7704248680973294</v>
      </c>
      <c r="AH647" s="127">
        <v>8.8507564793088704</v>
      </c>
      <c r="AI647" s="127">
        <v>9.1621460398253802</v>
      </c>
      <c r="AJ647" s="127">
        <v>9.0822466547436704</v>
      </c>
      <c r="AK647" s="127">
        <v>0.53051181391658497</v>
      </c>
      <c r="AL647" s="127">
        <v>0.70989192202676499</v>
      </c>
      <c r="AM647" s="127">
        <v>0.81167633816780904</v>
      </c>
      <c r="AN647" s="127">
        <v>0.55908733550695899</v>
      </c>
      <c r="AO647" s="127">
        <v>0.1154328</v>
      </c>
      <c r="AP647" s="127">
        <v>8.746284E-2</v>
      </c>
      <c r="AQ647" s="127">
        <v>5.4917920000000002E-2</v>
      </c>
      <c r="AR647" s="127">
        <v>0.20263709999999999</v>
      </c>
      <c r="AS647" s="129">
        <v>0.92310534303078073</v>
      </c>
      <c r="AT647" s="129">
        <v>0.94117647140392402</v>
      </c>
      <c r="AU647" s="129">
        <v>0.96264921004643789</v>
      </c>
      <c r="AV647" s="129">
        <v>0.86896073874992374</v>
      </c>
      <c r="BA647" s="70">
        <f>IF(P647=0, "NaN",P647/P647)</f>
        <v>1</v>
      </c>
      <c r="BB647" s="129">
        <f>IF(P647=0, "NaN",S647/P647)</f>
        <v>1.2698848650653587</v>
      </c>
      <c r="BC647" s="129">
        <f>IF(P647=0, "NaN",V647/P647)</f>
        <v>2.2736092297663908</v>
      </c>
      <c r="BD647" s="129">
        <f>IF(P647=0, "NaN",Y647/P647)</f>
        <v>1.7911810461690549</v>
      </c>
      <c r="BE647" s="1" t="s">
        <v>802</v>
      </c>
    </row>
    <row r="648" spans="2:57" x14ac:dyDescent="0.2">
      <c r="B648" s="1" t="s">
        <v>2685</v>
      </c>
      <c r="C648" s="6" t="s">
        <v>2684</v>
      </c>
      <c r="H648" s="91">
        <f>SUM(D648:G648)</f>
        <v>0</v>
      </c>
      <c r="I648" s="91">
        <f>IF(P648=0,1,0)</f>
        <v>0</v>
      </c>
      <c r="J648" s="91">
        <f>IF(S648=0,1,0)</f>
        <v>0</v>
      </c>
      <c r="K648" s="91">
        <f>IF(V648=0,1,0)</f>
        <v>0</v>
      </c>
      <c r="L648" s="91">
        <f>IF(Y648=0,1,0)</f>
        <v>0</v>
      </c>
      <c r="M648" s="114" t="str">
        <f>IF(I648+J648+K648+L648=0,"YES","NO")</f>
        <v>YES</v>
      </c>
      <c r="N648" s="69">
        <v>150.41443992875588</v>
      </c>
      <c r="O648" s="69">
        <v>140.80171198009882</v>
      </c>
      <c r="P648" s="74">
        <v>145.60807595442736</v>
      </c>
      <c r="Q648" s="69">
        <v>165.98776870673026</v>
      </c>
      <c r="R648" s="69">
        <v>309.91769600785727</v>
      </c>
      <c r="S648" s="74">
        <v>237.95273235729377</v>
      </c>
      <c r="T648" s="69">
        <v>245.71057763780107</v>
      </c>
      <c r="U648" s="69">
        <v>139.62713279835489</v>
      </c>
      <c r="V648" s="74">
        <v>192.66885521807797</v>
      </c>
      <c r="W648" s="69">
        <v>93.527811809714549</v>
      </c>
      <c r="X648" s="69">
        <v>99.40456337349616</v>
      </c>
      <c r="Y648" s="74">
        <v>96.466187591605348</v>
      </c>
      <c r="Z648" s="74">
        <v>168.17396278035113</v>
      </c>
      <c r="AA648" s="6"/>
      <c r="AB648" s="6">
        <v>0</v>
      </c>
      <c r="AC648" s="6">
        <v>80.820999999999998</v>
      </c>
      <c r="AD648" s="6">
        <v>4905800000</v>
      </c>
      <c r="AE648" s="6">
        <v>3126600000</v>
      </c>
      <c r="AF648" s="6">
        <v>1779300000</v>
      </c>
      <c r="AG648" s="127">
        <v>8.9550957831426796</v>
      </c>
      <c r="AH648" s="127">
        <v>9.0118240955943101</v>
      </c>
      <c r="AI648" s="127">
        <v>8.9464866534860992</v>
      </c>
      <c r="AJ648" s="127">
        <v>8.7242594808205496</v>
      </c>
      <c r="AK648" s="127">
        <v>5.0649844539614301E-4</v>
      </c>
      <c r="AL648" s="127">
        <v>4.3662272978142802E-10</v>
      </c>
      <c r="AM648" s="127">
        <v>1.5766689091243201E-5</v>
      </c>
      <c r="AN648" s="127">
        <v>1.7117634870693899E-2</v>
      </c>
      <c r="AO648" s="127">
        <v>-0.79063399999999995</v>
      </c>
      <c r="AP648" s="127">
        <v>-1.3926670000000001</v>
      </c>
      <c r="AQ648" s="127">
        <v>-1.432922</v>
      </c>
      <c r="AR648" s="127">
        <v>-0.94025709999999996</v>
      </c>
      <c r="AS648" s="129">
        <v>1.7298344805587216</v>
      </c>
      <c r="AT648" s="129">
        <v>2.6256361367889389</v>
      </c>
      <c r="AU648" s="129">
        <v>2.6999299932880905</v>
      </c>
      <c r="AV648" s="129">
        <v>1.9188701664659655</v>
      </c>
      <c r="AW648" s="70" t="s">
        <v>5989</v>
      </c>
      <c r="AX648" s="70" t="s">
        <v>5989</v>
      </c>
      <c r="AY648" s="70" t="s">
        <v>5989</v>
      </c>
      <c r="AZ648" s="70" t="s">
        <v>5989</v>
      </c>
      <c r="BA648" s="70">
        <f>IF(P648=0, "NaN",P648/P648)</f>
        <v>1</v>
      </c>
      <c r="BB648" s="129">
        <f>IF(P648=0, "NaN",S648/P648)</f>
        <v>1.6342001004928366</v>
      </c>
      <c r="BC648" s="129">
        <f>IF(P648=0, "NaN",V648/P648)</f>
        <v>1.3232017108610086</v>
      </c>
      <c r="BD648" s="129">
        <f>IF(P648=0, "NaN",Y648/P648)</f>
        <v>0.66250575017416946</v>
      </c>
      <c r="BE648" s="1" t="s">
        <v>2685</v>
      </c>
    </row>
    <row r="649" spans="2:57" x14ac:dyDescent="0.2">
      <c r="B649" s="1" t="s">
        <v>1666</v>
      </c>
      <c r="C649" s="6" t="s">
        <v>1665</v>
      </c>
      <c r="H649" s="91">
        <f>SUM(D649:G649)</f>
        <v>0</v>
      </c>
      <c r="I649" s="91">
        <f>IF(P649=0,1,0)</f>
        <v>0</v>
      </c>
      <c r="J649" s="91">
        <f>IF(S649=0,1,0)</f>
        <v>0</v>
      </c>
      <c r="K649" s="91">
        <f>IF(V649=0,1,0)</f>
        <v>0</v>
      </c>
      <c r="L649" s="91">
        <f>IF(Y649=0,1,0)</f>
        <v>0</v>
      </c>
      <c r="M649" s="114" t="str">
        <f>IF(I649+J649+K649+L649=0,"YES","NO")</f>
        <v>YES</v>
      </c>
      <c r="N649" s="69">
        <v>233.75249286538545</v>
      </c>
      <c r="O649" s="69">
        <v>125.84450450161224</v>
      </c>
      <c r="P649" s="74">
        <v>179.79849868349885</v>
      </c>
      <c r="Q649" s="69">
        <v>184.3464288445447</v>
      </c>
      <c r="R649" s="69">
        <v>175.14983347298354</v>
      </c>
      <c r="S649" s="74">
        <v>179.74813115876412</v>
      </c>
      <c r="T649" s="69">
        <v>199.99283601744739</v>
      </c>
      <c r="U649" s="69">
        <v>175.19353014160504</v>
      </c>
      <c r="V649" s="74">
        <v>187.59318307952623</v>
      </c>
      <c r="W649" s="69">
        <v>170.88258372412864</v>
      </c>
      <c r="X649" s="69">
        <v>79.289235859877891</v>
      </c>
      <c r="Y649" s="74">
        <v>125.08590979200326</v>
      </c>
      <c r="Z649" s="74">
        <v>168.05643067844809</v>
      </c>
      <c r="AA649" s="6"/>
      <c r="AB649" s="6">
        <v>0</v>
      </c>
      <c r="AC649" s="6">
        <v>53.756</v>
      </c>
      <c r="AD649" s="6">
        <v>7157600000</v>
      </c>
      <c r="AE649" s="6">
        <v>3190400000</v>
      </c>
      <c r="AF649" s="6">
        <v>3967200000</v>
      </c>
      <c r="AG649" s="127">
        <v>9.0919130466760798</v>
      </c>
      <c r="AH649" s="127">
        <v>9.0261245167454494</v>
      </c>
      <c r="AI649" s="127">
        <v>9.1296254520356808</v>
      </c>
      <c r="AJ649" s="127">
        <v>8.9748891760135105</v>
      </c>
      <c r="AK649" s="127">
        <v>0.44368499537598999</v>
      </c>
      <c r="AL649" s="127">
        <v>0.44387142630357601</v>
      </c>
      <c r="AM649" s="127">
        <v>0.38793573523674801</v>
      </c>
      <c r="AN649" s="127">
        <v>0.134123331099956</v>
      </c>
      <c r="AO649" s="127">
        <v>0.13290589999999999</v>
      </c>
      <c r="AP649" s="127">
        <v>0.1800205</v>
      </c>
      <c r="AQ649" s="127">
        <v>0.2347465</v>
      </c>
      <c r="AR649" s="127">
        <v>0.50589090000000003</v>
      </c>
      <c r="AS649" s="129">
        <v>0.91199264843686789</v>
      </c>
      <c r="AT649" s="129">
        <v>0.88269045359635834</v>
      </c>
      <c r="AU649" s="129">
        <v>0.84983431279547172</v>
      </c>
      <c r="AV649" s="129">
        <v>0.70422536662481428</v>
      </c>
      <c r="BA649" s="70">
        <f>IF(P649=0, "NaN",P649/P649)</f>
        <v>1</v>
      </c>
      <c r="BB649" s="129">
        <f>IF(P649=0, "NaN",S649/P649)</f>
        <v>0.99971986682256242</v>
      </c>
      <c r="BC649" s="129">
        <f>IF(P649=0, "NaN",V649/P649)</f>
        <v>1.043352333045608</v>
      </c>
      <c r="BD649" s="129">
        <f>IF(P649=0, "NaN",Y649/P649)</f>
        <v>0.69570052424182516</v>
      </c>
      <c r="BE649" s="1" t="s">
        <v>1666</v>
      </c>
    </row>
    <row r="650" spans="2:57" x14ac:dyDescent="0.2">
      <c r="B650" s="1" t="s">
        <v>676</v>
      </c>
      <c r="C650" s="6" t="s">
        <v>675</v>
      </c>
      <c r="H650" s="91">
        <f>SUM(D650:G650)</f>
        <v>0</v>
      </c>
      <c r="I650" s="91">
        <f>IF(P650=0,1,0)</f>
        <v>0</v>
      </c>
      <c r="J650" s="91">
        <f>IF(S650=0,1,0)</f>
        <v>0</v>
      </c>
      <c r="K650" s="91">
        <f>IF(V650=0,1,0)</f>
        <v>0</v>
      </c>
      <c r="L650" s="91">
        <f>IF(Y650=0,1,0)</f>
        <v>0</v>
      </c>
      <c r="M650" s="114" t="str">
        <f>IF(I650+J650+K650+L650=0,"YES","NO")</f>
        <v>YES</v>
      </c>
      <c r="N650" s="69">
        <v>127.22783550389862</v>
      </c>
      <c r="O650" s="69">
        <v>125.38370161938319</v>
      </c>
      <c r="P650" s="74">
        <v>126.3057685616409</v>
      </c>
      <c r="Q650" s="69">
        <v>158.51229424410803</v>
      </c>
      <c r="R650" s="69">
        <v>182.41536234032753</v>
      </c>
      <c r="S650" s="74">
        <v>170.46382829221778</v>
      </c>
      <c r="T650" s="69">
        <v>167.56419338530526</v>
      </c>
      <c r="U650" s="69">
        <v>185.31708582448613</v>
      </c>
      <c r="V650" s="74">
        <v>176.44063960489569</v>
      </c>
      <c r="W650" s="69">
        <v>183.27877995760429</v>
      </c>
      <c r="X650" s="69">
        <v>199.14174237314722</v>
      </c>
      <c r="Y650" s="74">
        <v>191.21026116537575</v>
      </c>
      <c r="Z650" s="74">
        <v>166.10512440603253</v>
      </c>
      <c r="AA650" s="6"/>
      <c r="AB650" s="6">
        <v>0</v>
      </c>
      <c r="AC650" s="6">
        <v>25.585999999999999</v>
      </c>
      <c r="AD650" s="6">
        <v>4353400000</v>
      </c>
      <c r="AE650" s="6">
        <v>2413600000</v>
      </c>
      <c r="AF650" s="6">
        <v>1939700000</v>
      </c>
      <c r="AG650" s="127">
        <v>8.7519331330915193</v>
      </c>
      <c r="AH650" s="127">
        <v>9.0236227898790098</v>
      </c>
      <c r="AI650" s="127">
        <v>8.8968567727372001</v>
      </c>
      <c r="AJ650" s="127">
        <v>8.9131990496169493</v>
      </c>
      <c r="AK650" s="127">
        <v>0.52415469450388597</v>
      </c>
      <c r="AL650" s="127">
        <v>0.21608313976997501</v>
      </c>
      <c r="AM650" s="127">
        <v>2.77869669898963E-2</v>
      </c>
      <c r="AN650" s="127">
        <v>8.0233450750208293E-3</v>
      </c>
      <c r="AO650" s="127">
        <v>-0.15116969999999999</v>
      </c>
      <c r="AP650" s="127">
        <v>-0.27606579999999997</v>
      </c>
      <c r="AQ650" s="127">
        <v>-0.73689349999999998</v>
      </c>
      <c r="AR650" s="127">
        <v>-1.0465040000000001</v>
      </c>
      <c r="AS650" s="129">
        <v>1.1104694472213057</v>
      </c>
      <c r="AT650" s="129">
        <v>1.2108883101983718</v>
      </c>
      <c r="AU650" s="129">
        <v>1.6665833823008871</v>
      </c>
      <c r="AV650" s="129">
        <v>2.0655185259450732</v>
      </c>
      <c r="AY650" s="70" t="s">
        <v>5989</v>
      </c>
      <c r="AZ650" s="70" t="s">
        <v>5989</v>
      </c>
      <c r="BA650" s="70">
        <f>IF(P650=0, "NaN",P650/P650)</f>
        <v>1</v>
      </c>
      <c r="BB650" s="129">
        <f>IF(P650=0, "NaN",S650/P650)</f>
        <v>1.3496123750597064</v>
      </c>
      <c r="BC650" s="129">
        <f>IF(P650=0, "NaN",V650/P650)</f>
        <v>1.3969325519664408</v>
      </c>
      <c r="BD650" s="129">
        <f>IF(P650=0, "NaN",Y650/P650)</f>
        <v>1.5138679994022566</v>
      </c>
      <c r="BE650" s="1" t="s">
        <v>676</v>
      </c>
    </row>
    <row r="651" spans="2:57" x14ac:dyDescent="0.2">
      <c r="B651" s="1" t="s">
        <v>1582</v>
      </c>
      <c r="C651" s="6" t="s">
        <v>1581</v>
      </c>
      <c r="H651" s="91">
        <f>SUM(D651:G651)</f>
        <v>0</v>
      </c>
      <c r="I651" s="91">
        <f>IF(P651=0,1,0)</f>
        <v>0</v>
      </c>
      <c r="J651" s="91">
        <f>IF(S651=0,1,0)</f>
        <v>0</v>
      </c>
      <c r="K651" s="91">
        <f>IF(V651=0,1,0)</f>
        <v>0</v>
      </c>
      <c r="L651" s="91">
        <f>IF(Y651=0,1,0)</f>
        <v>0</v>
      </c>
      <c r="M651" s="114" t="str">
        <f>IF(I651+J651+K651+L651=0,"YES","NO")</f>
        <v>YES</v>
      </c>
      <c r="N651" s="69">
        <v>146.98380952925152</v>
      </c>
      <c r="O651" s="69">
        <v>122.95126688423382</v>
      </c>
      <c r="P651" s="74">
        <v>134.96753820674266</v>
      </c>
      <c r="Q651" s="69">
        <v>151.34382070940885</v>
      </c>
      <c r="R651" s="69">
        <v>176.93872252573075</v>
      </c>
      <c r="S651" s="74">
        <v>164.1412716175698</v>
      </c>
      <c r="T651" s="69">
        <v>191.24958133764105</v>
      </c>
      <c r="U651" s="69">
        <v>142.96376574410559</v>
      </c>
      <c r="V651" s="74">
        <v>167.10667354087332</v>
      </c>
      <c r="W651" s="69">
        <v>248.45675742087241</v>
      </c>
      <c r="X651" s="69">
        <v>147.24578131642699</v>
      </c>
      <c r="Y651" s="74">
        <v>197.8512693686497</v>
      </c>
      <c r="Z651" s="74">
        <v>166.01668818345888</v>
      </c>
      <c r="AA651" s="6"/>
      <c r="AB651" s="6">
        <v>0</v>
      </c>
      <c r="AC651" s="6">
        <v>129.69</v>
      </c>
      <c r="AD651" s="6">
        <v>8751900000</v>
      </c>
      <c r="AE651" s="6">
        <v>4198300000</v>
      </c>
      <c r="AF651" s="6">
        <v>4553600000</v>
      </c>
      <c r="AG651" s="127">
        <v>8.8921836796022706</v>
      </c>
      <c r="AH651" s="127">
        <v>9.0385406863374609</v>
      </c>
      <c r="AI651" s="127">
        <v>9.1142439136889095</v>
      </c>
      <c r="AJ651" s="127">
        <v>9.1837537055929594</v>
      </c>
      <c r="AK651" s="127">
        <v>0.57096381918383898</v>
      </c>
      <c r="AL651" s="127">
        <v>0.90376240530450802</v>
      </c>
      <c r="AM651" s="127">
        <v>1</v>
      </c>
      <c r="AN651" s="127">
        <v>0.97947645362873303</v>
      </c>
      <c r="AO651" s="127">
        <v>0.1035311</v>
      </c>
      <c r="AP651" s="127">
        <v>2.8427649999999999E-2</v>
      </c>
      <c r="AQ651" s="127">
        <v>-1.3625490000000001E-2</v>
      </c>
      <c r="AR651" s="127">
        <v>5.9029069999999998E-3</v>
      </c>
      <c r="AS651" s="129">
        <v>0.93075211854209228</v>
      </c>
      <c r="AT651" s="129">
        <v>0.98048832025383981</v>
      </c>
      <c r="AU651" s="129">
        <v>1.0094892097206218</v>
      </c>
      <c r="AV651" s="129">
        <v>0.99591677577840509</v>
      </c>
      <c r="BA651" s="70">
        <f>IF(P651=0, "NaN",P651/P651)</f>
        <v>1</v>
      </c>
      <c r="BB651" s="129">
        <f>IF(P651=0, "NaN",S651/P651)</f>
        <v>1.2161537047978082</v>
      </c>
      <c r="BC651" s="129">
        <f>IF(P651=0, "NaN",V651/P651)</f>
        <v>1.2381249281208646</v>
      </c>
      <c r="BD651" s="129">
        <f>IF(P651=0, "NaN",Y651/P651)</f>
        <v>1.4659174494653819</v>
      </c>
      <c r="BE651" s="1" t="s">
        <v>1582</v>
      </c>
    </row>
    <row r="652" spans="2:57" x14ac:dyDescent="0.2">
      <c r="B652" s="1" t="s">
        <v>1295</v>
      </c>
      <c r="C652" s="6" t="s">
        <v>1294</v>
      </c>
      <c r="H652" s="91">
        <f>SUM(D652:G652)</f>
        <v>0</v>
      </c>
      <c r="I652" s="91">
        <f>IF(P652=0,1,0)</f>
        <v>0</v>
      </c>
      <c r="J652" s="91">
        <f>IF(S652=0,1,0)</f>
        <v>0</v>
      </c>
      <c r="K652" s="91">
        <f>IF(V652=0,1,0)</f>
        <v>0</v>
      </c>
      <c r="L652" s="91">
        <f>IF(Y652=0,1,0)</f>
        <v>0</v>
      </c>
      <c r="M652" s="114" t="str">
        <f>IF(I652+J652+K652+L652=0,"YES","NO")</f>
        <v>YES</v>
      </c>
      <c r="N652" s="69">
        <v>316.5492863065528</v>
      </c>
      <c r="O652" s="69">
        <v>89.252225256443921</v>
      </c>
      <c r="P652" s="74">
        <v>202.90075578149836</v>
      </c>
      <c r="Q652" s="69">
        <v>140.93648666351172</v>
      </c>
      <c r="R652" s="69">
        <v>94.76713046776338</v>
      </c>
      <c r="S652" s="74">
        <v>117.85180856563755</v>
      </c>
      <c r="T652" s="69">
        <v>365.77434537272592</v>
      </c>
      <c r="U652" s="69">
        <v>89.553282259202078</v>
      </c>
      <c r="V652" s="74">
        <v>227.66381381596401</v>
      </c>
      <c r="W652" s="69">
        <v>130.22274663256459</v>
      </c>
      <c r="X652" s="69">
        <v>99.475838158109582</v>
      </c>
      <c r="Y652" s="74">
        <v>114.84929239533709</v>
      </c>
      <c r="Z652" s="74">
        <v>165.81641763960926</v>
      </c>
      <c r="AA652" s="6"/>
      <c r="AB652" s="6">
        <v>0</v>
      </c>
      <c r="AC652" s="6">
        <v>61.543999999999997</v>
      </c>
      <c r="AD652" s="6">
        <v>5605700000</v>
      </c>
      <c r="AE652" s="6">
        <v>2685000000</v>
      </c>
      <c r="AF652" s="6">
        <v>2920700000</v>
      </c>
      <c r="AG652" s="127">
        <v>9.2060429010925198</v>
      </c>
      <c r="AH652" s="127">
        <v>8.8030950526996392</v>
      </c>
      <c r="AI652" s="127">
        <v>9.1742633809951197</v>
      </c>
      <c r="AJ652" s="127">
        <v>8.9502674680135907</v>
      </c>
      <c r="AK652" s="127">
        <v>0.36120596300804902</v>
      </c>
      <c r="AL652" s="127">
        <v>0.861068113693927</v>
      </c>
      <c r="AM652" s="127">
        <v>0.57263919346603498</v>
      </c>
      <c r="AN652" s="127">
        <v>0.48660970448117102</v>
      </c>
      <c r="AO652" s="127">
        <v>0.1602748</v>
      </c>
      <c r="AP652" s="127">
        <v>-3.9058320000000001E-2</v>
      </c>
      <c r="AQ652" s="127">
        <v>0.12644420000000001</v>
      </c>
      <c r="AR652" s="127">
        <v>0.23964240000000001</v>
      </c>
      <c r="AS652" s="129">
        <v>0.89485460561143437</v>
      </c>
      <c r="AT652" s="129">
        <v>1.0274429722471976</v>
      </c>
      <c r="AU652" s="129">
        <v>0.9160865418870382</v>
      </c>
      <c r="AV652" s="129">
        <v>0.84695522065580486</v>
      </c>
      <c r="BA652" s="70">
        <f>IF(P652=0, "NaN",P652/P652)</f>
        <v>1</v>
      </c>
      <c r="BB652" s="129">
        <f>IF(P652=0, "NaN",S652/P652)</f>
        <v>0.58083474411771485</v>
      </c>
      <c r="BC652" s="129">
        <f>IF(P652=0, "NaN",V652/P652)</f>
        <v>1.1220451739525934</v>
      </c>
      <c r="BD652" s="129">
        <f>IF(P652=0, "NaN",Y652/P652)</f>
        <v>0.56603678952786673</v>
      </c>
      <c r="BE652" s="1" t="s">
        <v>1295</v>
      </c>
    </row>
    <row r="653" spans="2:57" x14ac:dyDescent="0.2">
      <c r="B653" s="1" t="s">
        <v>1790</v>
      </c>
      <c r="C653" s="6" t="s">
        <v>1789</v>
      </c>
      <c r="H653" s="91">
        <f>SUM(D653:G653)</f>
        <v>0</v>
      </c>
      <c r="I653" s="91">
        <f>IF(P653=0,1,0)</f>
        <v>0</v>
      </c>
      <c r="J653" s="91">
        <f>IF(S653=0,1,0)</f>
        <v>0</v>
      </c>
      <c r="K653" s="91">
        <f>IF(V653=0,1,0)</f>
        <v>0</v>
      </c>
      <c r="L653" s="91">
        <f>IF(Y653=0,1,0)</f>
        <v>0</v>
      </c>
      <c r="M653" s="114" t="str">
        <f>IF(I653+J653+K653+L653=0,"YES","NO")</f>
        <v>YES</v>
      </c>
      <c r="N653" s="69">
        <v>259.43844291342725</v>
      </c>
      <c r="O653" s="69">
        <v>210.11099394250732</v>
      </c>
      <c r="P653" s="74">
        <v>234.77471842796729</v>
      </c>
      <c r="Q653" s="69">
        <v>254.58825896012164</v>
      </c>
      <c r="R653" s="69">
        <v>129.45984762981158</v>
      </c>
      <c r="S653" s="74">
        <v>192.02405329496662</v>
      </c>
      <c r="T653" s="69">
        <v>145.1915090950053</v>
      </c>
      <c r="U653" s="69">
        <v>108.76124757665627</v>
      </c>
      <c r="V653" s="74">
        <v>126.97637833583079</v>
      </c>
      <c r="W653" s="69">
        <v>141.85103693566882</v>
      </c>
      <c r="X653" s="69">
        <v>74.62390536973642</v>
      </c>
      <c r="Y653" s="74">
        <v>108.23747115270262</v>
      </c>
      <c r="Z653" s="74">
        <v>165.50315530286682</v>
      </c>
      <c r="AA653" s="6"/>
      <c r="AB653" s="6">
        <v>0</v>
      </c>
      <c r="AC653" s="6">
        <v>50.250999999999998</v>
      </c>
      <c r="AD653" s="6">
        <v>5548100000</v>
      </c>
      <c r="AE653" s="6">
        <v>3029700000</v>
      </c>
      <c r="AF653" s="6">
        <v>2518400000</v>
      </c>
      <c r="AG653" s="127">
        <v>9.0119931146592602</v>
      </c>
      <c r="AH653" s="127">
        <v>9.0897638544916894</v>
      </c>
      <c r="AI653" s="127">
        <v>8.8170031331645795</v>
      </c>
      <c r="AJ653" s="127">
        <v>8.8060713867894496</v>
      </c>
      <c r="AK653" s="127">
        <v>0.16103726807794499</v>
      </c>
      <c r="AL653" s="127">
        <v>0.287568670392296</v>
      </c>
      <c r="AM653" s="127">
        <v>0.32231191821966299</v>
      </c>
      <c r="AN653" s="127">
        <v>0.81329746776562695</v>
      </c>
      <c r="AO653" s="127">
        <v>-0.32331739999999998</v>
      </c>
      <c r="AP653" s="127">
        <v>-0.23733650000000001</v>
      </c>
      <c r="AQ653" s="127">
        <v>-0.33896189999999998</v>
      </c>
      <c r="AR653" s="127">
        <v>-8.5236510000000001E-2</v>
      </c>
      <c r="AS653" s="129">
        <v>1.2512043209354016</v>
      </c>
      <c r="AT653" s="129">
        <v>1.1788143271486644</v>
      </c>
      <c r="AU653" s="129">
        <v>1.2648461387080829</v>
      </c>
      <c r="AV653" s="129">
        <v>1.0608616407818239</v>
      </c>
      <c r="BA653" s="70">
        <f>IF(P653=0, "NaN",P653/P653)</f>
        <v>1</v>
      </c>
      <c r="BB653" s="129">
        <f>IF(P653=0, "NaN",S653/P653)</f>
        <v>0.81790771417273678</v>
      </c>
      <c r="BC653" s="129">
        <f>IF(P653=0, "NaN",V653/P653)</f>
        <v>0.54084349109671792</v>
      </c>
      <c r="BD653" s="129">
        <f>IF(P653=0, "NaN",Y653/P653)</f>
        <v>0.46102694479819661</v>
      </c>
      <c r="BE653" s="1" t="s">
        <v>1790</v>
      </c>
    </row>
    <row r="654" spans="2:57" x14ac:dyDescent="0.2">
      <c r="B654" s="1" t="s">
        <v>1977</v>
      </c>
      <c r="C654" s="6" t="s">
        <v>1976</v>
      </c>
      <c r="H654" s="91">
        <f>SUM(D654:G654)</f>
        <v>0</v>
      </c>
      <c r="I654" s="91">
        <f>IF(P654=0,1,0)</f>
        <v>0</v>
      </c>
      <c r="J654" s="91">
        <f>IF(S654=0,1,0)</f>
        <v>0</v>
      </c>
      <c r="K654" s="91">
        <f>IF(V654=0,1,0)</f>
        <v>0</v>
      </c>
      <c r="L654" s="91">
        <f>IF(Y654=0,1,0)</f>
        <v>0</v>
      </c>
      <c r="M654" s="114" t="str">
        <f>IF(I654+J654+K654+L654=0,"YES","NO")</f>
        <v>YES</v>
      </c>
      <c r="N654" s="69">
        <v>153.08889893684812</v>
      </c>
      <c r="O654" s="69">
        <v>171.17692971316723</v>
      </c>
      <c r="P654" s="74">
        <v>162.13291432500768</v>
      </c>
      <c r="Q654" s="69">
        <v>155.26575856114528</v>
      </c>
      <c r="R654" s="69">
        <v>173.08967838599401</v>
      </c>
      <c r="S654" s="74">
        <v>164.17771847356966</v>
      </c>
      <c r="T654" s="69">
        <v>216.13422941125205</v>
      </c>
      <c r="U654" s="69">
        <v>170.64726618689099</v>
      </c>
      <c r="V654" s="74">
        <v>193.39074779907151</v>
      </c>
      <c r="W654" s="69">
        <v>143.77863764036314</v>
      </c>
      <c r="X654" s="69">
        <v>131.9533806898126</v>
      </c>
      <c r="Y654" s="74">
        <v>137.86600916508786</v>
      </c>
      <c r="Z654" s="74">
        <v>164.39184744068416</v>
      </c>
      <c r="AA654" s="6"/>
      <c r="AB654" s="6">
        <v>0</v>
      </c>
      <c r="AC654" s="6">
        <v>32.204999999999998</v>
      </c>
      <c r="AD654" s="6">
        <v>5617400000</v>
      </c>
      <c r="AE654" s="6">
        <v>2589600000</v>
      </c>
      <c r="AF654" s="6">
        <v>3027800000</v>
      </c>
      <c r="AG654" s="127">
        <v>8.9452568026327803</v>
      </c>
      <c r="AH654" s="127">
        <v>9.0074063515036702</v>
      </c>
      <c r="AI654" s="127">
        <v>9.0899757226877291</v>
      </c>
      <c r="AJ654" s="127">
        <v>8.9603137752495599</v>
      </c>
      <c r="AK654" s="127">
        <v>0.38575579384997399</v>
      </c>
      <c r="AL654" s="127">
        <v>0.34384688138757002</v>
      </c>
      <c r="AM654" s="127">
        <v>0.99869190933824303</v>
      </c>
      <c r="AN654" s="127">
        <v>0.482241517692376</v>
      </c>
      <c r="AO654" s="127">
        <v>0.16259680000000001</v>
      </c>
      <c r="AP654" s="127">
        <v>0.22255730000000001</v>
      </c>
      <c r="AQ654" s="127">
        <v>-1.4164400000000001E-2</v>
      </c>
      <c r="AR654" s="127">
        <v>0.24196219999999999</v>
      </c>
      <c r="AS654" s="129">
        <v>0.89341550649961199</v>
      </c>
      <c r="AT654" s="129">
        <v>0.85704490401388023</v>
      </c>
      <c r="AU654" s="129">
        <v>1.0098663687429006</v>
      </c>
      <c r="AV654" s="129">
        <v>0.84559444247633264</v>
      </c>
      <c r="BA654" s="70">
        <f>IF(P654=0, "NaN",P654/P654)</f>
        <v>1</v>
      </c>
      <c r="BB654" s="129">
        <f>IF(P654=0, "NaN",S654/P654)</f>
        <v>1.0126119002861012</v>
      </c>
      <c r="BC654" s="129">
        <f>IF(P654=0, "NaN",V654/P654)</f>
        <v>1.1927914119362903</v>
      </c>
      <c r="BD654" s="129">
        <f>IF(P654=0, "NaN",Y654/P654)</f>
        <v>0.85032708959221581</v>
      </c>
      <c r="BE654" s="1" t="s">
        <v>1977</v>
      </c>
    </row>
    <row r="655" spans="2:57" x14ac:dyDescent="0.2">
      <c r="B655" s="1" t="s">
        <v>1899</v>
      </c>
      <c r="C655" s="6" t="s">
        <v>1898</v>
      </c>
      <c r="H655" s="91">
        <f>SUM(D655:G655)</f>
        <v>0</v>
      </c>
      <c r="I655" s="91">
        <f>IF(P655=0,1,0)</f>
        <v>0</v>
      </c>
      <c r="J655" s="91">
        <f>IF(S655=0,1,0)</f>
        <v>0</v>
      </c>
      <c r="K655" s="91">
        <f>IF(V655=0,1,0)</f>
        <v>0</v>
      </c>
      <c r="L655" s="91">
        <f>IF(Y655=0,1,0)</f>
        <v>0</v>
      </c>
      <c r="M655" s="114" t="str">
        <f>IF(I655+J655+K655+L655=0,"YES","NO")</f>
        <v>YES</v>
      </c>
      <c r="N655" s="69">
        <v>126.15327613027891</v>
      </c>
      <c r="O655" s="69">
        <v>130.63383248622955</v>
      </c>
      <c r="P655" s="74">
        <v>128.39355430825424</v>
      </c>
      <c r="Q655" s="69">
        <v>160.81480173412635</v>
      </c>
      <c r="R655" s="69">
        <v>189.09437016153987</v>
      </c>
      <c r="S655" s="74">
        <v>174.9545859478331</v>
      </c>
      <c r="T655" s="69">
        <v>180.77226124265232</v>
      </c>
      <c r="U655" s="69">
        <v>187.92306936339185</v>
      </c>
      <c r="V655" s="74">
        <v>184.3476653030221</v>
      </c>
      <c r="W655" s="69">
        <v>201.14434729368105</v>
      </c>
      <c r="X655" s="69">
        <v>135.04987406897038</v>
      </c>
      <c r="Y655" s="74">
        <v>168.09711068132572</v>
      </c>
      <c r="Z655" s="74">
        <v>163.94822906010879</v>
      </c>
      <c r="AA655" s="6"/>
      <c r="AB655" s="6">
        <v>0</v>
      </c>
      <c r="AC655" s="6">
        <v>67.209999999999994</v>
      </c>
      <c r="AD655" s="6">
        <v>4824900000</v>
      </c>
      <c r="AE655" s="6">
        <v>2470600000</v>
      </c>
      <c r="AF655" s="6">
        <v>2354300000</v>
      </c>
      <c r="AG655" s="127">
        <v>8.7541112440878894</v>
      </c>
      <c r="AH655" s="127">
        <v>8.9485205479322794</v>
      </c>
      <c r="AI655" s="127">
        <v>9.0429690733931807</v>
      </c>
      <c r="AJ655" s="127">
        <v>8.9984598698925602</v>
      </c>
      <c r="AK655" s="127">
        <v>0.37844010418728002</v>
      </c>
      <c r="AL655" s="127">
        <v>0.16762686869926399</v>
      </c>
      <c r="AM655" s="127">
        <v>0.48441161195875199</v>
      </c>
      <c r="AN655" s="127">
        <v>0.304007771386888</v>
      </c>
      <c r="AO655" s="127">
        <v>-0.20606250000000001</v>
      </c>
      <c r="AP655" s="127">
        <v>-0.30794779999999999</v>
      </c>
      <c r="AQ655" s="127">
        <v>-0.24347199999999999</v>
      </c>
      <c r="AR655" s="127">
        <v>-0.4003776</v>
      </c>
      <c r="AS655" s="129">
        <v>1.1535355770983866</v>
      </c>
      <c r="AT655" s="129">
        <v>1.2379454983329601</v>
      </c>
      <c r="AU655" s="129">
        <v>1.1838382694049827</v>
      </c>
      <c r="AV655" s="129">
        <v>1.3198533139123332</v>
      </c>
      <c r="BA655" s="70">
        <f>IF(P655=0, "NaN",P655/P655)</f>
        <v>1</v>
      </c>
      <c r="BB655" s="129">
        <f>IF(P655=0, "NaN",S655/P655)</f>
        <v>1.3626430617209382</v>
      </c>
      <c r="BC655" s="129">
        <f>IF(P655=0, "NaN",V655/P655)</f>
        <v>1.4358015579226835</v>
      </c>
      <c r="BD655" s="129">
        <f>IF(P655=0, "NaN",Y655/P655)</f>
        <v>1.3092332522997925</v>
      </c>
      <c r="BE655" s="1" t="s">
        <v>1899</v>
      </c>
    </row>
    <row r="656" spans="2:57" x14ac:dyDescent="0.2">
      <c r="B656" s="1" t="s">
        <v>1484</v>
      </c>
      <c r="C656" s="6" t="s">
        <v>1483</v>
      </c>
      <c r="H656" s="91">
        <f>SUM(D656:G656)</f>
        <v>0</v>
      </c>
      <c r="I656" s="91">
        <f>IF(P656=0,1,0)</f>
        <v>0</v>
      </c>
      <c r="J656" s="91">
        <f>IF(S656=0,1,0)</f>
        <v>0</v>
      </c>
      <c r="K656" s="91">
        <f>IF(V656=0,1,0)</f>
        <v>0</v>
      </c>
      <c r="L656" s="91">
        <f>IF(Y656=0,1,0)</f>
        <v>0</v>
      </c>
      <c r="M656" s="114" t="str">
        <f>IF(I656+J656+K656+L656=0,"YES","NO")</f>
        <v>YES</v>
      </c>
      <c r="N656" s="69">
        <v>121.71972354967514</v>
      </c>
      <c r="O656" s="69">
        <v>64.009293738361876</v>
      </c>
      <c r="P656" s="74">
        <v>92.864508644018514</v>
      </c>
      <c r="Q656" s="69">
        <v>140.01548366750441</v>
      </c>
      <c r="R656" s="69">
        <v>100.80829676538518</v>
      </c>
      <c r="S656" s="74">
        <v>120.41189021644479</v>
      </c>
      <c r="T656" s="69">
        <v>224.47232864898399</v>
      </c>
      <c r="U656" s="69">
        <v>263.40728819815882</v>
      </c>
      <c r="V656" s="74">
        <v>243.93980842357141</v>
      </c>
      <c r="W656" s="69">
        <v>200.55666418695182</v>
      </c>
      <c r="X656" s="69">
        <v>191.15896670868943</v>
      </c>
      <c r="Y656" s="74">
        <v>195.85781544782063</v>
      </c>
      <c r="Z656" s="74">
        <v>163.26850568296382</v>
      </c>
      <c r="AA656" s="6"/>
      <c r="AB656" s="6">
        <v>0</v>
      </c>
      <c r="AC656" s="6">
        <v>74.185000000000002</v>
      </c>
      <c r="AD656" s="6">
        <v>5641600000</v>
      </c>
      <c r="AE656" s="6">
        <v>3215500000</v>
      </c>
      <c r="AF656" s="6">
        <v>2426100000</v>
      </c>
      <c r="AG656" s="127">
        <v>8.6184664921990795</v>
      </c>
      <c r="AH656" s="127">
        <v>8.7709550523453697</v>
      </c>
      <c r="AI656" s="127">
        <v>9.1044188206476004</v>
      </c>
      <c r="AJ656" s="127">
        <v>9.0498380006225805</v>
      </c>
      <c r="AK656" s="127">
        <v>0.18412227908613599</v>
      </c>
      <c r="AL656" s="127">
        <v>1.5664360689545799E-3</v>
      </c>
      <c r="AM656" s="127">
        <v>3.3574085312415403E-2</v>
      </c>
      <c r="AN656" s="127">
        <v>0.23074515087658001</v>
      </c>
      <c r="AO656" s="127">
        <v>-0.30678729999999999</v>
      </c>
      <c r="AP656" s="127">
        <v>-0.70568810000000004</v>
      </c>
      <c r="AQ656" s="127">
        <v>-0.71219679999999996</v>
      </c>
      <c r="AR656" s="127">
        <v>-0.46827170000000001</v>
      </c>
      <c r="AS656" s="129">
        <v>1.2369500987148481</v>
      </c>
      <c r="AT656" s="129">
        <v>1.6309223552077039</v>
      </c>
      <c r="AU656" s="129">
        <v>1.6382968627891328</v>
      </c>
      <c r="AV656" s="129">
        <v>1.3834511471894668</v>
      </c>
      <c r="AX656" s="70" t="s">
        <v>5989</v>
      </c>
      <c r="AY656" s="122" t="s">
        <v>5989</v>
      </c>
      <c r="BA656" s="70">
        <f>IF(P656=0, "NaN",P656/P656)</f>
        <v>1</v>
      </c>
      <c r="BB656" s="129">
        <f>IF(P656=0, "NaN",S656/P656)</f>
        <v>1.2966405785661865</v>
      </c>
      <c r="BC656" s="129">
        <f>IF(P656=0, "NaN",V656/P656)</f>
        <v>2.6268357199700079</v>
      </c>
      <c r="BD656" s="129">
        <f>IF(P656=0, "NaN",Y656/P656)</f>
        <v>2.1090707128878563</v>
      </c>
      <c r="BE656" s="1" t="s">
        <v>1484</v>
      </c>
    </row>
    <row r="657" spans="2:57" x14ac:dyDescent="0.2">
      <c r="B657" s="1" t="s">
        <v>776</v>
      </c>
      <c r="C657" s="6" t="s">
        <v>1086</v>
      </c>
      <c r="H657" s="91">
        <f>SUM(D657:G657)</f>
        <v>0</v>
      </c>
      <c r="I657" s="91">
        <f>IF(P657=0,1,0)</f>
        <v>0</v>
      </c>
      <c r="J657" s="91">
        <f>IF(S657=0,1,0)</f>
        <v>0</v>
      </c>
      <c r="K657" s="91">
        <f>IF(V657=0,1,0)</f>
        <v>0</v>
      </c>
      <c r="L657" s="91">
        <f>IF(Y657=0,1,0)</f>
        <v>0</v>
      </c>
      <c r="M657" s="114" t="str">
        <f>IF(I657+J657+K657+L657=0,"YES","NO")</f>
        <v>YES</v>
      </c>
      <c r="N657" s="69">
        <v>148.04244956213216</v>
      </c>
      <c r="O657" s="69">
        <v>162.1346178995754</v>
      </c>
      <c r="P657" s="74">
        <v>155.08853373085378</v>
      </c>
      <c r="Q657" s="69">
        <v>196.67251922055638</v>
      </c>
      <c r="R657" s="69">
        <v>111.23370749550779</v>
      </c>
      <c r="S657" s="74">
        <v>153.95311335803208</v>
      </c>
      <c r="T657" s="69">
        <v>190.11514603615828</v>
      </c>
      <c r="U657" s="69">
        <v>190.0257164437738</v>
      </c>
      <c r="V657" s="74">
        <v>190.07043123996604</v>
      </c>
      <c r="W657" s="69">
        <v>151.26963861313169</v>
      </c>
      <c r="X657" s="69">
        <v>155.13352389935912</v>
      </c>
      <c r="Y657" s="74">
        <v>153.20158125624539</v>
      </c>
      <c r="Z657" s="74">
        <v>163.07841489627432</v>
      </c>
      <c r="AA657" s="6"/>
      <c r="AB657" s="6">
        <v>7.2124000000000005E-4</v>
      </c>
      <c r="AC657" s="6">
        <v>0.94964000000000004</v>
      </c>
      <c r="AD657" s="6">
        <v>1179000000</v>
      </c>
      <c r="AE657" s="6">
        <v>582340000</v>
      </c>
      <c r="AF657" s="6">
        <v>596640000</v>
      </c>
      <c r="AG657" s="127">
        <v>8.2683907356299304</v>
      </c>
      <c r="AH657" s="115" t="s">
        <v>5938</v>
      </c>
      <c r="AI657" s="127">
        <v>8.7223377116673309</v>
      </c>
      <c r="AJ657" s="127">
        <v>8.6682181310496098</v>
      </c>
      <c r="AK657" s="127">
        <v>2.8153147366424199E-6</v>
      </c>
      <c r="AL657" s="127">
        <v>1</v>
      </c>
      <c r="AM657" s="127">
        <v>0.100320655454663</v>
      </c>
      <c r="AN657" s="127">
        <v>0.31731050863888299</v>
      </c>
      <c r="AO657" s="127">
        <v>-1.302262</v>
      </c>
      <c r="AP657" s="115" t="s">
        <v>5938</v>
      </c>
      <c r="AQ657" s="127">
        <v>0.45911679999999999</v>
      </c>
      <c r="AR657" s="127">
        <v>-0.38928109999999999</v>
      </c>
      <c r="AS657" s="129">
        <v>2.4661524748012549</v>
      </c>
      <c r="AT657" s="70" t="s">
        <v>5938</v>
      </c>
      <c r="AU657" s="129">
        <v>0.72743144688116179</v>
      </c>
      <c r="AV657" s="129">
        <v>1.3097405928907293</v>
      </c>
      <c r="AW657" s="70" t="s">
        <v>5989</v>
      </c>
      <c r="BA657" s="70">
        <f>IF(P657=0, "NaN",P657/P657)</f>
        <v>1</v>
      </c>
      <c r="BB657" s="129">
        <f>IF(P657=0, "NaN",S657/P657)</f>
        <v>0.99267888898355217</v>
      </c>
      <c r="BC657" s="129">
        <f>IF(P657=0, "NaN",V657/P657)</f>
        <v>1.2255608243083986</v>
      </c>
      <c r="BD657" s="129">
        <f>IF(P657=0, "NaN",Y657/P657)</f>
        <v>0.98783306264354087</v>
      </c>
      <c r="BE657" s="1" t="s">
        <v>776</v>
      </c>
    </row>
    <row r="658" spans="2:57" x14ac:dyDescent="0.2">
      <c r="B658" s="1" t="s">
        <v>1887</v>
      </c>
      <c r="C658" s="6" t="s">
        <v>1886</v>
      </c>
      <c r="H658" s="91">
        <f>SUM(D658:G658)</f>
        <v>0</v>
      </c>
      <c r="I658" s="91">
        <f>IF(P658=0,1,0)</f>
        <v>0</v>
      </c>
      <c r="J658" s="91">
        <f>IF(S658=0,1,0)</f>
        <v>0</v>
      </c>
      <c r="K658" s="91">
        <f>IF(V658=0,1,0)</f>
        <v>0</v>
      </c>
      <c r="L658" s="91">
        <f>IF(Y658=0,1,0)</f>
        <v>0</v>
      </c>
      <c r="M658" s="114" t="str">
        <f>IF(I658+J658+K658+L658=0,"YES","NO")</f>
        <v>YES</v>
      </c>
      <c r="N658" s="69">
        <v>173.50552799078972</v>
      </c>
      <c r="O658" s="69">
        <v>177.83213155565792</v>
      </c>
      <c r="P658" s="74">
        <v>175.66882977322382</v>
      </c>
      <c r="Q658" s="69">
        <v>157.94434235765985</v>
      </c>
      <c r="R658" s="69">
        <v>175.37711031734128</v>
      </c>
      <c r="S658" s="74">
        <v>166.66072633750056</v>
      </c>
      <c r="T658" s="69">
        <v>242.53415892099812</v>
      </c>
      <c r="U658" s="69">
        <v>153.11167649565971</v>
      </c>
      <c r="V658" s="74">
        <v>197.82291770832893</v>
      </c>
      <c r="W658" s="69">
        <v>150.12561549020825</v>
      </c>
      <c r="X658" s="69">
        <v>64.566241607621123</v>
      </c>
      <c r="Y658" s="74">
        <v>107.34592854891469</v>
      </c>
      <c r="Z658" s="74">
        <v>161.87460059199199</v>
      </c>
      <c r="AA658" s="6"/>
      <c r="AB658" s="6">
        <v>0</v>
      </c>
      <c r="AC658" s="6">
        <v>117.04</v>
      </c>
      <c r="AD658" s="6">
        <v>5940400000</v>
      </c>
      <c r="AE658" s="6">
        <v>2967600000</v>
      </c>
      <c r="AF658" s="6">
        <v>2972800000</v>
      </c>
      <c r="AG658" s="127">
        <v>8.9605183427807091</v>
      </c>
      <c r="AH658" s="127">
        <v>9.0343075295965605</v>
      </c>
      <c r="AI658" s="127">
        <v>9.1065988132125408</v>
      </c>
      <c r="AJ658" s="127">
        <v>8.9439048737059998</v>
      </c>
      <c r="AK658" s="127">
        <v>0.82289973001243999</v>
      </c>
      <c r="AL658" s="127">
        <v>0.675819039018701</v>
      </c>
      <c r="AM658" s="127">
        <v>0.56963220409584903</v>
      </c>
      <c r="AN658" s="127">
        <v>0.84266019911436196</v>
      </c>
      <c r="AO658" s="127">
        <v>-5.8157519999999997E-2</v>
      </c>
      <c r="AP658" s="127">
        <v>-9.3324879999999999E-2</v>
      </c>
      <c r="AQ658" s="127">
        <v>-0.2005313</v>
      </c>
      <c r="AR658" s="127">
        <v>7.4642429999999996E-2</v>
      </c>
      <c r="AS658" s="129">
        <v>1.0411352673577985</v>
      </c>
      <c r="AT658" s="129">
        <v>1.0668259919623819</v>
      </c>
      <c r="AU658" s="129">
        <v>1.1491214630070119</v>
      </c>
      <c r="AV658" s="129">
        <v>0.94957744326253102</v>
      </c>
      <c r="BA658" s="70">
        <f>IF(P658=0, "NaN",P658/P658)</f>
        <v>1</v>
      </c>
      <c r="BB658" s="129">
        <f>IF(P658=0, "NaN",S658/P658)</f>
        <v>0.94872110523334108</v>
      </c>
      <c r="BC658" s="129">
        <f>IF(P658=0, "NaN",V658/P658)</f>
        <v>1.1261127996566294</v>
      </c>
      <c r="BD658" s="129">
        <f>IF(P658=0, "NaN",Y658/P658)</f>
        <v>0.6110698675882954</v>
      </c>
      <c r="BE658" s="1" t="s">
        <v>1887</v>
      </c>
    </row>
    <row r="659" spans="2:57" x14ac:dyDescent="0.2">
      <c r="B659" s="1" t="s">
        <v>1259</v>
      </c>
      <c r="C659" s="6" t="s">
        <v>1258</v>
      </c>
      <c r="H659" s="91">
        <f>SUM(D659:G659)</f>
        <v>0</v>
      </c>
      <c r="I659" s="91">
        <f>IF(P659=0,1,0)</f>
        <v>0</v>
      </c>
      <c r="J659" s="91">
        <f>IF(S659=0,1,0)</f>
        <v>0</v>
      </c>
      <c r="K659" s="91">
        <f>IF(V659=0,1,0)</f>
        <v>0</v>
      </c>
      <c r="L659" s="91">
        <f>IF(Y659=0,1,0)</f>
        <v>0</v>
      </c>
      <c r="M659" s="114" t="str">
        <f>IF(I659+J659+K659+L659=0,"YES","NO")</f>
        <v>YES</v>
      </c>
      <c r="N659" s="69">
        <v>93.836896466852593</v>
      </c>
      <c r="O659" s="69">
        <v>64.938453587707826</v>
      </c>
      <c r="P659" s="74">
        <v>79.38767502728021</v>
      </c>
      <c r="Q659" s="69">
        <v>183.71707675128812</v>
      </c>
      <c r="R659" s="69">
        <v>154.18903925026441</v>
      </c>
      <c r="S659" s="74">
        <v>168.95305800077625</v>
      </c>
      <c r="T659" s="69">
        <v>242.69622107660308</v>
      </c>
      <c r="U659" s="69">
        <v>128.67550754007056</v>
      </c>
      <c r="V659" s="74">
        <v>185.68586430833682</v>
      </c>
      <c r="W659" s="69">
        <v>189.57874317164689</v>
      </c>
      <c r="X659" s="69">
        <v>226.32911220878196</v>
      </c>
      <c r="Y659" s="74">
        <v>207.95392769021441</v>
      </c>
      <c r="Z659" s="74">
        <v>160.49513125665192</v>
      </c>
      <c r="AA659" s="6"/>
      <c r="AB659" s="6">
        <v>0</v>
      </c>
      <c r="AC659" s="6">
        <v>80.067999999999998</v>
      </c>
      <c r="AD659" s="6">
        <v>5635600000</v>
      </c>
      <c r="AE659" s="6">
        <v>2762600000</v>
      </c>
      <c r="AF659" s="6">
        <v>2873000000</v>
      </c>
      <c r="AG659" s="127">
        <v>8.7372165043833707</v>
      </c>
      <c r="AH659" s="127">
        <v>8.9810843506784508</v>
      </c>
      <c r="AI659" s="127">
        <v>9.0161555119514496</v>
      </c>
      <c r="AJ659" s="127">
        <v>9.0857898903279892</v>
      </c>
      <c r="AK659" s="127">
        <v>0.52986804427110001</v>
      </c>
      <c r="AL659" s="127">
        <v>0.68738864923195597</v>
      </c>
      <c r="AM659" s="127">
        <v>0.355721192146222</v>
      </c>
      <c r="AN659" s="127">
        <v>0.95089656585804705</v>
      </c>
      <c r="AO659" s="127">
        <v>-0.14920050000000001</v>
      </c>
      <c r="AP659" s="127">
        <v>-8.9804610000000007E-2</v>
      </c>
      <c r="AQ659" s="127">
        <v>-0.31721100000000002</v>
      </c>
      <c r="AR659" s="127">
        <v>-1.5738800000000001E-2</v>
      </c>
      <c r="AS659" s="129">
        <v>1.1089547510004401</v>
      </c>
      <c r="AT659" s="129">
        <v>1.0642260402737809</v>
      </c>
      <c r="AU659" s="129">
        <v>1.2459196230420544</v>
      </c>
      <c r="AV659" s="129">
        <v>1.0109690282943546</v>
      </c>
      <c r="BA659" s="70">
        <f>IF(P659=0, "NaN",P659/P659)</f>
        <v>1</v>
      </c>
      <c r="BB659" s="129">
        <f>IF(P659=0, "NaN",S659/P659)</f>
        <v>2.1282026201512823</v>
      </c>
      <c r="BC659" s="129">
        <f>IF(P659=0, "NaN",V659/P659)</f>
        <v>2.3389759713271494</v>
      </c>
      <c r="BD659" s="129">
        <f>IF(P659=0, "NaN",Y659/P659)</f>
        <v>2.619473710733494</v>
      </c>
      <c r="BE659" s="1" t="s">
        <v>1259</v>
      </c>
    </row>
    <row r="660" spans="2:57" x14ac:dyDescent="0.2">
      <c r="B660" s="1" t="s">
        <v>429</v>
      </c>
      <c r="C660" s="6" t="s">
        <v>428</v>
      </c>
      <c r="H660" s="91">
        <f>SUM(D660:G660)</f>
        <v>0</v>
      </c>
      <c r="I660" s="91">
        <f>IF(P660=0,1,0)</f>
        <v>0</v>
      </c>
      <c r="J660" s="91">
        <f>IF(S660=0,1,0)</f>
        <v>0</v>
      </c>
      <c r="K660" s="91">
        <f>IF(V660=0,1,0)</f>
        <v>0</v>
      </c>
      <c r="L660" s="91">
        <f>IF(Y660=0,1,0)</f>
        <v>0</v>
      </c>
      <c r="M660" s="114" t="str">
        <f>IF(I660+J660+K660+L660=0,"YES","NO")</f>
        <v>YES</v>
      </c>
      <c r="N660" s="69">
        <v>174.54028885336729</v>
      </c>
      <c r="O660" s="69">
        <v>218.32990391241353</v>
      </c>
      <c r="P660" s="74">
        <v>196.43509638289041</v>
      </c>
      <c r="Q660" s="69">
        <v>256.85239133414956</v>
      </c>
      <c r="R660" s="69">
        <v>229.50566701400183</v>
      </c>
      <c r="S660" s="74">
        <v>243.17902917407571</v>
      </c>
      <c r="T660" s="69">
        <v>19.872875097025581</v>
      </c>
      <c r="U660" s="69">
        <v>131.67117079800485</v>
      </c>
      <c r="V660" s="74">
        <v>75.772022947515211</v>
      </c>
      <c r="W660" s="69">
        <v>122.89629693817082</v>
      </c>
      <c r="X660" s="69">
        <v>122.55302888920077</v>
      </c>
      <c r="Y660" s="74">
        <v>122.72466291368579</v>
      </c>
      <c r="Z660" s="74">
        <v>159.52770285454176</v>
      </c>
      <c r="AA660" s="57"/>
      <c r="AB660" s="6">
        <v>0</v>
      </c>
      <c r="AC660" s="6">
        <v>7.3650000000000002</v>
      </c>
      <c r="AD660" s="6">
        <v>6436100000</v>
      </c>
      <c r="AE660" s="57">
        <v>2899400000</v>
      </c>
      <c r="AF660" s="57">
        <v>3536700000</v>
      </c>
      <c r="AG660" s="128">
        <v>9.0045363178513202</v>
      </c>
      <c r="AH660" s="128">
        <v>9.1552752927300993</v>
      </c>
      <c r="AI660" s="128">
        <v>8.9663060292996608</v>
      </c>
      <c r="AJ660" s="128">
        <v>8.9290815778351504</v>
      </c>
      <c r="AK660" s="128">
        <v>0.445113363104017</v>
      </c>
      <c r="AL660" s="128">
        <v>0.439694540392425</v>
      </c>
      <c r="AM660" s="128">
        <v>0.304474367174904</v>
      </c>
      <c r="AN660" s="128">
        <v>0.24001092651095901</v>
      </c>
      <c r="AO660" s="128">
        <v>0.14221739999999999</v>
      </c>
      <c r="AP660" s="128">
        <v>0.181675</v>
      </c>
      <c r="AQ660" s="128">
        <v>0.28178730000000002</v>
      </c>
      <c r="AR660" s="128">
        <v>0.3986787</v>
      </c>
      <c r="AS660" s="132">
        <v>0.9061253837662453</v>
      </c>
      <c r="AT660" s="132">
        <v>0.88167875380846716</v>
      </c>
      <c r="AU660" s="132">
        <v>0.8225713334432937</v>
      </c>
      <c r="AV660" s="132">
        <v>0.75855268977280055</v>
      </c>
      <c r="BA660" s="70">
        <f>IF(P660=0, "NaN",P660/P660)</f>
        <v>1</v>
      </c>
      <c r="BB660" s="129">
        <f>IF(P660=0, "NaN",S660/P660)</f>
        <v>1.2379612078081619</v>
      </c>
      <c r="BC660" s="129">
        <f>IF(P660=0, "NaN",V660/P660)</f>
        <v>0.38573566711225943</v>
      </c>
      <c r="BD660" s="129">
        <f>IF(P660=0, "NaN",Y660/P660)</f>
        <v>0.62475934888168572</v>
      </c>
      <c r="BE660" s="1" t="s">
        <v>429</v>
      </c>
    </row>
    <row r="661" spans="2:57" x14ac:dyDescent="0.2">
      <c r="B661" s="1" t="s">
        <v>1348</v>
      </c>
      <c r="C661" s="6" t="s">
        <v>1347</v>
      </c>
      <c r="H661" s="91">
        <f>SUM(D661:G661)</f>
        <v>0</v>
      </c>
      <c r="I661" s="91">
        <f>IF(P661=0,1,0)</f>
        <v>0</v>
      </c>
      <c r="J661" s="91">
        <f>IF(S661=0,1,0)</f>
        <v>0</v>
      </c>
      <c r="K661" s="91">
        <f>IF(V661=0,1,0)</f>
        <v>0</v>
      </c>
      <c r="L661" s="91">
        <f>IF(Y661=0,1,0)</f>
        <v>0</v>
      </c>
      <c r="M661" s="114" t="str">
        <f>IF(I661+J661+K661+L661=0,"YES","NO")</f>
        <v>YES</v>
      </c>
      <c r="N661" s="69">
        <v>186.73454843395101</v>
      </c>
      <c r="O661" s="69">
        <v>198.19055287235366</v>
      </c>
      <c r="P661" s="74">
        <v>192.46255065315233</v>
      </c>
      <c r="Q661" s="69">
        <v>143.96044650393975</v>
      </c>
      <c r="R661" s="69">
        <v>39.78591883716517</v>
      </c>
      <c r="S661" s="74">
        <v>91.873182670552467</v>
      </c>
      <c r="T661" s="69">
        <v>190.92545692030708</v>
      </c>
      <c r="U661" s="69">
        <v>183.07642714820363</v>
      </c>
      <c r="V661" s="74">
        <v>187.00094203425536</v>
      </c>
      <c r="W661" s="69">
        <v>157.27184236095979</v>
      </c>
      <c r="X661" s="69">
        <v>175.62106419357781</v>
      </c>
      <c r="Y661" s="74">
        <v>166.4464532772688</v>
      </c>
      <c r="Z661" s="74">
        <v>159.44578215880725</v>
      </c>
      <c r="AA661" s="6"/>
      <c r="AB661" s="6">
        <v>0</v>
      </c>
      <c r="AC661" s="6">
        <v>32.973999999999997</v>
      </c>
      <c r="AD661" s="6">
        <v>5503300000</v>
      </c>
      <c r="AE661" s="6">
        <v>3018000000</v>
      </c>
      <c r="AF661" s="6">
        <v>2485400000</v>
      </c>
      <c r="AG661" s="127">
        <v>8.9487551801682699</v>
      </c>
      <c r="AH661" s="127">
        <v>8.8147535337489895</v>
      </c>
      <c r="AI661" s="127">
        <v>8.9857631799909896</v>
      </c>
      <c r="AJ661" s="127">
        <v>8.9113174423240302</v>
      </c>
      <c r="AK661" s="127">
        <v>0.12745196926361299</v>
      </c>
      <c r="AL661" s="127">
        <v>0.501911026865003</v>
      </c>
      <c r="AM661" s="127">
        <v>0.158607079291255</v>
      </c>
      <c r="AN661" s="127">
        <v>9.1807221306744194E-2</v>
      </c>
      <c r="AO661" s="127">
        <v>-0.35092719999999999</v>
      </c>
      <c r="AP661" s="127">
        <v>-0.14985670000000001</v>
      </c>
      <c r="AQ661" s="127">
        <v>-0.47704029999999997</v>
      </c>
      <c r="AR661" s="127">
        <v>-0.66232310000000005</v>
      </c>
      <c r="AS661" s="129">
        <v>1.2753800329565652</v>
      </c>
      <c r="AT661" s="129">
        <v>1.1094592662346907</v>
      </c>
      <c r="AU661" s="129">
        <v>1.3918852719765458</v>
      </c>
      <c r="AV661" s="129">
        <v>1.5826290017142204</v>
      </c>
      <c r="BA661" s="70">
        <f>IF(P661=0, "NaN",P661/P661)</f>
        <v>1</v>
      </c>
      <c r="BB661" s="129">
        <f>IF(P661=0, "NaN",S661/P661)</f>
        <v>0.47735615245026203</v>
      </c>
      <c r="BC661" s="129">
        <f>IF(P661=0, "NaN",V661/P661)</f>
        <v>0.97162248655459393</v>
      </c>
      <c r="BD661" s="129">
        <f>IF(P661=0, "NaN",Y661/P661)</f>
        <v>0.86482514500824315</v>
      </c>
      <c r="BE661" s="1" t="s">
        <v>1348</v>
      </c>
    </row>
    <row r="662" spans="2:57" x14ac:dyDescent="0.2">
      <c r="B662" s="1" t="s">
        <v>918</v>
      </c>
      <c r="C662" s="6" t="s">
        <v>917</v>
      </c>
      <c r="H662" s="91">
        <f>SUM(D662:G662)</f>
        <v>0</v>
      </c>
      <c r="I662" s="91">
        <f>IF(P662=0,1,0)</f>
        <v>0</v>
      </c>
      <c r="J662" s="91">
        <f>IF(S662=0,1,0)</f>
        <v>0</v>
      </c>
      <c r="K662" s="91">
        <f>IF(V662=0,1,0)</f>
        <v>0</v>
      </c>
      <c r="L662" s="91">
        <f>IF(Y662=0,1,0)</f>
        <v>0</v>
      </c>
      <c r="M662" s="114" t="str">
        <f>IF(I662+J662+K662+L662=0,"YES","NO")</f>
        <v>YES</v>
      </c>
      <c r="N662" s="69">
        <v>103.44425366812013</v>
      </c>
      <c r="O662" s="69">
        <v>156.28770953995371</v>
      </c>
      <c r="P662" s="74">
        <v>129.8659816040369</v>
      </c>
      <c r="Q662" s="69">
        <v>75.806223303118401</v>
      </c>
      <c r="R662" s="69">
        <v>197.59159316208914</v>
      </c>
      <c r="S662" s="74">
        <v>136.69890823260377</v>
      </c>
      <c r="T662" s="69">
        <v>307.99917740145605</v>
      </c>
      <c r="U662" s="69">
        <v>194.71811027985683</v>
      </c>
      <c r="V662" s="74">
        <v>251.35864384065644</v>
      </c>
      <c r="W662" s="69">
        <v>108.23556172368352</v>
      </c>
      <c r="X662" s="69">
        <v>122.32336568843952</v>
      </c>
      <c r="Y662" s="74">
        <v>115.27946370606152</v>
      </c>
      <c r="Z662" s="74">
        <v>158.30074934583965</v>
      </c>
      <c r="AA662" s="6"/>
      <c r="AB662" s="6">
        <v>0</v>
      </c>
      <c r="AC662" s="6">
        <v>17.984000000000002</v>
      </c>
      <c r="AD662" s="6">
        <v>6396500000</v>
      </c>
      <c r="AE662" s="6">
        <v>2567000000</v>
      </c>
      <c r="AF662" s="6">
        <v>3829500000</v>
      </c>
      <c r="AG662" s="127">
        <v>8.8945265115633507</v>
      </c>
      <c r="AH662" s="127">
        <v>9.0665867964706894</v>
      </c>
      <c r="AI662" s="127">
        <v>9.2540160608610407</v>
      </c>
      <c r="AJ662" s="127">
        <v>9.0448532172677307</v>
      </c>
      <c r="AK662" s="127">
        <v>1.8279411673196399E-3</v>
      </c>
      <c r="AL662" s="127">
        <v>8.7743748051935799E-3</v>
      </c>
      <c r="AM662" s="127">
        <v>0.23252536972201501</v>
      </c>
      <c r="AN662" s="127">
        <v>4.4765071069754097E-3</v>
      </c>
      <c r="AO662" s="127">
        <v>0.60445099999999996</v>
      </c>
      <c r="AP662" s="127">
        <v>0.61616950000000004</v>
      </c>
      <c r="AQ662" s="127">
        <v>0.27333689999999999</v>
      </c>
      <c r="AR662" s="127">
        <v>0.95203530000000003</v>
      </c>
      <c r="AS662" s="129">
        <v>0.65772162042641302</v>
      </c>
      <c r="AT662" s="129">
        <v>0.65240081978237741</v>
      </c>
      <c r="AU662" s="129">
        <v>0.82740357716972202</v>
      </c>
      <c r="AV662" s="129">
        <v>0.5169027203441372</v>
      </c>
      <c r="AW662" s="70" t="s">
        <v>5989</v>
      </c>
      <c r="AX662" s="70" t="s">
        <v>5989</v>
      </c>
      <c r="AZ662" s="70" t="s">
        <v>5989</v>
      </c>
      <c r="BA662" s="70">
        <f>IF(P662=0, "NaN",P662/P662)</f>
        <v>1</v>
      </c>
      <c r="BB662" s="129">
        <f>IF(P662=0, "NaN",S662/P662)</f>
        <v>1.052615215656711</v>
      </c>
      <c r="BC662" s="129">
        <f>IF(P662=0, "NaN",V662/P662)</f>
        <v>1.935523381381371</v>
      </c>
      <c r="BD662" s="129">
        <f>IF(P662=0, "NaN",Y662/P662)</f>
        <v>0.88768022450675443</v>
      </c>
      <c r="BE662" s="1" t="s">
        <v>918</v>
      </c>
    </row>
    <row r="663" spans="2:57" x14ac:dyDescent="0.2">
      <c r="B663" s="1" t="s">
        <v>904</v>
      </c>
      <c r="C663" s="6" t="s">
        <v>903</v>
      </c>
      <c r="H663" s="91">
        <f>SUM(D663:G663)</f>
        <v>0</v>
      </c>
      <c r="I663" s="91">
        <f>IF(P663=0,1,0)</f>
        <v>0</v>
      </c>
      <c r="J663" s="91">
        <f>IF(S663=0,1,0)</f>
        <v>0</v>
      </c>
      <c r="K663" s="91">
        <f>IF(V663=0,1,0)</f>
        <v>0</v>
      </c>
      <c r="L663" s="91">
        <f>IF(Y663=0,1,0)</f>
        <v>0</v>
      </c>
      <c r="M663" s="114" t="str">
        <f>IF(I663+J663+K663+L663=0,"YES","NO")</f>
        <v>YES</v>
      </c>
      <c r="N663" s="69">
        <v>254.29647706975828</v>
      </c>
      <c r="O663" s="69">
        <v>109.86748744402892</v>
      </c>
      <c r="P663" s="74">
        <v>182.08198225689361</v>
      </c>
      <c r="Q663" s="69">
        <v>67.181797551509277</v>
      </c>
      <c r="R663" s="69">
        <v>62.512141264419085</v>
      </c>
      <c r="S663" s="74">
        <v>64.846969407964181</v>
      </c>
      <c r="T663" s="69">
        <v>140.77531463843283</v>
      </c>
      <c r="U663" s="69">
        <v>188.82420382641268</v>
      </c>
      <c r="V663" s="74">
        <v>164.79975923242276</v>
      </c>
      <c r="W663" s="69">
        <v>264.27718740968265</v>
      </c>
      <c r="X663" s="69">
        <v>176.91984911047888</v>
      </c>
      <c r="Y663" s="74">
        <v>220.59851826008077</v>
      </c>
      <c r="Z663" s="74">
        <v>158.0818072893403</v>
      </c>
      <c r="AA663" s="6"/>
      <c r="AB663" s="6">
        <v>0</v>
      </c>
      <c r="AC663" s="6">
        <v>100.03</v>
      </c>
      <c r="AD663" s="6">
        <v>5705200000</v>
      </c>
      <c r="AE663" s="6">
        <v>2752800000</v>
      </c>
      <c r="AF663" s="6">
        <v>2952400000</v>
      </c>
      <c r="AG663" s="127">
        <v>8.9462213004339102</v>
      </c>
      <c r="AH663" s="127">
        <v>8.57369528339769</v>
      </c>
      <c r="AI663" s="127">
        <v>9.0082168015896897</v>
      </c>
      <c r="AJ663" s="127">
        <v>9.1068026275996505</v>
      </c>
      <c r="AK663" s="127">
        <v>0.85945265180782904</v>
      </c>
      <c r="AL663" s="127">
        <v>0.58771533165911705</v>
      </c>
      <c r="AM663" s="127">
        <v>0.743827227707475</v>
      </c>
      <c r="AN663" s="127">
        <v>0.89537754572303097</v>
      </c>
      <c r="AO663" s="127">
        <v>2.7012520000000002E-2</v>
      </c>
      <c r="AP663" s="127">
        <v>0.1866274</v>
      </c>
      <c r="AQ663" s="127">
        <v>8.0384750000000005E-2</v>
      </c>
      <c r="AR663" s="127">
        <v>-4.3571550000000001E-2</v>
      </c>
      <c r="AS663" s="129">
        <v>0.98145054658973818</v>
      </c>
      <c r="AT663" s="129">
        <v>0.87865736682231366</v>
      </c>
      <c r="AU663" s="129">
        <v>0.94580537778665286</v>
      </c>
      <c r="AV663" s="129">
        <v>1.030662188407117</v>
      </c>
      <c r="BA663" s="70">
        <f>IF(P663=0, "NaN",P663/P663)</f>
        <v>1</v>
      </c>
      <c r="BB663" s="129">
        <f>IF(P663=0, "NaN",S663/P663)</f>
        <v>0.35614160502972597</v>
      </c>
      <c r="BC663" s="129">
        <f>IF(P663=0, "NaN",V663/P663)</f>
        <v>0.90508548506415143</v>
      </c>
      <c r="BD663" s="129">
        <f>IF(P663=0, "NaN",Y663/P663)</f>
        <v>1.2115340327789568</v>
      </c>
      <c r="BE663" s="1" t="s">
        <v>904</v>
      </c>
    </row>
    <row r="664" spans="2:57" x14ac:dyDescent="0.2">
      <c r="B664" s="1" t="s">
        <v>1446</v>
      </c>
      <c r="C664" s="6" t="s">
        <v>1445</v>
      </c>
      <c r="H664" s="91">
        <f>SUM(D664:G664)</f>
        <v>0</v>
      </c>
      <c r="I664" s="91">
        <f>IF(P664=0,1,0)</f>
        <v>0</v>
      </c>
      <c r="J664" s="91">
        <f>IF(S664=0,1,0)</f>
        <v>0</v>
      </c>
      <c r="K664" s="91">
        <f>IF(V664=0,1,0)</f>
        <v>0</v>
      </c>
      <c r="L664" s="91">
        <f>IF(Y664=0,1,0)</f>
        <v>0</v>
      </c>
      <c r="M664" s="114" t="str">
        <f>IF(I664+J664+K664+L664=0,"YES","NO")</f>
        <v>YES</v>
      </c>
      <c r="N664" s="69">
        <v>137.38441204080536</v>
      </c>
      <c r="O664" s="69">
        <v>171.16182135235061</v>
      </c>
      <c r="P664" s="74">
        <v>154.27311669657797</v>
      </c>
      <c r="Q664" s="69">
        <v>131.51923077995693</v>
      </c>
      <c r="R664" s="69">
        <v>113.22054737214178</v>
      </c>
      <c r="S664" s="74">
        <v>122.36988907604936</v>
      </c>
      <c r="T664" s="69">
        <v>181.29896332796147</v>
      </c>
      <c r="U664" s="69">
        <v>191.83610365528386</v>
      </c>
      <c r="V664" s="74">
        <v>186.56753349162267</v>
      </c>
      <c r="W664" s="69">
        <v>143.73162300456067</v>
      </c>
      <c r="X664" s="69">
        <v>187.23093426414434</v>
      </c>
      <c r="Y664" s="74">
        <v>165.48127863435252</v>
      </c>
      <c r="Z664" s="74">
        <v>157.17295447465062</v>
      </c>
      <c r="AA664" s="6"/>
      <c r="AB664" s="6">
        <v>0</v>
      </c>
      <c r="AC664" s="6">
        <v>46.883000000000003</v>
      </c>
      <c r="AD664" s="6">
        <v>9669300000</v>
      </c>
      <c r="AE664" s="6">
        <v>2862500000</v>
      </c>
      <c r="AF664" s="6">
        <v>6806700000</v>
      </c>
      <c r="AG664" s="127">
        <v>9.0124575782007703</v>
      </c>
      <c r="AH664" s="127">
        <v>8.8684210630929705</v>
      </c>
      <c r="AI664" s="127">
        <v>9.0998877274114705</v>
      </c>
      <c r="AJ664" s="127">
        <v>9.1331874986411705</v>
      </c>
      <c r="AK664" s="127">
        <v>0.59067078117932303</v>
      </c>
      <c r="AL664" s="127">
        <v>0.437137659884828</v>
      </c>
      <c r="AM664" s="127">
        <v>0.50340110814841299</v>
      </c>
      <c r="AN664" s="127">
        <v>0.49023248173672601</v>
      </c>
      <c r="AO664" s="127">
        <v>9.7880389999999998E-2</v>
      </c>
      <c r="AP664" s="127">
        <v>0.1826923</v>
      </c>
      <c r="AQ664" s="127">
        <v>0.1788739</v>
      </c>
      <c r="AR664" s="127">
        <v>0.20676820000000001</v>
      </c>
      <c r="AS664" s="129">
        <v>0.93440481268404019</v>
      </c>
      <c r="AT664" s="129">
        <v>0.88105726720559852</v>
      </c>
      <c r="AU664" s="129">
        <v>0.88339226176698804</v>
      </c>
      <c r="AV664" s="129">
        <v>0.8664760632395524</v>
      </c>
      <c r="BA664" s="70">
        <f>IF(P664=0, "NaN",P664/P664)</f>
        <v>1</v>
      </c>
      <c r="BB664" s="129">
        <f>IF(P664=0, "NaN",S664/P664)</f>
        <v>0.79320293578254863</v>
      </c>
      <c r="BC664" s="129">
        <f>IF(P664=0, "NaN",V664/P664)</f>
        <v>1.2093327566497594</v>
      </c>
      <c r="BD664" s="129">
        <f>IF(P664=0, "NaN",Y664/P664)</f>
        <v>1.072651426105681</v>
      </c>
      <c r="BE664" s="1" t="s">
        <v>1446</v>
      </c>
    </row>
    <row r="665" spans="2:57" x14ac:dyDescent="0.2">
      <c r="B665" s="1" t="s">
        <v>1400</v>
      </c>
      <c r="C665" s="6" t="s">
        <v>1399</v>
      </c>
      <c r="H665" s="91">
        <f>SUM(D665:G665)</f>
        <v>0</v>
      </c>
      <c r="I665" s="91">
        <f>IF(P665=0,1,0)</f>
        <v>0</v>
      </c>
      <c r="J665" s="91">
        <f>IF(S665=0,1,0)</f>
        <v>0</v>
      </c>
      <c r="K665" s="91">
        <f>IF(V665=0,1,0)</f>
        <v>0</v>
      </c>
      <c r="L665" s="91">
        <f>IF(Y665=0,1,0)</f>
        <v>0</v>
      </c>
      <c r="M665" s="114" t="str">
        <f>IF(I665+J665+K665+L665=0,"YES","NO")</f>
        <v>YES</v>
      </c>
      <c r="N665" s="69">
        <v>74.451048530513972</v>
      </c>
      <c r="O665" s="69">
        <v>266.41959202466683</v>
      </c>
      <c r="P665" s="74">
        <v>170.43532027759039</v>
      </c>
      <c r="Q665" s="69">
        <v>64.834774871760203</v>
      </c>
      <c r="R665" s="69">
        <v>67.740242814104349</v>
      </c>
      <c r="S665" s="74">
        <v>66.287508842932283</v>
      </c>
      <c r="T665" s="69">
        <v>320.94794576738559</v>
      </c>
      <c r="U665" s="69">
        <v>77.73949054163991</v>
      </c>
      <c r="V665" s="74">
        <v>199.34371815451274</v>
      </c>
      <c r="W665" s="69">
        <v>214.44165764536797</v>
      </c>
      <c r="X665" s="69">
        <v>166.83050760146003</v>
      </c>
      <c r="Y665" s="74">
        <v>190.63608262341398</v>
      </c>
      <c r="Z665" s="74">
        <v>156.67565747461236</v>
      </c>
      <c r="AA665" s="6"/>
      <c r="AB665" s="6">
        <v>0</v>
      </c>
      <c r="AC665" s="6">
        <v>38.9</v>
      </c>
      <c r="AD665" s="6">
        <v>3990500000</v>
      </c>
      <c r="AE665" s="6">
        <v>2100600000</v>
      </c>
      <c r="AF665" s="6">
        <v>1889900000</v>
      </c>
      <c r="AG665" s="127">
        <v>8.9441420122234003</v>
      </c>
      <c r="AH665" s="127">
        <v>8.6126249394226395</v>
      </c>
      <c r="AI665" s="127">
        <v>8.9411684331573902</v>
      </c>
      <c r="AJ665" s="127">
        <v>9.0336247712192606</v>
      </c>
      <c r="AK665" s="127">
        <v>0.77139823158549403</v>
      </c>
      <c r="AL665" s="127">
        <v>0.64734501790951504</v>
      </c>
      <c r="AM665" s="127">
        <v>0.83646929279937499</v>
      </c>
      <c r="AN665" s="127">
        <v>0.43160834932742498</v>
      </c>
      <c r="AO665" s="127">
        <v>-7.3180750000000003E-2</v>
      </c>
      <c r="AP665" s="127">
        <v>0.10755389999999999</v>
      </c>
      <c r="AQ665" s="127">
        <v>-8.1476380000000001E-2</v>
      </c>
      <c r="AR665" s="127">
        <v>-0.30427340000000003</v>
      </c>
      <c r="AS665" s="129">
        <v>1.0520335763974058</v>
      </c>
      <c r="AT665" s="129">
        <v>0.92816043133568893</v>
      </c>
      <c r="AU665" s="129">
        <v>1.0581002921956799</v>
      </c>
      <c r="AV665" s="129">
        <v>1.2347965866267299</v>
      </c>
      <c r="BA665" s="70">
        <f>IF(P665=0, "NaN",P665/P665)</f>
        <v>1</v>
      </c>
      <c r="BB665" s="129">
        <f>IF(P665=0, "NaN",S665/P665)</f>
        <v>0.38893058513322759</v>
      </c>
      <c r="BC665" s="129">
        <f>IF(P665=0, "NaN",V665/P665)</f>
        <v>1.169615064705126</v>
      </c>
      <c r="BD665" s="129">
        <f>IF(P665=0, "NaN",Y665/P665)</f>
        <v>1.1185245072026286</v>
      </c>
      <c r="BE665" s="1" t="s">
        <v>1400</v>
      </c>
    </row>
    <row r="666" spans="2:57" x14ac:dyDescent="0.2">
      <c r="B666" s="1" t="s">
        <v>1275</v>
      </c>
      <c r="C666" s="6" t="s">
        <v>1274</v>
      </c>
      <c r="H666" s="91">
        <f>SUM(D666:G666)</f>
        <v>0</v>
      </c>
      <c r="I666" s="91">
        <f>IF(P666=0,1,0)</f>
        <v>0</v>
      </c>
      <c r="J666" s="91">
        <f>IF(S666=0,1,0)</f>
        <v>0</v>
      </c>
      <c r="K666" s="91">
        <f>IF(V666=0,1,0)</f>
        <v>0</v>
      </c>
      <c r="L666" s="91">
        <f>IF(Y666=0,1,0)</f>
        <v>0</v>
      </c>
      <c r="M666" s="114" t="str">
        <f>IF(I666+J666+K666+L666=0,"YES","NO")</f>
        <v>YES</v>
      </c>
      <c r="N666" s="69">
        <v>198.9526869725785</v>
      </c>
      <c r="O666" s="69">
        <v>219.53101297223853</v>
      </c>
      <c r="P666" s="74">
        <v>209.24184997240852</v>
      </c>
      <c r="Q666" s="69">
        <v>187.47016411389066</v>
      </c>
      <c r="R666" s="69">
        <v>114.06367138922087</v>
      </c>
      <c r="S666" s="74">
        <v>150.76691775155575</v>
      </c>
      <c r="T666" s="69">
        <v>100.94853334535439</v>
      </c>
      <c r="U666" s="69">
        <v>111.33475776142051</v>
      </c>
      <c r="V666" s="74">
        <v>106.14164555338745</v>
      </c>
      <c r="W666" s="69">
        <v>181.13177761916492</v>
      </c>
      <c r="X666" s="69">
        <v>136.19818996665333</v>
      </c>
      <c r="Y666" s="74">
        <v>158.66498379290914</v>
      </c>
      <c r="Z666" s="74">
        <v>156.2038492675652</v>
      </c>
      <c r="AA666" s="6"/>
      <c r="AB666" s="6">
        <v>0</v>
      </c>
      <c r="AC666" s="6">
        <v>60.276000000000003</v>
      </c>
      <c r="AD666" s="6">
        <v>5074200000</v>
      </c>
      <c r="AE666" s="6">
        <v>2435500000</v>
      </c>
      <c r="AF666" s="6">
        <v>2638700000</v>
      </c>
      <c r="AG666" s="127">
        <v>9.0132586652835194</v>
      </c>
      <c r="AH666" s="127">
        <v>8.9391896628066103</v>
      </c>
      <c r="AI666" s="127">
        <v>8.8967080540099808</v>
      </c>
      <c r="AJ666" s="127">
        <v>9.0152759066818806</v>
      </c>
      <c r="AK666" s="127">
        <v>0.87510225664205998</v>
      </c>
      <c r="AL666" s="127">
        <v>0.67048913748037098</v>
      </c>
      <c r="AM666" s="127">
        <v>0.46785473696597901</v>
      </c>
      <c r="AN666" s="127">
        <v>0.866498188195443</v>
      </c>
      <c r="AO666" s="127">
        <v>-4.3155319999999997E-2</v>
      </c>
      <c r="AP666" s="127">
        <v>0.10003570000000001</v>
      </c>
      <c r="AQ666" s="127">
        <v>0.19522149999999999</v>
      </c>
      <c r="AR666" s="127">
        <v>-5.8142480000000003E-2</v>
      </c>
      <c r="AS666" s="129">
        <v>1.0303648763401536</v>
      </c>
      <c r="AT666" s="129">
        <v>0.9330099035904762</v>
      </c>
      <c r="AU666" s="129">
        <v>0.87343878473049907</v>
      </c>
      <c r="AV666" s="129">
        <v>1.0411244136483468</v>
      </c>
      <c r="BA666" s="70">
        <f>IF(P666=0, "NaN",P666/P666)</f>
        <v>1</v>
      </c>
      <c r="BB666" s="129">
        <f>IF(P666=0, "NaN",S666/P666)</f>
        <v>0.72053902109657553</v>
      </c>
      <c r="BC666" s="129">
        <f>IF(P666=0, "NaN",V666/P666)</f>
        <v>0.50726776487296266</v>
      </c>
      <c r="BD666" s="129">
        <f>IF(P666=0, "NaN",Y666/P666)</f>
        <v>0.75828513184064927</v>
      </c>
      <c r="BE666" s="1" t="s">
        <v>1275</v>
      </c>
    </row>
    <row r="667" spans="2:57" x14ac:dyDescent="0.2">
      <c r="B667" s="1" t="s">
        <v>1134</v>
      </c>
      <c r="C667" s="6" t="s">
        <v>1133</v>
      </c>
      <c r="H667" s="91">
        <f>SUM(D667:G667)</f>
        <v>0</v>
      </c>
      <c r="I667" s="91">
        <f>IF(P667=0,1,0)</f>
        <v>0</v>
      </c>
      <c r="J667" s="91">
        <f>IF(S667=0,1,0)</f>
        <v>0</v>
      </c>
      <c r="K667" s="91">
        <f>IF(V667=0,1,0)</f>
        <v>0</v>
      </c>
      <c r="L667" s="91">
        <f>IF(Y667=0,1,0)</f>
        <v>0</v>
      </c>
      <c r="M667" s="114" t="str">
        <f>IF(I667+J667+K667+L667=0,"YES","NO")</f>
        <v>YES</v>
      </c>
      <c r="N667" s="69">
        <v>273.24852146922251</v>
      </c>
      <c r="O667" s="69">
        <v>117.58782384193226</v>
      </c>
      <c r="P667" s="74">
        <v>195.41817265557739</v>
      </c>
      <c r="Q667" s="69">
        <v>153.89192902666088</v>
      </c>
      <c r="R667" s="69">
        <v>112.89062929695756</v>
      </c>
      <c r="S667" s="74">
        <v>133.39127916180922</v>
      </c>
      <c r="T667" s="69">
        <v>119.15621951496342</v>
      </c>
      <c r="U667" s="69">
        <v>155.474110090772</v>
      </c>
      <c r="V667" s="74">
        <v>137.31516480286771</v>
      </c>
      <c r="W667" s="69">
        <v>200.32942662137518</v>
      </c>
      <c r="X667" s="69">
        <v>109.41471059484861</v>
      </c>
      <c r="Y667" s="74">
        <v>154.8720686081119</v>
      </c>
      <c r="Z667" s="74">
        <v>155.24917130709156</v>
      </c>
      <c r="AA667" s="6"/>
      <c r="AB667" s="6">
        <v>0</v>
      </c>
      <c r="AC667" s="6">
        <v>83.716999999999999</v>
      </c>
      <c r="AD667" s="6">
        <v>5566000000</v>
      </c>
      <c r="AE667" s="6">
        <v>2759700000</v>
      </c>
      <c r="AF667" s="6">
        <v>2806300000</v>
      </c>
      <c r="AG667" s="127">
        <v>9.0318122713303701</v>
      </c>
      <c r="AH667" s="127">
        <v>8.9246978682425908</v>
      </c>
      <c r="AI667" s="127">
        <v>8.8845971400109196</v>
      </c>
      <c r="AJ667" s="127">
        <v>9.0228406108765302</v>
      </c>
      <c r="AK667" s="127">
        <v>0.82237249451525796</v>
      </c>
      <c r="AL667" s="127">
        <v>0.78009284698543202</v>
      </c>
      <c r="AM667" s="127">
        <v>0.604494055122197</v>
      </c>
      <c r="AN667" s="127">
        <v>0.71688622967468796</v>
      </c>
      <c r="AO667" s="127">
        <v>3.6327570000000003E-2</v>
      </c>
      <c r="AP667" s="127">
        <v>-6.2309110000000001E-2</v>
      </c>
      <c r="AQ667" s="127">
        <v>-0.18388360000000001</v>
      </c>
      <c r="AR667" s="127">
        <v>-0.1355702</v>
      </c>
      <c r="AS667" s="129">
        <v>0.97513402809186311</v>
      </c>
      <c r="AT667" s="129">
        <v>1.0441356186233228</v>
      </c>
      <c r="AU667" s="129">
        <v>1.1359376109940613</v>
      </c>
      <c r="AV667" s="129">
        <v>1.0985269015567745</v>
      </c>
      <c r="BA667" s="70">
        <f>IF(P667=0, "NaN",P667/P667)</f>
        <v>1</v>
      </c>
      <c r="BB667" s="129">
        <f>IF(P667=0, "NaN",S667/P667)</f>
        <v>0.68259403590325263</v>
      </c>
      <c r="BC667" s="129">
        <f>IF(P667=0, "NaN",V667/P667)</f>
        <v>0.70267346653007723</v>
      </c>
      <c r="BD667" s="129">
        <f>IF(P667=0, "NaN",Y667/P667)</f>
        <v>0.79251620513856913</v>
      </c>
      <c r="BE667" s="1" t="s">
        <v>1134</v>
      </c>
    </row>
    <row r="668" spans="2:57" x14ac:dyDescent="0.2">
      <c r="B668" s="1" t="s">
        <v>1033</v>
      </c>
      <c r="C668" s="6" t="s">
        <v>1032</v>
      </c>
      <c r="H668" s="91">
        <f>SUM(D668:G668)</f>
        <v>0</v>
      </c>
      <c r="I668" s="91">
        <f>IF(P668=0,1,0)</f>
        <v>0</v>
      </c>
      <c r="J668" s="91">
        <f>IF(S668=0,1,0)</f>
        <v>0</v>
      </c>
      <c r="K668" s="91">
        <f>IF(V668=0,1,0)</f>
        <v>0</v>
      </c>
      <c r="L668" s="91">
        <f>IF(Y668=0,1,0)</f>
        <v>0</v>
      </c>
      <c r="M668" s="114" t="str">
        <f>IF(I668+J668+K668+L668=0,"YES","NO")</f>
        <v>YES</v>
      </c>
      <c r="N668" s="69">
        <v>101.01654535419854</v>
      </c>
      <c r="O668" s="69">
        <v>99.208588601018661</v>
      </c>
      <c r="P668" s="74">
        <v>100.11256697760859</v>
      </c>
      <c r="Q668" s="69">
        <v>87.779262527123294</v>
      </c>
      <c r="R668" s="69">
        <v>22.861855401927567</v>
      </c>
      <c r="S668" s="74">
        <v>55.320558964525432</v>
      </c>
      <c r="T668" s="69">
        <v>198.28308001581115</v>
      </c>
      <c r="U668" s="69">
        <v>313.88705512279756</v>
      </c>
      <c r="V668" s="74">
        <v>256.08506756930433</v>
      </c>
      <c r="W668" s="69">
        <v>171.18034319034314</v>
      </c>
      <c r="X668" s="69">
        <v>243.17371919690927</v>
      </c>
      <c r="Y668" s="74">
        <v>207.17703119362619</v>
      </c>
      <c r="Z668" s="74">
        <v>154.67380617626614</v>
      </c>
      <c r="AA668" s="6"/>
      <c r="AB668" s="6">
        <v>0</v>
      </c>
      <c r="AC668" s="6">
        <v>102.9</v>
      </c>
      <c r="AD668" s="6">
        <v>5436100000</v>
      </c>
      <c r="AE668" s="6">
        <v>2383300000</v>
      </c>
      <c r="AF668" s="6">
        <v>3052800000</v>
      </c>
      <c r="AG668" s="127">
        <v>8.6993173010213791</v>
      </c>
      <c r="AH668" s="127">
        <v>8.5283767088454105</v>
      </c>
      <c r="AI668" s="127">
        <v>9.2251541488498106</v>
      </c>
      <c r="AJ668" s="127">
        <v>9.1753378287920206</v>
      </c>
      <c r="AK668" s="127">
        <v>0.89594113307689505</v>
      </c>
      <c r="AL668" s="127">
        <v>0.22395579803250601</v>
      </c>
      <c r="AM668" s="127">
        <v>0.340677797897041</v>
      </c>
      <c r="AN668" s="127">
        <v>0.160999394252371</v>
      </c>
      <c r="AO668" s="127">
        <v>1.7921980000000001E-2</v>
      </c>
      <c r="AP668" s="127">
        <v>0.37573459999999997</v>
      </c>
      <c r="AQ668" s="127">
        <v>0.21710660000000001</v>
      </c>
      <c r="AR668" s="127">
        <v>0.4220177</v>
      </c>
      <c r="AS668" s="129">
        <v>0.98765427169531528</v>
      </c>
      <c r="AT668" s="129">
        <v>0.7707128766312823</v>
      </c>
      <c r="AU668" s="129">
        <v>0.86028906194337607</v>
      </c>
      <c r="AV668" s="129">
        <v>0.74638003447577084</v>
      </c>
      <c r="BA668" s="70">
        <f>IF(P668=0, "NaN",P668/P668)</f>
        <v>1</v>
      </c>
      <c r="BB668" s="129">
        <f>IF(P668=0, "NaN",S668/P668)</f>
        <v>0.55258356302959</v>
      </c>
      <c r="BC668" s="129">
        <f>IF(P668=0, "NaN",V668/P668)</f>
        <v>2.5579712447747034</v>
      </c>
      <c r="BD668" s="129">
        <f>IF(P668=0, "NaN",Y668/P668)</f>
        <v>2.0694408049687096</v>
      </c>
      <c r="BE668" s="1" t="s">
        <v>1033</v>
      </c>
    </row>
    <row r="669" spans="2:57" x14ac:dyDescent="0.2">
      <c r="B669" s="1" t="s">
        <v>969</v>
      </c>
      <c r="C669" s="6" t="s">
        <v>968</v>
      </c>
      <c r="H669" s="91">
        <f>SUM(D669:G669)</f>
        <v>0</v>
      </c>
      <c r="I669" s="91">
        <f>IF(P669=0,1,0)</f>
        <v>0</v>
      </c>
      <c r="J669" s="91">
        <f>IF(S669=0,1,0)</f>
        <v>0</v>
      </c>
      <c r="K669" s="91">
        <f>IF(V669=0,1,0)</f>
        <v>0</v>
      </c>
      <c r="L669" s="91">
        <f>IF(Y669=0,1,0)</f>
        <v>0</v>
      </c>
      <c r="M669" s="114" t="str">
        <f>IF(I669+J669+K669+L669=0,"YES","NO")</f>
        <v>YES</v>
      </c>
      <c r="N669" s="69">
        <v>45.959304451618635</v>
      </c>
      <c r="O669" s="69">
        <v>194.26995149547025</v>
      </c>
      <c r="P669" s="74">
        <v>120.11462797354444</v>
      </c>
      <c r="Q669" s="69">
        <v>195.23728947926355</v>
      </c>
      <c r="R669" s="69">
        <v>186.42569964571391</v>
      </c>
      <c r="S669" s="74">
        <v>190.83149456248873</v>
      </c>
      <c r="T669" s="69">
        <v>251.52050688727391</v>
      </c>
      <c r="U669" s="69">
        <v>55.922294392319372</v>
      </c>
      <c r="V669" s="74">
        <v>153.72140063979663</v>
      </c>
      <c r="W669" s="69">
        <v>233.66281401854542</v>
      </c>
      <c r="X669" s="69">
        <v>65.358183635298531</v>
      </c>
      <c r="Y669" s="74">
        <v>149.51049882692197</v>
      </c>
      <c r="Z669" s="74">
        <v>153.54450550068793</v>
      </c>
      <c r="AA669" s="6"/>
      <c r="AB669" s="6">
        <v>0</v>
      </c>
      <c r="AC669" s="6">
        <v>44.841999999999999</v>
      </c>
      <c r="AD669" s="6">
        <v>5795700000</v>
      </c>
      <c r="AE669" s="6">
        <v>2704000000</v>
      </c>
      <c r="AF669" s="6">
        <v>3091700000</v>
      </c>
      <c r="AG669" s="127">
        <v>8.7637423688587202</v>
      </c>
      <c r="AH669" s="127">
        <v>9.0236639181977907</v>
      </c>
      <c r="AI669" s="127">
        <v>9.1232961726453095</v>
      </c>
      <c r="AJ669" s="127">
        <v>9.0725807326489498</v>
      </c>
      <c r="AK669" s="127">
        <v>0.84181069079074899</v>
      </c>
      <c r="AL669" s="127">
        <v>0.86873081548111097</v>
      </c>
      <c r="AM669" s="127">
        <v>0.49945577503771899</v>
      </c>
      <c r="AN669" s="127">
        <v>0.88115632183171999</v>
      </c>
      <c r="AO669" s="127">
        <v>-5.2700429999999999E-2</v>
      </c>
      <c r="AP669" s="127">
        <v>3.8857549999999998E-2</v>
      </c>
      <c r="AQ669" s="127">
        <v>0.18065709999999999</v>
      </c>
      <c r="AR669" s="127">
        <v>5.8385850000000003E-2</v>
      </c>
      <c r="AS669" s="129">
        <v>1.0372045427244276</v>
      </c>
      <c r="AT669" s="129">
        <v>0.9734254842929172</v>
      </c>
      <c r="AU669" s="129">
        <v>0.88230104573870283</v>
      </c>
      <c r="AV669" s="129">
        <v>0.96033798640316803</v>
      </c>
      <c r="BA669" s="70">
        <f>IF(P669=0, "NaN",P669/P669)</f>
        <v>1</v>
      </c>
      <c r="BB669" s="129">
        <f>IF(P669=0, "NaN",S669/P669)</f>
        <v>1.5887448330150085</v>
      </c>
      <c r="BC669" s="129">
        <f>IF(P669=0, "NaN",V669/P669)</f>
        <v>1.2797891750008514</v>
      </c>
      <c r="BD669" s="129">
        <f>IF(P669=0, "NaN",Y669/P669)</f>
        <v>1.2447318145118182</v>
      </c>
      <c r="BE669" s="1" t="s">
        <v>969</v>
      </c>
    </row>
    <row r="670" spans="2:57" x14ac:dyDescent="0.2">
      <c r="B670" s="1" t="s">
        <v>1037</v>
      </c>
      <c r="C670" s="6" t="s">
        <v>1036</v>
      </c>
      <c r="H670" s="91">
        <f>SUM(D670:G670)</f>
        <v>0</v>
      </c>
      <c r="I670" s="91">
        <f>IF(P670=0,1,0)</f>
        <v>0</v>
      </c>
      <c r="J670" s="91">
        <f>IF(S670=0,1,0)</f>
        <v>0</v>
      </c>
      <c r="K670" s="91">
        <f>IF(V670=0,1,0)</f>
        <v>0</v>
      </c>
      <c r="L670" s="91">
        <f>IF(Y670=0,1,0)</f>
        <v>0</v>
      </c>
      <c r="M670" s="114" t="str">
        <f>IF(I670+J670+K670+L670=0,"YES","NO")</f>
        <v>YES</v>
      </c>
      <c r="N670" s="69">
        <v>145.16899799882916</v>
      </c>
      <c r="O670" s="69">
        <v>157.52658939568636</v>
      </c>
      <c r="P670" s="74">
        <v>151.34779369725777</v>
      </c>
      <c r="Q670" s="69">
        <v>194.30861141761054</v>
      </c>
      <c r="R670" s="69">
        <v>199.73972631049156</v>
      </c>
      <c r="S670" s="74">
        <v>197.02416886405103</v>
      </c>
      <c r="T670" s="69">
        <v>172.97707029517767</v>
      </c>
      <c r="U670" s="69">
        <v>123.02515092428595</v>
      </c>
      <c r="V670" s="74">
        <v>148.00111060973182</v>
      </c>
      <c r="W670" s="69">
        <v>130.94363803326547</v>
      </c>
      <c r="X670" s="69">
        <v>96.339747720017243</v>
      </c>
      <c r="Y670" s="74">
        <v>113.64169287664136</v>
      </c>
      <c r="Z670" s="74">
        <v>152.50369151192049</v>
      </c>
      <c r="AA670" s="6"/>
      <c r="AB670" s="6">
        <v>0</v>
      </c>
      <c r="AC670" s="6">
        <v>95.302999999999997</v>
      </c>
      <c r="AD670" s="6">
        <v>5573800000</v>
      </c>
      <c r="AE670" s="6">
        <v>2697000000</v>
      </c>
      <c r="AF670" s="6">
        <v>2876800000</v>
      </c>
      <c r="AG670" s="127">
        <v>8.9398635565534992</v>
      </c>
      <c r="AH670" s="127">
        <v>8.9872639541222394</v>
      </c>
      <c r="AI670" s="127">
        <v>8.9667751058499903</v>
      </c>
      <c r="AJ670" s="127">
        <v>8.8690086463651792</v>
      </c>
      <c r="AK670" s="127">
        <v>0.38683533489130001</v>
      </c>
      <c r="AL670" s="127">
        <v>0.93076493843766706</v>
      </c>
      <c r="AM670" s="127">
        <v>0.89389245959320796</v>
      </c>
      <c r="AN670" s="127">
        <v>0.49309844903672501</v>
      </c>
      <c r="AO670" s="127">
        <v>0.16220999999999999</v>
      </c>
      <c r="AP670" s="127">
        <v>-1.9389710000000001E-2</v>
      </c>
      <c r="AQ670" s="127">
        <v>2.4745199999999998E-2</v>
      </c>
      <c r="AR670" s="127">
        <v>0.23621700000000001</v>
      </c>
      <c r="AS670" s="129">
        <v>0.89365507164536173</v>
      </c>
      <c r="AT670" s="129">
        <v>1.0135306445565022</v>
      </c>
      <c r="AU670" s="129">
        <v>0.98299419365494312</v>
      </c>
      <c r="AV670" s="129">
        <v>0.84896854099012997</v>
      </c>
      <c r="BA670" s="70">
        <f>IF(P670=0, "NaN",P670/P670)</f>
        <v>1</v>
      </c>
      <c r="BB670" s="129">
        <f>IF(P670=0, "NaN",S670/P670)</f>
        <v>1.3017974299523658</v>
      </c>
      <c r="BC670" s="129">
        <f>IF(P670=0, "NaN",V670/P670)</f>
        <v>0.97788746696750439</v>
      </c>
      <c r="BD670" s="129">
        <f>IF(P670=0, "NaN",Y670/P670)</f>
        <v>0.75086454913217804</v>
      </c>
      <c r="BE670" s="1" t="s">
        <v>1037</v>
      </c>
    </row>
    <row r="671" spans="2:57" x14ac:dyDescent="0.2">
      <c r="B671" s="1" t="s">
        <v>965</v>
      </c>
      <c r="C671" s="6" t="s">
        <v>964</v>
      </c>
      <c r="H671" s="91">
        <f>SUM(D671:G671)</f>
        <v>0</v>
      </c>
      <c r="I671" s="91">
        <f>IF(P671=0,1,0)</f>
        <v>0</v>
      </c>
      <c r="J671" s="91">
        <f>IF(S671=0,1,0)</f>
        <v>0</v>
      </c>
      <c r="K671" s="91">
        <f>IF(V671=0,1,0)</f>
        <v>0</v>
      </c>
      <c r="L671" s="91">
        <f>IF(Y671=0,1,0)</f>
        <v>0</v>
      </c>
      <c r="M671" s="114" t="str">
        <f>IF(I671+J671+K671+L671=0,"YES","NO")</f>
        <v>YES</v>
      </c>
      <c r="N671" s="69">
        <v>129.43267231517859</v>
      </c>
      <c r="O671" s="69">
        <v>128.50356358767198</v>
      </c>
      <c r="P671" s="74">
        <v>128.96811795142528</v>
      </c>
      <c r="Q671" s="69">
        <v>61.21676801719574</v>
      </c>
      <c r="R671" s="69">
        <v>77.039533265119005</v>
      </c>
      <c r="S671" s="74">
        <v>69.128150641157376</v>
      </c>
      <c r="T671" s="69">
        <v>197.89413077868485</v>
      </c>
      <c r="U671" s="69">
        <v>196.53661588296924</v>
      </c>
      <c r="V671" s="74">
        <v>197.21537333082705</v>
      </c>
      <c r="W671" s="69">
        <v>179.376564018545</v>
      </c>
      <c r="X671" s="69">
        <v>230.38385542869457</v>
      </c>
      <c r="Y671" s="74">
        <v>204.88020972361977</v>
      </c>
      <c r="Z671" s="74">
        <v>150.04796291175737</v>
      </c>
      <c r="AA671" s="6"/>
      <c r="AB671" s="6">
        <v>0</v>
      </c>
      <c r="AC671" s="6">
        <v>66.953999999999994</v>
      </c>
      <c r="AD671" s="6">
        <v>4764700000</v>
      </c>
      <c r="AE671" s="6">
        <v>2163700000</v>
      </c>
      <c r="AF671" s="6">
        <v>2601100000</v>
      </c>
      <c r="AG671" s="127">
        <v>8.7663384752512901</v>
      </c>
      <c r="AH671" s="127">
        <v>8.6408787787016195</v>
      </c>
      <c r="AI671" s="127">
        <v>9.0784930681665692</v>
      </c>
      <c r="AJ671" s="127">
        <v>9.06028222943835</v>
      </c>
      <c r="AK671" s="127">
        <v>0.46090309968985599</v>
      </c>
      <c r="AL671" s="127">
        <v>0.54784486879693495</v>
      </c>
      <c r="AM671" s="127">
        <v>0.97808777679030201</v>
      </c>
      <c r="AN671" s="127">
        <v>0.59034516445956198</v>
      </c>
      <c r="AO671" s="127">
        <v>-0.17377490000000001</v>
      </c>
      <c r="AP671" s="127">
        <v>0.14130200000000001</v>
      </c>
      <c r="AQ671" s="127">
        <v>-2.265412E-2</v>
      </c>
      <c r="AR671" s="127">
        <v>-0.20551340000000001</v>
      </c>
      <c r="AS671" s="129">
        <v>1.1280061238284782</v>
      </c>
      <c r="AT671" s="129">
        <v>0.90670050904205535</v>
      </c>
      <c r="AU671" s="129">
        <v>1.0158265736969745</v>
      </c>
      <c r="AV671" s="129">
        <v>1.1530966167892165</v>
      </c>
      <c r="BA671" s="70">
        <f>IF(P671=0, "NaN",P671/P671)</f>
        <v>1</v>
      </c>
      <c r="BB671" s="129">
        <f>IF(P671=0, "NaN",S671/P671)</f>
        <v>0.53600961027588145</v>
      </c>
      <c r="BC671" s="129">
        <f>IF(P671=0, "NaN",V671/P671)</f>
        <v>1.5291792767349408</v>
      </c>
      <c r="BD671" s="129">
        <f>IF(P671=0, "NaN",Y671/P671)</f>
        <v>1.5886113015992536</v>
      </c>
      <c r="BE671" s="1" t="s">
        <v>965</v>
      </c>
    </row>
    <row r="672" spans="2:57" x14ac:dyDescent="0.2">
      <c r="B672" s="1" t="s">
        <v>3148</v>
      </c>
      <c r="C672" s="6" t="s">
        <v>3147</v>
      </c>
      <c r="H672" s="91">
        <f>SUM(D672:G672)</f>
        <v>0</v>
      </c>
      <c r="I672" s="91">
        <f>IF(P672=0,1,0)</f>
        <v>0</v>
      </c>
      <c r="J672" s="91">
        <f>IF(S672=0,1,0)</f>
        <v>0</v>
      </c>
      <c r="K672" s="91">
        <f>IF(V672=0,1,0)</f>
        <v>0</v>
      </c>
      <c r="L672" s="91">
        <f>IF(Y672=0,1,0)</f>
        <v>0</v>
      </c>
      <c r="M672" s="114" t="str">
        <f>IF(I672+J672+K672+L672=0,"YES","NO")</f>
        <v>YES</v>
      </c>
      <c r="N672" s="69">
        <v>109.42994760626803</v>
      </c>
      <c r="O672" s="69">
        <v>97.002778206166283</v>
      </c>
      <c r="P672" s="74">
        <v>103.21636290621716</v>
      </c>
      <c r="Q672" s="69">
        <v>178.0682582555082</v>
      </c>
      <c r="R672" s="69">
        <v>108.46239585497409</v>
      </c>
      <c r="S672" s="74">
        <v>143.26532705524113</v>
      </c>
      <c r="T672" s="69">
        <v>242.78535530994162</v>
      </c>
      <c r="U672" s="69">
        <v>192.04718024493584</v>
      </c>
      <c r="V672" s="74">
        <v>217.41626777743875</v>
      </c>
      <c r="W672" s="69">
        <v>173.2803309991119</v>
      </c>
      <c r="X672" s="69">
        <v>94.660830625586073</v>
      </c>
      <c r="Y672" s="74">
        <v>133.970580812349</v>
      </c>
      <c r="Z672" s="74">
        <v>149.46713463781151</v>
      </c>
      <c r="AA672" s="6"/>
      <c r="AB672" s="6">
        <v>0</v>
      </c>
      <c r="AC672" s="6">
        <v>206.94</v>
      </c>
      <c r="AD672" s="6">
        <v>6275500000</v>
      </c>
      <c r="AE672" s="6">
        <v>3034200000</v>
      </c>
      <c r="AF672" s="6">
        <v>3241300000</v>
      </c>
      <c r="AG672" s="127">
        <v>8.7346238366854507</v>
      </c>
      <c r="AH672" s="127">
        <v>8.9139938883835192</v>
      </c>
      <c r="AI672" s="127">
        <v>9.2062860444124297</v>
      </c>
      <c r="AJ672" s="127">
        <v>8.9991958111041797</v>
      </c>
      <c r="AK672" s="127">
        <v>0.92066130040194105</v>
      </c>
      <c r="AL672" s="127">
        <v>0.92001081150308905</v>
      </c>
      <c r="AM672" s="127">
        <v>0.33077129680924</v>
      </c>
      <c r="AN672" s="127">
        <v>0.66747630807475999</v>
      </c>
      <c r="AO672" s="127">
        <v>-3.0191929999999999E-2</v>
      </c>
      <c r="AP672" s="127">
        <v>2.361021E-2</v>
      </c>
      <c r="AQ672" s="127">
        <v>-0.25025130000000001</v>
      </c>
      <c r="AR672" s="127">
        <v>0.15133930000000001</v>
      </c>
      <c r="AS672" s="129">
        <v>1.0211479658448124</v>
      </c>
      <c r="AT672" s="129">
        <v>0.98376783432595771</v>
      </c>
      <c r="AU672" s="129">
        <v>1.1894142785188278</v>
      </c>
      <c r="AV672" s="129">
        <v>0.90041419117815058</v>
      </c>
      <c r="BA672" s="70">
        <f>IF(P672=0, "NaN",P672/P672)</f>
        <v>1</v>
      </c>
      <c r="BB672" s="129">
        <f>IF(P672=0, "NaN",S672/P672)</f>
        <v>1.3880098370198592</v>
      </c>
      <c r="BC672" s="129">
        <f>IF(P672=0, "NaN",V672/P672)</f>
        <v>2.1064127978912039</v>
      </c>
      <c r="BD672" s="129">
        <f>IF(P672=0, "NaN",Y672/P672)</f>
        <v>1.2979587445265366</v>
      </c>
      <c r="BE672" s="1" t="s">
        <v>3148</v>
      </c>
    </row>
    <row r="673" spans="1:58" x14ac:dyDescent="0.2">
      <c r="B673" s="1" t="s">
        <v>2101</v>
      </c>
      <c r="C673" s="6" t="s">
        <v>2100</v>
      </c>
      <c r="H673" s="91">
        <f>SUM(D673:G673)</f>
        <v>0</v>
      </c>
      <c r="I673" s="91">
        <f>IF(P673=0,1,0)</f>
        <v>0</v>
      </c>
      <c r="J673" s="91">
        <f>IF(S673=0,1,0)</f>
        <v>0</v>
      </c>
      <c r="K673" s="91">
        <f>IF(V673=0,1,0)</f>
        <v>0</v>
      </c>
      <c r="L673" s="91">
        <f>IF(Y673=0,1,0)</f>
        <v>0</v>
      </c>
      <c r="M673" s="114" t="str">
        <f>IF(I673+J673+K673+L673=0,"YES","NO")</f>
        <v>YES</v>
      </c>
      <c r="N673" s="69">
        <v>180.59762013261698</v>
      </c>
      <c r="O673" s="69">
        <v>200.39636325659265</v>
      </c>
      <c r="P673" s="74">
        <v>190.49699169460482</v>
      </c>
      <c r="Q673" s="69">
        <v>136.35449666817405</v>
      </c>
      <c r="R673" s="69">
        <v>131.76194251833491</v>
      </c>
      <c r="S673" s="74">
        <v>134.05821959325448</v>
      </c>
      <c r="T673" s="69">
        <v>193.09709018746011</v>
      </c>
      <c r="U673" s="69">
        <v>199.24001927203176</v>
      </c>
      <c r="V673" s="74">
        <v>196.16855472974595</v>
      </c>
      <c r="W673" s="69">
        <v>71.032085018106201</v>
      </c>
      <c r="X673" s="69">
        <v>82.235260198592883</v>
      </c>
      <c r="Y673" s="74">
        <v>76.633672608349542</v>
      </c>
      <c r="Z673" s="74">
        <v>149.33935965648868</v>
      </c>
      <c r="AA673" s="6"/>
      <c r="AB673" s="6">
        <v>0</v>
      </c>
      <c r="AC673" s="6">
        <v>77.302999999999997</v>
      </c>
      <c r="AD673" s="6">
        <v>5861700000</v>
      </c>
      <c r="AE673" s="6">
        <v>3041800000</v>
      </c>
      <c r="AF673" s="6">
        <v>2819800000</v>
      </c>
      <c r="AG673" s="127">
        <v>8.9648345364427602</v>
      </c>
      <c r="AH673" s="127">
        <v>8.9586307661106197</v>
      </c>
      <c r="AI673" s="127">
        <v>9.1009905230699708</v>
      </c>
      <c r="AJ673" s="127">
        <v>8.7333096373094392</v>
      </c>
      <c r="AK673" s="127">
        <v>1.66899932111222E-2</v>
      </c>
      <c r="AL673" s="127">
        <v>0.54895745078660596</v>
      </c>
      <c r="AM673" s="127">
        <v>0.55167466743357796</v>
      </c>
      <c r="AN673" s="127">
        <v>0.20412682620365799</v>
      </c>
      <c r="AO673" s="127">
        <v>-0.54662460000000002</v>
      </c>
      <c r="AP673" s="127">
        <v>0.14090949999999999</v>
      </c>
      <c r="AQ673" s="127">
        <v>-0.2092946</v>
      </c>
      <c r="AR673" s="127">
        <v>0.43017820000000001</v>
      </c>
      <c r="AS673" s="129">
        <v>1.4606642533691325</v>
      </c>
      <c r="AT673" s="129">
        <v>0.90694721978445003</v>
      </c>
      <c r="AU673" s="129">
        <v>1.1561227640611922</v>
      </c>
      <c r="AV673" s="129">
        <v>0.74217010767112224</v>
      </c>
      <c r="AW673" s="70" t="s">
        <v>5989</v>
      </c>
      <c r="BA673" s="70">
        <f>IF(P673=0, "NaN",P673/P673)</f>
        <v>1</v>
      </c>
      <c r="BB673" s="129">
        <f>IF(P673=0, "NaN",S673/P673)</f>
        <v>0.70372880117797276</v>
      </c>
      <c r="BC673" s="129">
        <f>IF(P673=0, "NaN",V673/P673)</f>
        <v>1.0297724545920048</v>
      </c>
      <c r="BD673" s="129">
        <f>IF(P673=0, "NaN",Y673/P673)</f>
        <v>0.40228284933341513</v>
      </c>
      <c r="BE673" s="1" t="s">
        <v>2101</v>
      </c>
    </row>
    <row r="674" spans="1:58" x14ac:dyDescent="0.2">
      <c r="B674" s="1" t="s">
        <v>1255</v>
      </c>
      <c r="C674" s="6" t="s">
        <v>1254</v>
      </c>
      <c r="H674" s="91">
        <f>SUM(D674:G674)</f>
        <v>0</v>
      </c>
      <c r="I674" s="91">
        <f>IF(P674=0,1,0)</f>
        <v>0</v>
      </c>
      <c r="J674" s="91">
        <f>IF(S674=0,1,0)</f>
        <v>0</v>
      </c>
      <c r="K674" s="91">
        <f>IF(V674=0,1,0)</f>
        <v>0</v>
      </c>
      <c r="L674" s="91">
        <f>IF(Y674=0,1,0)</f>
        <v>0</v>
      </c>
      <c r="M674" s="114" t="str">
        <f>IF(I674+J674+K674+L674=0,"YES","NO")</f>
        <v>YES</v>
      </c>
      <c r="N674" s="69">
        <v>168.78542621558611</v>
      </c>
      <c r="O674" s="69">
        <v>174.8709066330064</v>
      </c>
      <c r="P674" s="74">
        <v>171.82816642429626</v>
      </c>
      <c r="Q674" s="69">
        <v>160.30057509496001</v>
      </c>
      <c r="R674" s="69">
        <v>157.2682744771588</v>
      </c>
      <c r="S674" s="74">
        <v>158.78442478605939</v>
      </c>
      <c r="T674" s="69">
        <v>111.01259484273265</v>
      </c>
      <c r="U674" s="69">
        <v>128.46443095041857</v>
      </c>
      <c r="V674" s="74">
        <v>119.73851289657561</v>
      </c>
      <c r="W674" s="69">
        <v>125.8660556684839</v>
      </c>
      <c r="X674" s="69">
        <v>162.93415285075685</v>
      </c>
      <c r="Y674" s="74">
        <v>144.40010425962038</v>
      </c>
      <c r="Z674" s="74">
        <v>148.68780209163791</v>
      </c>
      <c r="AA674" s="6"/>
      <c r="AB674" s="6">
        <v>0</v>
      </c>
      <c r="AC674" s="6">
        <v>108.81</v>
      </c>
      <c r="AD674" s="6">
        <v>4427000000</v>
      </c>
      <c r="AE674" s="6">
        <v>1980000000</v>
      </c>
      <c r="AF674" s="6">
        <v>2446900000</v>
      </c>
      <c r="AG674" s="127">
        <v>8.9695044397592891</v>
      </c>
      <c r="AH674" s="127">
        <v>8.9807893922653097</v>
      </c>
      <c r="AI674" s="127">
        <v>8.9329909570320503</v>
      </c>
      <c r="AJ674" s="127">
        <v>8.9882110252488996</v>
      </c>
      <c r="AK674" s="127">
        <v>0.145498203943112</v>
      </c>
      <c r="AL674" s="127">
        <v>0.51051766435184798</v>
      </c>
      <c r="AM674" s="127">
        <v>0.125362551540498</v>
      </c>
      <c r="AN674" s="127">
        <v>0.66236163587310803</v>
      </c>
      <c r="AO674" s="127">
        <v>-0.33548080000000002</v>
      </c>
      <c r="AP674" s="127">
        <v>0.15471280000000001</v>
      </c>
      <c r="AQ674" s="127">
        <v>0.42728430000000001</v>
      </c>
      <c r="AR674" s="127">
        <v>0.1536757</v>
      </c>
      <c r="AS674" s="129">
        <v>1.2617978520364364</v>
      </c>
      <c r="AT674" s="129">
        <v>0.89831118357264106</v>
      </c>
      <c r="AU674" s="129">
        <v>0.74366031977776303</v>
      </c>
      <c r="AV674" s="129">
        <v>0.89895717835499578</v>
      </c>
      <c r="BA674" s="70">
        <f>IF(P674=0, "NaN",P674/P674)</f>
        <v>1</v>
      </c>
      <c r="BB674" s="129">
        <f>IF(P674=0, "NaN",S674/P674)</f>
        <v>0.92408845470638445</v>
      </c>
      <c r="BC674" s="129">
        <f>IF(P674=0, "NaN",V674/P674)</f>
        <v>0.69685032080773435</v>
      </c>
      <c r="BD674" s="129">
        <f>IF(P674=0, "NaN",Y674/P674)</f>
        <v>0.84037505180060168</v>
      </c>
      <c r="BE674" s="1" t="s">
        <v>1255</v>
      </c>
    </row>
    <row r="675" spans="1:58" x14ac:dyDescent="0.2">
      <c r="B675" s="1" t="s">
        <v>1548</v>
      </c>
      <c r="C675" s="6" t="s">
        <v>1547</v>
      </c>
      <c r="H675" s="91">
        <f>SUM(D675:G675)</f>
        <v>0</v>
      </c>
      <c r="I675" s="91">
        <f>IF(P675=0,1,0)</f>
        <v>0</v>
      </c>
      <c r="J675" s="91">
        <f>IF(S675=0,1,0)</f>
        <v>0</v>
      </c>
      <c r="K675" s="91">
        <f>IF(V675=0,1,0)</f>
        <v>0</v>
      </c>
      <c r="L675" s="91">
        <f>IF(Y675=0,1,0)</f>
        <v>0</v>
      </c>
      <c r="M675" s="114" t="str">
        <f>IF(I675+J675+K675+L675=0,"YES","NO")</f>
        <v>YES</v>
      </c>
      <c r="N675" s="69">
        <v>97.991859565677885</v>
      </c>
      <c r="O675" s="69">
        <v>216.05610622290138</v>
      </c>
      <c r="P675" s="74">
        <v>157.02398289428965</v>
      </c>
      <c r="Q675" s="69">
        <v>156.68563827726572</v>
      </c>
      <c r="R675" s="69">
        <v>143.49236248589955</v>
      </c>
      <c r="S675" s="74">
        <v>150.08900038158265</v>
      </c>
      <c r="T675" s="69">
        <v>221.93605555825079</v>
      </c>
      <c r="U675" s="69">
        <v>156.11545803906245</v>
      </c>
      <c r="V675" s="74">
        <v>189.02575679865663</v>
      </c>
      <c r="W675" s="69">
        <v>106.42549766156141</v>
      </c>
      <c r="X675" s="69">
        <v>88.024356429404534</v>
      </c>
      <c r="Y675" s="74">
        <v>97.224927045482971</v>
      </c>
      <c r="Z675" s="74">
        <v>148.34091678000297</v>
      </c>
      <c r="AA675" s="6"/>
      <c r="AB675" s="6">
        <v>0</v>
      </c>
      <c r="AC675" s="6">
        <v>39.290999999999997</v>
      </c>
      <c r="AD675" s="6">
        <v>5528000000</v>
      </c>
      <c r="AE675" s="6">
        <v>2739500000</v>
      </c>
      <c r="AF675" s="6">
        <v>2788600000</v>
      </c>
      <c r="AG675" s="127">
        <v>8.9259099951747594</v>
      </c>
      <c r="AH675" s="127">
        <v>9.1121020547708902</v>
      </c>
      <c r="AI675" s="127">
        <v>9.0905049414240402</v>
      </c>
      <c r="AJ675" s="127">
        <v>8.8894753855647792</v>
      </c>
      <c r="AK675" s="127">
        <v>0.69483099024468797</v>
      </c>
      <c r="AL675" s="127">
        <v>0.96461020831238797</v>
      </c>
      <c r="AM675" s="127">
        <v>0.43208582767359599</v>
      </c>
      <c r="AN675" s="127">
        <v>0.17365148745793099</v>
      </c>
      <c r="AO675" s="127">
        <v>6.9289799999999999E-2</v>
      </c>
      <c r="AP675" s="127">
        <v>-9.9019239999999994E-3</v>
      </c>
      <c r="AQ675" s="127">
        <v>0.2123825</v>
      </c>
      <c r="AR675" s="127">
        <v>0.46027079999999998</v>
      </c>
      <c r="AS675" s="129">
        <v>0.95310707157741226</v>
      </c>
      <c r="AT675" s="129">
        <v>1.006887098434609</v>
      </c>
      <c r="AU675" s="129">
        <v>0.86311069273702345</v>
      </c>
      <c r="AV675" s="129">
        <v>0.72684981305110241</v>
      </c>
      <c r="BA675" s="70">
        <f>IF(P675=0, "NaN",P675/P675)</f>
        <v>1</v>
      </c>
      <c r="BB675" s="129">
        <f>IF(P675=0, "NaN",S675/P675)</f>
        <v>0.95583488340519485</v>
      </c>
      <c r="BC675" s="129">
        <f>IF(P675=0, "NaN",V675/P675)</f>
        <v>1.2038018225910811</v>
      </c>
      <c r="BD675" s="129">
        <f>IF(P675=0, "NaN",Y675/P675)</f>
        <v>0.61917246813778704</v>
      </c>
      <c r="BE675" s="1" t="s">
        <v>1548</v>
      </c>
    </row>
    <row r="676" spans="1:58" x14ac:dyDescent="0.2">
      <c r="B676" s="1" t="s">
        <v>1576</v>
      </c>
      <c r="C676" s="6" t="s">
        <v>1575</v>
      </c>
      <c r="H676" s="91">
        <f>SUM(D676:G676)</f>
        <v>0</v>
      </c>
      <c r="I676" s="91">
        <f>IF(P676=0,1,0)</f>
        <v>0</v>
      </c>
      <c r="J676" s="91">
        <f>IF(S676=0,1,0)</f>
        <v>0</v>
      </c>
      <c r="K676" s="91">
        <f>IF(V676=0,1,0)</f>
        <v>0</v>
      </c>
      <c r="L676" s="91">
        <f>IF(Y676=0,1,0)</f>
        <v>0</v>
      </c>
      <c r="M676" s="114" t="str">
        <f>IF(I676+J676+K676+L676=0,"YES","NO")</f>
        <v>YES</v>
      </c>
      <c r="N676" s="69">
        <v>105.5854128192808</v>
      </c>
      <c r="O676" s="69">
        <v>103.06875677874355</v>
      </c>
      <c r="P676" s="74">
        <v>104.32708479901217</v>
      </c>
      <c r="Q676" s="69">
        <v>35.444033602343673</v>
      </c>
      <c r="R676" s="69">
        <v>216.79282435253197</v>
      </c>
      <c r="S676" s="74">
        <v>126.11842897743782</v>
      </c>
      <c r="T676" s="69">
        <v>169.46032084996858</v>
      </c>
      <c r="U676" s="69">
        <v>161.95253628195979</v>
      </c>
      <c r="V676" s="74">
        <v>165.70642856596419</v>
      </c>
      <c r="W676" s="69">
        <v>207.17789413204414</v>
      </c>
      <c r="X676" s="69">
        <v>181.9249227211551</v>
      </c>
      <c r="Y676" s="74">
        <v>194.55140842659961</v>
      </c>
      <c r="Z676" s="74">
        <v>147.67583769225342</v>
      </c>
      <c r="AA676" s="6"/>
      <c r="AB676" s="6">
        <v>0</v>
      </c>
      <c r="AC676" s="6">
        <v>37.238999999999997</v>
      </c>
      <c r="AD676" s="6">
        <v>5247200000</v>
      </c>
      <c r="AE676" s="6">
        <v>3051400000</v>
      </c>
      <c r="AF676" s="6">
        <v>2195700000</v>
      </c>
      <c r="AG676" s="127">
        <v>8.6794642377260605</v>
      </c>
      <c r="AH676" s="127">
        <v>8.9607037974810098</v>
      </c>
      <c r="AI676" s="127">
        <v>8.9317933784814407</v>
      </c>
      <c r="AJ676" s="127">
        <v>8.9520219403049293</v>
      </c>
      <c r="AK676" s="127">
        <v>0.329462633534299</v>
      </c>
      <c r="AL676" s="127">
        <v>7.1195991353550101E-3</v>
      </c>
      <c r="AM676" s="127">
        <v>2.38761808279991E-2</v>
      </c>
      <c r="AN676" s="127">
        <v>7.0086200914550006E-2</v>
      </c>
      <c r="AO676" s="127">
        <v>-0.22732050000000001</v>
      </c>
      <c r="AP676" s="127">
        <v>-0.6005992</v>
      </c>
      <c r="AQ676" s="127">
        <v>-0.7562335</v>
      </c>
      <c r="AR676" s="127">
        <v>-0.71224410000000005</v>
      </c>
      <c r="AS676" s="129">
        <v>1.1706586787128035</v>
      </c>
      <c r="AT676" s="129">
        <v>1.5163462255677194</v>
      </c>
      <c r="AU676" s="129">
        <v>1.6890751293102342</v>
      </c>
      <c r="AV676" s="129">
        <v>1.638350576643925</v>
      </c>
      <c r="AX676" s="70" t="s">
        <v>5989</v>
      </c>
      <c r="AY676" s="70" t="s">
        <v>5989</v>
      </c>
      <c r="BA676" s="70">
        <f>IF(P676=0, "NaN",P676/P676)</f>
        <v>1</v>
      </c>
      <c r="BB676" s="129">
        <f>IF(P676=0, "NaN",S676/P676)</f>
        <v>1.2088752333145993</v>
      </c>
      <c r="BC676" s="129">
        <f>IF(P676=0, "NaN",V676/P676)</f>
        <v>1.5883356549758898</v>
      </c>
      <c r="BD676" s="129">
        <f>IF(P676=0, "NaN",Y676/P676)</f>
        <v>1.8648216692856516</v>
      </c>
      <c r="BE676" s="1" t="s">
        <v>1576</v>
      </c>
    </row>
    <row r="677" spans="1:58" x14ac:dyDescent="0.2">
      <c r="B677" s="1" t="s">
        <v>1756</v>
      </c>
      <c r="C677" s="6" t="s">
        <v>1755</v>
      </c>
      <c r="H677" s="91">
        <f>SUM(D677:G677)</f>
        <v>0</v>
      </c>
      <c r="I677" s="91">
        <f>IF(P677=0,1,0)</f>
        <v>0</v>
      </c>
      <c r="J677" s="91">
        <f>IF(S677=0,1,0)</f>
        <v>0</v>
      </c>
      <c r="K677" s="91">
        <f>IF(V677=0,1,0)</f>
        <v>0</v>
      </c>
      <c r="L677" s="91">
        <f>IF(Y677=0,1,0)</f>
        <v>0</v>
      </c>
      <c r="M677" s="114" t="str">
        <f>IF(I677+J677+K677+L677=0,"YES","NO")</f>
        <v>YES</v>
      </c>
      <c r="N677" s="69">
        <v>81.984904038779575</v>
      </c>
      <c r="O677" s="69">
        <v>87.469446990366521</v>
      </c>
      <c r="P677" s="74">
        <v>84.727175514573048</v>
      </c>
      <c r="Q677" s="69">
        <v>178.12198339667091</v>
      </c>
      <c r="R677" s="69">
        <v>177.69386826915948</v>
      </c>
      <c r="S677" s="74">
        <v>177.9079258329152</v>
      </c>
      <c r="T677" s="69">
        <v>217.91691344127875</v>
      </c>
      <c r="U677" s="69">
        <v>140.81240873864525</v>
      </c>
      <c r="V677" s="74">
        <v>179.364661089962</v>
      </c>
      <c r="W677" s="69">
        <v>162.57666218518611</v>
      </c>
      <c r="X677" s="69">
        <v>134.13122126592546</v>
      </c>
      <c r="Y677" s="74">
        <v>148.35394172555579</v>
      </c>
      <c r="Z677" s="74">
        <v>147.5884260407515</v>
      </c>
      <c r="AA677" s="6"/>
      <c r="AB677" s="6">
        <v>0</v>
      </c>
      <c r="AC677" s="6">
        <v>111.1</v>
      </c>
      <c r="AD677" s="6">
        <v>5778700000</v>
      </c>
      <c r="AE677" s="6">
        <v>2436300000</v>
      </c>
      <c r="AF677" s="6">
        <v>3342400000</v>
      </c>
      <c r="AG677" s="127">
        <v>8.7718005341969008</v>
      </c>
      <c r="AH677" s="127">
        <v>9.0085575917842498</v>
      </c>
      <c r="AI677" s="127">
        <v>9.1293031077160496</v>
      </c>
      <c r="AJ677" s="127">
        <v>9.0356698346516797</v>
      </c>
      <c r="AK677" s="127">
        <v>1.88879987646755E-3</v>
      </c>
      <c r="AL677" s="127">
        <v>0.43173871491225202</v>
      </c>
      <c r="AM677" s="127">
        <v>0.46517471922540099</v>
      </c>
      <c r="AN677" s="127">
        <v>0.32706566271901599</v>
      </c>
      <c r="AO677" s="127">
        <v>0.60255190000000003</v>
      </c>
      <c r="AP677" s="127">
        <v>0.1848516</v>
      </c>
      <c r="AQ677" s="127">
        <v>0.19648119999999999</v>
      </c>
      <c r="AR677" s="127">
        <v>0.33399610000000002</v>
      </c>
      <c r="AS677" s="129">
        <v>0.6585879862009274</v>
      </c>
      <c r="AT677" s="129">
        <v>0.87973956395577868</v>
      </c>
      <c r="AU677" s="129">
        <v>0.87267646796162957</v>
      </c>
      <c r="AV677" s="129">
        <v>0.79333598779279646</v>
      </c>
      <c r="AW677" s="70" t="s">
        <v>5989</v>
      </c>
      <c r="BA677" s="70">
        <f>IF(P677=0, "NaN",P677/P677)</f>
        <v>1</v>
      </c>
      <c r="BB677" s="129">
        <f>IF(P677=0, "NaN",S677/P677)</f>
        <v>2.0997740660234223</v>
      </c>
      <c r="BC677" s="129">
        <f>IF(P677=0, "NaN",V677/P677)</f>
        <v>2.1169673130330109</v>
      </c>
      <c r="BD677" s="129">
        <f>IF(P677=0, "NaN",Y677/P677)</f>
        <v>1.7509605486617332</v>
      </c>
      <c r="BE677" s="1" t="s">
        <v>1756</v>
      </c>
    </row>
    <row r="678" spans="1:58" x14ac:dyDescent="0.2">
      <c r="B678" s="1" t="s">
        <v>967</v>
      </c>
      <c r="C678" s="6" t="s">
        <v>966</v>
      </c>
      <c r="H678" s="91">
        <f>SUM(D678:G678)</f>
        <v>0</v>
      </c>
      <c r="I678" s="91">
        <f>IF(P678=0,1,0)</f>
        <v>0</v>
      </c>
      <c r="J678" s="91">
        <f>IF(S678=0,1,0)</f>
        <v>0</v>
      </c>
      <c r="K678" s="91">
        <f>IF(V678=0,1,0)</f>
        <v>0</v>
      </c>
      <c r="L678" s="91">
        <f>IF(Y678=0,1,0)</f>
        <v>0</v>
      </c>
      <c r="M678" s="114" t="str">
        <f>IF(I678+J678+K678+L678=0,"YES","NO")</f>
        <v>YES</v>
      </c>
      <c r="N678" s="69">
        <v>216.3685093127859</v>
      </c>
      <c r="O678" s="69">
        <v>192.52494399346031</v>
      </c>
      <c r="P678" s="74">
        <v>204.44672665312311</v>
      </c>
      <c r="Q678" s="69">
        <v>124.37378244219491</v>
      </c>
      <c r="R678" s="69">
        <v>114.50356212076028</v>
      </c>
      <c r="S678" s="74">
        <v>119.43867228147759</v>
      </c>
      <c r="T678" s="69">
        <v>161.66512990249393</v>
      </c>
      <c r="U678" s="69">
        <v>93.612446527983579</v>
      </c>
      <c r="V678" s="74">
        <v>127.63878821523875</v>
      </c>
      <c r="W678" s="69">
        <v>161.46398204666573</v>
      </c>
      <c r="X678" s="69">
        <v>111.59255117096147</v>
      </c>
      <c r="Y678" s="74">
        <v>136.5282666088136</v>
      </c>
      <c r="Z678" s="74">
        <v>147.01311343966327</v>
      </c>
      <c r="AA678" s="6"/>
      <c r="AB678" s="6">
        <v>0</v>
      </c>
      <c r="AC678" s="6">
        <v>32.96</v>
      </c>
      <c r="AD678" s="6">
        <v>4829100000</v>
      </c>
      <c r="AE678" s="6">
        <v>2068700000</v>
      </c>
      <c r="AF678" s="6">
        <v>2760400000</v>
      </c>
      <c r="AG678" s="127">
        <v>9.0141003215196207</v>
      </c>
      <c r="AH678" s="127">
        <v>8.8506584859124509</v>
      </c>
      <c r="AI678" s="127">
        <v>9.0097907193542994</v>
      </c>
      <c r="AJ678" s="127">
        <v>8.9713129663383899</v>
      </c>
      <c r="AK678" s="127">
        <v>0.67175431287584897</v>
      </c>
      <c r="AL678" s="127">
        <v>0.31933381952162898</v>
      </c>
      <c r="AM678" s="127">
        <v>0.12684122979028301</v>
      </c>
      <c r="AN678" s="127">
        <v>0.29803114061948199</v>
      </c>
      <c r="AO678" s="127">
        <v>7.5464139999999999E-2</v>
      </c>
      <c r="AP678" s="127">
        <v>0.23413339999999999</v>
      </c>
      <c r="AQ678" s="127">
        <v>0.42556670000000002</v>
      </c>
      <c r="AR678" s="127">
        <v>0.35411359999999997</v>
      </c>
      <c r="AS678" s="129">
        <v>0.949036750260002</v>
      </c>
      <c r="AT678" s="129">
        <v>0.85019554238973361</v>
      </c>
      <c r="AU678" s="129">
        <v>0.74454621151641165</v>
      </c>
      <c r="AV678" s="129">
        <v>0.7823501758692788</v>
      </c>
      <c r="BA678" s="70">
        <f>IF(P678=0, "NaN",P678/P678)</f>
        <v>1</v>
      </c>
      <c r="BB678" s="129">
        <f>IF(P678=0, "NaN",S678/P678)</f>
        <v>0.58420437556882288</v>
      </c>
      <c r="BC678" s="129">
        <f>IF(P678=0, "NaN",V678/P678)</f>
        <v>0.62431319055451828</v>
      </c>
      <c r="BD678" s="129">
        <f>IF(P678=0, "NaN",Y678/P678)</f>
        <v>0.66779384949731113</v>
      </c>
      <c r="BE678" s="1" t="s">
        <v>967</v>
      </c>
    </row>
    <row r="679" spans="1:58" x14ac:dyDescent="0.2">
      <c r="B679" s="1" t="s">
        <v>1823</v>
      </c>
      <c r="C679" s="6" t="s">
        <v>1822</v>
      </c>
      <c r="H679" s="91">
        <f>SUM(D679:G679)</f>
        <v>0</v>
      </c>
      <c r="I679" s="91">
        <f>IF(P679=0,1,0)</f>
        <v>0</v>
      </c>
      <c r="J679" s="91">
        <f>IF(S679=0,1,0)</f>
        <v>0</v>
      </c>
      <c r="K679" s="91">
        <f>IF(V679=0,1,0)</f>
        <v>0</v>
      </c>
      <c r="L679" s="91">
        <f>IF(Y679=0,1,0)</f>
        <v>0</v>
      </c>
      <c r="M679" s="114" t="str">
        <f>IF(I679+J679+K679+L679=0,"YES","NO")</f>
        <v>YES</v>
      </c>
      <c r="N679" s="69">
        <v>134.73383209688657</v>
      </c>
      <c r="O679" s="69">
        <v>150.27460995428655</v>
      </c>
      <c r="P679" s="74">
        <v>142.50422102558656</v>
      </c>
      <c r="Q679" s="69">
        <v>103.66656455844266</v>
      </c>
      <c r="R679" s="69">
        <v>116.23379902644682</v>
      </c>
      <c r="S679" s="74">
        <v>109.95018179244474</v>
      </c>
      <c r="T679" s="69">
        <v>155.04488976887228</v>
      </c>
      <c r="U679" s="69">
        <v>207.81297425813307</v>
      </c>
      <c r="V679" s="74">
        <v>181.42893201350267</v>
      </c>
      <c r="W679" s="69">
        <v>214.05770462711627</v>
      </c>
      <c r="X679" s="69">
        <v>89.275624826767441</v>
      </c>
      <c r="Y679" s="74">
        <v>151.66666472694186</v>
      </c>
      <c r="Z679" s="74">
        <v>146.38749988961894</v>
      </c>
      <c r="AA679" s="6"/>
      <c r="AB679" s="6">
        <v>0</v>
      </c>
      <c r="AC679" s="6">
        <v>38.625</v>
      </c>
      <c r="AD679" s="6">
        <v>4960300000</v>
      </c>
      <c r="AE679" s="6">
        <v>2564300000</v>
      </c>
      <c r="AF679" s="6">
        <v>2396000000</v>
      </c>
      <c r="AG679" s="127">
        <v>8.8383641726513495</v>
      </c>
      <c r="AH679" s="127">
        <v>8.8933122593627498</v>
      </c>
      <c r="AI679" s="127">
        <v>8.9439938158247596</v>
      </c>
      <c r="AJ679" s="127">
        <v>8.8220961270329301</v>
      </c>
      <c r="AK679" s="127">
        <v>0.31317090187987201</v>
      </c>
      <c r="AL679" s="127">
        <v>0.83559306286741697</v>
      </c>
      <c r="AM679" s="127">
        <v>3.9999000225764199E-2</v>
      </c>
      <c r="AN679" s="127">
        <v>2.2992547329456998E-2</v>
      </c>
      <c r="AO679" s="127">
        <v>-0.23483870000000001</v>
      </c>
      <c r="AP679" s="127">
        <v>4.8794160000000003E-2</v>
      </c>
      <c r="AQ679" s="127">
        <v>-0.68872940000000005</v>
      </c>
      <c r="AR679" s="127">
        <v>-0.8962272</v>
      </c>
      <c r="AS679" s="129">
        <v>1.1767751609399915</v>
      </c>
      <c r="AT679" s="129">
        <v>0.96674401976384372</v>
      </c>
      <c r="AU679" s="129">
        <v>1.6118633044793513</v>
      </c>
      <c r="AV679" s="129">
        <v>1.8611923985634886</v>
      </c>
      <c r="AY679" s="70" t="s">
        <v>5989</v>
      </c>
      <c r="AZ679" s="70" t="s">
        <v>5989</v>
      </c>
      <c r="BA679" s="70">
        <f>IF(P679=0, "NaN",P679/P679)</f>
        <v>1</v>
      </c>
      <c r="BB679" s="129">
        <f>IF(P679=0, "NaN",S679/P679)</f>
        <v>0.7715573686249142</v>
      </c>
      <c r="BC679" s="129">
        <f>IF(P679=0, "NaN",V679/P679)</f>
        <v>1.273147775608185</v>
      </c>
      <c r="BD679" s="129">
        <f>IF(P679=0, "NaN",Y679/P679)</f>
        <v>1.0642959460106813</v>
      </c>
      <c r="BE679" s="1" t="s">
        <v>1823</v>
      </c>
    </row>
    <row r="680" spans="1:58" x14ac:dyDescent="0.2">
      <c r="B680" s="1" t="s">
        <v>641</v>
      </c>
      <c r="C680" s="6" t="s">
        <v>640</v>
      </c>
      <c r="H680" s="91">
        <f>SUM(D680:G680)</f>
        <v>0</v>
      </c>
      <c r="I680" s="91">
        <f>IF(P680=0,1,0)</f>
        <v>0</v>
      </c>
      <c r="J680" s="91">
        <f>IF(S680=0,1,0)</f>
        <v>0</v>
      </c>
      <c r="K680" s="91">
        <f>IF(V680=0,1,0)</f>
        <v>0</v>
      </c>
      <c r="L680" s="91">
        <f>IF(Y680=0,1,0)</f>
        <v>0</v>
      </c>
      <c r="M680" s="114" t="str">
        <f>IF(I680+J680+K680+L680=0,"YES","NO")</f>
        <v>YES</v>
      </c>
      <c r="N680" s="69">
        <v>185.26200405603933</v>
      </c>
      <c r="O680" s="69">
        <v>169.74919630243178</v>
      </c>
      <c r="P680" s="74">
        <v>177.50560017923556</v>
      </c>
      <c r="Q680" s="69">
        <v>72.509032505251199</v>
      </c>
      <c r="R680" s="69">
        <v>10.690078364658461</v>
      </c>
      <c r="S680" s="74">
        <v>41.59955543495483</v>
      </c>
      <c r="T680" s="69">
        <v>235.2818762637807</v>
      </c>
      <c r="U680" s="69">
        <v>182.52438087073531</v>
      </c>
      <c r="V680" s="74">
        <v>208.90312856725802</v>
      </c>
      <c r="W680" s="69">
        <v>162.89792891623591</v>
      </c>
      <c r="X680" s="69">
        <v>137.31482827661762</v>
      </c>
      <c r="Y680" s="74">
        <v>150.10637859642677</v>
      </c>
      <c r="Z680" s="74">
        <v>144.5286656944688</v>
      </c>
      <c r="AA680" s="6"/>
      <c r="AB680" s="6">
        <v>0</v>
      </c>
      <c r="AC680" s="6">
        <v>22.236000000000001</v>
      </c>
      <c r="AD680" s="6">
        <v>5232800000</v>
      </c>
      <c r="AE680" s="6">
        <v>2498300000</v>
      </c>
      <c r="AF680" s="6">
        <v>2734400000</v>
      </c>
      <c r="AG680" s="127">
        <v>8.9583297119642697</v>
      </c>
      <c r="AH680" s="127">
        <v>8.5020172148271502</v>
      </c>
      <c r="AI680" s="127">
        <v>9.0539998606930592</v>
      </c>
      <c r="AJ680" s="127">
        <v>8.9330922951139708</v>
      </c>
      <c r="AK680" s="127">
        <v>0.14109390584183401</v>
      </c>
      <c r="AL680" s="127">
        <v>0.41637314855622398</v>
      </c>
      <c r="AM680" s="127">
        <v>0.87614846582490602</v>
      </c>
      <c r="AN680" s="127">
        <v>0.76257139303515598</v>
      </c>
      <c r="AO680" s="127">
        <v>0.28131240000000002</v>
      </c>
      <c r="AP680" s="127">
        <v>0.26255339999999999</v>
      </c>
      <c r="AQ680" s="127">
        <v>-6.4857070000000003E-2</v>
      </c>
      <c r="AR680" s="127">
        <v>0.1090262</v>
      </c>
      <c r="AS680" s="129">
        <v>0.82284214842266756</v>
      </c>
      <c r="AT680" s="129">
        <v>0.83361121952008133</v>
      </c>
      <c r="AU680" s="129">
        <v>1.045981307694257</v>
      </c>
      <c r="AV680" s="129">
        <v>0.92721370765870137</v>
      </c>
      <c r="BA680" s="70">
        <f>IF(P680=0, "NaN",P680/P680)</f>
        <v>1</v>
      </c>
      <c r="BB680" s="129">
        <f>IF(P680=0, "NaN",S680/P680)</f>
        <v>0.23435629857846652</v>
      </c>
      <c r="BC680" s="129">
        <f>IF(P680=0, "NaN",V680/P680)</f>
        <v>1.1768819031980904</v>
      </c>
      <c r="BD680" s="129">
        <f>IF(P680=0, "NaN",Y680/P680)</f>
        <v>0.84564305827454156</v>
      </c>
      <c r="BE680" s="1" t="s">
        <v>641</v>
      </c>
    </row>
    <row r="681" spans="1:58" x14ac:dyDescent="0.2">
      <c r="B681" s="1" t="s">
        <v>503</v>
      </c>
      <c r="C681" s="6" t="s">
        <v>502</v>
      </c>
      <c r="H681" s="91">
        <f>SUM(D681:G681)</f>
        <v>0</v>
      </c>
      <c r="I681" s="91">
        <f>IF(P681=0,1,0)</f>
        <v>0</v>
      </c>
      <c r="J681" s="91">
        <f>IF(S681=0,1,0)</f>
        <v>0</v>
      </c>
      <c r="K681" s="91">
        <f>IF(V681=0,1,0)</f>
        <v>0</v>
      </c>
      <c r="L681" s="91">
        <f>IF(Y681=0,1,0)</f>
        <v>0</v>
      </c>
      <c r="M681" s="114" t="str">
        <f>IF(I681+J681+K681+L681=0,"YES","NO")</f>
        <v>YES</v>
      </c>
      <c r="N681" s="69">
        <v>79.437004251226952</v>
      </c>
      <c r="O681" s="69">
        <v>201.70323031146455</v>
      </c>
      <c r="P681" s="74">
        <v>140.57011728134574</v>
      </c>
      <c r="Q681" s="69">
        <v>104.29591661986355</v>
      </c>
      <c r="R681" s="69">
        <v>141.93075027751007</v>
      </c>
      <c r="S681" s="74">
        <v>123.1133334486868</v>
      </c>
      <c r="T681" s="69">
        <v>176.40468540092417</v>
      </c>
      <c r="U681" s="69">
        <v>150.24590654815748</v>
      </c>
      <c r="V681" s="74">
        <v>163.32529597454084</v>
      </c>
      <c r="W681" s="69">
        <v>127.34701717385651</v>
      </c>
      <c r="X681" s="69">
        <v>174.0767771759329</v>
      </c>
      <c r="Y681" s="74">
        <v>150.71189717489472</v>
      </c>
      <c r="Z681" s="74">
        <v>144.43016096986702</v>
      </c>
      <c r="AA681" s="6"/>
      <c r="AB681" s="6">
        <v>0</v>
      </c>
      <c r="AC681" s="6">
        <v>29.332999999999998</v>
      </c>
      <c r="AD681" s="6">
        <v>5088100000</v>
      </c>
      <c r="AE681" s="6">
        <v>2112300000</v>
      </c>
      <c r="AF681" s="6">
        <v>2975900000</v>
      </c>
      <c r="AG681" s="127">
        <v>8.8216314204062005</v>
      </c>
      <c r="AH681" s="127">
        <v>8.8598045451533096</v>
      </c>
      <c r="AI681" s="127">
        <v>9.0800128471079304</v>
      </c>
      <c r="AJ681" s="127">
        <v>9.0027274726898305</v>
      </c>
      <c r="AK681" s="127">
        <v>0.66530332467832598</v>
      </c>
      <c r="AL681" s="127">
        <v>0.40817506949841798</v>
      </c>
      <c r="AM681" s="127">
        <v>0.12619244876087099</v>
      </c>
      <c r="AN681" s="127">
        <v>0.171169178331296</v>
      </c>
      <c r="AO681" s="127">
        <v>-0.1051628</v>
      </c>
      <c r="AP681" s="127">
        <v>0.19446530000000001</v>
      </c>
      <c r="AQ681" s="127">
        <v>0.42631839999999999</v>
      </c>
      <c r="AR681" s="127">
        <v>0.46288990000000002</v>
      </c>
      <c r="AS681" s="129">
        <v>1.0756157607824728</v>
      </c>
      <c r="AT681" s="129">
        <v>0.87389672457379042</v>
      </c>
      <c r="AU681" s="129">
        <v>0.74415837514740724</v>
      </c>
      <c r="AV681" s="129">
        <v>0.72553147110468075</v>
      </c>
      <c r="BA681" s="70">
        <f>IF(P681=0, "NaN",P681/P681)</f>
        <v>1</v>
      </c>
      <c r="BB681" s="129">
        <f>IF(P681=0, "NaN",S681/P681)</f>
        <v>0.87581440372764396</v>
      </c>
      <c r="BC681" s="129">
        <f>IF(P681=0, "NaN",V681/P681)</f>
        <v>1.1618777812332011</v>
      </c>
      <c r="BD681" s="129">
        <f>IF(P681=0, "NaN",Y681/P681)</f>
        <v>1.0721474811979461</v>
      </c>
      <c r="BE681" s="1" t="s">
        <v>503</v>
      </c>
    </row>
    <row r="682" spans="1:58" x14ac:dyDescent="0.2">
      <c r="B682" s="1" t="s">
        <v>989</v>
      </c>
      <c r="C682" s="6" t="s">
        <v>988</v>
      </c>
      <c r="H682" s="91">
        <f>SUM(D682:G682)</f>
        <v>0</v>
      </c>
      <c r="I682" s="91">
        <f>IF(P682=0,1,0)</f>
        <v>0</v>
      </c>
      <c r="J682" s="91">
        <f>IF(S682=0,1,0)</f>
        <v>0</v>
      </c>
      <c r="K682" s="91">
        <f>IF(V682=0,1,0)</f>
        <v>0</v>
      </c>
      <c r="L682" s="91">
        <f>IF(Y682=0,1,0)</f>
        <v>0</v>
      </c>
      <c r="M682" s="114" t="str">
        <f>IF(I682+J682+K682+L682=0,"YES","NO")</f>
        <v>YES</v>
      </c>
      <c r="N682" s="69">
        <v>188.69263445554367</v>
      </c>
      <c r="O682" s="69">
        <v>235.35694705845901</v>
      </c>
      <c r="P682" s="74">
        <v>212.02479075700134</v>
      </c>
      <c r="Q682" s="69">
        <v>41.964734960519884</v>
      </c>
      <c r="R682" s="69">
        <v>82.780107539863195</v>
      </c>
      <c r="S682" s="74">
        <v>62.372421250191536</v>
      </c>
      <c r="T682" s="69">
        <v>192.74865646270399</v>
      </c>
      <c r="U682" s="69">
        <v>139.53783112753271</v>
      </c>
      <c r="V682" s="74">
        <v>166.14324379511834</v>
      </c>
      <c r="W682" s="69">
        <v>112.412029864122</v>
      </c>
      <c r="X682" s="69">
        <v>161.52449605847079</v>
      </c>
      <c r="Y682" s="74">
        <v>136.9682629612964</v>
      </c>
      <c r="Z682" s="74">
        <v>144.3771796909019</v>
      </c>
      <c r="AA682" s="6"/>
      <c r="AB682" s="6">
        <v>0</v>
      </c>
      <c r="AC682" s="6">
        <v>122.4</v>
      </c>
      <c r="AD682" s="6">
        <v>3981500000</v>
      </c>
      <c r="AE682" s="6">
        <v>1858300000</v>
      </c>
      <c r="AF682" s="6">
        <v>2123100000</v>
      </c>
      <c r="AG682" s="127">
        <v>9.0277572046905501</v>
      </c>
      <c r="AH682" s="127">
        <v>8.7340553726099106</v>
      </c>
      <c r="AI682" s="127">
        <v>9.0141423615450105</v>
      </c>
      <c r="AJ682" s="127">
        <v>8.9465112150141</v>
      </c>
      <c r="AK682" s="127">
        <v>0.51684693804003601</v>
      </c>
      <c r="AL682" s="127">
        <v>0.91091969757194002</v>
      </c>
      <c r="AM682" s="127">
        <v>0.90898284683595998</v>
      </c>
      <c r="AN682" s="127">
        <v>0.831903592089549</v>
      </c>
      <c r="AO682" s="127">
        <v>0.11955540000000001</v>
      </c>
      <c r="AP682" s="127">
        <v>2.6304259999999999E-2</v>
      </c>
      <c r="AQ682" s="127">
        <v>-5.1204859999999998E-2</v>
      </c>
      <c r="AR682" s="127">
        <v>-7.5717640000000003E-2</v>
      </c>
      <c r="AS682" s="129">
        <v>0.92047127153127595</v>
      </c>
      <c r="AT682" s="129">
        <v>0.98193248684735368</v>
      </c>
      <c r="AU682" s="129">
        <v>1.0361298816216145</v>
      </c>
      <c r="AV682" s="129">
        <v>1.0538851398269453</v>
      </c>
      <c r="BA682" s="70">
        <f>IF(P682=0, "NaN",P682/P682)</f>
        <v>1</v>
      </c>
      <c r="BB682" s="129">
        <f>IF(P682=0, "NaN",S682/P682)</f>
        <v>0.29417513408455948</v>
      </c>
      <c r="BC682" s="129">
        <f>IF(P682=0, "NaN",V682/P682)</f>
        <v>0.78360291361179923</v>
      </c>
      <c r="BD682" s="129">
        <f>IF(P682=0, "NaN",Y682/P682)</f>
        <v>0.64600117029840076</v>
      </c>
      <c r="BE682" s="1" t="s">
        <v>989</v>
      </c>
    </row>
    <row r="683" spans="1:58" x14ac:dyDescent="0.2">
      <c r="B683" s="1" t="s">
        <v>804</v>
      </c>
      <c r="C683" s="6" t="s">
        <v>803</v>
      </c>
      <c r="H683" s="91">
        <f>SUM(D683:G683)</f>
        <v>0</v>
      </c>
      <c r="I683" s="91">
        <f>IF(P683=0,1,0)</f>
        <v>0</v>
      </c>
      <c r="J683" s="91">
        <f>IF(S683=0,1,0)</f>
        <v>0</v>
      </c>
      <c r="K683" s="91">
        <f>IF(V683=0,1,0)</f>
        <v>0</v>
      </c>
      <c r="L683" s="91">
        <f>IF(Y683=0,1,0)</f>
        <v>0</v>
      </c>
      <c r="M683" s="114" t="str">
        <f>IF(I683+J683+K683+L683=0,"YES","NO")</f>
        <v>YES</v>
      </c>
      <c r="N683" s="69">
        <v>153.72567490126337</v>
      </c>
      <c r="O683" s="69">
        <v>222.42425058961692</v>
      </c>
      <c r="P683" s="74">
        <v>188.07496274544013</v>
      </c>
      <c r="Q683" s="69">
        <v>66.913939182469719</v>
      </c>
      <c r="R683" s="69">
        <v>140.99964819901808</v>
      </c>
      <c r="S683" s="74">
        <v>103.95679369074389</v>
      </c>
      <c r="T683" s="69">
        <v>179.81609430172259</v>
      </c>
      <c r="U683" s="69">
        <v>132.20698050453629</v>
      </c>
      <c r="V683" s="74">
        <v>156.01153740312944</v>
      </c>
      <c r="W683" s="69">
        <v>115.1467153092906</v>
      </c>
      <c r="X683" s="69">
        <v>139.83320392887669</v>
      </c>
      <c r="Y683" s="74">
        <v>127.48995961908363</v>
      </c>
      <c r="Z683" s="74">
        <v>143.88331336459927</v>
      </c>
      <c r="AA683" s="6"/>
      <c r="AB683" s="6">
        <v>0</v>
      </c>
      <c r="AC683" s="6">
        <v>20.981999999999999</v>
      </c>
      <c r="AD683" s="6">
        <v>5624500000</v>
      </c>
      <c r="AE683" s="6">
        <v>2879800000</v>
      </c>
      <c r="AF683" s="6">
        <v>2744700000</v>
      </c>
      <c r="AG683" s="127">
        <v>8.9247598461201605</v>
      </c>
      <c r="AH683" s="127">
        <v>8.9183868573733793</v>
      </c>
      <c r="AI683" s="127">
        <v>9.0417084208914407</v>
      </c>
      <c r="AJ683" s="127">
        <v>8.9030139788066993</v>
      </c>
      <c r="AK683" s="127">
        <v>0.247002694100738</v>
      </c>
      <c r="AL683" s="127">
        <v>0.203926735984156</v>
      </c>
      <c r="AM683" s="127">
        <v>0.91032143298808099</v>
      </c>
      <c r="AN683" s="127">
        <v>0.54140793652647301</v>
      </c>
      <c r="AO683" s="127">
        <v>-0.26839960000000002</v>
      </c>
      <c r="AP683" s="127">
        <v>-0.28352699999999997</v>
      </c>
      <c r="AQ683" s="127">
        <v>1.8776629999999999E-2</v>
      </c>
      <c r="AR683" s="127">
        <v>-0.23431250000000001</v>
      </c>
      <c r="AS683" s="129">
        <v>1.2044709513402272</v>
      </c>
      <c r="AT683" s="129">
        <v>1.2171668945844349</v>
      </c>
      <c r="AU683" s="129">
        <v>0.98706936031248427</v>
      </c>
      <c r="AV683" s="129">
        <v>1.1763460292380545</v>
      </c>
      <c r="BA683" s="70">
        <f>IF(P683=0, "NaN",P683/P683)</f>
        <v>1</v>
      </c>
      <c r="BB683" s="129">
        <f>IF(P683=0, "NaN",S683/P683)</f>
        <v>0.55274126961518866</v>
      </c>
      <c r="BC683" s="129">
        <f>IF(P683=0, "NaN",V683/P683)</f>
        <v>0.82951784291613229</v>
      </c>
      <c r="BD683" s="129">
        <f>IF(P683=0, "NaN",Y683/P683)</f>
        <v>0.67786779142762121</v>
      </c>
      <c r="BE683" s="1" t="s">
        <v>804</v>
      </c>
    </row>
    <row r="684" spans="1:58" x14ac:dyDescent="0.2">
      <c r="B684" s="1" t="s">
        <v>2959</v>
      </c>
      <c r="C684" s="6" t="s">
        <v>2958</v>
      </c>
      <c r="H684" s="91">
        <f>SUM(D684:G684)</f>
        <v>0</v>
      </c>
      <c r="I684" s="91">
        <f>IF(P684=0,1,0)</f>
        <v>0</v>
      </c>
      <c r="J684" s="91">
        <f>IF(S684=0,1,0)</f>
        <v>0</v>
      </c>
      <c r="K684" s="91">
        <f>IF(V684=0,1,0)</f>
        <v>0</v>
      </c>
      <c r="L684" s="91">
        <f>IF(Y684=0,1,0)</f>
        <v>0</v>
      </c>
      <c r="M684" s="114" t="str">
        <f>IF(I684+J684+K684+L684=0,"YES","NO")</f>
        <v>YES</v>
      </c>
      <c r="N684" s="69">
        <v>162.34602937891319</v>
      </c>
      <c r="O684" s="69">
        <v>258.69925573289737</v>
      </c>
      <c r="P684" s="74">
        <v>210.52264255590529</v>
      </c>
      <c r="Q684" s="69">
        <v>95.285437114373551</v>
      </c>
      <c r="R684" s="69">
        <v>59.528215673032506</v>
      </c>
      <c r="S684" s="74">
        <v>77.406826393703028</v>
      </c>
      <c r="T684" s="69">
        <v>162.63750304837174</v>
      </c>
      <c r="U684" s="69">
        <v>91.818295919250502</v>
      </c>
      <c r="V684" s="74">
        <v>127.22789948381111</v>
      </c>
      <c r="W684" s="69">
        <v>202.45292169497927</v>
      </c>
      <c r="X684" s="69">
        <v>117.11238712085267</v>
      </c>
      <c r="Y684" s="74">
        <v>159.78265440791597</v>
      </c>
      <c r="Z684" s="74">
        <v>143.73500571033387</v>
      </c>
      <c r="AA684" s="6"/>
      <c r="AB684" s="6">
        <v>0</v>
      </c>
      <c r="AC684" s="6">
        <v>128.41999999999999</v>
      </c>
      <c r="AD684" s="6">
        <v>5615000000</v>
      </c>
      <c r="AE684" s="6">
        <v>2521300000</v>
      </c>
      <c r="AF684" s="6">
        <v>3093700000</v>
      </c>
      <c r="AG684" s="127">
        <v>9.0222221045077102</v>
      </c>
      <c r="AH684" s="127">
        <v>8.9804760632131906</v>
      </c>
      <c r="AI684" s="127">
        <v>8.9076639091203607</v>
      </c>
      <c r="AJ684" s="127">
        <v>9.0448140475286394</v>
      </c>
      <c r="AK684" s="127">
        <v>0.35800178732596299</v>
      </c>
      <c r="AL684" s="127">
        <v>0.41551548342126698</v>
      </c>
      <c r="AM684" s="127">
        <v>0.99681021212866905</v>
      </c>
      <c r="AN684" s="127">
        <v>0.83238028124068997</v>
      </c>
      <c r="AO684" s="127">
        <v>-0.21470890000000001</v>
      </c>
      <c r="AP684" s="127">
        <v>0.1914362</v>
      </c>
      <c r="AQ684" s="127">
        <v>-1.2475399999999999E-2</v>
      </c>
      <c r="AR684" s="127">
        <v>-7.5474429999999995E-2</v>
      </c>
      <c r="AS684" s="129">
        <v>1.1604697368103525</v>
      </c>
      <c r="AT684" s="129">
        <v>0.87573349631172492</v>
      </c>
      <c r="AU684" s="129">
        <v>1.0086847841352109</v>
      </c>
      <c r="AV684" s="129">
        <v>1.0537074905012458</v>
      </c>
      <c r="BA684" s="70">
        <f>IF(P684=0, "NaN",P684/P684)</f>
        <v>1</v>
      </c>
      <c r="BB684" s="129">
        <f>IF(P684=0, "NaN",S684/P684)</f>
        <v>0.3676888407533041</v>
      </c>
      <c r="BC684" s="129">
        <f>IF(P684=0, "NaN",V684/P684)</f>
        <v>0.60434306704099605</v>
      </c>
      <c r="BD684" s="129">
        <f>IF(P684=0, "NaN",Y684/P684)</f>
        <v>0.75898085102881474</v>
      </c>
      <c r="BE684" s="1" t="s">
        <v>2959</v>
      </c>
    </row>
    <row r="685" spans="1:58" s="57" customFormat="1" x14ac:dyDescent="0.2">
      <c r="A685" s="6"/>
      <c r="B685" s="1" t="s">
        <v>1813</v>
      </c>
      <c r="C685" s="6" t="s">
        <v>1812</v>
      </c>
      <c r="D685" s="115"/>
      <c r="E685" s="115"/>
      <c r="F685" s="115"/>
      <c r="G685" s="115"/>
      <c r="H685" s="91">
        <f>SUM(D685:G685)</f>
        <v>0</v>
      </c>
      <c r="I685" s="91">
        <f>IF(P685=0,1,0)</f>
        <v>0</v>
      </c>
      <c r="J685" s="91">
        <f>IF(S685=0,1,0)</f>
        <v>0</v>
      </c>
      <c r="K685" s="91">
        <f>IF(V685=0,1,0)</f>
        <v>0</v>
      </c>
      <c r="L685" s="91">
        <f>IF(Y685=0,1,0)</f>
        <v>0</v>
      </c>
      <c r="M685" s="114" t="str">
        <f>IF(I685+J685+K685+L685=0,"YES","NO")</f>
        <v>YES</v>
      </c>
      <c r="N685" s="69">
        <v>132.06733281222867</v>
      </c>
      <c r="O685" s="69">
        <v>131.69141286123383</v>
      </c>
      <c r="P685" s="74">
        <v>131.87937283673125</v>
      </c>
      <c r="Q685" s="69">
        <v>62.592132522361624</v>
      </c>
      <c r="R685" s="69">
        <v>99.503287538555028</v>
      </c>
      <c r="S685" s="74">
        <v>81.047710030458319</v>
      </c>
      <c r="T685" s="69">
        <v>176.72880981825816</v>
      </c>
      <c r="U685" s="69">
        <v>218.7158894852052</v>
      </c>
      <c r="V685" s="74">
        <v>197.72234965173169</v>
      </c>
      <c r="W685" s="69">
        <v>183.92131352583576</v>
      </c>
      <c r="X685" s="69">
        <v>141.93185032344644</v>
      </c>
      <c r="Y685" s="74">
        <v>162.92658192464108</v>
      </c>
      <c r="Z685" s="74">
        <v>143.39400361089059</v>
      </c>
      <c r="AA685" s="6"/>
      <c r="AB685" s="6">
        <v>0</v>
      </c>
      <c r="AC685" s="6">
        <v>74.924000000000007</v>
      </c>
      <c r="AD685" s="6">
        <v>5516600000</v>
      </c>
      <c r="AE685" s="6">
        <v>2614300000</v>
      </c>
      <c r="AF685" s="6">
        <v>2902300000</v>
      </c>
      <c r="AG685" s="127">
        <v>8.9539721976559701</v>
      </c>
      <c r="AH685" s="127">
        <v>9.0443045191759204</v>
      </c>
      <c r="AI685" s="127">
        <v>9.1744959193752997</v>
      </c>
      <c r="AJ685" s="127">
        <v>9.0202369439108097</v>
      </c>
      <c r="AK685" s="127">
        <v>0.191310831060825</v>
      </c>
      <c r="AL685" s="127">
        <v>0.79627355667643795</v>
      </c>
      <c r="AM685" s="127">
        <v>0.61753787482973299</v>
      </c>
      <c r="AN685" s="127">
        <v>0.90718373459735202</v>
      </c>
      <c r="AO685" s="127">
        <v>0.24889910000000001</v>
      </c>
      <c r="AP685" s="127">
        <v>-5.7616870000000001E-2</v>
      </c>
      <c r="AQ685" s="127">
        <v>-0.13099720000000001</v>
      </c>
      <c r="AR685" s="127">
        <v>-3.7636040000000003E-2</v>
      </c>
      <c r="AS685" s="129">
        <v>0.84153833619871732</v>
      </c>
      <c r="AT685" s="129">
        <v>1.0407451749903607</v>
      </c>
      <c r="AU685" s="129">
        <v>1.0950503455045455</v>
      </c>
      <c r="AV685" s="129">
        <v>1.0264305673596337</v>
      </c>
      <c r="AW685" s="70"/>
      <c r="AX685" s="70"/>
      <c r="AY685" s="70"/>
      <c r="AZ685" s="70"/>
      <c r="BA685" s="70">
        <f>IF(P685=0, "NaN",P685/P685)</f>
        <v>1</v>
      </c>
      <c r="BB685" s="129">
        <f>IF(P685=0, "NaN",S685/P685)</f>
        <v>0.61455941355435972</v>
      </c>
      <c r="BC685" s="129">
        <f>IF(P685=0, "NaN",V685/P685)</f>
        <v>1.4992666813521709</v>
      </c>
      <c r="BD685" s="129">
        <f>IF(P685=0, "NaN",Y685/P685)</f>
        <v>1.2354212673300076</v>
      </c>
      <c r="BE685" s="1" t="s">
        <v>1813</v>
      </c>
      <c r="BF685" s="6"/>
    </row>
    <row r="686" spans="1:58" x14ac:dyDescent="0.2">
      <c r="B686" s="1" t="s">
        <v>790</v>
      </c>
      <c r="C686" s="6" t="s">
        <v>789</v>
      </c>
      <c r="H686" s="91">
        <f>SUM(D686:G686)</f>
        <v>0</v>
      </c>
      <c r="I686" s="91">
        <f>IF(P686=0,1,0)</f>
        <v>0</v>
      </c>
      <c r="J686" s="91">
        <f>IF(S686=0,1,0)</f>
        <v>0</v>
      </c>
      <c r="K686" s="91">
        <f>IF(V686=0,1,0)</f>
        <v>0</v>
      </c>
      <c r="L686" s="91">
        <f>IF(Y686=0,1,0)</f>
        <v>0</v>
      </c>
      <c r="M686" s="114" t="str">
        <f>IF(I686+J686+K686+L686=0,"YES","NO")</f>
        <v>YES</v>
      </c>
      <c r="N686" s="69">
        <v>36.300209207222203</v>
      </c>
      <c r="O686" s="69">
        <v>52.752862005762246</v>
      </c>
      <c r="P686" s="74">
        <v>44.526535606492224</v>
      </c>
      <c r="Q686" s="69">
        <v>104.03496576745749</v>
      </c>
      <c r="R686" s="69">
        <v>77.142174432274246</v>
      </c>
      <c r="S686" s="74">
        <v>90.588570099865876</v>
      </c>
      <c r="T686" s="69">
        <v>279.92190429996998</v>
      </c>
      <c r="U686" s="69">
        <v>136.63146954042057</v>
      </c>
      <c r="V686" s="74">
        <v>208.27668692019529</v>
      </c>
      <c r="W686" s="69">
        <v>251.42651615118552</v>
      </c>
      <c r="X686" s="69">
        <v>208.66088560525861</v>
      </c>
      <c r="Y686" s="74">
        <v>230.04370087822207</v>
      </c>
      <c r="Z686" s="74">
        <v>143.35887337619386</v>
      </c>
      <c r="AA686" s="6"/>
      <c r="AB686" s="6">
        <v>0</v>
      </c>
      <c r="AC686" s="6">
        <v>95.888000000000005</v>
      </c>
      <c r="AD686" s="6">
        <v>4069600000</v>
      </c>
      <c r="AE686" s="6">
        <v>2033300000</v>
      </c>
      <c r="AF686" s="6">
        <v>2036300000</v>
      </c>
      <c r="AG686" s="127">
        <v>8.3397097547798307</v>
      </c>
      <c r="AH686" s="127">
        <v>8.7206884066245607</v>
      </c>
      <c r="AI686" s="127">
        <v>9.0775132514976598</v>
      </c>
      <c r="AJ686" s="127">
        <v>9.0788554029797695</v>
      </c>
      <c r="AK686" s="127">
        <v>0.53675394948081001</v>
      </c>
      <c r="AL686" s="127">
        <v>0.68637650383867099</v>
      </c>
      <c r="AM686" s="127">
        <v>0.30173095695700403</v>
      </c>
      <c r="AN686" s="127">
        <v>0.62762813168507403</v>
      </c>
      <c r="AO686" s="127">
        <v>-0.18675449999999999</v>
      </c>
      <c r="AP686" s="127">
        <v>-9.0111670000000005E-2</v>
      </c>
      <c r="AQ686" s="127">
        <v>-0.35310009999999997</v>
      </c>
      <c r="AR686" s="127">
        <v>-0.1843099</v>
      </c>
      <c r="AS686" s="129">
        <v>1.1382003277390413</v>
      </c>
      <c r="AT686" s="129">
        <v>1.0644525718808273</v>
      </c>
      <c r="AU686" s="129">
        <v>1.2773023805111339</v>
      </c>
      <c r="AV686" s="129">
        <v>1.1362733172536001</v>
      </c>
      <c r="BA686" s="70">
        <f>IF(P686=0, "NaN",P686/P686)</f>
        <v>1</v>
      </c>
      <c r="BB686" s="129">
        <f>IF(P686=0, "NaN",S686/P686)</f>
        <v>2.0344850293418637</v>
      </c>
      <c r="BC686" s="129">
        <f>IF(P686=0, "NaN",V686/P686)</f>
        <v>4.6775857156474432</v>
      </c>
      <c r="BD686" s="129">
        <f>IF(P686=0, "NaN",Y686/P686)</f>
        <v>5.1664405897475749</v>
      </c>
      <c r="BE686" s="1" t="s">
        <v>790</v>
      </c>
    </row>
    <row r="687" spans="1:58" x14ac:dyDescent="0.2">
      <c r="B687" s="1" t="s">
        <v>2379</v>
      </c>
      <c r="C687" s="6" t="s">
        <v>2378</v>
      </c>
      <c r="H687" s="91">
        <f>SUM(D687:G687)</f>
        <v>0</v>
      </c>
      <c r="I687" s="91">
        <f>IF(P687=0,1,0)</f>
        <v>0</v>
      </c>
      <c r="J687" s="91">
        <f>IF(S687=0,1,0)</f>
        <v>0</v>
      </c>
      <c r="K687" s="91">
        <f>IF(V687=0,1,0)</f>
        <v>0</v>
      </c>
      <c r="L687" s="91">
        <f>IF(Y687=0,1,0)</f>
        <v>0</v>
      </c>
      <c r="M687" s="114" t="str">
        <f>IF(I687+J687+K687+L687=0,"YES","NO")</f>
        <v>YES</v>
      </c>
      <c r="N687" s="69">
        <v>174.80295898379364</v>
      </c>
      <c r="O687" s="69">
        <v>221.5555238757492</v>
      </c>
      <c r="P687" s="74">
        <v>198.17924142977142</v>
      </c>
      <c r="Q687" s="69">
        <v>203.30374091915206</v>
      </c>
      <c r="R687" s="69">
        <v>90.720135567811113</v>
      </c>
      <c r="S687" s="74">
        <v>147.01193824348158</v>
      </c>
      <c r="T687" s="69">
        <v>129.26079657777393</v>
      </c>
      <c r="U687" s="69">
        <v>192.65605483908485</v>
      </c>
      <c r="V687" s="74">
        <v>160.95842570842939</v>
      </c>
      <c r="W687" s="69">
        <v>63.865485096054115</v>
      </c>
      <c r="X687" s="69">
        <v>66.698941488580843</v>
      </c>
      <c r="Y687" s="74">
        <v>65.282213292317479</v>
      </c>
      <c r="Z687" s="74">
        <v>142.85795466849999</v>
      </c>
      <c r="AA687" s="6"/>
      <c r="AB687" s="6">
        <v>0</v>
      </c>
      <c r="AC687" s="6">
        <v>42.552999999999997</v>
      </c>
      <c r="AD687" s="6">
        <v>6530800000</v>
      </c>
      <c r="AE687" s="6">
        <v>3203400000</v>
      </c>
      <c r="AF687" s="6">
        <v>3327400000</v>
      </c>
      <c r="AG687" s="127">
        <v>9.0844332767865392</v>
      </c>
      <c r="AH687" s="127">
        <v>8.9546573037962798</v>
      </c>
      <c r="AI687" s="127">
        <v>9.1348143703204592</v>
      </c>
      <c r="AJ687" s="127">
        <v>8.6306210778321795</v>
      </c>
      <c r="AK687" s="127">
        <v>1.2282651028048701E-2</v>
      </c>
      <c r="AL687" s="127">
        <v>0.144092317755695</v>
      </c>
      <c r="AM687" s="127">
        <v>0.55075922633656904</v>
      </c>
      <c r="AN687" s="127">
        <v>0.716440158474139</v>
      </c>
      <c r="AO687" s="127">
        <v>-0.41998960000000002</v>
      </c>
      <c r="AP687" s="127">
        <v>-0.32599139999999999</v>
      </c>
      <c r="AQ687" s="127">
        <v>-0.20974509999999999</v>
      </c>
      <c r="AR687" s="127">
        <v>-0.13580790000000001</v>
      </c>
      <c r="AS687" s="129">
        <v>1.3379179100614664</v>
      </c>
      <c r="AT687" s="129">
        <v>1.2535255480702041</v>
      </c>
      <c r="AU687" s="129">
        <v>1.1564838345697508</v>
      </c>
      <c r="AV687" s="129">
        <v>1.0987079109520206</v>
      </c>
      <c r="AW687" s="70" t="s">
        <v>5989</v>
      </c>
      <c r="BA687" s="70">
        <f>IF(P687=0, "NaN",P687/P687)</f>
        <v>1</v>
      </c>
      <c r="BB687" s="129">
        <f>IF(P687=0, "NaN",S687/P687)</f>
        <v>0.74181300313220777</v>
      </c>
      <c r="BC687" s="129">
        <f>IF(P687=0, "NaN",V687/P687)</f>
        <v>0.81218610257658119</v>
      </c>
      <c r="BD687" s="129">
        <f>IF(P687=0, "NaN",Y687/P687)</f>
        <v>0.32940994637650517</v>
      </c>
      <c r="BE687" s="1" t="s">
        <v>2379</v>
      </c>
    </row>
    <row r="688" spans="1:58" x14ac:dyDescent="0.2">
      <c r="B688" s="1" t="s">
        <v>1462</v>
      </c>
      <c r="C688" s="6" t="s">
        <v>1461</v>
      </c>
      <c r="H688" s="91">
        <f>SUM(D688:G688)</f>
        <v>0</v>
      </c>
      <c r="I688" s="91">
        <f>IF(P688=0,1,0)</f>
        <v>0</v>
      </c>
      <c r="J688" s="91">
        <f>IF(S688=0,1,0)</f>
        <v>0</v>
      </c>
      <c r="K688" s="91">
        <f>IF(V688=0,1,0)</f>
        <v>0</v>
      </c>
      <c r="L688" s="91">
        <f>IF(Y688=0,1,0)</f>
        <v>0</v>
      </c>
      <c r="M688" s="114" t="str">
        <f>IF(I688+J688+K688+L688=0,"YES","NO")</f>
        <v>YES</v>
      </c>
      <c r="N688" s="69">
        <v>127.39498927150161</v>
      </c>
      <c r="O688" s="69">
        <v>140.38623396805184</v>
      </c>
      <c r="P688" s="74">
        <v>133.89061161977673</v>
      </c>
      <c r="Q688" s="69">
        <v>160.17009961569741</v>
      </c>
      <c r="R688" s="69">
        <v>70.122251227794678</v>
      </c>
      <c r="S688" s="74">
        <v>115.14617542174605</v>
      </c>
      <c r="T688" s="69">
        <v>174.14391800655667</v>
      </c>
      <c r="U688" s="69">
        <v>123.99935027492435</v>
      </c>
      <c r="V688" s="74">
        <v>149.07163414074051</v>
      </c>
      <c r="W688" s="69">
        <v>240.36240168997523</v>
      </c>
      <c r="X688" s="69">
        <v>100.10939178025151</v>
      </c>
      <c r="Y688" s="74">
        <v>170.23589673511339</v>
      </c>
      <c r="Z688" s="74">
        <v>142.08607947934416</v>
      </c>
      <c r="AA688" s="6"/>
      <c r="AB688" s="6">
        <v>0</v>
      </c>
      <c r="AC688" s="6">
        <v>119.52</v>
      </c>
      <c r="AD688" s="6">
        <v>3627500000</v>
      </c>
      <c r="AE688" s="6">
        <v>1842700000</v>
      </c>
      <c r="AF688" s="6">
        <v>1784800000</v>
      </c>
      <c r="AG688" s="127">
        <v>8.80624782719579</v>
      </c>
      <c r="AH688" s="127">
        <v>8.7481414929616292</v>
      </c>
      <c r="AI688" s="127">
        <v>8.8875891715438708</v>
      </c>
      <c r="AJ688" s="127">
        <v>8.9695603425084407</v>
      </c>
      <c r="AK688" s="127">
        <v>0.609798658905637</v>
      </c>
      <c r="AL688" s="127">
        <v>0.34883710142755697</v>
      </c>
      <c r="AM688" s="127">
        <v>0.63240555026292</v>
      </c>
      <c r="AN688" s="127">
        <v>0.45268390246256901</v>
      </c>
      <c r="AO688" s="127">
        <v>9.2478110000000002E-2</v>
      </c>
      <c r="AP688" s="127">
        <v>-0.20907780000000001</v>
      </c>
      <c r="AQ688" s="127">
        <v>-0.17086480000000001</v>
      </c>
      <c r="AR688" s="127">
        <v>-0.29014469999999998</v>
      </c>
      <c r="AS688" s="129">
        <v>0.93791032094964477</v>
      </c>
      <c r="AT688" s="129">
        <v>1.1559490415653391</v>
      </c>
      <c r="AU688" s="129">
        <v>1.1257330848072851</v>
      </c>
      <c r="AV688" s="129">
        <v>1.2227629127020063</v>
      </c>
      <c r="BA688" s="70">
        <f>IF(P688=0, "NaN",P688/P688)</f>
        <v>1</v>
      </c>
      <c r="BB688" s="129">
        <f>IF(P688=0, "NaN",S688/P688)</f>
        <v>0.86000186292926029</v>
      </c>
      <c r="BC688" s="129">
        <f>IF(P688=0, "NaN",V688/P688)</f>
        <v>1.1133837715528174</v>
      </c>
      <c r="BD688" s="129">
        <f>IF(P688=0, "NaN",Y688/P688)</f>
        <v>1.2714550682504175</v>
      </c>
      <c r="BE688" s="1" t="s">
        <v>1462</v>
      </c>
    </row>
    <row r="689" spans="2:57" x14ac:dyDescent="0.2">
      <c r="B689" s="1" t="s">
        <v>820</v>
      </c>
      <c r="C689" s="6" t="s">
        <v>819</v>
      </c>
      <c r="H689" s="91">
        <f>SUM(D689:G689)</f>
        <v>0</v>
      </c>
      <c r="I689" s="91">
        <f>IF(P689=0,1,0)</f>
        <v>0</v>
      </c>
      <c r="J689" s="91">
        <f>IF(S689=0,1,0)</f>
        <v>0</v>
      </c>
      <c r="K689" s="91">
        <f>IF(V689=0,1,0)</f>
        <v>0</v>
      </c>
      <c r="L689" s="91">
        <f>IF(Y689=0,1,0)</f>
        <v>0</v>
      </c>
      <c r="M689" s="114" t="str">
        <f>IF(I689+J689+K689+L689=0,"YES","NO")</f>
        <v>YES</v>
      </c>
      <c r="N689" s="69">
        <v>154.81615372175182</v>
      </c>
      <c r="O689" s="69">
        <v>164.30265759404054</v>
      </c>
      <c r="P689" s="74">
        <v>159.55940565789618</v>
      </c>
      <c r="Q689" s="69">
        <v>69.95631914861174</v>
      </c>
      <c r="R689" s="69">
        <v>72.713940894783917</v>
      </c>
      <c r="S689" s="74">
        <v>71.335130021697836</v>
      </c>
      <c r="T689" s="69">
        <v>197.73206862307984</v>
      </c>
      <c r="U689" s="69">
        <v>176.80907754666777</v>
      </c>
      <c r="V689" s="74">
        <v>187.2705730848738</v>
      </c>
      <c r="W689" s="69">
        <v>203.83985392874689</v>
      </c>
      <c r="X689" s="69">
        <v>90.606087437510396</v>
      </c>
      <c r="Y689" s="74">
        <v>147.22297068312864</v>
      </c>
      <c r="Z689" s="74">
        <v>141.34701986189913</v>
      </c>
      <c r="AA689" s="6"/>
      <c r="AB689" s="6">
        <v>0</v>
      </c>
      <c r="AC689" s="6">
        <v>84.23</v>
      </c>
      <c r="AD689" s="6">
        <v>4433800000</v>
      </c>
      <c r="AE689" s="6">
        <v>2128500000</v>
      </c>
      <c r="AF689" s="6">
        <v>2305300000</v>
      </c>
      <c r="AG689" s="127">
        <v>8.8853272894496804</v>
      </c>
      <c r="AH689" s="127">
        <v>8.5515353845608004</v>
      </c>
      <c r="AI689" s="127">
        <v>9.0398501777496705</v>
      </c>
      <c r="AJ689" s="127">
        <v>9.0234170898411108</v>
      </c>
      <c r="AK689" s="127">
        <v>0.80904110040876598</v>
      </c>
      <c r="AL689" s="127">
        <v>0.67725568192923902</v>
      </c>
      <c r="AM689" s="127">
        <v>0.71389093143136195</v>
      </c>
      <c r="AN689" s="127">
        <v>0.67666514640822895</v>
      </c>
      <c r="AO689" s="127">
        <v>3.9699890000000002E-2</v>
      </c>
      <c r="AP689" s="127">
        <v>-8.1751190000000001E-2</v>
      </c>
      <c r="AQ689" s="127">
        <v>-0.1341445</v>
      </c>
      <c r="AR689" s="127">
        <v>-0.15722230000000001</v>
      </c>
      <c r="AS689" s="129">
        <v>0.97285730052991481</v>
      </c>
      <c r="AT689" s="129">
        <v>1.0583018623327647</v>
      </c>
      <c r="AU689" s="129">
        <v>1.0974418515954703</v>
      </c>
      <c r="AV689" s="129">
        <v>1.1151380333386176</v>
      </c>
      <c r="BA689" s="70">
        <f>IF(P689=0, "NaN",P689/P689)</f>
        <v>1</v>
      </c>
      <c r="BB689" s="129">
        <f>IF(P689=0, "NaN",S689/P689)</f>
        <v>0.44707568148407456</v>
      </c>
      <c r="BC689" s="129">
        <f>IF(P689=0, "NaN",V689/P689)</f>
        <v>1.1736730424177677</v>
      </c>
      <c r="BD689" s="129">
        <f>IF(P689=0, "NaN",Y689/P689)</f>
        <v>0.92268437624280508</v>
      </c>
      <c r="BE689" s="1" t="s">
        <v>820</v>
      </c>
    </row>
    <row r="690" spans="2:57" x14ac:dyDescent="0.2">
      <c r="B690" s="1" t="s">
        <v>308</v>
      </c>
      <c r="C690" s="6" t="s">
        <v>5590</v>
      </c>
      <c r="H690" s="91">
        <f>SUM(D690:G690)</f>
        <v>0</v>
      </c>
      <c r="I690" s="91">
        <f>IF(P690=0,1,0)</f>
        <v>0</v>
      </c>
      <c r="J690" s="91">
        <f>IF(S690=0,1,0)</f>
        <v>0</v>
      </c>
      <c r="K690" s="91">
        <f>IF(V690=0,1,0)</f>
        <v>0</v>
      </c>
      <c r="L690" s="91">
        <f>IF(Y690=0,1,0)</f>
        <v>0</v>
      </c>
      <c r="M690" s="114" t="str">
        <f>IF(I690+J690+K690+L690=0,"YES","NO")</f>
        <v>YES</v>
      </c>
      <c r="N690" s="69">
        <v>30.332026586339154</v>
      </c>
      <c r="O690" s="69">
        <v>43.588928492559795</v>
      </c>
      <c r="P690" s="74">
        <v>36.960477539449471</v>
      </c>
      <c r="Q690" s="69">
        <v>123.86723076255515</v>
      </c>
      <c r="R690" s="69">
        <v>142.0553859971601</v>
      </c>
      <c r="S690" s="74">
        <v>132.96130837985763</v>
      </c>
      <c r="T690" s="69">
        <v>253.87040851497997</v>
      </c>
      <c r="U690" s="69">
        <v>203.79440161834813</v>
      </c>
      <c r="V690" s="74">
        <v>228.83240506666405</v>
      </c>
      <c r="W690" s="69">
        <v>234.03109549152961</v>
      </c>
      <c r="X690" s="69">
        <v>98.771009751354242</v>
      </c>
      <c r="Y690" s="74">
        <v>166.40105262144192</v>
      </c>
      <c r="Z690" s="74">
        <v>141.28881090185325</v>
      </c>
      <c r="AA690" s="6"/>
      <c r="AB690" s="6">
        <v>0</v>
      </c>
      <c r="AC690" s="6">
        <v>34.744</v>
      </c>
      <c r="AD690" s="6">
        <v>5943300000</v>
      </c>
      <c r="AE690" s="6">
        <v>2714400000</v>
      </c>
      <c r="AF690" s="6">
        <v>3229000000</v>
      </c>
      <c r="AG690" s="127">
        <v>8.3046628326683898</v>
      </c>
      <c r="AH690" s="127">
        <v>8.9043367922024892</v>
      </c>
      <c r="AI690" s="127">
        <v>9.2251024255743399</v>
      </c>
      <c r="AJ690" s="127">
        <v>9.1752218003430492</v>
      </c>
      <c r="AK690" s="127">
        <v>0.21584999347995701</v>
      </c>
      <c r="AL690" s="127">
        <v>0.40303178223844899</v>
      </c>
      <c r="AM690" s="127">
        <v>0.61127672298179103</v>
      </c>
      <c r="AN690" s="127">
        <v>0.73981242889330501</v>
      </c>
      <c r="AO690" s="127">
        <v>0.28581649999999997</v>
      </c>
      <c r="AP690" s="127">
        <v>0.19660710000000001</v>
      </c>
      <c r="AQ690" s="127">
        <v>-0.13324230000000001</v>
      </c>
      <c r="AR690" s="127">
        <v>9.8554370000000002E-2</v>
      </c>
      <c r="AS690" s="129">
        <v>0.82027723768062677</v>
      </c>
      <c r="AT690" s="129">
        <v>0.87260031522642356</v>
      </c>
      <c r="AU690" s="129">
        <v>1.0967557727721278</v>
      </c>
      <c r="AV690" s="129">
        <v>0.93396839122511122</v>
      </c>
      <c r="BA690" s="70">
        <f>IF(P690=0, "NaN",P690/P690)</f>
        <v>1</v>
      </c>
      <c r="BB690" s="129">
        <f>IF(P690=0, "NaN",S690/P690)</f>
        <v>3.5973915174105215</v>
      </c>
      <c r="BC690" s="129">
        <f>IF(P690=0, "NaN",V690/P690)</f>
        <v>6.1912729569692821</v>
      </c>
      <c r="BD690" s="129">
        <f>IF(P690=0, "NaN",Y690/P690)</f>
        <v>4.502134812620727</v>
      </c>
      <c r="BE690" s="1" t="s">
        <v>308</v>
      </c>
    </row>
    <row r="691" spans="2:57" x14ac:dyDescent="0.2">
      <c r="B691" s="1" t="s">
        <v>5595</v>
      </c>
      <c r="C691" s="6" t="s">
        <v>5594</v>
      </c>
      <c r="H691" s="91">
        <f>SUM(D691:G691)</f>
        <v>0</v>
      </c>
      <c r="I691" s="91">
        <f>IF(P691=0,1,0)</f>
        <v>0</v>
      </c>
      <c r="J691" s="91">
        <f>IF(S691=0,1,0)</f>
        <v>0</v>
      </c>
      <c r="K691" s="91">
        <f>IF(V691=0,1,0)</f>
        <v>0</v>
      </c>
      <c r="L691" s="91">
        <f>IF(Y691=0,1,0)</f>
        <v>0</v>
      </c>
      <c r="M691" s="114" t="str">
        <f>IF(I691+J691+K691+L691=0,"YES","NO")</f>
        <v>YES</v>
      </c>
      <c r="N691" s="69">
        <v>85.813519453188832</v>
      </c>
      <c r="O691" s="69">
        <v>0</v>
      </c>
      <c r="P691" s="74">
        <v>42.906759726594416</v>
      </c>
      <c r="Q691" s="69">
        <v>199.69647906098439</v>
      </c>
      <c r="R691" s="69">
        <v>110.50055624090258</v>
      </c>
      <c r="S691" s="74">
        <v>155.09851765094348</v>
      </c>
      <c r="T691" s="69">
        <v>456.03487779958039</v>
      </c>
      <c r="U691" s="69">
        <v>0</v>
      </c>
      <c r="V691" s="74">
        <v>228.01743889979019</v>
      </c>
      <c r="W691" s="69">
        <v>199.1227173173817</v>
      </c>
      <c r="X691" s="69">
        <v>74.719730353811912</v>
      </c>
      <c r="Y691" s="74">
        <v>136.92122383559681</v>
      </c>
      <c r="Z691" s="74">
        <v>140.73598502823123</v>
      </c>
      <c r="AA691" s="6"/>
      <c r="AB691" s="6">
        <v>0</v>
      </c>
      <c r="AC691" s="6">
        <v>91.617000000000004</v>
      </c>
      <c r="AD691" s="6">
        <v>4257400000</v>
      </c>
      <c r="AE691" s="6">
        <v>1835200000</v>
      </c>
      <c r="AF691" s="6">
        <v>2422200000</v>
      </c>
      <c r="AG691" s="127">
        <v>8.0326590460399192</v>
      </c>
      <c r="AH691" s="127">
        <v>8.9936742556339695</v>
      </c>
      <c r="AI691" s="127">
        <v>9.1821863167395392</v>
      </c>
      <c r="AJ691" s="127">
        <v>8.9506422857608303</v>
      </c>
      <c r="AK691" s="127">
        <v>1</v>
      </c>
      <c r="AL691" s="127">
        <v>0.98924106977043602</v>
      </c>
      <c r="AM691" s="127">
        <v>0.31910304907132298</v>
      </c>
      <c r="AN691" s="127">
        <v>0.66861595049963696</v>
      </c>
      <c r="AO691" s="115" t="s">
        <v>5938</v>
      </c>
      <c r="AP691" s="127">
        <v>3.1704530000000002E-3</v>
      </c>
      <c r="AQ691" s="127">
        <v>0.22724829999999999</v>
      </c>
      <c r="AR691" s="127">
        <v>0.1508197</v>
      </c>
      <c r="AS691" s="70" t="s">
        <v>5938</v>
      </c>
      <c r="AT691" s="129">
        <v>0.99780482237621171</v>
      </c>
      <c r="AU691" s="129">
        <v>0.85426270241153779</v>
      </c>
      <c r="AV691" s="129">
        <v>0.9007385421059535</v>
      </c>
      <c r="BA691" s="70">
        <f>IF(P691=0, "NaN",P691/P691)</f>
        <v>1</v>
      </c>
      <c r="BB691" s="129">
        <f>IF(P691=0, "NaN",S691/P691)</f>
        <v>3.6147804830577899</v>
      </c>
      <c r="BC691" s="129">
        <f>IF(P691=0, "NaN",V691/P691)</f>
        <v>5.3142544520429187</v>
      </c>
      <c r="BD691" s="129">
        <f>IF(P691=0, "NaN",Y691/P691)</f>
        <v>3.1911340942096462</v>
      </c>
      <c r="BE691" s="1" t="s">
        <v>5950</v>
      </c>
    </row>
    <row r="692" spans="2:57" x14ac:dyDescent="0.2">
      <c r="B692" s="1" t="s">
        <v>400</v>
      </c>
      <c r="C692" s="6" t="s">
        <v>399</v>
      </c>
      <c r="H692" s="91">
        <f>SUM(D692:G692)</f>
        <v>0</v>
      </c>
      <c r="I692" s="91">
        <f>IF(P692=0,1,0)</f>
        <v>0</v>
      </c>
      <c r="J692" s="91">
        <f>IF(S692=0,1,0)</f>
        <v>0</v>
      </c>
      <c r="K692" s="91">
        <f>IF(V692=0,1,0)</f>
        <v>0</v>
      </c>
      <c r="L692" s="91">
        <f>IF(Y692=0,1,0)</f>
        <v>0</v>
      </c>
      <c r="M692" s="114" t="str">
        <f>IF(I692+J692+K692+L692=0,"YES","NO")</f>
        <v>YES</v>
      </c>
      <c r="N692" s="69">
        <v>65.799651226986825</v>
      </c>
      <c r="O692" s="69">
        <v>58.139722933035813</v>
      </c>
      <c r="P692" s="74">
        <v>61.969687080011319</v>
      </c>
      <c r="Q692" s="69">
        <v>157.6373413236177</v>
      </c>
      <c r="R692" s="69">
        <v>120.50807083442807</v>
      </c>
      <c r="S692" s="74">
        <v>139.07270607902288</v>
      </c>
      <c r="T692" s="69">
        <v>168.69862868678806</v>
      </c>
      <c r="U692" s="69">
        <v>181.49335309728238</v>
      </c>
      <c r="V692" s="74">
        <v>175.09599089203522</v>
      </c>
      <c r="W692" s="69">
        <v>251.70860407213252</v>
      </c>
      <c r="X692" s="69">
        <v>120.93746714000409</v>
      </c>
      <c r="Y692" s="74">
        <v>186.32303560606829</v>
      </c>
      <c r="Z692" s="74">
        <v>140.61535491428441</v>
      </c>
      <c r="AA692" s="6"/>
      <c r="AB692" s="6">
        <v>0</v>
      </c>
      <c r="AC692" s="6">
        <v>23.251999999999999</v>
      </c>
      <c r="AD692" s="6">
        <v>4287100000</v>
      </c>
      <c r="AE692" s="6">
        <v>2326300000</v>
      </c>
      <c r="AF692" s="6">
        <v>1960800000</v>
      </c>
      <c r="AG692" s="127">
        <v>8.44134944733411</v>
      </c>
      <c r="AH692" s="127">
        <v>8.8513011643743003</v>
      </c>
      <c r="AI692" s="127">
        <v>8.9595708133166507</v>
      </c>
      <c r="AJ692" s="127">
        <v>8.8940168282165697</v>
      </c>
      <c r="AK692" s="127">
        <v>7.7355483130632494E-2</v>
      </c>
      <c r="AL692" s="127">
        <v>0.76855341778057795</v>
      </c>
      <c r="AM692" s="127">
        <v>0.30228241785536297</v>
      </c>
      <c r="AN692" s="127">
        <v>6.7851758059688003E-2</v>
      </c>
      <c r="AO692" s="127">
        <v>-0.40541319999999997</v>
      </c>
      <c r="AP692" s="127">
        <v>-6.5672209999999995E-2</v>
      </c>
      <c r="AQ692" s="127">
        <v>-0.3527131</v>
      </c>
      <c r="AR692" s="127">
        <v>-0.7180704</v>
      </c>
      <c r="AS692" s="129">
        <v>1.3244681949140984</v>
      </c>
      <c r="AT692" s="129">
        <v>1.0465724666675369</v>
      </c>
      <c r="AU692" s="129">
        <v>1.2769597927059875</v>
      </c>
      <c r="AV692" s="129">
        <v>1.6449804064990161</v>
      </c>
      <c r="BA692" s="70">
        <f>IF(P692=0, "NaN",P692/P692)</f>
        <v>1</v>
      </c>
      <c r="BB692" s="129">
        <f>IF(P692=0, "NaN",S692/P692)</f>
        <v>2.2442053951226355</v>
      </c>
      <c r="BC692" s="129">
        <f>IF(P692=0, "NaN",V692/P692)</f>
        <v>2.8255103283959206</v>
      </c>
      <c r="BD692" s="129">
        <f>IF(P692=0, "NaN",Y692/P692)</f>
        <v>3.0066802720094397</v>
      </c>
      <c r="BE692" s="1" t="s">
        <v>400</v>
      </c>
    </row>
    <row r="693" spans="2:57" x14ac:dyDescent="0.2">
      <c r="B693" s="1" t="s">
        <v>724</v>
      </c>
      <c r="C693" s="6" t="s">
        <v>723</v>
      </c>
      <c r="H693" s="91">
        <f>SUM(D693:G693)</f>
        <v>0</v>
      </c>
      <c r="I693" s="91">
        <f>IF(P693=0,1,0)</f>
        <v>0</v>
      </c>
      <c r="J693" s="91">
        <f>IF(S693=0,1,0)</f>
        <v>0</v>
      </c>
      <c r="K693" s="91">
        <f>IF(V693=0,1,0)</f>
        <v>0</v>
      </c>
      <c r="L693" s="91">
        <f>IF(Y693=0,1,0)</f>
        <v>0</v>
      </c>
      <c r="M693" s="114" t="str">
        <f>IF(I693+J693+K693+L693=0,"YES","NO")</f>
        <v>YES</v>
      </c>
      <c r="N693" s="69">
        <v>89.801328869314858</v>
      </c>
      <c r="O693" s="69">
        <v>89.901881736129269</v>
      </c>
      <c r="P693" s="74">
        <v>89.851605302722064</v>
      </c>
      <c r="Q693" s="69">
        <v>168.22120103041357</v>
      </c>
      <c r="R693" s="69">
        <v>170.65561624617322</v>
      </c>
      <c r="S693" s="74">
        <v>169.4384086382934</v>
      </c>
      <c r="T693" s="69">
        <v>147.54951382518539</v>
      </c>
      <c r="U693" s="69">
        <v>201.00981495006576</v>
      </c>
      <c r="V693" s="74">
        <v>174.27966438762559</v>
      </c>
      <c r="W693" s="69">
        <v>111.98106221006776</v>
      </c>
      <c r="X693" s="69">
        <v>143.90378594264868</v>
      </c>
      <c r="Y693" s="74">
        <v>127.94242407635822</v>
      </c>
      <c r="Z693" s="74">
        <v>140.37802560124982</v>
      </c>
      <c r="AA693" s="6"/>
      <c r="AB693" s="6">
        <v>0</v>
      </c>
      <c r="AC693" s="6">
        <v>10.180999999999999</v>
      </c>
      <c r="AD693" s="6">
        <v>7202000000</v>
      </c>
      <c r="AE693" s="6">
        <v>3306000000</v>
      </c>
      <c r="AF693" s="6">
        <v>3896000000</v>
      </c>
      <c r="AG693" s="127">
        <v>8.7203991331728794</v>
      </c>
      <c r="AH693" s="127">
        <v>9.1320033929866309</v>
      </c>
      <c r="AI693" s="127">
        <v>9.0013875234866401</v>
      </c>
      <c r="AJ693" s="127">
        <v>8.9708952103196093</v>
      </c>
      <c r="AK693" s="127">
        <v>1.8845540342192699E-2</v>
      </c>
      <c r="AL693" s="127">
        <v>8.6991654495617202E-2</v>
      </c>
      <c r="AM693" s="127">
        <v>0.69355840872575503</v>
      </c>
      <c r="AN693" s="127">
        <v>0.81368531511336895</v>
      </c>
      <c r="AO693" s="127">
        <v>0.4535439</v>
      </c>
      <c r="AP693" s="127">
        <v>0.40239469999999999</v>
      </c>
      <c r="AQ693" s="127">
        <v>-0.14314969999999999</v>
      </c>
      <c r="AR693" s="127">
        <v>-8.5037559999999998E-2</v>
      </c>
      <c r="AS693" s="129">
        <v>0.73024683230587395</v>
      </c>
      <c r="AT693" s="129">
        <v>0.75660137323474286</v>
      </c>
      <c r="AU693" s="129">
        <v>1.1043134293437082</v>
      </c>
      <c r="AV693" s="129">
        <v>1.0607153563173526</v>
      </c>
      <c r="AW693" s="70" t="s">
        <v>5989</v>
      </c>
      <c r="BA693" s="70">
        <f>IF(P693=0, "NaN",P693/P693)</f>
        <v>1</v>
      </c>
      <c r="BB693" s="129">
        <f>IF(P693=0, "NaN",S693/P693)</f>
        <v>1.8857582796371055</v>
      </c>
      <c r="BC693" s="129">
        <f>IF(P693=0, "NaN",V693/P693)</f>
        <v>1.9396388500845825</v>
      </c>
      <c r="BD693" s="129">
        <f>IF(P693=0, "NaN",Y693/P693)</f>
        <v>1.4239303087051489</v>
      </c>
      <c r="BE693" s="1" t="s">
        <v>724</v>
      </c>
    </row>
    <row r="694" spans="2:57" x14ac:dyDescent="0.2">
      <c r="B694" s="1" t="s">
        <v>878</v>
      </c>
      <c r="C694" s="6" t="s">
        <v>877</v>
      </c>
      <c r="H694" s="91">
        <f>SUM(D694:G694)</f>
        <v>0</v>
      </c>
      <c r="I694" s="91">
        <f>IF(P694=0,1,0)</f>
        <v>0</v>
      </c>
      <c r="J694" s="91">
        <f>IF(S694=0,1,0)</f>
        <v>0</v>
      </c>
      <c r="K694" s="91">
        <f>IF(V694=0,1,0)</f>
        <v>0</v>
      </c>
      <c r="L694" s="91">
        <f>IF(Y694=0,1,0)</f>
        <v>0</v>
      </c>
      <c r="M694" s="114" t="str">
        <f>IF(I694+J694+K694+L694=0,"YES","NO")</f>
        <v>YES</v>
      </c>
      <c r="N694" s="69">
        <v>175.27258128673557</v>
      </c>
      <c r="O694" s="69">
        <v>163.78142158694669</v>
      </c>
      <c r="P694" s="74">
        <v>169.52700143684115</v>
      </c>
      <c r="Q694" s="69">
        <v>83.680799099383492</v>
      </c>
      <c r="R694" s="69">
        <v>186.63098200124813</v>
      </c>
      <c r="S694" s="74">
        <v>135.1558905503158</v>
      </c>
      <c r="T694" s="69">
        <v>108.6059714977083</v>
      </c>
      <c r="U694" s="69">
        <v>106.13902746681364</v>
      </c>
      <c r="V694" s="74">
        <v>107.37249948226096</v>
      </c>
      <c r="W694" s="69">
        <v>174.94935104769459</v>
      </c>
      <c r="X694" s="69">
        <v>113.98421615397626</v>
      </c>
      <c r="Y694" s="74">
        <v>144.46678360083541</v>
      </c>
      <c r="Z694" s="74">
        <v>139.13054376756332</v>
      </c>
      <c r="AA694" s="6"/>
      <c r="AB694" s="6">
        <v>0</v>
      </c>
      <c r="AC694" s="6">
        <v>37.863999999999997</v>
      </c>
      <c r="AD694" s="6">
        <v>4846300000</v>
      </c>
      <c r="AE694" s="6">
        <v>2443300000</v>
      </c>
      <c r="AF694" s="6">
        <v>2403100000</v>
      </c>
      <c r="AG694" s="127">
        <v>8.95893161170995</v>
      </c>
      <c r="AH694" s="127">
        <v>8.9310101233977495</v>
      </c>
      <c r="AI694" s="127">
        <v>8.9200084736220102</v>
      </c>
      <c r="AJ694" s="127">
        <v>8.9720731788820896</v>
      </c>
      <c r="AK694" s="127">
        <v>0.963185939106041</v>
      </c>
      <c r="AL694" s="127">
        <v>0.249251748659055</v>
      </c>
      <c r="AM694" s="127">
        <v>0.89870217649721396</v>
      </c>
      <c r="AN694" s="127">
        <v>0.84191114832830605</v>
      </c>
      <c r="AO694" s="127">
        <v>1.2978849999999999E-3</v>
      </c>
      <c r="AP694" s="127">
        <v>-0.25713150000000001</v>
      </c>
      <c r="AQ694" s="127">
        <v>-5.5471390000000002E-2</v>
      </c>
      <c r="AR694" s="127">
        <v>-7.0618050000000002E-2</v>
      </c>
      <c r="AS694" s="129">
        <v>0.9991007792131037</v>
      </c>
      <c r="AT694" s="129">
        <v>1.1951001319001484</v>
      </c>
      <c r="AU694" s="129">
        <v>1.0391985983342085</v>
      </c>
      <c r="AV694" s="129">
        <v>1.0501664781851623</v>
      </c>
      <c r="BA694" s="70">
        <f>IF(P694=0, "NaN",P694/P694)</f>
        <v>1</v>
      </c>
      <c r="BB694" s="129">
        <f>IF(P694=0, "NaN",S694/P694)</f>
        <v>0.79725288245996251</v>
      </c>
      <c r="BC694" s="129">
        <f>IF(P694=0, "NaN",V694/P694)</f>
        <v>0.63336517824426675</v>
      </c>
      <c r="BD694" s="129">
        <f>IF(P694=0, "NaN",Y694/P694)</f>
        <v>0.85217565565599795</v>
      </c>
      <c r="BE694" s="1" t="s">
        <v>878</v>
      </c>
    </row>
    <row r="695" spans="2:57" x14ac:dyDescent="0.2">
      <c r="B695" s="1" t="s">
        <v>1154</v>
      </c>
      <c r="C695" s="6" t="s">
        <v>1153</v>
      </c>
      <c r="H695" s="91">
        <f>SUM(D695:G695)</f>
        <v>0</v>
      </c>
      <c r="I695" s="91">
        <f>IF(P695=0,1,0)</f>
        <v>0</v>
      </c>
      <c r="J695" s="91">
        <f>IF(S695=0,1,0)</f>
        <v>0</v>
      </c>
      <c r="K695" s="91">
        <f>IF(V695=0,1,0)</f>
        <v>0</v>
      </c>
      <c r="L695" s="91">
        <f>IF(Y695=0,1,0)</f>
        <v>0</v>
      </c>
      <c r="M695" s="114" t="str">
        <f>IF(I695+J695+K695+L695=0,"YES","NO")</f>
        <v>YES</v>
      </c>
      <c r="N695" s="69">
        <v>89.411303599070237</v>
      </c>
      <c r="O695" s="69">
        <v>85.799980910357718</v>
      </c>
      <c r="P695" s="74">
        <v>87.605642254713985</v>
      </c>
      <c r="Q695" s="69">
        <v>121.20399699121289</v>
      </c>
      <c r="R695" s="69">
        <v>125.71344472090129</v>
      </c>
      <c r="S695" s="74">
        <v>123.45872085605708</v>
      </c>
      <c r="T695" s="69">
        <v>184.1269484261324</v>
      </c>
      <c r="U695" s="69">
        <v>130.58331470787124</v>
      </c>
      <c r="V695" s="74">
        <v>157.35513156700182</v>
      </c>
      <c r="W695" s="69">
        <v>207.69505523200371</v>
      </c>
      <c r="X695" s="69">
        <v>166.99681552066076</v>
      </c>
      <c r="Y695" s="74">
        <v>187.34593537633225</v>
      </c>
      <c r="Z695" s="74">
        <v>138.94135751352627</v>
      </c>
      <c r="AA695" s="6"/>
      <c r="AB695" s="6">
        <v>0</v>
      </c>
      <c r="AC695" s="6">
        <v>15.71</v>
      </c>
      <c r="AD695" s="6">
        <v>5248200000</v>
      </c>
      <c r="AE695" s="6">
        <v>2620500000</v>
      </c>
      <c r="AF695" s="6">
        <v>2627700000</v>
      </c>
      <c r="AG695" s="127">
        <v>8.6228251291960394</v>
      </c>
      <c r="AH695" s="127">
        <v>8.8414220444023606</v>
      </c>
      <c r="AI695" s="127">
        <v>9.0558368510184106</v>
      </c>
      <c r="AJ695" s="127">
        <v>8.9881306937341403</v>
      </c>
      <c r="AK695" s="127">
        <v>0.35015268267900801</v>
      </c>
      <c r="AL695" s="127">
        <v>0.980364643706644</v>
      </c>
      <c r="AM695" s="127">
        <v>0.454192839585636</v>
      </c>
      <c r="AN695" s="127">
        <v>0.38072120339298199</v>
      </c>
      <c r="AO695" s="127">
        <v>-0.21811159999999999</v>
      </c>
      <c r="AP695" s="127">
        <v>-5.4926480000000001E-3</v>
      </c>
      <c r="AQ695" s="127">
        <v>-0.25965090000000002</v>
      </c>
      <c r="AR695" s="127">
        <v>-0.34014840000000002</v>
      </c>
      <c r="AS695" s="129">
        <v>1.1632100184408209</v>
      </c>
      <c r="AT695" s="129">
        <v>1.0038144701185048</v>
      </c>
      <c r="AU695" s="129">
        <v>1.1971889765545334</v>
      </c>
      <c r="AV695" s="129">
        <v>1.2658868002400465</v>
      </c>
      <c r="BA695" s="70">
        <f>IF(P695=0, "NaN",P695/P695)</f>
        <v>1</v>
      </c>
      <c r="BB695" s="129">
        <f>IF(P695=0, "NaN",S695/P695)</f>
        <v>1.4092553593420392</v>
      </c>
      <c r="BC695" s="129">
        <f>IF(P695=0, "NaN",V695/P695)</f>
        <v>1.7961757658198627</v>
      </c>
      <c r="BD695" s="129">
        <f>IF(P695=0, "NaN",Y695/P695)</f>
        <v>2.1385144901012505</v>
      </c>
      <c r="BE695" s="1" t="s">
        <v>1154</v>
      </c>
    </row>
    <row r="696" spans="2:57" x14ac:dyDescent="0.2">
      <c r="B696" s="1" t="s">
        <v>818</v>
      </c>
      <c r="C696" s="6" t="s">
        <v>817</v>
      </c>
      <c r="H696" s="91">
        <f>SUM(D696:G696)</f>
        <v>0</v>
      </c>
      <c r="I696" s="91">
        <f>IF(P696=0,1,0)</f>
        <v>0</v>
      </c>
      <c r="J696" s="91">
        <f>IF(S696=0,1,0)</f>
        <v>0</v>
      </c>
      <c r="K696" s="91">
        <f>IF(V696=0,1,0)</f>
        <v>0</v>
      </c>
      <c r="L696" s="91">
        <f>IF(Y696=0,1,0)</f>
        <v>0</v>
      </c>
      <c r="M696" s="114" t="str">
        <f>IF(I696+J696+K696+L696=0,"YES","NO")</f>
        <v>YES</v>
      </c>
      <c r="N696" s="69">
        <v>101.72495859603782</v>
      </c>
      <c r="O696" s="69">
        <v>83.02005548966126</v>
      </c>
      <c r="P696" s="74">
        <v>92.372507042849548</v>
      </c>
      <c r="Q696" s="69">
        <v>13.334588674679924</v>
      </c>
      <c r="R696" s="69">
        <v>34.538755347644091</v>
      </c>
      <c r="S696" s="74">
        <v>23.93667201116201</v>
      </c>
      <c r="T696" s="69">
        <v>232.96438704597082</v>
      </c>
      <c r="U696" s="69">
        <v>192.66417323068714</v>
      </c>
      <c r="V696" s="74">
        <v>212.81428013832897</v>
      </c>
      <c r="W696" s="69">
        <v>183.84295579949824</v>
      </c>
      <c r="X696" s="69">
        <v>268.91183509642474</v>
      </c>
      <c r="Y696" s="74">
        <v>226.37739544796148</v>
      </c>
      <c r="Z696" s="74">
        <v>138.8752136600755</v>
      </c>
      <c r="AA696" s="6"/>
      <c r="AB696" s="6">
        <v>0</v>
      </c>
      <c r="AC696" s="6">
        <v>236.64</v>
      </c>
      <c r="AD696" s="6">
        <v>3224900000</v>
      </c>
      <c r="AE696" s="6">
        <v>1853700000</v>
      </c>
      <c r="AF696" s="6">
        <v>1371200000</v>
      </c>
      <c r="AG696" s="127">
        <v>8.6419993089649907</v>
      </c>
      <c r="AH696" s="127">
        <v>8.1049307390777408</v>
      </c>
      <c r="AI696" s="127">
        <v>9.00367590254878</v>
      </c>
      <c r="AJ696" s="127">
        <v>8.95867853329705</v>
      </c>
      <c r="AK696" s="127">
        <v>0.73893305351810701</v>
      </c>
      <c r="AL696" s="127">
        <v>2.3578305362984699E-2</v>
      </c>
      <c r="AM696" s="127">
        <v>0.12523200305150101</v>
      </c>
      <c r="AN696" s="127">
        <v>6.3850949674658597E-2</v>
      </c>
      <c r="AO696" s="127">
        <v>5.7692830000000001E-2</v>
      </c>
      <c r="AP696" s="127">
        <v>-0.59782360000000001</v>
      </c>
      <c r="AQ696" s="127">
        <v>-0.51760600000000001</v>
      </c>
      <c r="AR696" s="127">
        <v>-0.72890909999999998</v>
      </c>
      <c r="AS696" s="129">
        <v>0.9607994098415974</v>
      </c>
      <c r="AT696" s="129">
        <v>1.5134317325984989</v>
      </c>
      <c r="AU696" s="129">
        <v>1.4315777239493057</v>
      </c>
      <c r="AV696" s="129">
        <v>1.6573853786750827</v>
      </c>
      <c r="AX696" s="123" t="s">
        <v>5989</v>
      </c>
      <c r="BA696" s="70">
        <f>IF(P696=0, "NaN",P696/P696)</f>
        <v>1</v>
      </c>
      <c r="BB696" s="129">
        <f>IF(P696=0, "NaN",S696/P696)</f>
        <v>0.25913199476179988</v>
      </c>
      <c r="BC696" s="129">
        <f>IF(P696=0, "NaN",V696/P696)</f>
        <v>2.3038703500773141</v>
      </c>
      <c r="BD696" s="129">
        <f>IF(P696=0, "NaN",Y696/P696)</f>
        <v>2.4507010007095515</v>
      </c>
      <c r="BE696" s="1" t="s">
        <v>818</v>
      </c>
    </row>
    <row r="697" spans="2:57" x14ac:dyDescent="0.2">
      <c r="B697" s="1" t="s">
        <v>2335</v>
      </c>
      <c r="C697" s="6" t="s">
        <v>2334</v>
      </c>
      <c r="H697" s="91">
        <f>SUM(D697:G697)</f>
        <v>0</v>
      </c>
      <c r="I697" s="91">
        <f>IF(P697=0,1,0)</f>
        <v>0</v>
      </c>
      <c r="J697" s="91">
        <f>IF(S697=0,1,0)</f>
        <v>0</v>
      </c>
      <c r="K697" s="91">
        <f>IF(V697=0,1,0)</f>
        <v>0</v>
      </c>
      <c r="L697" s="91">
        <f>IF(Y697=0,1,0)</f>
        <v>0</v>
      </c>
      <c r="M697" s="114" t="str">
        <f>IF(I697+J697+K697+L697=0,"YES","NO")</f>
        <v>YES</v>
      </c>
      <c r="N697" s="69">
        <v>178.99772060427406</v>
      </c>
      <c r="O697" s="69">
        <v>154.67112246808176</v>
      </c>
      <c r="P697" s="74">
        <v>166.8344215361779</v>
      </c>
      <c r="Q697" s="69">
        <v>126.20811336856383</v>
      </c>
      <c r="R697" s="69">
        <v>106.2116214757452</v>
      </c>
      <c r="S697" s="74">
        <v>116.20986742215452</v>
      </c>
      <c r="T697" s="69">
        <v>194.02084461236964</v>
      </c>
      <c r="U697" s="69">
        <v>117.88624894635977</v>
      </c>
      <c r="V697" s="74">
        <v>155.9535467793647</v>
      </c>
      <c r="W697" s="69">
        <v>117.28588192816221</v>
      </c>
      <c r="X697" s="69">
        <v>113.06556335093128</v>
      </c>
      <c r="Y697" s="74">
        <v>115.17572263954675</v>
      </c>
      <c r="Z697" s="74">
        <v>138.54338959431095</v>
      </c>
      <c r="AA697" s="57"/>
      <c r="AB697" s="6">
        <v>0</v>
      </c>
      <c r="AC697" s="6">
        <v>93.962000000000003</v>
      </c>
      <c r="AD697" s="6">
        <v>5084700000</v>
      </c>
      <c r="AE697" s="57">
        <v>2126700000</v>
      </c>
      <c r="AF697" s="57">
        <v>2958100000</v>
      </c>
      <c r="AG697" s="128">
        <v>8.9362321640525693</v>
      </c>
      <c r="AH697" s="128">
        <v>8.8060374477225203</v>
      </c>
      <c r="AI697" s="128">
        <v>9.0400482415474599</v>
      </c>
      <c r="AJ697" s="128">
        <v>8.9076370492546904</v>
      </c>
      <c r="AK697" s="128">
        <v>0.76155768320595296</v>
      </c>
      <c r="AL697" s="128">
        <v>0.78750404156005005</v>
      </c>
      <c r="AM697" s="128">
        <v>0.379110628891905</v>
      </c>
      <c r="AN697" s="128">
        <v>0.12958019865194501</v>
      </c>
      <c r="AO697" s="128">
        <v>-7.6082640000000007E-2</v>
      </c>
      <c r="AP697" s="128">
        <v>-6.0156639999999997E-2</v>
      </c>
      <c r="AQ697" s="128">
        <v>0.2393981</v>
      </c>
      <c r="AR697" s="128">
        <v>0.51177159999999999</v>
      </c>
      <c r="AS697" s="132">
        <v>1.0541518051508723</v>
      </c>
      <c r="AT697" s="132">
        <v>1.0425789522621365</v>
      </c>
      <c r="AU697" s="132">
        <v>0.84709865268701701</v>
      </c>
      <c r="AV697" s="132">
        <v>0.70136065231500844</v>
      </c>
      <c r="BA697" s="70">
        <f>IF(P697=0, "NaN",P697/P697)</f>
        <v>1</v>
      </c>
      <c r="BB697" s="129">
        <f>IF(P697=0, "NaN",S697/P697)</f>
        <v>0.69655809845544681</v>
      </c>
      <c r="BC697" s="129">
        <f>IF(P697=0, "NaN",V697/P697)</f>
        <v>0.93478039689517134</v>
      </c>
      <c r="BD697" s="129">
        <f>IF(P697=0, "NaN",Y697/P697)</f>
        <v>0.69035946886159216</v>
      </c>
      <c r="BE697" s="1" t="s">
        <v>2335</v>
      </c>
    </row>
    <row r="698" spans="2:57" x14ac:dyDescent="0.2">
      <c r="B698" s="1" t="s">
        <v>2315</v>
      </c>
      <c r="C698" s="6" t="s">
        <v>2314</v>
      </c>
      <c r="H698" s="91">
        <f>SUM(D698:G698)</f>
        <v>0</v>
      </c>
      <c r="I698" s="91">
        <f>IF(P698=0,1,0)</f>
        <v>0</v>
      </c>
      <c r="J698" s="91">
        <f>IF(S698=0,1,0)</f>
        <v>0</v>
      </c>
      <c r="K698" s="91">
        <f>IF(V698=0,1,0)</f>
        <v>0</v>
      </c>
      <c r="L698" s="91">
        <f>IF(Y698=0,1,0)</f>
        <v>0</v>
      </c>
      <c r="M698" s="114" t="str">
        <f>IF(I698+J698+K698+L698=0,"YES","NO")</f>
        <v>YES</v>
      </c>
      <c r="N698" s="69">
        <v>120.6929223044023</v>
      </c>
      <c r="O698" s="69">
        <v>121.77282025949984</v>
      </c>
      <c r="P698" s="74">
        <v>121.23287128195108</v>
      </c>
      <c r="Q698" s="69">
        <v>53.812671261826097</v>
      </c>
      <c r="R698" s="69">
        <v>122.90547542213046</v>
      </c>
      <c r="S698" s="74">
        <v>88.359073341978274</v>
      </c>
      <c r="T698" s="69">
        <v>166.45406739124456</v>
      </c>
      <c r="U698" s="69">
        <v>114.80940240920557</v>
      </c>
      <c r="V698" s="74">
        <v>140.63173490022507</v>
      </c>
      <c r="W698" s="69">
        <v>300.4471253493262</v>
      </c>
      <c r="X698" s="69">
        <v>103.83151931033528</v>
      </c>
      <c r="Y698" s="74">
        <v>202.13932232983075</v>
      </c>
      <c r="Z698" s="74">
        <v>138.09075046349631</v>
      </c>
      <c r="AA698" s="6"/>
      <c r="AB698" s="6">
        <v>0</v>
      </c>
      <c r="AC698" s="6">
        <v>82.518000000000001</v>
      </c>
      <c r="AD698" s="6">
        <v>4321400000</v>
      </c>
      <c r="AE698" s="6">
        <v>2273000000</v>
      </c>
      <c r="AF698" s="6">
        <v>2048400000</v>
      </c>
      <c r="AG698" s="127">
        <v>8.7771076908541303</v>
      </c>
      <c r="AH698" s="127">
        <v>8.73743120051458</v>
      </c>
      <c r="AI698" s="127">
        <v>8.9337908841434199</v>
      </c>
      <c r="AJ698" s="127">
        <v>8.9792341486940703</v>
      </c>
      <c r="AK698" s="127">
        <v>0.155684224590109</v>
      </c>
      <c r="AL698" s="127">
        <v>0.17755043665636699</v>
      </c>
      <c r="AM698" s="127">
        <v>0.194467938256316</v>
      </c>
      <c r="AN698" s="127">
        <v>0.39618110321494598</v>
      </c>
      <c r="AO698" s="127">
        <v>-0.32740269999999999</v>
      </c>
      <c r="AP698" s="127">
        <v>-0.30091040000000002</v>
      </c>
      <c r="AQ698" s="127">
        <v>-0.44012639999999997</v>
      </c>
      <c r="AR698" s="127">
        <v>-0.32896039999999999</v>
      </c>
      <c r="AS698" s="129">
        <v>1.2547523951441295</v>
      </c>
      <c r="AT698" s="129">
        <v>1.2319215613649102</v>
      </c>
      <c r="AU698" s="129">
        <v>1.3567231899197314</v>
      </c>
      <c r="AV698" s="129">
        <v>1.2561079022313539</v>
      </c>
      <c r="BA698" s="70">
        <f>IF(P698=0, "NaN",P698/P698)</f>
        <v>1</v>
      </c>
      <c r="BB698" s="129">
        <f>IF(P698=0, "NaN",S698/P698)</f>
        <v>0.72883758676705535</v>
      </c>
      <c r="BC698" s="129">
        <f>IF(P698=0, "NaN",V698/P698)</f>
        <v>1.1600132324933399</v>
      </c>
      <c r="BD698" s="129">
        <f>IF(P698=0, "NaN",Y698/P698)</f>
        <v>1.6673639763898331</v>
      </c>
      <c r="BE698" s="1" t="s">
        <v>2315</v>
      </c>
    </row>
    <row r="699" spans="2:57" x14ac:dyDescent="0.2">
      <c r="B699" s="1" t="s">
        <v>1971</v>
      </c>
      <c r="C699" s="6" t="s">
        <v>1970</v>
      </c>
      <c r="H699" s="91">
        <f>SUM(D699:G699)</f>
        <v>0</v>
      </c>
      <c r="I699" s="91">
        <f>IF(P699=0,1,0)</f>
        <v>0</v>
      </c>
      <c r="J699" s="91">
        <f>IF(S699=0,1,0)</f>
        <v>0</v>
      </c>
      <c r="K699" s="91">
        <f>IF(V699=0,1,0)</f>
        <v>0</v>
      </c>
      <c r="L699" s="91">
        <f>IF(Y699=0,1,0)</f>
        <v>0</v>
      </c>
      <c r="M699" s="114" t="str">
        <f>IF(I699+J699+K699+L699=0,"YES","NO")</f>
        <v>YES</v>
      </c>
      <c r="N699" s="69">
        <v>94.704503710408659</v>
      </c>
      <c r="O699" s="69">
        <v>130.39965406104469</v>
      </c>
      <c r="P699" s="74">
        <v>112.55207888572667</v>
      </c>
      <c r="Q699" s="69">
        <v>141.38931309586965</v>
      </c>
      <c r="R699" s="69">
        <v>196.9977406904288</v>
      </c>
      <c r="S699" s="74">
        <v>169.19352689314923</v>
      </c>
      <c r="T699" s="69">
        <v>162.78335899902862</v>
      </c>
      <c r="U699" s="69">
        <v>114.81752069467403</v>
      </c>
      <c r="V699" s="74">
        <v>138.80043984685133</v>
      </c>
      <c r="W699" s="69">
        <v>147.03832011732288</v>
      </c>
      <c r="X699" s="69">
        <v>113.73871405323243</v>
      </c>
      <c r="Y699" s="74">
        <v>130.38851708527767</v>
      </c>
      <c r="Z699" s="74">
        <v>137.73364067775123</v>
      </c>
      <c r="AA699" s="6"/>
      <c r="AB699" s="6">
        <v>0</v>
      </c>
      <c r="AC699" s="6">
        <v>77.984999999999999</v>
      </c>
      <c r="AD699" s="6">
        <v>6490700000</v>
      </c>
      <c r="AE699" s="6">
        <v>3036800000</v>
      </c>
      <c r="AF699" s="6">
        <v>3453900000</v>
      </c>
      <c r="AG699" s="127">
        <v>8.7853013557503292</v>
      </c>
      <c r="AH699" s="127">
        <v>9.0347888312511806</v>
      </c>
      <c r="AI699" s="127">
        <v>9.0233759381395604</v>
      </c>
      <c r="AJ699" s="127">
        <v>8.9820314000843702</v>
      </c>
      <c r="AK699" s="127">
        <v>0.91489339676466297</v>
      </c>
      <c r="AL699" s="127">
        <v>0.43815846420459398</v>
      </c>
      <c r="AM699" s="127">
        <v>0.93818536941716102</v>
      </c>
      <c r="AN699" s="127">
        <v>0.70202709055878099</v>
      </c>
      <c r="AO699" s="127">
        <v>-3.1828139999999998E-2</v>
      </c>
      <c r="AP699" s="127">
        <v>-0.1730265</v>
      </c>
      <c r="AQ699" s="127">
        <v>-3.9117699999999998E-2</v>
      </c>
      <c r="AR699" s="127">
        <v>-0.14351620000000001</v>
      </c>
      <c r="AS699" s="129">
        <v>1.0223067418071807</v>
      </c>
      <c r="AT699" s="129">
        <v>1.1274211208776657</v>
      </c>
      <c r="AU699" s="129">
        <v>1.02748526172455</v>
      </c>
      <c r="AV699" s="129">
        <v>1.1045940030431636</v>
      </c>
      <c r="BA699" s="70">
        <f>IF(P699=0, "NaN",P699/P699)</f>
        <v>1</v>
      </c>
      <c r="BB699" s="129">
        <f>IF(P699=0, "NaN",S699/P699)</f>
        <v>1.5032465732146112</v>
      </c>
      <c r="BC699" s="129">
        <f>IF(P699=0, "NaN",V699/P699)</f>
        <v>1.2332108053532662</v>
      </c>
      <c r="BD699" s="129">
        <f>IF(P699=0, "NaN",Y699/P699)</f>
        <v>1.1584727565775148</v>
      </c>
      <c r="BE699" s="1" t="s">
        <v>1971</v>
      </c>
    </row>
    <row r="700" spans="2:57" x14ac:dyDescent="0.2">
      <c r="B700" s="1" t="s">
        <v>1710</v>
      </c>
      <c r="C700" s="6" t="s">
        <v>1709</v>
      </c>
      <c r="H700" s="91">
        <f>SUM(D700:G700)</f>
        <v>0</v>
      </c>
      <c r="I700" s="91">
        <f>IF(P700=0,1,0)</f>
        <v>0</v>
      </c>
      <c r="J700" s="91">
        <f>IF(S700=0,1,0)</f>
        <v>0</v>
      </c>
      <c r="K700" s="91">
        <f>IF(V700=0,1,0)</f>
        <v>0</v>
      </c>
      <c r="L700" s="91">
        <f>IF(Y700=0,1,0)</f>
        <v>0</v>
      </c>
      <c r="M700" s="114" t="str">
        <f>IF(I700+J700+K700+L700=0,"YES","NO")</f>
        <v>YES</v>
      </c>
      <c r="N700" s="69">
        <v>170.36144667975555</v>
      </c>
      <c r="O700" s="69">
        <v>106.96669564624224</v>
      </c>
      <c r="P700" s="74">
        <v>138.66407116299888</v>
      </c>
      <c r="Q700" s="69">
        <v>111.22646428685563</v>
      </c>
      <c r="R700" s="69">
        <v>143.00115113894697</v>
      </c>
      <c r="S700" s="74">
        <v>127.11380771290129</v>
      </c>
      <c r="T700" s="69">
        <v>157.28945095829172</v>
      </c>
      <c r="U700" s="69">
        <v>173.01781806747167</v>
      </c>
      <c r="V700" s="74">
        <v>165.15363451288169</v>
      </c>
      <c r="W700" s="69">
        <v>128.96118686706893</v>
      </c>
      <c r="X700" s="69">
        <v>106.01727930460244</v>
      </c>
      <c r="Y700" s="74">
        <v>117.48923308583568</v>
      </c>
      <c r="Z700" s="74">
        <v>137.10518661865439</v>
      </c>
      <c r="AA700" s="6"/>
      <c r="AB700" s="6">
        <v>0</v>
      </c>
      <c r="AC700" s="6">
        <v>83.953000000000003</v>
      </c>
      <c r="AD700" s="6">
        <v>4788500000</v>
      </c>
      <c r="AE700" s="6">
        <v>2159500000</v>
      </c>
      <c r="AF700" s="6">
        <v>2629000000</v>
      </c>
      <c r="AG700" s="127">
        <v>8.8202014594856397</v>
      </c>
      <c r="AH700" s="127">
        <v>9.0517311960598494</v>
      </c>
      <c r="AI700" s="127">
        <v>9.1012657849913392</v>
      </c>
      <c r="AJ700" s="127">
        <v>8.9039631263347108</v>
      </c>
      <c r="AK700" s="127">
        <v>0.74159829343481798</v>
      </c>
      <c r="AL700" s="127">
        <v>0.41586821887503</v>
      </c>
      <c r="AM700" s="127">
        <v>0.89494725590103497</v>
      </c>
      <c r="AN700" s="127">
        <v>0.81382934546739605</v>
      </c>
      <c r="AO700" s="127">
        <v>5.6999649999999999E-2</v>
      </c>
      <c r="AP700" s="127">
        <v>-0.18157480000000001</v>
      </c>
      <c r="AQ700" s="127">
        <v>-5.7031419999999999E-2</v>
      </c>
      <c r="AR700" s="127">
        <v>8.6919679999999999E-2</v>
      </c>
      <c r="AS700" s="129">
        <v>0.96126116159214547</v>
      </c>
      <c r="AT700" s="129">
        <v>1.1341211804697262</v>
      </c>
      <c r="AU700" s="129">
        <v>1.0403229231399003</v>
      </c>
      <c r="AV700" s="129">
        <v>0.94153088147837827</v>
      </c>
      <c r="BA700" s="70">
        <f>IF(P700=0, "NaN",P700/P700)</f>
        <v>1</v>
      </c>
      <c r="BB700" s="129">
        <f>IF(P700=0, "NaN",S700/P700)</f>
        <v>0.91670327177600086</v>
      </c>
      <c r="BC700" s="129">
        <f>IF(P700=0, "NaN",V700/P700)</f>
        <v>1.1910340806216808</v>
      </c>
      <c r="BD700" s="129">
        <f>IF(P700=0, "NaN",Y700/P700)</f>
        <v>0.84729398250342514</v>
      </c>
      <c r="BE700" s="1" t="s">
        <v>1710</v>
      </c>
    </row>
    <row r="701" spans="2:57" x14ac:dyDescent="0.2">
      <c r="B701" s="1" t="s">
        <v>2137</v>
      </c>
      <c r="C701" s="6" t="s">
        <v>2136</v>
      </c>
      <c r="H701" s="91">
        <f>SUM(D701:G701)</f>
        <v>0</v>
      </c>
      <c r="I701" s="91">
        <f>IF(P701=0,1,0)</f>
        <v>0</v>
      </c>
      <c r="J701" s="91">
        <f>IF(S701=0,1,0)</f>
        <v>0</v>
      </c>
      <c r="K701" s="91">
        <f>IF(V701=0,1,0)</f>
        <v>0</v>
      </c>
      <c r="L701" s="91">
        <f>IF(Y701=0,1,0)</f>
        <v>0</v>
      </c>
      <c r="M701" s="114" t="str">
        <f>IF(I701+J701+K701+L701=0,"YES","NO")</f>
        <v>YES</v>
      </c>
      <c r="N701" s="69">
        <v>140.52849324570988</v>
      </c>
      <c r="O701" s="69">
        <v>206.73429100780882</v>
      </c>
      <c r="P701" s="74">
        <v>173.63139212675935</v>
      </c>
      <c r="Q701" s="69">
        <v>65.33825651452976</v>
      </c>
      <c r="R701" s="69">
        <v>204.9231056020225</v>
      </c>
      <c r="S701" s="74">
        <v>135.13068105827614</v>
      </c>
      <c r="T701" s="69">
        <v>155.1259208997368</v>
      </c>
      <c r="U701" s="69">
        <v>116.27070154129703</v>
      </c>
      <c r="V701" s="74">
        <v>135.69831122051693</v>
      </c>
      <c r="W701" s="69">
        <v>100.86209731919487</v>
      </c>
      <c r="X701" s="69">
        <v>106.3261366656821</v>
      </c>
      <c r="Y701" s="74">
        <v>103.59411699243849</v>
      </c>
      <c r="Z701" s="74">
        <v>137.01362534949772</v>
      </c>
      <c r="AA701" s="6"/>
      <c r="AB701" s="6">
        <v>0</v>
      </c>
      <c r="AC701" s="6">
        <v>56.707000000000001</v>
      </c>
      <c r="AD701" s="6">
        <v>5490500000</v>
      </c>
      <c r="AE701" s="6">
        <v>2585900000</v>
      </c>
      <c r="AF701" s="6">
        <v>2904600000</v>
      </c>
      <c r="AG701" s="127">
        <v>8.9653522428990406</v>
      </c>
      <c r="AH701" s="127">
        <v>9.0409186507485195</v>
      </c>
      <c r="AI701" s="127">
        <v>8.9781805169374103</v>
      </c>
      <c r="AJ701" s="127">
        <v>8.8749917707150292</v>
      </c>
      <c r="AK701" s="127">
        <v>0.82227683820271702</v>
      </c>
      <c r="AL701" s="127">
        <v>0.66300096441077605</v>
      </c>
      <c r="AM701" s="127">
        <v>0.86330034129080802</v>
      </c>
      <c r="AN701" s="127">
        <v>0.45994049392302799</v>
      </c>
      <c r="AO701" s="127">
        <v>-5.8337750000000001E-2</v>
      </c>
      <c r="AP701" s="127">
        <v>0.1024567</v>
      </c>
      <c r="AQ701" s="127">
        <v>3.5905399999999997E-2</v>
      </c>
      <c r="AR701" s="127">
        <v>0.25398920000000003</v>
      </c>
      <c r="AS701" s="129">
        <v>1.041265340259689</v>
      </c>
      <c r="AT701" s="129">
        <v>0.93144552393890445</v>
      </c>
      <c r="AU701" s="129">
        <v>0.97541941936295551</v>
      </c>
      <c r="AV701" s="129">
        <v>0.83857446197709362</v>
      </c>
      <c r="BA701" s="70">
        <f>IF(P701=0, "NaN",P701/P701)</f>
        <v>1</v>
      </c>
      <c r="BB701" s="129">
        <f>IF(P701=0, "NaN",S701/P701)</f>
        <v>0.77826180740187911</v>
      </c>
      <c r="BC701" s="129">
        <f>IF(P701=0, "NaN",V701/P701)</f>
        <v>0.78153097523661252</v>
      </c>
      <c r="BD701" s="129">
        <f>IF(P701=0, "NaN",Y701/P701)</f>
        <v>0.59663241608297279</v>
      </c>
      <c r="BE701" s="1" t="s">
        <v>2137</v>
      </c>
    </row>
    <row r="702" spans="2:57" x14ac:dyDescent="0.2">
      <c r="B702" s="1" t="s">
        <v>1269</v>
      </c>
      <c r="C702" s="6" t="s">
        <v>1268</v>
      </c>
      <c r="H702" s="91">
        <f>SUM(D702:G702)</f>
        <v>0</v>
      </c>
      <c r="I702" s="91">
        <f>IF(P702=0,1,0)</f>
        <v>0</v>
      </c>
      <c r="J702" s="91">
        <f>IF(S702=0,1,0)</f>
        <v>0</v>
      </c>
      <c r="K702" s="91">
        <f>IF(V702=0,1,0)</f>
        <v>0</v>
      </c>
      <c r="L702" s="91">
        <f>IF(Y702=0,1,0)</f>
        <v>0</v>
      </c>
      <c r="M702" s="114" t="str">
        <f>IF(I702+J702+K702+L702=0,"YES","NO")</f>
        <v>YES</v>
      </c>
      <c r="N702" s="69">
        <v>150.00053558372485</v>
      </c>
      <c r="O702" s="69">
        <v>124.56029977569753</v>
      </c>
      <c r="P702" s="74">
        <v>137.28041767971121</v>
      </c>
      <c r="Q702" s="69">
        <v>151.19032024544737</v>
      </c>
      <c r="R702" s="69">
        <v>151.63034139079366</v>
      </c>
      <c r="S702" s="74">
        <v>151.41033081812051</v>
      </c>
      <c r="T702" s="69">
        <v>141.90974993991563</v>
      </c>
      <c r="U702" s="69">
        <v>135.94141156091783</v>
      </c>
      <c r="V702" s="74">
        <v>138.92558075041671</v>
      </c>
      <c r="W702" s="69">
        <v>126.17948667996586</v>
      </c>
      <c r="X702" s="69">
        <v>113.26354885785064</v>
      </c>
      <c r="Y702" s="74">
        <v>119.72151776890826</v>
      </c>
      <c r="Z702" s="74">
        <v>136.83446175428918</v>
      </c>
      <c r="AA702" s="6"/>
      <c r="AB702" s="6">
        <v>0</v>
      </c>
      <c r="AC702" s="6">
        <v>63.954999999999998</v>
      </c>
      <c r="AD702" s="6">
        <v>4185100000</v>
      </c>
      <c r="AE702" s="6">
        <v>1938700000</v>
      </c>
      <c r="AF702" s="6">
        <v>2246400000</v>
      </c>
      <c r="AG702" s="127">
        <v>8.8224426968662097</v>
      </c>
      <c r="AH702" s="127">
        <v>9.0105967362065194</v>
      </c>
      <c r="AI702" s="127">
        <v>8.9006019665704503</v>
      </c>
      <c r="AJ702" s="127">
        <v>8.9361265250576807</v>
      </c>
      <c r="AK702" s="127">
        <v>0.98211706754444805</v>
      </c>
      <c r="AL702" s="127">
        <v>0.91378750685391197</v>
      </c>
      <c r="AM702" s="127">
        <v>0.33375659468088897</v>
      </c>
      <c r="AN702" s="127">
        <v>0.50977630066749902</v>
      </c>
      <c r="AO702" s="127">
        <v>-3.3654090000000002E-3</v>
      </c>
      <c r="AP702" s="127">
        <v>2.5454060000000001E-2</v>
      </c>
      <c r="AQ702" s="127">
        <v>-0.33135429999999999</v>
      </c>
      <c r="AR702" s="127">
        <v>-0.25361840000000002</v>
      </c>
      <c r="AS702" s="129">
        <v>1.00233544667671</v>
      </c>
      <c r="AT702" s="129">
        <v>0.98251132368814298</v>
      </c>
      <c r="AU702" s="129">
        <v>1.2581939237360922</v>
      </c>
      <c r="AV702" s="129">
        <v>1.1921934895261623</v>
      </c>
      <c r="BA702" s="70">
        <f>IF(P702=0, "NaN",P702/P702)</f>
        <v>1</v>
      </c>
      <c r="BB702" s="129">
        <f>IF(P702=0, "NaN",S702/P702)</f>
        <v>1.1029273757847662</v>
      </c>
      <c r="BC702" s="129">
        <f>IF(P702=0, "NaN",V702/P702)</f>
        <v>1.0119839602655043</v>
      </c>
      <c r="BD702" s="129">
        <f>IF(P702=0, "NaN",Y702/P702)</f>
        <v>0.87209464971348205</v>
      </c>
      <c r="BE702" s="1" t="s">
        <v>1269</v>
      </c>
    </row>
    <row r="703" spans="2:57" x14ac:dyDescent="0.2">
      <c r="B703" s="1" t="s">
        <v>3004</v>
      </c>
      <c r="C703" s="6" t="s">
        <v>3003</v>
      </c>
      <c r="H703" s="91">
        <f>SUM(D703:G703)</f>
        <v>0</v>
      </c>
      <c r="I703" s="91">
        <f>IF(P703=0,1,0)</f>
        <v>0</v>
      </c>
      <c r="J703" s="91">
        <f>IF(S703=0,1,0)</f>
        <v>0</v>
      </c>
      <c r="K703" s="91">
        <f>IF(V703=0,1,0)</f>
        <v>0</v>
      </c>
      <c r="L703" s="91">
        <f>IF(Y703=0,1,0)</f>
        <v>0</v>
      </c>
      <c r="M703" s="114" t="str">
        <f>IF(I703+J703+K703+L703=0,"YES","NO")</f>
        <v>YES</v>
      </c>
      <c r="N703" s="69">
        <v>254.42383232631909</v>
      </c>
      <c r="O703" s="69">
        <v>166.09298996623261</v>
      </c>
      <c r="P703" s="74">
        <v>210.25841114627585</v>
      </c>
      <c r="Q703" s="69">
        <v>133.52241240769794</v>
      </c>
      <c r="R703" s="69">
        <v>181.7188686378407</v>
      </c>
      <c r="S703" s="74">
        <v>157.62064052276932</v>
      </c>
      <c r="T703" s="69">
        <v>69.625154750276863</v>
      </c>
      <c r="U703" s="69">
        <v>110.73400145273997</v>
      </c>
      <c r="V703" s="74">
        <v>90.179578101508412</v>
      </c>
      <c r="W703" s="69">
        <v>119.17430371662184</v>
      </c>
      <c r="X703" s="69">
        <v>59.232512053336308</v>
      </c>
      <c r="Y703" s="74">
        <v>89.203407884979072</v>
      </c>
      <c r="Z703" s="74">
        <v>136.81550941388315</v>
      </c>
      <c r="AA703" s="6"/>
      <c r="AB703" s="6">
        <v>0</v>
      </c>
      <c r="AC703" s="6">
        <v>210.21</v>
      </c>
      <c r="AD703" s="6">
        <v>5204600000</v>
      </c>
      <c r="AE703" s="6">
        <v>2346000000</v>
      </c>
      <c r="AF703" s="6">
        <v>2858600000</v>
      </c>
      <c r="AG703" s="127">
        <v>9.0500315623683996</v>
      </c>
      <c r="AH703" s="127">
        <v>9.0761304945430101</v>
      </c>
      <c r="AI703" s="127">
        <v>8.8331152242163107</v>
      </c>
      <c r="AJ703" s="127">
        <v>8.8021372057296698</v>
      </c>
      <c r="AK703" s="127">
        <v>0.53989420762626095</v>
      </c>
      <c r="AL703" s="127">
        <v>0.57875780189477599</v>
      </c>
      <c r="AM703" s="127">
        <v>0.48086953695912099</v>
      </c>
      <c r="AN703" s="127">
        <v>0.27926879400101101</v>
      </c>
      <c r="AO703" s="127">
        <v>0.11263339999999999</v>
      </c>
      <c r="AP703" s="127">
        <v>0.1305355</v>
      </c>
      <c r="AQ703" s="127">
        <v>0.18916040000000001</v>
      </c>
      <c r="AR703" s="127">
        <v>0.36781839999999999</v>
      </c>
      <c r="AS703" s="129">
        <v>0.92489827208035058</v>
      </c>
      <c r="AT703" s="129">
        <v>0.91349231692737065</v>
      </c>
      <c r="AU703" s="129">
        <v>0.87711602484338724</v>
      </c>
      <c r="AV703" s="129">
        <v>0.77495347249751445</v>
      </c>
      <c r="BA703" s="70">
        <f>IF(P703=0, "NaN",P703/P703)</f>
        <v>1</v>
      </c>
      <c r="BB703" s="129">
        <f>IF(P703=0, "NaN",S703/P703)</f>
        <v>0.74965200994082148</v>
      </c>
      <c r="BC703" s="129">
        <f>IF(P703=0, "NaN",V703/P703)</f>
        <v>0.42889878987419378</v>
      </c>
      <c r="BD703" s="129">
        <f>IF(P703=0, "NaN",Y703/P703)</f>
        <v>0.4242560732703371</v>
      </c>
      <c r="BE703" s="1" t="s">
        <v>3004</v>
      </c>
    </row>
    <row r="704" spans="2:57" x14ac:dyDescent="0.2">
      <c r="B704" s="1" t="s">
        <v>884</v>
      </c>
      <c r="C704" s="6" t="s">
        <v>883</v>
      </c>
      <c r="H704" s="91">
        <f>SUM(D704:G704)</f>
        <v>0</v>
      </c>
      <c r="I704" s="91">
        <f>IF(P704=0,1,0)</f>
        <v>0</v>
      </c>
      <c r="J704" s="91">
        <f>IF(S704=0,1,0)</f>
        <v>0</v>
      </c>
      <c r="K704" s="91">
        <f>IF(V704=0,1,0)</f>
        <v>0</v>
      </c>
      <c r="L704" s="91">
        <f>IF(Y704=0,1,0)</f>
        <v>0</v>
      </c>
      <c r="M704" s="114" t="str">
        <f>IF(I704+J704+K704+L704=0,"YES","NO")</f>
        <v>YES</v>
      </c>
      <c r="N704" s="69">
        <v>108.37926729682175</v>
      </c>
      <c r="O704" s="69">
        <v>177.48464095501788</v>
      </c>
      <c r="P704" s="74">
        <v>142.93195412591982</v>
      </c>
      <c r="Q704" s="69">
        <v>182.09764649568913</v>
      </c>
      <c r="R704" s="69">
        <v>241.54401056792713</v>
      </c>
      <c r="S704" s="74">
        <v>211.82082853180813</v>
      </c>
      <c r="T704" s="69">
        <v>106.76656564423922</v>
      </c>
      <c r="U704" s="69">
        <v>105.08364477327507</v>
      </c>
      <c r="V704" s="74">
        <v>105.92510520875715</v>
      </c>
      <c r="W704" s="69">
        <v>120.19295447740527</v>
      </c>
      <c r="X704" s="69">
        <v>49.56210794190627</v>
      </c>
      <c r="Y704" s="74">
        <v>84.877531209655771</v>
      </c>
      <c r="Z704" s="74">
        <v>136.38885476903522</v>
      </c>
      <c r="AA704" s="6"/>
      <c r="AB704" s="6">
        <v>0</v>
      </c>
      <c r="AC704" s="6">
        <v>38.116</v>
      </c>
      <c r="AD704" s="6">
        <v>5495600000</v>
      </c>
      <c r="AE704" s="6">
        <v>2509900000</v>
      </c>
      <c r="AF704" s="6">
        <v>2985700000</v>
      </c>
      <c r="AG704" s="127">
        <v>8.90700267373043</v>
      </c>
      <c r="AH704" s="127">
        <v>9.1497731775596591</v>
      </c>
      <c r="AI704" s="127">
        <v>8.8869980456711009</v>
      </c>
      <c r="AJ704" s="127">
        <v>8.83732955187714</v>
      </c>
      <c r="AK704" s="127">
        <v>0.36323553124848301</v>
      </c>
      <c r="AL704" s="127">
        <v>0.79796221818673696</v>
      </c>
      <c r="AM704" s="127">
        <v>0.39978114586974001</v>
      </c>
      <c r="AN704" s="127">
        <v>0.18707246620835899</v>
      </c>
      <c r="AO704" s="127">
        <v>0.17082240000000001</v>
      </c>
      <c r="AP704" s="127">
        <v>6.0185820000000001E-2</v>
      </c>
      <c r="AQ704" s="127">
        <v>0.22860320000000001</v>
      </c>
      <c r="AR704" s="127">
        <v>0.44657390000000002</v>
      </c>
      <c r="AS704" s="129">
        <v>0.88833614590222798</v>
      </c>
      <c r="AT704" s="129">
        <v>0.95914057347897641</v>
      </c>
      <c r="AU704" s="129">
        <v>0.85346080237688127</v>
      </c>
      <c r="AV704" s="129">
        <v>0.73378336300852365</v>
      </c>
      <c r="BA704" s="70">
        <f>IF(P704=0, "NaN",P704/P704)</f>
        <v>1</v>
      </c>
      <c r="BB704" s="129">
        <f>IF(P704=0, "NaN",S704/P704)</f>
        <v>1.4819697234755411</v>
      </c>
      <c r="BC704" s="129">
        <f>IF(P704=0, "NaN",V704/P704)</f>
        <v>0.74108764451257358</v>
      </c>
      <c r="BD704" s="129">
        <f>IF(P704=0, "NaN",Y704/P704)</f>
        <v>0.59383174132553029</v>
      </c>
      <c r="BE704" s="1" t="s">
        <v>884</v>
      </c>
    </row>
    <row r="705" spans="2:57" x14ac:dyDescent="0.2">
      <c r="B705" s="1" t="s">
        <v>999</v>
      </c>
      <c r="C705" s="6" t="s">
        <v>998</v>
      </c>
      <c r="H705" s="91">
        <f>SUM(D705:G705)</f>
        <v>0</v>
      </c>
      <c r="I705" s="91">
        <f>IF(P705=0,1,0)</f>
        <v>0</v>
      </c>
      <c r="J705" s="91">
        <f>IF(S705=0,1,0)</f>
        <v>0</v>
      </c>
      <c r="K705" s="91">
        <f>IF(V705=0,1,0)</f>
        <v>0</v>
      </c>
      <c r="L705" s="91">
        <f>IF(Y705=0,1,0)</f>
        <v>0</v>
      </c>
      <c r="M705" s="114" t="str">
        <f>IF(I705+J705+K705+L705=0,"YES","NO")</f>
        <v>YES</v>
      </c>
      <c r="N705" s="69">
        <v>145.93312921980521</v>
      </c>
      <c r="O705" s="69">
        <v>128.26938505635329</v>
      </c>
      <c r="P705" s="74">
        <v>137.10125713807923</v>
      </c>
      <c r="Q705" s="69">
        <v>193.97091033322374</v>
      </c>
      <c r="R705" s="69">
        <v>195.42146541874448</v>
      </c>
      <c r="S705" s="74">
        <v>194.69618787598409</v>
      </c>
      <c r="T705" s="69">
        <v>88.97213807224071</v>
      </c>
      <c r="U705" s="69">
        <v>118.38958529874971</v>
      </c>
      <c r="V705" s="74">
        <v>103.68086168549522</v>
      </c>
      <c r="W705" s="69">
        <v>90.934170240113886</v>
      </c>
      <c r="X705" s="69">
        <v>126.97206532298698</v>
      </c>
      <c r="Y705" s="74">
        <v>108.95311778155043</v>
      </c>
      <c r="Z705" s="74">
        <v>136.10785612027723</v>
      </c>
      <c r="AA705" s="6"/>
      <c r="AB705" s="6">
        <v>0</v>
      </c>
      <c r="AC705" s="6">
        <v>40.723999999999997</v>
      </c>
      <c r="AD705" s="6">
        <v>4939900000</v>
      </c>
      <c r="AE705" s="6">
        <v>2497000000</v>
      </c>
      <c r="AF705" s="6">
        <v>2442900000</v>
      </c>
      <c r="AG705" s="127">
        <v>8.8274920472927505</v>
      </c>
      <c r="AH705" s="127">
        <v>8.9864582127373094</v>
      </c>
      <c r="AI705" s="127">
        <v>8.7850022107079209</v>
      </c>
      <c r="AJ705" s="127">
        <v>8.7814178577380204</v>
      </c>
      <c r="AK705" s="127">
        <v>0.92720558235500095</v>
      </c>
      <c r="AL705" s="127">
        <v>0.34202965151502202</v>
      </c>
      <c r="AM705" s="127">
        <v>0.94238092258065698</v>
      </c>
      <c r="AN705" s="127">
        <v>0.71221744154812605</v>
      </c>
      <c r="AO705" s="127">
        <v>-2.833691E-2</v>
      </c>
      <c r="AP705" s="127">
        <v>-0.2120494</v>
      </c>
      <c r="AQ705" s="127">
        <v>-3.738433E-2</v>
      </c>
      <c r="AR705" s="127">
        <v>-0.1380605</v>
      </c>
      <c r="AS705" s="129">
        <v>1.0198358156310154</v>
      </c>
      <c r="AT705" s="129">
        <v>1.1583324685228957</v>
      </c>
      <c r="AU705" s="129">
        <v>1.0262514995084604</v>
      </c>
      <c r="AV705" s="129">
        <v>1.1004247551557047</v>
      </c>
      <c r="BA705" s="70">
        <f>IF(P705=0, "NaN",P705/P705)</f>
        <v>1</v>
      </c>
      <c r="BB705" s="129">
        <f>IF(P705=0, "NaN",S705/P705)</f>
        <v>1.4200904640859646</v>
      </c>
      <c r="BC705" s="129">
        <f>IF(P705=0, "NaN",V705/P705)</f>
        <v>0.75623567463772245</v>
      </c>
      <c r="BD705" s="129">
        <f>IF(P705=0, "NaN",Y705/P705)</f>
        <v>0.79469087341642775</v>
      </c>
      <c r="BE705" s="1" t="s">
        <v>999</v>
      </c>
    </row>
    <row r="706" spans="2:57" x14ac:dyDescent="0.2">
      <c r="B706" s="1" t="s">
        <v>3026</v>
      </c>
      <c r="C706" s="6" t="s">
        <v>3025</v>
      </c>
      <c r="H706" s="91">
        <f>SUM(D706:G706)</f>
        <v>0</v>
      </c>
      <c r="I706" s="91">
        <f>IF(P706=0,1,0)</f>
        <v>0</v>
      </c>
      <c r="J706" s="91">
        <f>IF(S706=0,1,0)</f>
        <v>0</v>
      </c>
      <c r="K706" s="91">
        <f>IF(V706=0,1,0)</f>
        <v>0</v>
      </c>
      <c r="L706" s="91">
        <f>IF(Y706=0,1,0)</f>
        <v>0</v>
      </c>
      <c r="M706" s="114" t="str">
        <f>IF(I706+J706+K706+L706=0,"YES","NO")</f>
        <v>YES</v>
      </c>
      <c r="N706" s="69">
        <v>136.4531271583559</v>
      </c>
      <c r="O706" s="69">
        <v>145.13779126289535</v>
      </c>
      <c r="P706" s="74">
        <v>140.79545921062561</v>
      </c>
      <c r="Q706" s="69">
        <v>190.3482984498838</v>
      </c>
      <c r="R706" s="69">
        <v>175.69969686087808</v>
      </c>
      <c r="S706" s="74">
        <v>183.02399765538092</v>
      </c>
      <c r="T706" s="69">
        <v>133.4338977478769</v>
      </c>
      <c r="U706" s="69">
        <v>101.00012551011424</v>
      </c>
      <c r="V706" s="74">
        <v>117.21701162899558</v>
      </c>
      <c r="W706" s="69">
        <v>114.26910856204661</v>
      </c>
      <c r="X706" s="69">
        <v>92.031583087329707</v>
      </c>
      <c r="Y706" s="74">
        <v>103.15034582468816</v>
      </c>
      <c r="Z706" s="74">
        <v>136.04670357992256</v>
      </c>
      <c r="AA706" s="6"/>
      <c r="AB706" s="6">
        <v>0</v>
      </c>
      <c r="AC706" s="6">
        <v>105.06</v>
      </c>
      <c r="AD706" s="6">
        <v>4790300000</v>
      </c>
      <c r="AE706" s="6">
        <v>2335300000</v>
      </c>
      <c r="AF706" s="6">
        <v>2455000000</v>
      </c>
      <c r="AG706" s="127">
        <v>8.8743078331280394</v>
      </c>
      <c r="AH706" s="127">
        <v>9.0105543515403195</v>
      </c>
      <c r="AI706" s="127">
        <v>8.9054936573341692</v>
      </c>
      <c r="AJ706" s="127">
        <v>8.8424969075458204</v>
      </c>
      <c r="AK706" s="127">
        <v>0.92592642868689901</v>
      </c>
      <c r="AL706" s="127">
        <v>0.96678884892544303</v>
      </c>
      <c r="AM706" s="127">
        <v>0.98941451090584198</v>
      </c>
      <c r="AN706" s="127">
        <v>0.84783500375504495</v>
      </c>
      <c r="AO706" s="127">
        <v>1.049345E-2</v>
      </c>
      <c r="AP706" s="127">
        <v>-9.2919849999999991E-3</v>
      </c>
      <c r="AQ706" s="127">
        <v>-1.7986680000000001E-2</v>
      </c>
      <c r="AR706" s="127">
        <v>7.2448799999999994E-2</v>
      </c>
      <c r="AS706" s="129">
        <v>0.99275288264136985</v>
      </c>
      <c r="AT706" s="129">
        <v>1.006461499199429</v>
      </c>
      <c r="AU706" s="129">
        <v>1.0125454587581779</v>
      </c>
      <c r="AV706" s="129">
        <v>0.9510223820310667</v>
      </c>
      <c r="BA706" s="70">
        <f>IF(P706=0, "NaN",P706/P706)</f>
        <v>1</v>
      </c>
      <c r="BB706" s="129">
        <f>IF(P706=0, "NaN",S706/P706)</f>
        <v>1.2999282695728329</v>
      </c>
      <c r="BC706" s="129">
        <f>IF(P706=0, "NaN",V706/P706)</f>
        <v>0.83253403402479476</v>
      </c>
      <c r="BD706" s="129">
        <f>IF(P706=0, "NaN",Y706/P706)</f>
        <v>0.73262551507700591</v>
      </c>
      <c r="BE706" s="1" t="s">
        <v>3026</v>
      </c>
    </row>
    <row r="707" spans="2:57" x14ac:dyDescent="0.2">
      <c r="B707" s="1" t="s">
        <v>3072</v>
      </c>
      <c r="C707" s="6" t="s">
        <v>3071</v>
      </c>
      <c r="H707" s="91">
        <f>SUM(D707:G707)</f>
        <v>0</v>
      </c>
      <c r="I707" s="91">
        <f>IF(P707=0,1,0)</f>
        <v>0</v>
      </c>
      <c r="J707" s="91">
        <f>IF(S707=0,1,0)</f>
        <v>0</v>
      </c>
      <c r="K707" s="91">
        <f>IF(V707=0,1,0)</f>
        <v>0</v>
      </c>
      <c r="L707" s="91">
        <f>IF(Y707=0,1,0)</f>
        <v>0</v>
      </c>
      <c r="M707" s="114" t="str">
        <f>IF(I707+J707+K707+L707=0,"YES","NO")</f>
        <v>YES</v>
      </c>
      <c r="N707" s="69">
        <v>195.72104902215534</v>
      </c>
      <c r="O707" s="69">
        <v>238.84696216861272</v>
      </c>
      <c r="P707" s="74">
        <v>217.28400559538403</v>
      </c>
      <c r="Q707" s="69">
        <v>48.907562700709384</v>
      </c>
      <c r="R707" s="69">
        <v>204.97442621743573</v>
      </c>
      <c r="S707" s="74">
        <v>126.94099445907256</v>
      </c>
      <c r="T707" s="69">
        <v>113.3624964704387</v>
      </c>
      <c r="U707" s="69">
        <v>116.16516329953798</v>
      </c>
      <c r="V707" s="74">
        <v>114.76382988498834</v>
      </c>
      <c r="W707" s="69">
        <v>85.621514706932942</v>
      </c>
      <c r="X707" s="69">
        <v>83.431092668875621</v>
      </c>
      <c r="Y707" s="74">
        <v>84.526303687904289</v>
      </c>
      <c r="Z707" s="74">
        <v>135.8787834068373</v>
      </c>
      <c r="AA707" s="6"/>
      <c r="AB707" s="6">
        <v>0</v>
      </c>
      <c r="AC707" s="6">
        <v>52.517000000000003</v>
      </c>
      <c r="AD707" s="6">
        <v>5481900000</v>
      </c>
      <c r="AE707" s="6">
        <v>2803500000</v>
      </c>
      <c r="AF707" s="6">
        <v>2678400000</v>
      </c>
      <c r="AG707" s="127">
        <v>9.0209824429184202</v>
      </c>
      <c r="AH707" s="127">
        <v>8.9780115156486993</v>
      </c>
      <c r="AI707" s="127">
        <v>8.87398287532198</v>
      </c>
      <c r="AJ707" s="127">
        <v>8.7833174578269997</v>
      </c>
      <c r="AK707" s="127">
        <v>0.44041232706476202</v>
      </c>
      <c r="AL707" s="127">
        <v>0.85209272560025395</v>
      </c>
      <c r="AM707" s="127">
        <v>0.75972614019608598</v>
      </c>
      <c r="AN707" s="127">
        <v>0.78580110832365702</v>
      </c>
      <c r="AO707" s="127">
        <v>-0.18146019999999999</v>
      </c>
      <c r="AP707" s="127">
        <v>-4.1610130000000002E-2</v>
      </c>
      <c r="AQ707" s="127">
        <v>-0.1141602</v>
      </c>
      <c r="AR707" s="127">
        <v>9.8958459999999998E-2</v>
      </c>
      <c r="AS707" s="129">
        <v>1.1340310955095219</v>
      </c>
      <c r="AT707" s="129">
        <v>1.0292619008999209</v>
      </c>
      <c r="AU707" s="129">
        <v>1.0823448237800404</v>
      </c>
      <c r="AV707" s="129">
        <v>0.93370682906074476</v>
      </c>
      <c r="BA707" s="70">
        <f>IF(P707=0, "NaN",P707/P707)</f>
        <v>1</v>
      </c>
      <c r="BB707" s="129">
        <f>IF(P707=0, "NaN",S707/P707)</f>
        <v>0.58421692895084076</v>
      </c>
      <c r="BC707" s="129">
        <f>IF(P707=0, "NaN",V707/P707)</f>
        <v>0.52817431071616061</v>
      </c>
      <c r="BD707" s="129">
        <f>IF(P707=0, "NaN",Y707/P707)</f>
        <v>0.38901300377030584</v>
      </c>
      <c r="BE707" s="1" t="s">
        <v>3072</v>
      </c>
    </row>
    <row r="708" spans="2:57" x14ac:dyDescent="0.2">
      <c r="B708" s="1" t="s">
        <v>1247</v>
      </c>
      <c r="C708" s="6" t="s">
        <v>1246</v>
      </c>
      <c r="H708" s="91">
        <f>SUM(D708:G708)</f>
        <v>0</v>
      </c>
      <c r="I708" s="91">
        <f>IF(P708=0,1,0)</f>
        <v>0</v>
      </c>
      <c r="J708" s="91">
        <f>IF(S708=0,1,0)</f>
        <v>0</v>
      </c>
      <c r="K708" s="91">
        <f>IF(V708=0,1,0)</f>
        <v>0</v>
      </c>
      <c r="L708" s="91">
        <f>IF(Y708=0,1,0)</f>
        <v>0</v>
      </c>
      <c r="M708" s="114" t="str">
        <f>IF(I708+J708+K708+L708=0,"YES","NO")</f>
        <v>YES</v>
      </c>
      <c r="N708" s="69">
        <v>129.46451110278642</v>
      </c>
      <c r="O708" s="69">
        <v>197.8506163459881</v>
      </c>
      <c r="P708" s="74">
        <v>163.65756372438727</v>
      </c>
      <c r="Q708" s="69">
        <v>138.07370224657186</v>
      </c>
      <c r="R708" s="69">
        <v>115.63994655478649</v>
      </c>
      <c r="S708" s="74">
        <v>126.85682440067917</v>
      </c>
      <c r="T708" s="69">
        <v>130.20886031010559</v>
      </c>
      <c r="U708" s="69">
        <v>120.33798410616035</v>
      </c>
      <c r="V708" s="74">
        <v>125.27342220813297</v>
      </c>
      <c r="W708" s="69">
        <v>115.53066832754232</v>
      </c>
      <c r="X708" s="69">
        <v>134.07578532823294</v>
      </c>
      <c r="Y708" s="74">
        <v>124.80322682788763</v>
      </c>
      <c r="Z708" s="74">
        <v>135.14775929027175</v>
      </c>
      <c r="AA708" s="6"/>
      <c r="AB708" s="6">
        <v>0</v>
      </c>
      <c r="AC708" s="6">
        <v>61.557000000000002</v>
      </c>
      <c r="AD708" s="6">
        <v>5443400000</v>
      </c>
      <c r="AE708" s="6">
        <v>2492000000</v>
      </c>
      <c r="AF708" s="6">
        <v>2951400000</v>
      </c>
      <c r="AG708" s="127">
        <v>8.9117646636708603</v>
      </c>
      <c r="AH708" s="127">
        <v>8.9233580189244694</v>
      </c>
      <c r="AI708" s="127">
        <v>8.9925358452657793</v>
      </c>
      <c r="AJ708" s="127">
        <v>8.9411137270371004</v>
      </c>
      <c r="AK708" s="127">
        <v>0.86048140842068199</v>
      </c>
      <c r="AL708" s="127">
        <v>0.19270807785924299</v>
      </c>
      <c r="AM708" s="127">
        <v>0.33893963358359802</v>
      </c>
      <c r="AN708" s="127">
        <v>0.89271800923182398</v>
      </c>
      <c r="AO708" s="127">
        <v>-4.7338459999999999E-2</v>
      </c>
      <c r="AP708" s="127">
        <v>0.30626229999999999</v>
      </c>
      <c r="AQ708" s="127">
        <v>0.2614706</v>
      </c>
      <c r="AR708" s="127">
        <v>5.352838E-2</v>
      </c>
      <c r="AS708" s="129">
        <v>1.0333567874328318</v>
      </c>
      <c r="AT708" s="129">
        <v>0.8087342969854675</v>
      </c>
      <c r="AU708" s="129">
        <v>0.83423711274013534</v>
      </c>
      <c r="AV708" s="129">
        <v>0.96357683780551329</v>
      </c>
      <c r="BA708" s="70">
        <f>IF(P708=0, "NaN",P708/P708)</f>
        <v>1</v>
      </c>
      <c r="BB708" s="129">
        <f>IF(P708=0, "NaN",S708/P708)</f>
        <v>0.7751357255587431</v>
      </c>
      <c r="BC708" s="129">
        <f>IF(P708=0, "NaN",V708/P708)</f>
        <v>0.76546063229380379</v>
      </c>
      <c r="BD708" s="129">
        <f>IF(P708=0, "NaN",Y708/P708)</f>
        <v>0.76258758830154938</v>
      </c>
      <c r="BE708" s="1" t="s">
        <v>1247</v>
      </c>
    </row>
    <row r="709" spans="2:57" x14ac:dyDescent="0.2">
      <c r="B709" s="1" t="s">
        <v>1792</v>
      </c>
      <c r="C709" s="6" t="s">
        <v>1791</v>
      </c>
      <c r="H709" s="91">
        <f>SUM(D709:G709)</f>
        <v>0</v>
      </c>
      <c r="I709" s="91">
        <f>IF(P709=0,1,0)</f>
        <v>0</v>
      </c>
      <c r="J709" s="91">
        <f>IF(S709=0,1,0)</f>
        <v>0</v>
      </c>
      <c r="K709" s="91">
        <f>IF(V709=0,1,0)</f>
        <v>0</v>
      </c>
      <c r="L709" s="91">
        <f>IF(Y709=0,1,0)</f>
        <v>0</v>
      </c>
      <c r="M709" s="114" t="str">
        <f>IF(I709+J709+K709+L709=0,"YES","NO")</f>
        <v>YES</v>
      </c>
      <c r="N709" s="69">
        <v>59.807589510091454</v>
      </c>
      <c r="O709" s="69">
        <v>70.520211456764315</v>
      </c>
      <c r="P709" s="74">
        <v>65.163900483427881</v>
      </c>
      <c r="Q709" s="69">
        <v>287.45271655034918</v>
      </c>
      <c r="R709" s="69">
        <v>125.06094010218028</v>
      </c>
      <c r="S709" s="74">
        <v>206.25682832626472</v>
      </c>
      <c r="T709" s="69">
        <v>221.20677569884242</v>
      </c>
      <c r="U709" s="69">
        <v>71.97872460668134</v>
      </c>
      <c r="V709" s="74">
        <v>146.59275015276188</v>
      </c>
      <c r="W709" s="69">
        <v>121.5642151659054</v>
      </c>
      <c r="X709" s="69">
        <v>121.08793605309897</v>
      </c>
      <c r="Y709" s="74">
        <v>121.32607560950218</v>
      </c>
      <c r="Z709" s="74">
        <v>134.83488864298917</v>
      </c>
      <c r="AA709" s="6"/>
      <c r="AB709" s="6">
        <v>0</v>
      </c>
      <c r="AC709" s="6">
        <v>42.41</v>
      </c>
      <c r="AD709" s="6">
        <v>4910100000</v>
      </c>
      <c r="AE709" s="6">
        <v>2312200000</v>
      </c>
      <c r="AF709" s="6">
        <v>2597900000</v>
      </c>
      <c r="AG709" s="127">
        <v>8.4984208367972798</v>
      </c>
      <c r="AH709" s="127">
        <v>9.3391730856339201</v>
      </c>
      <c r="AI709" s="127">
        <v>9.0295055254265808</v>
      </c>
      <c r="AJ709" s="127">
        <v>8.8090342034933098</v>
      </c>
      <c r="AK709" s="127">
        <v>0.88620204506576095</v>
      </c>
      <c r="AL709" s="127">
        <v>0.70116941977209801</v>
      </c>
      <c r="AM709" s="127">
        <v>0.61822375514662498</v>
      </c>
      <c r="AN709" s="127">
        <v>0.48314333447848401</v>
      </c>
      <c r="AO709" s="127">
        <v>2.0342140000000002E-2</v>
      </c>
      <c r="AP709" s="127">
        <v>6.1707060000000001E-2</v>
      </c>
      <c r="AQ709" s="127">
        <v>0.12974459999999999</v>
      </c>
      <c r="AR709" s="127">
        <v>-0.27036450000000001</v>
      </c>
      <c r="AS709" s="129">
        <v>0.9859988438091366</v>
      </c>
      <c r="AT709" s="129">
        <v>0.95812974723026323</v>
      </c>
      <c r="AU709" s="129">
        <v>0.91399323993942905</v>
      </c>
      <c r="AV709" s="129">
        <v>1.2061125161161463</v>
      </c>
      <c r="BA709" s="70">
        <f>IF(P709=0, "NaN",P709/P709)</f>
        <v>1</v>
      </c>
      <c r="BB709" s="129">
        <f>IF(P709=0, "NaN",S709/P709)</f>
        <v>3.1652007752163147</v>
      </c>
      <c r="BC709" s="129">
        <f>IF(P709=0, "NaN",V709/P709)</f>
        <v>2.2496006080857995</v>
      </c>
      <c r="BD709" s="129">
        <f>IF(P709=0, "NaN",Y709/P709)</f>
        <v>1.8618602433161158</v>
      </c>
      <c r="BE709" s="1" t="s">
        <v>1792</v>
      </c>
    </row>
    <row r="710" spans="2:57" x14ac:dyDescent="0.2">
      <c r="B710" s="1" t="s">
        <v>1140</v>
      </c>
      <c r="C710" s="6" t="s">
        <v>1139</v>
      </c>
      <c r="H710" s="91">
        <f>SUM(D710:G710)</f>
        <v>0</v>
      </c>
      <c r="I710" s="91">
        <f>IF(P710=0,1,0)</f>
        <v>0</v>
      </c>
      <c r="J710" s="91">
        <f>IF(S710=0,1,0)</f>
        <v>0</v>
      </c>
      <c r="K710" s="91">
        <f>IF(V710=0,1,0)</f>
        <v>0</v>
      </c>
      <c r="L710" s="91">
        <f>IF(Y710=0,1,0)</f>
        <v>0</v>
      </c>
      <c r="M710" s="114" t="str">
        <f>IF(I710+J710+K710+L710=0,"YES","NO")</f>
        <v>YES</v>
      </c>
      <c r="N710" s="69">
        <v>41.198608235481309</v>
      </c>
      <c r="O710" s="69">
        <v>54.966981956610198</v>
      </c>
      <c r="P710" s="74">
        <v>48.082795096045757</v>
      </c>
      <c r="Q710" s="69">
        <v>149.31761409696895</v>
      </c>
      <c r="R710" s="69">
        <v>130.720867677369</v>
      </c>
      <c r="S710" s="74">
        <v>140.01924088716896</v>
      </c>
      <c r="T710" s="69">
        <v>272.6453123353304</v>
      </c>
      <c r="U710" s="69">
        <v>152.80317994971711</v>
      </c>
      <c r="V710" s="74">
        <v>212.72424614252375</v>
      </c>
      <c r="W710" s="69">
        <v>174.98069413822961</v>
      </c>
      <c r="X710" s="69">
        <v>101.66159815237675</v>
      </c>
      <c r="Y710" s="74">
        <v>138.32114614530317</v>
      </c>
      <c r="Z710" s="74">
        <v>134.78685706776039</v>
      </c>
      <c r="AA710" s="6"/>
      <c r="AB710" s="6">
        <v>0</v>
      </c>
      <c r="AC710" s="6">
        <v>24.988</v>
      </c>
      <c r="AD710" s="6">
        <v>5867100000</v>
      </c>
      <c r="AE710" s="6">
        <v>2772300000</v>
      </c>
      <c r="AF710" s="6">
        <v>3094900000</v>
      </c>
      <c r="AG710" s="127">
        <v>8.3375990117399894</v>
      </c>
      <c r="AH710" s="127">
        <v>8.9362874885108194</v>
      </c>
      <c r="AI710" s="127">
        <v>9.0783843087481895</v>
      </c>
      <c r="AJ710" s="127">
        <v>8.9779795350326097</v>
      </c>
      <c r="AK710" s="127">
        <v>0.25217869474056298</v>
      </c>
      <c r="AL710" s="127">
        <v>0.20274869595895501</v>
      </c>
      <c r="AM710" s="127">
        <v>0.461183836226362</v>
      </c>
      <c r="AN710" s="127">
        <v>0.18569101745410499</v>
      </c>
      <c r="AO710" s="127">
        <v>-0.33142700000000003</v>
      </c>
      <c r="AP710" s="127">
        <v>0.2994792</v>
      </c>
      <c r="AQ710" s="127">
        <v>-0.25585609999999998</v>
      </c>
      <c r="AR710" s="127">
        <v>0.4479494</v>
      </c>
      <c r="AS710" s="129">
        <v>1.2582573279902058</v>
      </c>
      <c r="AT710" s="129">
        <v>0.81254566513350712</v>
      </c>
      <c r="AU710" s="129">
        <v>1.1940440825458869</v>
      </c>
      <c r="AV710" s="129">
        <v>0.73308408978331385</v>
      </c>
      <c r="BA710" s="70">
        <f>IF(P710=0, "NaN",P710/P710)</f>
        <v>1</v>
      </c>
      <c r="BB710" s="129">
        <f>IF(P710=0, "NaN",S710/P710)</f>
        <v>2.9120445391637371</v>
      </c>
      <c r="BC710" s="129">
        <f>IF(P710=0, "NaN",V710/P710)</f>
        <v>4.4241239661214662</v>
      </c>
      <c r="BD710" s="129">
        <f>IF(P710=0, "NaN",Y710/P710)</f>
        <v>2.8767284819654435</v>
      </c>
      <c r="BE710" s="1" t="s">
        <v>1140</v>
      </c>
    </row>
    <row r="711" spans="2:57" x14ac:dyDescent="0.2">
      <c r="B711" s="1" t="s">
        <v>1458</v>
      </c>
      <c r="C711" s="6" t="s">
        <v>1457</v>
      </c>
      <c r="H711" s="91">
        <f>SUM(D711:G711)</f>
        <v>0</v>
      </c>
      <c r="I711" s="91">
        <f>IF(P711=0,1,0)</f>
        <v>0</v>
      </c>
      <c r="J711" s="91">
        <f>IF(S711=0,1,0)</f>
        <v>0</v>
      </c>
      <c r="K711" s="91">
        <f>IF(V711=0,1,0)</f>
        <v>0</v>
      </c>
      <c r="L711" s="91">
        <f>IF(Y711=0,1,0)</f>
        <v>0</v>
      </c>
      <c r="M711" s="114" t="str">
        <f>IF(I711+J711+K711+L711=0,"YES","NO")</f>
        <v>YES</v>
      </c>
      <c r="N711" s="69">
        <v>138.47489086129383</v>
      </c>
      <c r="O711" s="69">
        <v>128.29204749144435</v>
      </c>
      <c r="P711" s="74">
        <v>133.38346917636909</v>
      </c>
      <c r="Q711" s="69">
        <v>121.50332295960931</v>
      </c>
      <c r="R711" s="69">
        <v>143.2797485987179</v>
      </c>
      <c r="S711" s="74">
        <v>132.3915357791636</v>
      </c>
      <c r="T711" s="69">
        <v>150.2883646900178</v>
      </c>
      <c r="U711" s="69">
        <v>101.73077508677333</v>
      </c>
      <c r="V711" s="74">
        <v>126.00956988839556</v>
      </c>
      <c r="W711" s="69">
        <v>127.989550742088</v>
      </c>
      <c r="X711" s="69">
        <v>165.44460905302458</v>
      </c>
      <c r="Y711" s="74">
        <v>146.71707989755629</v>
      </c>
      <c r="Z711" s="74">
        <v>134.62541368537114</v>
      </c>
      <c r="AA711" s="6"/>
      <c r="AB711" s="6">
        <v>0</v>
      </c>
      <c r="AC711" s="6">
        <v>51.640999999999998</v>
      </c>
      <c r="AD711" s="6">
        <v>4745600000</v>
      </c>
      <c r="AE711" s="6">
        <v>2181900000</v>
      </c>
      <c r="AF711" s="6">
        <v>2563700000</v>
      </c>
      <c r="AG711" s="127">
        <v>8.8451352636602891</v>
      </c>
      <c r="AH711" s="127">
        <v>8.8960906023405002</v>
      </c>
      <c r="AI711" s="127">
        <v>8.9321337048199201</v>
      </c>
      <c r="AJ711" s="127">
        <v>8.9365891342822099</v>
      </c>
      <c r="AK711" s="127">
        <v>0.24656163961852401</v>
      </c>
      <c r="AL711" s="127">
        <v>0.21543491317167901</v>
      </c>
      <c r="AM711" s="127">
        <v>0.31014959735818898</v>
      </c>
      <c r="AN711" s="127">
        <v>0.36906585621726401</v>
      </c>
      <c r="AO711" s="127">
        <v>0.21983449999999999</v>
      </c>
      <c r="AP711" s="127">
        <v>0.29125000000000001</v>
      </c>
      <c r="AQ711" s="127">
        <v>0.27834170000000003</v>
      </c>
      <c r="AR711" s="127">
        <v>0.30684549999999999</v>
      </c>
      <c r="AS711" s="129">
        <v>0.85866393315823231</v>
      </c>
      <c r="AT711" s="129">
        <v>0.81719370733954655</v>
      </c>
      <c r="AU711" s="129">
        <v>0.82453823492637568</v>
      </c>
      <c r="AV711" s="129">
        <v>0.80840743752453048</v>
      </c>
      <c r="BA711" s="70">
        <f>IF(P711=0, "NaN",P711/P711)</f>
        <v>1</v>
      </c>
      <c r="BB711" s="129">
        <f>IF(P711=0, "NaN",S711/P711)</f>
        <v>0.99256329586169423</v>
      </c>
      <c r="BC711" s="129">
        <f>IF(P711=0, "NaN",V711/P711)</f>
        <v>0.94471654296063301</v>
      </c>
      <c r="BD711" s="129">
        <f>IF(P711=0, "NaN",Y711/P711)</f>
        <v>1.0999644918783493</v>
      </c>
      <c r="BE711" s="1" t="s">
        <v>1458</v>
      </c>
    </row>
    <row r="712" spans="2:57" x14ac:dyDescent="0.2">
      <c r="B712" s="1" t="s">
        <v>1468</v>
      </c>
      <c r="C712" s="6" t="s">
        <v>1467</v>
      </c>
      <c r="H712" s="91">
        <f>SUM(D712:G712)</f>
        <v>0</v>
      </c>
      <c r="I712" s="91">
        <f>IF(P712=0,1,0)</f>
        <v>0</v>
      </c>
      <c r="J712" s="91">
        <f>IF(S712=0,1,0)</f>
        <v>0</v>
      </c>
      <c r="K712" s="91">
        <f>IF(V712=0,1,0)</f>
        <v>0</v>
      </c>
      <c r="L712" s="91">
        <f>IF(Y712=0,1,0)</f>
        <v>0</v>
      </c>
      <c r="M712" s="114" t="str">
        <f>IF(I712+J712+K712+L712=0,"YES","NO")</f>
        <v>YES</v>
      </c>
      <c r="N712" s="69">
        <v>259.04841763256962</v>
      </c>
      <c r="O712" s="69">
        <v>224.87179357944902</v>
      </c>
      <c r="P712" s="74">
        <v>241.96010560600934</v>
      </c>
      <c r="Q712" s="69">
        <v>25.770431916382183</v>
      </c>
      <c r="R712" s="69">
        <v>78.549824836871494</v>
      </c>
      <c r="S712" s="74">
        <v>52.160128376626837</v>
      </c>
      <c r="T712" s="69">
        <v>145.33736504566215</v>
      </c>
      <c r="U712" s="69">
        <v>103.99578874682177</v>
      </c>
      <c r="V712" s="74">
        <v>124.66657689624196</v>
      </c>
      <c r="W712" s="69">
        <v>153.51850615500774</v>
      </c>
      <c r="X712" s="69">
        <v>82.06103295674879</v>
      </c>
      <c r="Y712" s="74">
        <v>117.78976955587827</v>
      </c>
      <c r="Z712" s="74">
        <v>134.14414510868912</v>
      </c>
      <c r="AA712" s="6"/>
      <c r="AB712" s="6">
        <v>0</v>
      </c>
      <c r="AC712" s="6">
        <v>37.776000000000003</v>
      </c>
      <c r="AD712" s="6">
        <v>4776000000</v>
      </c>
      <c r="AE712" s="6">
        <v>2231600000</v>
      </c>
      <c r="AF712" s="6">
        <v>2544400000</v>
      </c>
      <c r="AG712" s="127">
        <v>8.9980979741540796</v>
      </c>
      <c r="AH712" s="127">
        <v>8.4897335437824104</v>
      </c>
      <c r="AI712" s="127">
        <v>8.9180303367848808</v>
      </c>
      <c r="AJ712" s="127">
        <v>8.8448187609265592</v>
      </c>
      <c r="AK712" s="127">
        <v>5.6278096244406502E-2</v>
      </c>
      <c r="AL712" s="127">
        <v>0.46472977002993299</v>
      </c>
      <c r="AM712" s="127">
        <v>0.36818358007620999</v>
      </c>
      <c r="AN712" s="127">
        <v>0.59095098902420196</v>
      </c>
      <c r="AO712" s="127">
        <v>-0.43752560000000001</v>
      </c>
      <c r="AP712" s="127">
        <v>0.23964240000000001</v>
      </c>
      <c r="AQ712" s="127">
        <v>-0.30943100000000001</v>
      </c>
      <c r="AR712" s="127">
        <v>-0.20516409999999999</v>
      </c>
      <c r="AS712" s="129">
        <v>1.3542795778295025</v>
      </c>
      <c r="AT712" s="129">
        <v>0.84695522065580486</v>
      </c>
      <c r="AU712" s="129">
        <v>1.239218854704432</v>
      </c>
      <c r="AV712" s="129">
        <v>1.1528174670858022</v>
      </c>
      <c r="BA712" s="70">
        <f>IF(P712=0, "NaN",P712/P712)</f>
        <v>1</v>
      </c>
      <c r="BB712" s="129">
        <f>IF(P712=0, "NaN",S712/P712)</f>
        <v>0.21557325843443254</v>
      </c>
      <c r="BC712" s="129">
        <f>IF(P712=0, "NaN",V712/P712)</f>
        <v>0.51523608234507956</v>
      </c>
      <c r="BD712" s="129">
        <f>IF(P712=0, "NaN",Y712/P712)</f>
        <v>0.4868148377637046</v>
      </c>
      <c r="BE712" s="1" t="s">
        <v>1468</v>
      </c>
    </row>
    <row r="713" spans="2:57" x14ac:dyDescent="0.2">
      <c r="B713" s="1" t="s">
        <v>2185</v>
      </c>
      <c r="C713" s="6" t="s">
        <v>2184</v>
      </c>
      <c r="H713" s="91">
        <f>SUM(D713:G713)</f>
        <v>0</v>
      </c>
      <c r="I713" s="91">
        <f>IF(P713=0,1,0)</f>
        <v>0</v>
      </c>
      <c r="J713" s="91">
        <f>IF(S713=0,1,0)</f>
        <v>0</v>
      </c>
      <c r="K713" s="91">
        <f>IF(V713=0,1,0)</f>
        <v>0</v>
      </c>
      <c r="L713" s="91">
        <f>IF(Y713=0,1,0)</f>
        <v>0</v>
      </c>
      <c r="M713" s="114" t="str">
        <f>IF(I713+J713+K713+L713=0,"YES","NO")</f>
        <v>YES</v>
      </c>
      <c r="N713" s="69">
        <v>115.18481035017881</v>
      </c>
      <c r="O713" s="69">
        <v>132.16732399814566</v>
      </c>
      <c r="P713" s="74">
        <v>123.67606717416223</v>
      </c>
      <c r="Q713" s="69">
        <v>153.50817786675711</v>
      </c>
      <c r="R713" s="69">
        <v>135.74295380325032</v>
      </c>
      <c r="S713" s="74">
        <v>144.62556583500373</v>
      </c>
      <c r="T713" s="69">
        <v>182.59546078504926</v>
      </c>
      <c r="U713" s="69">
        <v>149.26358869978296</v>
      </c>
      <c r="V713" s="74">
        <v>165.92952474241611</v>
      </c>
      <c r="W713" s="69">
        <v>114.95082094038085</v>
      </c>
      <c r="X713" s="69">
        <v>87.184897882188963</v>
      </c>
      <c r="Y713" s="74">
        <v>101.0678594112849</v>
      </c>
      <c r="Z713" s="74">
        <v>133.82475429071673</v>
      </c>
      <c r="AA713" s="6"/>
      <c r="AB713" s="6">
        <v>0</v>
      </c>
      <c r="AC713" s="6">
        <v>82.438000000000002</v>
      </c>
      <c r="AD713" s="6">
        <v>6694800000</v>
      </c>
      <c r="AE713" s="6">
        <v>2198000000</v>
      </c>
      <c r="AF713" s="6">
        <v>4496800000</v>
      </c>
      <c r="AG713" s="127">
        <v>9.1572753964540397</v>
      </c>
      <c r="AH713" s="127">
        <v>8.9162591303652405</v>
      </c>
      <c r="AI713" s="127">
        <v>9.2384977353073605</v>
      </c>
      <c r="AJ713" s="127">
        <v>9.1068365873667894</v>
      </c>
      <c r="AK713" s="127">
        <v>0.40689884413027699</v>
      </c>
      <c r="AL713" s="127">
        <v>0.371158148715453</v>
      </c>
      <c r="AM713" s="127">
        <v>0.46359006977409001</v>
      </c>
      <c r="AN713" s="127">
        <v>0.16989054941412801</v>
      </c>
      <c r="AO713" s="127">
        <v>0.14469899999999999</v>
      </c>
      <c r="AP713" s="127">
        <v>0.21026420000000001</v>
      </c>
      <c r="AQ713" s="127">
        <v>0.1658154</v>
      </c>
      <c r="AR713" s="127">
        <v>0.4642501</v>
      </c>
      <c r="AS713" s="129">
        <v>0.90456808451878834</v>
      </c>
      <c r="AT713" s="129">
        <v>0.86437892354569446</v>
      </c>
      <c r="AU713" s="129">
        <v>0.89142455080110694</v>
      </c>
      <c r="AV713" s="129">
        <v>0.7248477487611461</v>
      </c>
      <c r="BA713" s="70">
        <f>IF(P713=0, "NaN",P713/P713)</f>
        <v>1</v>
      </c>
      <c r="BB713" s="129">
        <f>IF(P713=0, "NaN",S713/P713)</f>
        <v>1.1693900779634281</v>
      </c>
      <c r="BC713" s="129">
        <f>IF(P713=0, "NaN",V713/P713)</f>
        <v>1.3416461934284507</v>
      </c>
      <c r="BD713" s="129">
        <f>IF(P713=0, "NaN",Y713/P713)</f>
        <v>0.81719819946214689</v>
      </c>
      <c r="BE713" s="1" t="s">
        <v>2185</v>
      </c>
    </row>
    <row r="714" spans="2:57" x14ac:dyDescent="0.2">
      <c r="B714" s="1" t="s">
        <v>2225</v>
      </c>
      <c r="C714" s="6" t="s">
        <v>2224</v>
      </c>
      <c r="H714" s="91">
        <f>SUM(D714:G714)</f>
        <v>0</v>
      </c>
      <c r="I714" s="91">
        <f>IF(P714=0,1,0)</f>
        <v>0</v>
      </c>
      <c r="J714" s="91">
        <f>IF(S714=0,1,0)</f>
        <v>0</v>
      </c>
      <c r="K714" s="91">
        <f>IF(V714=0,1,0)</f>
        <v>0</v>
      </c>
      <c r="L714" s="91">
        <f>IF(Y714=0,1,0)</f>
        <v>0</v>
      </c>
      <c r="M714" s="114" t="str">
        <f>IF(I714+J714+K714+L714=0,"YES","NO")</f>
        <v>YES</v>
      </c>
      <c r="N714" s="69">
        <v>130.12516613137512</v>
      </c>
      <c r="O714" s="69">
        <v>152.65416574497934</v>
      </c>
      <c r="P714" s="74">
        <v>141.38966593817725</v>
      </c>
      <c r="Q714" s="69">
        <v>234.88646933816744</v>
      </c>
      <c r="R714" s="69">
        <v>138.39696125578146</v>
      </c>
      <c r="S714" s="74">
        <v>186.64171529697444</v>
      </c>
      <c r="T714" s="69">
        <v>120.77684138938514</v>
      </c>
      <c r="U714" s="69">
        <v>108.37968614309612</v>
      </c>
      <c r="V714" s="74">
        <v>114.57826376624064</v>
      </c>
      <c r="W714" s="69">
        <v>99.279270737743886</v>
      </c>
      <c r="X714" s="69">
        <v>85.086251498231519</v>
      </c>
      <c r="Y714" s="74">
        <v>92.182761117987695</v>
      </c>
      <c r="Z714" s="74">
        <v>133.69810152984502</v>
      </c>
      <c r="AA714" s="6"/>
      <c r="AB714" s="6">
        <v>0</v>
      </c>
      <c r="AC714" s="6">
        <v>60.713000000000001</v>
      </c>
      <c r="AD714" s="6">
        <v>5373600000</v>
      </c>
      <c r="AE714" s="6">
        <v>2751500000</v>
      </c>
      <c r="AF714" s="6">
        <v>2622100000</v>
      </c>
      <c r="AG714" s="127">
        <v>8.8612714845568892</v>
      </c>
      <c r="AH714" s="127">
        <v>9.0832517172216001</v>
      </c>
      <c r="AI714" s="127">
        <v>8.8820974330374192</v>
      </c>
      <c r="AJ714" s="127">
        <v>8.7325947755552793</v>
      </c>
      <c r="AK714" s="127">
        <v>0.83572956214217098</v>
      </c>
      <c r="AL714" s="127">
        <v>0.93951107113752896</v>
      </c>
      <c r="AM714" s="127">
        <v>0.63384729618277602</v>
      </c>
      <c r="AN714" s="127">
        <v>0.91784419767022796</v>
      </c>
      <c r="AO714" s="127">
        <v>-5.4452210000000001E-2</v>
      </c>
      <c r="AP714" s="127">
        <v>-1.6935249999999999E-2</v>
      </c>
      <c r="AQ714" s="127">
        <v>-0.17019919999999999</v>
      </c>
      <c r="AR714" s="127">
        <v>-3.2285429999999997E-2</v>
      </c>
      <c r="AS714" s="129">
        <v>1.0384647243147176</v>
      </c>
      <c r="AT714" s="129">
        <v>1.0118077887792416</v>
      </c>
      <c r="AU714" s="129">
        <v>1.125213837772177</v>
      </c>
      <c r="AV714" s="129">
        <v>1.0226308329939</v>
      </c>
      <c r="BA714" s="70">
        <f>IF(P714=0, "NaN",P714/P714)</f>
        <v>1</v>
      </c>
      <c r="BB714" s="129">
        <f>IF(P714=0, "NaN",S714/P714)</f>
        <v>1.3200520282619785</v>
      </c>
      <c r="BC714" s="129">
        <f>IF(P714=0, "NaN",V714/P714)</f>
        <v>0.81037226452136946</v>
      </c>
      <c r="BD714" s="129">
        <f>IF(P714=0, "NaN",Y714/P714)</f>
        <v>0.65197665265221494</v>
      </c>
      <c r="BE714" s="1" t="s">
        <v>2225</v>
      </c>
    </row>
    <row r="715" spans="2:57" x14ac:dyDescent="0.2">
      <c r="B715" s="1" t="s">
        <v>1778</v>
      </c>
      <c r="C715" s="6" t="s">
        <v>1777</v>
      </c>
      <c r="H715" s="91">
        <f>SUM(D715:G715)</f>
        <v>0</v>
      </c>
      <c r="I715" s="91">
        <f>IF(P715=0,1,0)</f>
        <v>0</v>
      </c>
      <c r="J715" s="91">
        <f>IF(S715=0,1,0)</f>
        <v>0</v>
      </c>
      <c r="K715" s="91">
        <f>IF(V715=0,1,0)</f>
        <v>0</v>
      </c>
      <c r="L715" s="91">
        <f>IF(Y715=0,1,0)</f>
        <v>0</v>
      </c>
      <c r="M715" s="114" t="str">
        <f>IF(I715+J715+K715+L715=0,"YES","NO")</f>
        <v>YES</v>
      </c>
      <c r="N715" s="69">
        <v>133.96174125860574</v>
      </c>
      <c r="O715" s="69">
        <v>134.23715977183844</v>
      </c>
      <c r="P715" s="74">
        <v>134.09945051522209</v>
      </c>
      <c r="Q715" s="69">
        <v>149.98534130621593</v>
      </c>
      <c r="R715" s="69">
        <v>89.129197360174459</v>
      </c>
      <c r="S715" s="74">
        <v>119.55726933319519</v>
      </c>
      <c r="T715" s="69">
        <v>79.320524809163516</v>
      </c>
      <c r="U715" s="69">
        <v>133.66016124502545</v>
      </c>
      <c r="V715" s="74">
        <v>106.49034302709448</v>
      </c>
      <c r="W715" s="69">
        <v>71.255404607153849</v>
      </c>
      <c r="X715" s="69">
        <v>276.08682983322251</v>
      </c>
      <c r="Y715" s="74">
        <v>173.67111722018819</v>
      </c>
      <c r="Z715" s="74">
        <v>133.45454502392499</v>
      </c>
      <c r="AA715" s="6"/>
      <c r="AB715" s="6">
        <v>0</v>
      </c>
      <c r="AC715" s="6">
        <v>45.3</v>
      </c>
      <c r="AD715" s="6">
        <v>4211000000</v>
      </c>
      <c r="AE715" s="6">
        <v>1951200000</v>
      </c>
      <c r="AF715" s="6">
        <v>2259800000</v>
      </c>
      <c r="AG715" s="127">
        <v>8.86203591948588</v>
      </c>
      <c r="AH715" s="127">
        <v>8.8045142500825904</v>
      </c>
      <c r="AI715" s="127">
        <v>8.9544740714186304</v>
      </c>
      <c r="AJ715" s="127">
        <v>9.0072355375459505</v>
      </c>
      <c r="AK715" s="127">
        <v>0.94567581042952498</v>
      </c>
      <c r="AL715" s="127">
        <v>0.86028403828012201</v>
      </c>
      <c r="AM715" s="127">
        <v>0.97161074821672599</v>
      </c>
      <c r="AN715" s="127">
        <v>0.78955125426947703</v>
      </c>
      <c r="AO715" s="127">
        <v>5.6156410000000002E-3</v>
      </c>
      <c r="AP715" s="127">
        <v>4.1383099999999999E-2</v>
      </c>
      <c r="AQ715" s="127">
        <v>-2.5323890000000002E-2</v>
      </c>
      <c r="AR715" s="127">
        <v>9.7341140000000007E-2</v>
      </c>
      <c r="AS715" s="129">
        <v>0.99611510009877313</v>
      </c>
      <c r="AT715" s="129">
        <v>0.97172291786228759</v>
      </c>
      <c r="AU715" s="129">
        <v>1.0177081454373309</v>
      </c>
      <c r="AV715" s="129">
        <v>0.93475413943870067</v>
      </c>
      <c r="BA715" s="70">
        <f>IF(P715=0, "NaN",P715/P715)</f>
        <v>1</v>
      </c>
      <c r="BB715" s="129">
        <f>IF(P715=0, "NaN",S715/P715)</f>
        <v>0.89155674295342346</v>
      </c>
      <c r="BC715" s="129">
        <f>IF(P715=0, "NaN",V715/P715)</f>
        <v>0.79411468591369361</v>
      </c>
      <c r="BD715" s="129">
        <f>IF(P715=0, "NaN",Y715/P715)</f>
        <v>1.2950919377590902</v>
      </c>
      <c r="BE715" s="1" t="s">
        <v>1778</v>
      </c>
    </row>
    <row r="716" spans="2:57" x14ac:dyDescent="0.2">
      <c r="B716" s="1" t="s">
        <v>1225</v>
      </c>
      <c r="C716" s="6" t="s">
        <v>1224</v>
      </c>
      <c r="H716" s="91">
        <f>SUM(D716:G716)</f>
        <v>0</v>
      </c>
      <c r="I716" s="91">
        <f>IF(P716=0,1,0)</f>
        <v>0</v>
      </c>
      <c r="J716" s="91">
        <f>IF(S716=0,1,0)</f>
        <v>0</v>
      </c>
      <c r="K716" s="91">
        <f>IF(V716=0,1,0)</f>
        <v>0</v>
      </c>
      <c r="L716" s="91">
        <f>IF(Y716=0,1,0)</f>
        <v>0</v>
      </c>
      <c r="M716" s="114" t="str">
        <f>IF(I716+J716+K716+L716=0,"YES","NO")</f>
        <v>YES</v>
      </c>
      <c r="N716" s="69">
        <v>111.81785741976043</v>
      </c>
      <c r="O716" s="69">
        <v>167.41496538192106</v>
      </c>
      <c r="P716" s="74">
        <v>139.61641140084075</v>
      </c>
      <c r="Q716" s="69">
        <v>129.50837419268933</v>
      </c>
      <c r="R716" s="69">
        <v>144.23284527215219</v>
      </c>
      <c r="S716" s="74">
        <v>136.87060973242075</v>
      </c>
      <c r="T716" s="69">
        <v>96.119080312396292</v>
      </c>
      <c r="U716" s="69">
        <v>116.99323276880737</v>
      </c>
      <c r="V716" s="74">
        <v>106.55615654060183</v>
      </c>
      <c r="W716" s="69">
        <v>165.38970535669225</v>
      </c>
      <c r="X716" s="69">
        <v>135.74678301512213</v>
      </c>
      <c r="Y716" s="74">
        <v>150.56824418590719</v>
      </c>
      <c r="Z716" s="74">
        <v>133.4028554649426</v>
      </c>
      <c r="AA716" s="6"/>
      <c r="AB716" s="6">
        <v>0</v>
      </c>
      <c r="AC716" s="6">
        <v>84.888999999999996</v>
      </c>
      <c r="AD716" s="6">
        <v>3824300000</v>
      </c>
      <c r="AE716" s="6">
        <v>1938700000</v>
      </c>
      <c r="AF716" s="6">
        <v>1885500000</v>
      </c>
      <c r="AG716" s="127">
        <v>8.8090813907309204</v>
      </c>
      <c r="AH716" s="127">
        <v>8.8781654819415703</v>
      </c>
      <c r="AI716" s="127">
        <v>8.7946274446645099</v>
      </c>
      <c r="AJ716" s="127">
        <v>8.9235755727885007</v>
      </c>
      <c r="AK716" s="127">
        <v>0.88816260494341304</v>
      </c>
      <c r="AL716" s="127">
        <v>0.77988568586061502</v>
      </c>
      <c r="AM716" s="127">
        <v>0.843251300108664</v>
      </c>
      <c r="AN716" s="127">
        <v>0.31346226408868799</v>
      </c>
      <c r="AO716" s="127">
        <v>-3.942901E-2</v>
      </c>
      <c r="AP716" s="127">
        <v>-6.2369359999999999E-2</v>
      </c>
      <c r="AQ716" s="127">
        <v>-7.8624650000000004E-2</v>
      </c>
      <c r="AR716" s="127">
        <v>-0.392459</v>
      </c>
      <c r="AS716" s="129">
        <v>1.0277070001662973</v>
      </c>
      <c r="AT716" s="129">
        <v>1.0441792248483859</v>
      </c>
      <c r="AU716" s="129">
        <v>1.0560108443160365</v>
      </c>
      <c r="AV716" s="129">
        <v>1.3126288070004608</v>
      </c>
      <c r="BA716" s="70">
        <f>IF(P716=0, "NaN",P716/P716)</f>
        <v>1</v>
      </c>
      <c r="BB716" s="129">
        <f>IF(P716=0, "NaN",S716/P716)</f>
        <v>0.98033324563444935</v>
      </c>
      <c r="BC716" s="129">
        <f>IF(P716=0, "NaN",V716/P716)</f>
        <v>0.76320652759565322</v>
      </c>
      <c r="BD716" s="129">
        <f>IF(P716=0, "NaN",Y716/P716)</f>
        <v>1.07844230255728</v>
      </c>
      <c r="BE716" s="1" t="s">
        <v>1225</v>
      </c>
    </row>
    <row r="717" spans="2:57" x14ac:dyDescent="0.2">
      <c r="B717" s="1" t="s">
        <v>1786</v>
      </c>
      <c r="C717" s="6" t="s">
        <v>1785</v>
      </c>
      <c r="H717" s="91">
        <f>SUM(D717:G717)</f>
        <v>0</v>
      </c>
      <c r="I717" s="91">
        <f>IF(P717=0,1,0)</f>
        <v>0</v>
      </c>
      <c r="J717" s="91">
        <f>IF(S717=0,1,0)</f>
        <v>0</v>
      </c>
      <c r="K717" s="91">
        <f>IF(V717=0,1,0)</f>
        <v>0</v>
      </c>
      <c r="L717" s="91">
        <f>IF(Y717=0,1,0)</f>
        <v>0</v>
      </c>
      <c r="M717" s="114" t="str">
        <f>IF(I717+J717+K717+L717=0,"YES","NO")</f>
        <v>YES</v>
      </c>
      <c r="N717" s="69">
        <v>83.839513995340411</v>
      </c>
      <c r="O717" s="69">
        <v>205.23101611139208</v>
      </c>
      <c r="P717" s="74">
        <v>144.53526505336623</v>
      </c>
      <c r="Q717" s="69">
        <v>198.19984921900229</v>
      </c>
      <c r="R717" s="69">
        <v>74.018950111002169</v>
      </c>
      <c r="S717" s="74">
        <v>136.10939966500223</v>
      </c>
      <c r="T717" s="69">
        <v>138.24714454404972</v>
      </c>
      <c r="U717" s="69">
        <v>144.34388159697713</v>
      </c>
      <c r="V717" s="74">
        <v>141.29551307051344</v>
      </c>
      <c r="W717" s="69">
        <v>136.37383011349993</v>
      </c>
      <c r="X717" s="69">
        <v>86.717652083736837</v>
      </c>
      <c r="Y717" s="74">
        <v>111.54574109861838</v>
      </c>
      <c r="Z717" s="74">
        <v>133.37147972187506</v>
      </c>
      <c r="AA717" s="6"/>
      <c r="AB717" s="6">
        <v>0</v>
      </c>
      <c r="AC717" s="6">
        <v>53.220999999999997</v>
      </c>
      <c r="AD717" s="6">
        <v>4797800000</v>
      </c>
      <c r="AE717" s="6">
        <v>2327100000</v>
      </c>
      <c r="AF717" s="6">
        <v>2470700000</v>
      </c>
      <c r="AG717" s="127">
        <v>8.9569891628414098</v>
      </c>
      <c r="AH717" s="127">
        <v>8.9038818520641207</v>
      </c>
      <c r="AI717" s="127">
        <v>8.9127055180310197</v>
      </c>
      <c r="AJ717" s="127">
        <v>8.9265636540565296</v>
      </c>
      <c r="AK717" s="127">
        <v>0.71671994453425703</v>
      </c>
      <c r="AL717" s="127">
        <v>0.27626712702367401</v>
      </c>
      <c r="AM717" s="127">
        <v>0.84950211544698195</v>
      </c>
      <c r="AN717" s="127">
        <v>0.532343044008175</v>
      </c>
      <c r="AO717" s="127">
        <v>6.3502890000000006E-2</v>
      </c>
      <c r="AP717" s="127">
        <v>-0.24297669999999999</v>
      </c>
      <c r="AQ717" s="127">
        <v>4.0962560000000002E-2</v>
      </c>
      <c r="AR717" s="127">
        <v>0.21598909999999999</v>
      </c>
      <c r="AS717" s="129">
        <v>0.95693783373767138</v>
      </c>
      <c r="AT717" s="129">
        <v>1.1834319087831919</v>
      </c>
      <c r="AU717" s="129">
        <v>0.97200621260565745</v>
      </c>
      <c r="AV717" s="129">
        <v>0.86095569309655395</v>
      </c>
      <c r="BA717" s="70">
        <f>IF(P717=0, "NaN",P717/P717)</f>
        <v>1</v>
      </c>
      <c r="BB717" s="129">
        <f>IF(P717=0, "NaN",S717/P717)</f>
        <v>0.94170374001630019</v>
      </c>
      <c r="BC717" s="129">
        <f>IF(P717=0, "NaN",V717/P717)</f>
        <v>0.97758504139694491</v>
      </c>
      <c r="BD717" s="129">
        <f>IF(P717=0, "NaN",Y717/P717)</f>
        <v>0.77175449920427897</v>
      </c>
      <c r="BE717" s="1" t="s">
        <v>1786</v>
      </c>
    </row>
    <row r="718" spans="2:57" x14ac:dyDescent="0.2">
      <c r="B718" s="1" t="s">
        <v>1178</v>
      </c>
      <c r="C718" s="6" t="s">
        <v>1177</v>
      </c>
      <c r="H718" s="91">
        <f>SUM(D718:G718)</f>
        <v>0</v>
      </c>
      <c r="I718" s="91">
        <f>IF(P718=0,1,0)</f>
        <v>0</v>
      </c>
      <c r="J718" s="91">
        <f>IF(S718=0,1,0)</f>
        <v>0</v>
      </c>
      <c r="K718" s="91">
        <f>IF(V718=0,1,0)</f>
        <v>0</v>
      </c>
      <c r="L718" s="91">
        <f>IF(Y718=0,1,0)</f>
        <v>0</v>
      </c>
      <c r="M718" s="114" t="str">
        <f>IF(I718+J718+K718+L718=0,"YES","NO")</f>
        <v>YES</v>
      </c>
      <c r="N718" s="69">
        <v>93.367274206362538</v>
      </c>
      <c r="O718" s="69">
        <v>77.188255405949121</v>
      </c>
      <c r="P718" s="74">
        <v>85.27776480615583</v>
      </c>
      <c r="Q718" s="69">
        <v>74.698717177603982</v>
      </c>
      <c r="R718" s="69">
        <v>112.01817936552624</v>
      </c>
      <c r="S718" s="74">
        <v>93.358448271565109</v>
      </c>
      <c r="T718" s="69">
        <v>149.59960044910366</v>
      </c>
      <c r="U718" s="69">
        <v>258.88537920598395</v>
      </c>
      <c r="V718" s="74">
        <v>204.24248982754381</v>
      </c>
      <c r="W718" s="69">
        <v>166.47887812424543</v>
      </c>
      <c r="X718" s="69">
        <v>133.16505208130258</v>
      </c>
      <c r="Y718" s="74">
        <v>149.82196510277402</v>
      </c>
      <c r="Z718" s="74">
        <v>133.17516700200969</v>
      </c>
      <c r="AA718" s="6"/>
      <c r="AB718" s="6">
        <v>0</v>
      </c>
      <c r="AC718" s="6">
        <v>43.622</v>
      </c>
      <c r="AD718" s="6">
        <v>4488700000</v>
      </c>
      <c r="AE718" s="6">
        <v>2082400000</v>
      </c>
      <c r="AF718" s="6">
        <v>2406300000</v>
      </c>
      <c r="AG718" s="127">
        <v>8.6633050754471004</v>
      </c>
      <c r="AH718" s="127">
        <v>8.8080961364958394</v>
      </c>
      <c r="AI718" s="127">
        <v>9.0813473078041298</v>
      </c>
      <c r="AJ718" s="127">
        <v>8.9379439535220602</v>
      </c>
      <c r="AK718" s="127">
        <v>0.134845929773034</v>
      </c>
      <c r="AL718" s="127">
        <v>0.73068254991785897</v>
      </c>
      <c r="AM718" s="127">
        <v>0.85447406070600995</v>
      </c>
      <c r="AN718" s="127">
        <v>0.96809160947098405</v>
      </c>
      <c r="AO718" s="127">
        <v>0.28593479999999999</v>
      </c>
      <c r="AP718" s="127">
        <v>8.0930539999999995E-2</v>
      </c>
      <c r="AQ718" s="127">
        <v>3.9138439999999997E-2</v>
      </c>
      <c r="AR718" s="127">
        <v>2.204824E-2</v>
      </c>
      <c r="AS718" s="129">
        <v>0.82020997826958086</v>
      </c>
      <c r="AT718" s="129">
        <v>0.94544763517980235</v>
      </c>
      <c r="AU718" s="129">
        <v>0.97323597863818834</v>
      </c>
      <c r="AV718" s="129">
        <v>0.98483351205322955</v>
      </c>
      <c r="BA718" s="70">
        <f>IF(P718=0, "NaN",P718/P718)</f>
        <v>1</v>
      </c>
      <c r="BB718" s="129">
        <f>IF(P718=0, "NaN",S718/P718)</f>
        <v>1.0947572146593829</v>
      </c>
      <c r="BC718" s="129">
        <f>IF(P718=0, "NaN",V718/P718)</f>
        <v>2.39502630365378</v>
      </c>
      <c r="BD718" s="129">
        <f>IF(P718=0, "NaN",Y718/P718)</f>
        <v>1.7568702163258274</v>
      </c>
      <c r="BE718" s="1" t="s">
        <v>1178</v>
      </c>
    </row>
    <row r="719" spans="2:57" x14ac:dyDescent="0.2">
      <c r="B719" s="1" t="s">
        <v>1366</v>
      </c>
      <c r="C719" s="6" t="s">
        <v>1365</v>
      </c>
      <c r="H719" s="91">
        <f>SUM(D719:G719)</f>
        <v>0</v>
      </c>
      <c r="I719" s="91">
        <f>IF(P719=0,1,0)</f>
        <v>0</v>
      </c>
      <c r="J719" s="91">
        <f>IF(S719=0,1,0)</f>
        <v>0</v>
      </c>
      <c r="K719" s="91">
        <f>IF(V719=0,1,0)</f>
        <v>0</v>
      </c>
      <c r="L719" s="91">
        <f>IF(Y719=0,1,0)</f>
        <v>0</v>
      </c>
      <c r="M719" s="114" t="str">
        <f>IF(I719+J719+K719+L719=0,"YES","NO")</f>
        <v>YES</v>
      </c>
      <c r="N719" s="69">
        <v>168.04517416491311</v>
      </c>
      <c r="O719" s="69">
        <v>157.6625640062326</v>
      </c>
      <c r="P719" s="74">
        <v>162.85386908557285</v>
      </c>
      <c r="Q719" s="69">
        <v>159.97822403574551</v>
      </c>
      <c r="R719" s="69">
        <v>206.48471781041198</v>
      </c>
      <c r="S719" s="74">
        <v>183.23147092307875</v>
      </c>
      <c r="T719" s="69">
        <v>94.960335703491339</v>
      </c>
      <c r="U719" s="69">
        <v>81.65414857553273</v>
      </c>
      <c r="V719" s="74">
        <v>88.307242139512027</v>
      </c>
      <c r="W719" s="69">
        <v>117.31722501869721</v>
      </c>
      <c r="X719" s="69">
        <v>78.608957652584607</v>
      </c>
      <c r="Y719" s="74">
        <v>97.963091335640911</v>
      </c>
      <c r="Z719" s="74">
        <v>133.08891837095115</v>
      </c>
      <c r="AA719" s="6"/>
      <c r="AB719" s="6">
        <v>0</v>
      </c>
      <c r="AC719" s="6">
        <v>46.649000000000001</v>
      </c>
      <c r="AD719" s="6">
        <v>4284300000</v>
      </c>
      <c r="AE719" s="6">
        <v>2033400000</v>
      </c>
      <c r="AF719" s="6">
        <v>2250900000</v>
      </c>
      <c r="AG719" s="127">
        <v>8.9538659576923401</v>
      </c>
      <c r="AH719" s="127">
        <v>9.0699269687524708</v>
      </c>
      <c r="AI719" s="127">
        <v>8.8380931384456005</v>
      </c>
      <c r="AJ719" s="127">
        <v>8.8368302864888797</v>
      </c>
      <c r="AK719" s="127">
        <v>0.65520639361561095</v>
      </c>
      <c r="AL719" s="127">
        <v>0.63472709800070204</v>
      </c>
      <c r="AM719" s="127">
        <v>0.31093901974750099</v>
      </c>
      <c r="AN719" s="127">
        <v>0.79980831301784805</v>
      </c>
      <c r="AO719" s="127">
        <v>-0.1083008</v>
      </c>
      <c r="AP719" s="127">
        <v>0.1116991</v>
      </c>
      <c r="AQ719" s="127">
        <v>0.27786569999999999</v>
      </c>
      <c r="AR719" s="127">
        <v>-9.2171009999999998E-2</v>
      </c>
      <c r="AS719" s="129">
        <v>1.0779578744001606</v>
      </c>
      <c r="AT719" s="129">
        <v>0.92549743704647891</v>
      </c>
      <c r="AU719" s="129">
        <v>0.82481032635450036</v>
      </c>
      <c r="AV719" s="129">
        <v>1.0659730838048644</v>
      </c>
      <c r="BA719" s="70">
        <f>IF(P719=0, "NaN",P719/P719)</f>
        <v>1</v>
      </c>
      <c r="BB719" s="129">
        <f>IF(P719=0, "NaN",S719/P719)</f>
        <v>1.1251281406571823</v>
      </c>
      <c r="BC719" s="129">
        <f>IF(P719=0, "NaN",V719/P719)</f>
        <v>0.54224835206776878</v>
      </c>
      <c r="BD719" s="129">
        <f>IF(P719=0, "NaN",Y719/P719)</f>
        <v>0.60153984603316624</v>
      </c>
      <c r="BE719" s="1" t="s">
        <v>1366</v>
      </c>
    </row>
    <row r="720" spans="2:57" x14ac:dyDescent="0.2">
      <c r="B720" s="1" t="s">
        <v>1452</v>
      </c>
      <c r="C720" s="6" t="s">
        <v>1451</v>
      </c>
      <c r="H720" s="91">
        <f>SUM(D720:G720)</f>
        <v>0</v>
      </c>
      <c r="I720" s="91">
        <f>IF(P720=0,1,0)</f>
        <v>0</v>
      </c>
      <c r="J720" s="91">
        <f>IF(S720=0,1,0)</f>
        <v>0</v>
      </c>
      <c r="K720" s="91">
        <f>IF(V720=0,1,0)</f>
        <v>0</v>
      </c>
      <c r="L720" s="91">
        <f>IF(Y720=0,1,0)</f>
        <v>0</v>
      </c>
      <c r="M720" s="114" t="str">
        <f>IF(I720+J720+K720+L720=0,"YES","NO")</f>
        <v>YES</v>
      </c>
      <c r="N720" s="69">
        <v>108.45886431890607</v>
      </c>
      <c r="O720" s="69">
        <v>125.0437650930176</v>
      </c>
      <c r="P720" s="74">
        <v>116.75131470596183</v>
      </c>
      <c r="Q720" s="69">
        <v>39.583942161720209</v>
      </c>
      <c r="R720" s="69">
        <v>82.362211328982966</v>
      </c>
      <c r="S720" s="74">
        <v>60.973076745351591</v>
      </c>
      <c r="T720" s="69">
        <v>233.79900723754179</v>
      </c>
      <c r="U720" s="69">
        <v>187.25736634642834</v>
      </c>
      <c r="V720" s="74">
        <v>210.52818679198506</v>
      </c>
      <c r="W720" s="69">
        <v>141.8667084809363</v>
      </c>
      <c r="X720" s="69">
        <v>144.44230652571423</v>
      </c>
      <c r="Y720" s="74">
        <v>143.15450750332525</v>
      </c>
      <c r="Z720" s="74">
        <v>132.85177143665592</v>
      </c>
      <c r="AA720" s="6"/>
      <c r="AB720" s="6">
        <v>0</v>
      </c>
      <c r="AC720" s="6">
        <v>15.978</v>
      </c>
      <c r="AD720" s="6">
        <v>3920800000</v>
      </c>
      <c r="AE720" s="6">
        <v>1844000000</v>
      </c>
      <c r="AF720" s="6">
        <v>2076800000</v>
      </c>
      <c r="AG720" s="127">
        <v>8.7753846872597805</v>
      </c>
      <c r="AH720" s="127">
        <v>8.6690098830509399</v>
      </c>
      <c r="AI720" s="127">
        <v>9.0888091664612904</v>
      </c>
      <c r="AJ720" s="127">
        <v>8.9481585746989492</v>
      </c>
      <c r="AK720" s="127">
        <v>0.25437109910352401</v>
      </c>
      <c r="AL720" s="127">
        <v>0.64599001682702695</v>
      </c>
      <c r="AM720" s="127">
        <v>0.17347860068725501</v>
      </c>
      <c r="AN720" s="127">
        <v>0.62095272118471201</v>
      </c>
      <c r="AO720" s="127">
        <v>0.21611330000000001</v>
      </c>
      <c r="AP720" s="127">
        <v>-0.1025117</v>
      </c>
      <c r="AQ720" s="127">
        <v>-0.46104479999999998</v>
      </c>
      <c r="AR720" s="127">
        <v>0.17287150000000001</v>
      </c>
      <c r="AS720" s="129">
        <v>0.86088157757566264</v>
      </c>
      <c r="AT720" s="129">
        <v>1.0736410215303369</v>
      </c>
      <c r="AU720" s="129">
        <v>1.3765383465636025</v>
      </c>
      <c r="AV720" s="129">
        <v>0.88707531291065378</v>
      </c>
      <c r="BA720" s="70">
        <f>IF(P720=0, "NaN",P720/P720)</f>
        <v>1</v>
      </c>
      <c r="BB720" s="129">
        <f>IF(P720=0, "NaN",S720/P720)</f>
        <v>0.52224745304934916</v>
      </c>
      <c r="BC720" s="129">
        <f>IF(P720=0, "NaN",V720/P720)</f>
        <v>1.8032189814924164</v>
      </c>
      <c r="BD720" s="129">
        <f>IF(P720=0, "NaN",Y720/P720)</f>
        <v>1.226148997669618</v>
      </c>
      <c r="BE720" s="1" t="s">
        <v>1452</v>
      </c>
    </row>
    <row r="721" spans="1:58" x14ac:dyDescent="0.2">
      <c r="B721" s="1" t="s">
        <v>1396</v>
      </c>
      <c r="C721" s="6" t="s">
        <v>1395</v>
      </c>
      <c r="H721" s="91">
        <f>SUM(D721:G721)</f>
        <v>0</v>
      </c>
      <c r="I721" s="91">
        <f>IF(P721=0,1,0)</f>
        <v>0</v>
      </c>
      <c r="J721" s="91">
        <f>IF(S721=0,1,0)</f>
        <v>0</v>
      </c>
      <c r="K721" s="91">
        <f>IF(V721=0,1,0)</f>
        <v>0</v>
      </c>
      <c r="L721" s="91">
        <f>IF(Y721=0,1,0)</f>
        <v>0</v>
      </c>
      <c r="M721" s="114" t="str">
        <f>IF(I721+J721+K721+L721=0,"YES","NO")</f>
        <v>YES</v>
      </c>
      <c r="N721" s="69">
        <v>66.249374253181728</v>
      </c>
      <c r="O721" s="69">
        <v>89.524174477536377</v>
      </c>
      <c r="P721" s="74">
        <v>77.886774365359059</v>
      </c>
      <c r="Q721" s="69">
        <v>102.48461068880547</v>
      </c>
      <c r="R721" s="69">
        <v>109.37150333852378</v>
      </c>
      <c r="S721" s="74">
        <v>105.92805701366463</v>
      </c>
      <c r="T721" s="69">
        <v>191.87352075876282</v>
      </c>
      <c r="U721" s="69">
        <v>167.5135913330561</v>
      </c>
      <c r="V721" s="74">
        <v>179.69355604590947</v>
      </c>
      <c r="W721" s="69">
        <v>154.96812446371342</v>
      </c>
      <c r="X721" s="69">
        <v>176.82481602895322</v>
      </c>
      <c r="Y721" s="74">
        <v>165.89647024633331</v>
      </c>
      <c r="Z721" s="74">
        <v>132.35121441781661</v>
      </c>
      <c r="AA721" s="6"/>
      <c r="AB721" s="6">
        <v>0</v>
      </c>
      <c r="AC721" s="6">
        <v>57.392000000000003</v>
      </c>
      <c r="AD721" s="6">
        <v>5146000000</v>
      </c>
      <c r="AE721" s="6">
        <v>2499900000</v>
      </c>
      <c r="AF721" s="6">
        <v>2646100000</v>
      </c>
      <c r="AG721" s="127">
        <v>8.6102341753343907</v>
      </c>
      <c r="AH721" s="127">
        <v>8.9672951882020406</v>
      </c>
      <c r="AI721" s="127">
        <v>8.9995872241425996</v>
      </c>
      <c r="AJ721" s="127">
        <v>8.9882734950447194</v>
      </c>
      <c r="AK721" s="127">
        <v>0.974723283455176</v>
      </c>
      <c r="AL721" s="127">
        <v>0.80671667149434101</v>
      </c>
      <c r="AM721" s="127">
        <v>0.54737295187925095</v>
      </c>
      <c r="AN721" s="127">
        <v>0.64602087049749601</v>
      </c>
      <c r="AO721" s="127">
        <v>-1.544543E-3</v>
      </c>
      <c r="AP721" s="127">
        <v>-5.4602070000000003E-2</v>
      </c>
      <c r="AQ721" s="127">
        <v>-0.21141450000000001</v>
      </c>
      <c r="AR721" s="127">
        <v>-0.1740516</v>
      </c>
      <c r="AS721" s="129">
        <v>1.0010711689177703</v>
      </c>
      <c r="AT721" s="129">
        <v>1.0385726004785609</v>
      </c>
      <c r="AU721" s="129">
        <v>1.1578228227110665</v>
      </c>
      <c r="AV721" s="129">
        <v>1.1282224891855401</v>
      </c>
      <c r="BA721" s="70">
        <f>IF(P721=0, "NaN",P721/P721)</f>
        <v>1</v>
      </c>
      <c r="BB721" s="129">
        <f>IF(P721=0, "NaN",S721/P721)</f>
        <v>1.3600262416410611</v>
      </c>
      <c r="BC721" s="129">
        <f>IF(P721=0, "NaN",V721/P721)</f>
        <v>2.3071125683416418</v>
      </c>
      <c r="BD721" s="129">
        <f>IF(P721=0, "NaN",Y721/P721)</f>
        <v>2.1299697104944877</v>
      </c>
      <c r="BE721" s="1" t="s">
        <v>1396</v>
      </c>
    </row>
    <row r="722" spans="1:58" x14ac:dyDescent="0.2">
      <c r="B722" s="1" t="s">
        <v>1907</v>
      </c>
      <c r="C722" s="6" t="s">
        <v>1906</v>
      </c>
      <c r="H722" s="91">
        <f>SUM(D722:G722)</f>
        <v>0</v>
      </c>
      <c r="I722" s="91">
        <f>IF(P722=0,1,0)</f>
        <v>0</v>
      </c>
      <c r="J722" s="91">
        <f>IF(S722=0,1,0)</f>
        <v>0</v>
      </c>
      <c r="K722" s="91">
        <f>IF(V722=0,1,0)</f>
        <v>0</v>
      </c>
      <c r="L722" s="91">
        <f>IF(Y722=0,1,0)</f>
        <v>0</v>
      </c>
      <c r="M722" s="114" t="str">
        <f>IF(I722+J722+K722+L722=0,"YES","NO")</f>
        <v>YES</v>
      </c>
      <c r="N722" s="69">
        <v>137.17745986828987</v>
      </c>
      <c r="O722" s="69">
        <v>181.40524222576747</v>
      </c>
      <c r="P722" s="74">
        <v>159.29135104702868</v>
      </c>
      <c r="Q722" s="69">
        <v>102.76091159821958</v>
      </c>
      <c r="R722" s="69">
        <v>247.08663395511326</v>
      </c>
      <c r="S722" s="74">
        <v>174.92377277666642</v>
      </c>
      <c r="T722" s="69">
        <v>55.82231868316422</v>
      </c>
      <c r="U722" s="69">
        <v>162.93485402420052</v>
      </c>
      <c r="V722" s="74">
        <v>109.37858635368237</v>
      </c>
      <c r="W722" s="69">
        <v>89.703953543926815</v>
      </c>
      <c r="X722" s="69">
        <v>78.429186816971253</v>
      </c>
      <c r="Y722" s="74">
        <v>84.066570180449034</v>
      </c>
      <c r="Z722" s="74">
        <v>131.91507008945661</v>
      </c>
      <c r="AA722" s="6"/>
      <c r="AB722" s="6">
        <v>0</v>
      </c>
      <c r="AC722" s="6">
        <v>77.819999999999993</v>
      </c>
      <c r="AD722" s="6">
        <v>5630200000</v>
      </c>
      <c r="AE722" s="6">
        <v>2800800000</v>
      </c>
      <c r="AF722" s="6">
        <v>2829400000</v>
      </c>
      <c r="AG722" s="127">
        <v>8.9328946639470104</v>
      </c>
      <c r="AH722" s="127">
        <v>9.1225762750571899</v>
      </c>
      <c r="AI722" s="127">
        <v>8.8500455257221997</v>
      </c>
      <c r="AJ722" s="127">
        <v>8.7072464635172402</v>
      </c>
      <c r="AK722" s="127">
        <v>0.97026888459216198</v>
      </c>
      <c r="AL722" s="127">
        <v>0.54806897008349698</v>
      </c>
      <c r="AM722" s="127">
        <v>0.855468953680661</v>
      </c>
      <c r="AN722" s="127">
        <v>0.56788721060335501</v>
      </c>
      <c r="AO722" s="127">
        <v>-4.4731019999999999E-4</v>
      </c>
      <c r="AP722" s="127">
        <v>-0.13404949999999999</v>
      </c>
      <c r="AQ722" s="127">
        <v>-7.3499490000000001E-2</v>
      </c>
      <c r="AR722" s="127">
        <v>-0.21858159999999999</v>
      </c>
      <c r="AS722" s="129">
        <v>1.0003100998749943</v>
      </c>
      <c r="AT722" s="129">
        <v>1.0973695885458206</v>
      </c>
      <c r="AU722" s="129">
        <v>1.0522660317796495</v>
      </c>
      <c r="AV722" s="129">
        <v>1.1635890297744689</v>
      </c>
      <c r="BA722" s="70">
        <f>IF(P722=0, "NaN",P722/P722)</f>
        <v>1</v>
      </c>
      <c r="BB722" s="129">
        <f>IF(P722=0, "NaN",S722/P722)</f>
        <v>1.0981372913650689</v>
      </c>
      <c r="BC722" s="129">
        <f>IF(P722=0, "NaN",V722/P722)</f>
        <v>0.68665740879672599</v>
      </c>
      <c r="BD722" s="129">
        <f>IF(P722=0, "NaN",Y722/P722)</f>
        <v>0.5277535134699779</v>
      </c>
      <c r="BE722" s="1" t="s">
        <v>1907</v>
      </c>
    </row>
    <row r="723" spans="1:58" x14ac:dyDescent="0.2">
      <c r="B723" s="1" t="s">
        <v>1602</v>
      </c>
      <c r="C723" s="6" t="s">
        <v>1601</v>
      </c>
      <c r="H723" s="91">
        <f>SUM(D723:G723)</f>
        <v>0</v>
      </c>
      <c r="I723" s="91">
        <f>IF(P723=0,1,0)</f>
        <v>0</v>
      </c>
      <c r="J723" s="91">
        <f>IF(S723=0,1,0)</f>
        <v>0</v>
      </c>
      <c r="K723" s="91">
        <f>IF(V723=0,1,0)</f>
        <v>0</v>
      </c>
      <c r="L723" s="91">
        <f>IF(Y723=0,1,0)</f>
        <v>0</v>
      </c>
      <c r="M723" s="114" t="str">
        <f>IF(I723+J723+K723+L723=0,"YES","NO")</f>
        <v>YES</v>
      </c>
      <c r="N723" s="69">
        <v>117.39760677876352</v>
      </c>
      <c r="O723" s="69">
        <v>107.15554930737883</v>
      </c>
      <c r="P723" s="74">
        <v>112.27657804307117</v>
      </c>
      <c r="Q723" s="69">
        <v>90.235270565998405</v>
      </c>
      <c r="R723" s="69">
        <v>93.674735106891106</v>
      </c>
      <c r="S723" s="74">
        <v>91.955002836444748</v>
      </c>
      <c r="T723" s="69">
        <v>143.5222686057393</v>
      </c>
      <c r="U723" s="69">
        <v>171.46721737069194</v>
      </c>
      <c r="V723" s="74">
        <v>157.49474298821562</v>
      </c>
      <c r="W723" s="69">
        <v>159.92817018592282</v>
      </c>
      <c r="X723" s="69">
        <v>171.64551515520822</v>
      </c>
      <c r="Y723" s="74">
        <v>165.78684267056553</v>
      </c>
      <c r="Z723" s="74">
        <v>131.87829163457428</v>
      </c>
      <c r="AA723" s="6"/>
      <c r="AB723" s="6">
        <v>0</v>
      </c>
      <c r="AC723" s="6">
        <v>44.917000000000002</v>
      </c>
      <c r="AD723" s="6">
        <v>4888500000</v>
      </c>
      <c r="AE723" s="6">
        <v>2139600000</v>
      </c>
      <c r="AF723" s="6">
        <v>2748800000</v>
      </c>
      <c r="AG723" s="127">
        <v>8.8358617195313194</v>
      </c>
      <c r="AH723" s="127">
        <v>8.8620060839863299</v>
      </c>
      <c r="AI723" s="127">
        <v>8.9346145842390801</v>
      </c>
      <c r="AJ723" s="127">
        <v>9.0675172019036694</v>
      </c>
      <c r="AK723" s="127">
        <v>0.40547736925167899</v>
      </c>
      <c r="AL723" s="127">
        <v>0.44702560215024401</v>
      </c>
      <c r="AM723" s="127">
        <v>0.20856399773884801</v>
      </c>
      <c r="AN723" s="127">
        <v>0.526279233946221</v>
      </c>
      <c r="AO723" s="127">
        <v>-0.19505439999999999</v>
      </c>
      <c r="AP723" s="127">
        <v>-0.16969600000000001</v>
      </c>
      <c r="AQ723" s="127">
        <v>-0.42699399999999998</v>
      </c>
      <c r="AR723" s="127">
        <v>-0.24347199999999999</v>
      </c>
      <c r="AS723" s="129">
        <v>1.1447673257629478</v>
      </c>
      <c r="AT723" s="129">
        <v>1.1248214410047683</v>
      </c>
      <c r="AU723" s="129">
        <v>1.3444294028162989</v>
      </c>
      <c r="AV723" s="129">
        <v>1.1838382694049827</v>
      </c>
      <c r="BA723" s="70">
        <f>IF(P723=0, "NaN",P723/P723)</f>
        <v>1</v>
      </c>
      <c r="BB723" s="129">
        <f>IF(P723=0, "NaN",S723/P723)</f>
        <v>0.81900432342326357</v>
      </c>
      <c r="BC723" s="129">
        <f>IF(P723=0, "NaN",V723/P723)</f>
        <v>1.4027390728616436</v>
      </c>
      <c r="BD723" s="129">
        <f>IF(P723=0, "NaN",Y723/P723)</f>
        <v>1.4765932980872194</v>
      </c>
      <c r="BE723" s="1" t="s">
        <v>1602</v>
      </c>
    </row>
    <row r="724" spans="1:58" x14ac:dyDescent="0.2">
      <c r="B724" s="1" t="s">
        <v>1444</v>
      </c>
      <c r="C724" s="6" t="s">
        <v>1443</v>
      </c>
      <c r="H724" s="91">
        <f>SUM(D724:G724)</f>
        <v>0</v>
      </c>
      <c r="I724" s="91">
        <f>IF(P724=0,1,0)</f>
        <v>0</v>
      </c>
      <c r="J724" s="91">
        <f>IF(S724=0,1,0)</f>
        <v>0</v>
      </c>
      <c r="K724" s="91">
        <f>IF(V724=0,1,0)</f>
        <v>0</v>
      </c>
      <c r="L724" s="91">
        <f>IF(Y724=0,1,0)</f>
        <v>0</v>
      </c>
      <c r="M724" s="114" t="str">
        <f>IF(I724+J724+K724+L724=0,"YES","NO")</f>
        <v>YES</v>
      </c>
      <c r="N724" s="69">
        <v>116.07629661545647</v>
      </c>
      <c r="O724" s="69">
        <v>124.90779048247137</v>
      </c>
      <c r="P724" s="74">
        <v>120.49204354896392</v>
      </c>
      <c r="Q724" s="69">
        <v>85.430704834245063</v>
      </c>
      <c r="R724" s="69">
        <v>67.955789282109322</v>
      </c>
      <c r="S724" s="74">
        <v>76.693247058177192</v>
      </c>
      <c r="T724" s="69">
        <v>195.51181674108261</v>
      </c>
      <c r="U724" s="69">
        <v>186.46177012516654</v>
      </c>
      <c r="V724" s="74">
        <v>190.98679343312457</v>
      </c>
      <c r="W724" s="69">
        <v>144.79728840114657</v>
      </c>
      <c r="X724" s="69">
        <v>133.74316970207803</v>
      </c>
      <c r="Y724" s="74">
        <v>139.27022905161232</v>
      </c>
      <c r="Z724" s="74">
        <v>131.86057827296949</v>
      </c>
      <c r="AA724" s="6"/>
      <c r="AB724" s="6">
        <v>0</v>
      </c>
      <c r="AC724" s="6">
        <v>48.56</v>
      </c>
      <c r="AD724" s="6">
        <v>3327200000</v>
      </c>
      <c r="AE724" s="6">
        <v>1871500000</v>
      </c>
      <c r="AF724" s="6">
        <v>1455600000</v>
      </c>
      <c r="AG724" s="127">
        <v>8.7906580607462406</v>
      </c>
      <c r="AH724" s="127">
        <v>8.5684481456058705</v>
      </c>
      <c r="AI724" s="127">
        <v>8.9290918043491203</v>
      </c>
      <c r="AJ724" s="127">
        <v>8.7472874839803598</v>
      </c>
      <c r="AK724" s="127">
        <v>0.33282035515948899</v>
      </c>
      <c r="AL724" s="127">
        <v>6.0272751303885597E-2</v>
      </c>
      <c r="AM724" s="127">
        <v>1.54581157355742E-2</v>
      </c>
      <c r="AN724" s="127">
        <v>8.2746117836835401E-2</v>
      </c>
      <c r="AO724" s="127">
        <v>-0.22580120000000001</v>
      </c>
      <c r="AP724" s="127">
        <v>-0.49025350000000001</v>
      </c>
      <c r="AQ724" s="127">
        <v>-0.80960010000000004</v>
      </c>
      <c r="AR724" s="127">
        <v>-0.68183939999999998</v>
      </c>
      <c r="AS724" s="129">
        <v>1.1694265087129356</v>
      </c>
      <c r="AT724" s="129">
        <v>1.404691676376367</v>
      </c>
      <c r="AU724" s="129">
        <v>1.7527255380750184</v>
      </c>
      <c r="AV724" s="129">
        <v>1.6041837459333081</v>
      </c>
      <c r="AY724" s="70" t="s">
        <v>5989</v>
      </c>
      <c r="BA724" s="70">
        <f>IF(P724=0, "NaN",P724/P724)</f>
        <v>1</v>
      </c>
      <c r="BB724" s="129">
        <f>IF(P724=0, "NaN",S724/P724)</f>
        <v>0.63650050907312927</v>
      </c>
      <c r="BC724" s="129">
        <f>IF(P724=0, "NaN",V724/P724)</f>
        <v>1.5850573017753986</v>
      </c>
      <c r="BD724" s="129">
        <f>IF(P724=0, "NaN",Y724/P724)</f>
        <v>1.1558458546270531</v>
      </c>
      <c r="BE724" s="1" t="s">
        <v>1444</v>
      </c>
    </row>
    <row r="725" spans="1:58" x14ac:dyDescent="0.2">
      <c r="B725" s="1" t="s">
        <v>1470</v>
      </c>
      <c r="C725" s="6" t="s">
        <v>1469</v>
      </c>
      <c r="H725" s="91">
        <f>SUM(D725:G725)</f>
        <v>0</v>
      </c>
      <c r="I725" s="91">
        <f>IF(P725=0,1,0)</f>
        <v>0</v>
      </c>
      <c r="J725" s="91">
        <f>IF(S725=0,1,0)</f>
        <v>0</v>
      </c>
      <c r="K725" s="91">
        <f>IF(V725=0,1,0)</f>
        <v>0</v>
      </c>
      <c r="L725" s="91">
        <f>IF(Y725=0,1,0)</f>
        <v>0</v>
      </c>
      <c r="M725" s="114" t="str">
        <f>IF(I725+J725+K725+L725=0,"YES","NO")</f>
        <v>YES</v>
      </c>
      <c r="N725" s="69">
        <v>44.717591342234805</v>
      </c>
      <c r="O725" s="69">
        <v>67.617908886576245</v>
      </c>
      <c r="P725" s="74">
        <v>56.167750114405521</v>
      </c>
      <c r="Q725" s="69">
        <v>134.520165635686</v>
      </c>
      <c r="R725" s="69">
        <v>63.945451955499202</v>
      </c>
      <c r="S725" s="74">
        <v>99.232808795592604</v>
      </c>
      <c r="T725" s="69">
        <v>108.88147719407391</v>
      </c>
      <c r="U725" s="69">
        <v>382.24338153261783</v>
      </c>
      <c r="V725" s="74">
        <v>245.56242936334587</v>
      </c>
      <c r="W725" s="69">
        <v>153.47932723877301</v>
      </c>
      <c r="X725" s="69">
        <v>92.41963468301411</v>
      </c>
      <c r="Y725" s="74">
        <v>122.94948096089357</v>
      </c>
      <c r="Z725" s="74">
        <v>130.97811730855938</v>
      </c>
      <c r="AA725" s="6"/>
      <c r="AB725" s="6">
        <v>0</v>
      </c>
      <c r="AC725" s="6">
        <v>67.052999999999997</v>
      </c>
      <c r="AD725" s="6">
        <v>3672600000</v>
      </c>
      <c r="AE725" s="6">
        <v>1892300000</v>
      </c>
      <c r="AF725" s="6">
        <v>1780300000</v>
      </c>
      <c r="AG725" s="127">
        <v>8.4527215398687598</v>
      </c>
      <c r="AH725" s="127">
        <v>8.9134111488993</v>
      </c>
      <c r="AI725" s="127">
        <v>9.0091533319077097</v>
      </c>
      <c r="AJ725" s="127">
        <v>8.8259192066585896</v>
      </c>
      <c r="AK725" s="127">
        <v>0.80738033415093102</v>
      </c>
      <c r="AL725" s="127">
        <v>0.86732064235458395</v>
      </c>
      <c r="AM725" s="127">
        <v>0.85775192290348301</v>
      </c>
      <c r="AN725" s="127">
        <v>0.46878658237847498</v>
      </c>
      <c r="AO725" s="127">
        <v>4.0120959999999997E-2</v>
      </c>
      <c r="AP725" s="127">
        <v>3.9278859999999999E-2</v>
      </c>
      <c r="AQ725" s="127">
        <v>-7.2543460000000004E-2</v>
      </c>
      <c r="AR725" s="127">
        <v>-0.27959899999999999</v>
      </c>
      <c r="AS725" s="129">
        <v>0.97257340044146012</v>
      </c>
      <c r="AT725" s="129">
        <v>0.97314125650932626</v>
      </c>
      <c r="AU725" s="129">
        <v>1.051568958165743</v>
      </c>
      <c r="AV725" s="129">
        <v>1.2138574433733578</v>
      </c>
      <c r="BA725" s="70">
        <f>IF(P725=0, "NaN",P725/P725)</f>
        <v>1</v>
      </c>
      <c r="BB725" s="129">
        <f>IF(P725=0, "NaN",S725/P725)</f>
        <v>1.7667221598420773</v>
      </c>
      <c r="BC725" s="129">
        <f>IF(P725=0, "NaN",V725/P725)</f>
        <v>4.3719470490302887</v>
      </c>
      <c r="BD725" s="129">
        <f>IF(P725=0, "NaN",Y725/P725)</f>
        <v>2.1889693055260961</v>
      </c>
      <c r="BE725" s="1" t="s">
        <v>1470</v>
      </c>
    </row>
    <row r="726" spans="1:58" x14ac:dyDescent="0.2">
      <c r="B726" s="1" t="s">
        <v>1598</v>
      </c>
      <c r="C726" s="6" t="s">
        <v>1597</v>
      </c>
      <c r="H726" s="91">
        <f>SUM(D726:G726)</f>
        <v>0</v>
      </c>
      <c r="I726" s="91">
        <f>IF(P726=0,1,0)</f>
        <v>0</v>
      </c>
      <c r="J726" s="91">
        <f>IF(S726=0,1,0)</f>
        <v>0</v>
      </c>
      <c r="K726" s="91">
        <f>IF(V726=0,1,0)</f>
        <v>0</v>
      </c>
      <c r="L726" s="91">
        <f>IF(Y726=0,1,0)</f>
        <v>0</v>
      </c>
      <c r="M726" s="114" t="str">
        <f>IF(I726+J726+K726+L726=0,"YES","NO")</f>
        <v>YES</v>
      </c>
      <c r="N726" s="69">
        <v>165.45031217890516</v>
      </c>
      <c r="O726" s="69">
        <v>192.39652345718858</v>
      </c>
      <c r="P726" s="74">
        <v>178.92341781804686</v>
      </c>
      <c r="Q726" s="69">
        <v>100.96495571355766</v>
      </c>
      <c r="R726" s="69">
        <v>61.008448049925533</v>
      </c>
      <c r="S726" s="74">
        <v>80.986701881741595</v>
      </c>
      <c r="T726" s="69">
        <v>178.56821556560317</v>
      </c>
      <c r="U726" s="69">
        <v>114.13558110677361</v>
      </c>
      <c r="V726" s="74">
        <v>146.35189833618838</v>
      </c>
      <c r="W726" s="69">
        <v>129.53319842853065</v>
      </c>
      <c r="X726" s="69">
        <v>103.18212684127241</v>
      </c>
      <c r="Y726" s="74">
        <v>116.35766263490153</v>
      </c>
      <c r="Z726" s="74">
        <v>130.65492016771958</v>
      </c>
      <c r="AA726" s="6"/>
      <c r="AB726" s="6">
        <v>0</v>
      </c>
      <c r="AC726" s="6">
        <v>74.227999999999994</v>
      </c>
      <c r="AD726" s="6">
        <v>4781900000</v>
      </c>
      <c r="AE726" s="6">
        <v>2323800000</v>
      </c>
      <c r="AF726" s="6">
        <v>2458100000</v>
      </c>
      <c r="AG726" s="127">
        <v>8.9503356407602794</v>
      </c>
      <c r="AH726" s="127">
        <v>8.9519443296839398</v>
      </c>
      <c r="AI726" s="127">
        <v>8.9617294997421393</v>
      </c>
      <c r="AJ726" s="127">
        <v>8.8399680020044595</v>
      </c>
      <c r="AK726" s="127">
        <v>0.98579322024993499</v>
      </c>
      <c r="AL726" s="127">
        <v>0.69250593530215498</v>
      </c>
      <c r="AM726" s="127">
        <v>0.94389139930047805</v>
      </c>
      <c r="AN726" s="127">
        <v>0.89205555490502897</v>
      </c>
      <c r="AO726" s="127">
        <v>-1.1777070000000001E-2</v>
      </c>
      <c r="AP726" s="127">
        <v>-8.8254730000000003E-2</v>
      </c>
      <c r="AQ726" s="127">
        <v>6.6212490000000001E-3</v>
      </c>
      <c r="AR726" s="127">
        <v>5.3806430000000002E-2</v>
      </c>
      <c r="AS726" s="129">
        <v>1.0081966529825541</v>
      </c>
      <c r="AT726" s="129">
        <v>1.0630833615076216</v>
      </c>
      <c r="AU726" s="129">
        <v>0.99542101558597762</v>
      </c>
      <c r="AV726" s="129">
        <v>0.96339114594720698</v>
      </c>
      <c r="BA726" s="70">
        <f>IF(P726=0, "NaN",P726/P726)</f>
        <v>1</v>
      </c>
      <c r="BB726" s="129">
        <f>IF(P726=0, "NaN",S726/P726)</f>
        <v>0.45263332698070663</v>
      </c>
      <c r="BC726" s="129">
        <f>IF(P726=0, "NaN",V726/P726)</f>
        <v>0.81795832049787065</v>
      </c>
      <c r="BD726" s="129">
        <f>IF(P726=0, "NaN",Y726/P726)</f>
        <v>0.65032103708878108</v>
      </c>
      <c r="BE726" s="1" t="s">
        <v>1598</v>
      </c>
    </row>
    <row r="727" spans="1:58" x14ac:dyDescent="0.2">
      <c r="B727" s="1" t="s">
        <v>1843</v>
      </c>
      <c r="C727" s="6" t="s">
        <v>1842</v>
      </c>
      <c r="H727" s="91">
        <f>SUM(D727:G727)</f>
        <v>0</v>
      </c>
      <c r="I727" s="91">
        <f>IF(P727=0,1,0)</f>
        <v>0</v>
      </c>
      <c r="J727" s="91">
        <f>IF(S727=0,1,0)</f>
        <v>0</v>
      </c>
      <c r="K727" s="91">
        <f>IF(V727=0,1,0)</f>
        <v>0</v>
      </c>
      <c r="L727" s="91">
        <f>IF(Y727=0,1,0)</f>
        <v>0</v>
      </c>
      <c r="M727" s="114" t="str">
        <f>IF(I727+J727+K727+L727=0,"YES","NO")</f>
        <v>YES</v>
      </c>
      <c r="N727" s="69">
        <v>95.460675154885578</v>
      </c>
      <c r="O727" s="69">
        <v>169.4168138503407</v>
      </c>
      <c r="P727" s="74">
        <v>132.43874450261313</v>
      </c>
      <c r="Q727" s="69">
        <v>106.08419748132739</v>
      </c>
      <c r="R727" s="69">
        <v>131.62264373539008</v>
      </c>
      <c r="S727" s="74">
        <v>118.85342060835873</v>
      </c>
      <c r="T727" s="69">
        <v>102.00193752658511</v>
      </c>
      <c r="U727" s="69">
        <v>131.71988072308324</v>
      </c>
      <c r="V727" s="74">
        <v>116.86090912483417</v>
      </c>
      <c r="W727" s="69">
        <v>141.42790510731433</v>
      </c>
      <c r="X727" s="69">
        <v>162.76784503767939</v>
      </c>
      <c r="Y727" s="74">
        <v>152.09787507249686</v>
      </c>
      <c r="Z727" s="74">
        <v>130.06273732707572</v>
      </c>
      <c r="AA727" s="6"/>
      <c r="AB727" s="6">
        <v>0</v>
      </c>
      <c r="AC727" s="6">
        <v>37.317999999999998</v>
      </c>
      <c r="AD727" s="6">
        <v>5257800000</v>
      </c>
      <c r="AE727" s="6">
        <v>2252700000</v>
      </c>
      <c r="AF727" s="6">
        <v>3005200000</v>
      </c>
      <c r="AG727" s="127">
        <v>8.7843604909212996</v>
      </c>
      <c r="AH727" s="127">
        <v>8.9307657028968404</v>
      </c>
      <c r="AI727" s="127">
        <v>8.8643567960535705</v>
      </c>
      <c r="AJ727" s="127">
        <v>8.9218892722568306</v>
      </c>
      <c r="AK727" s="127">
        <v>0.17028911347273501</v>
      </c>
      <c r="AL727" s="127">
        <v>0.27164204852014101</v>
      </c>
      <c r="AM727" s="127">
        <v>0.51003638197243695</v>
      </c>
      <c r="AN727" s="127">
        <v>0.27890793121167801</v>
      </c>
      <c r="AO727" s="127">
        <v>-0.3164922</v>
      </c>
      <c r="AP727" s="127">
        <v>0.25845859999999998</v>
      </c>
      <c r="AQ727" s="127">
        <v>-0.23017750000000001</v>
      </c>
      <c r="AR727" s="127">
        <v>-0.42223040000000001</v>
      </c>
      <c r="AS727" s="129">
        <v>1.2452990178998331</v>
      </c>
      <c r="AT727" s="129">
        <v>0.83598061841401861</v>
      </c>
      <c r="AU727" s="129">
        <v>1.1729792562438064</v>
      </c>
      <c r="AV727" s="129">
        <v>1.3399975844429735</v>
      </c>
      <c r="BA727" s="70">
        <f>IF(P727=0, "NaN",P727/P727)</f>
        <v>1</v>
      </c>
      <c r="BB727" s="129">
        <f>IF(P727=0, "NaN",S727/P727)</f>
        <v>0.89742183116220686</v>
      </c>
      <c r="BC727" s="129">
        <f>IF(P727=0, "NaN",V727/P727)</f>
        <v>0.88237705335939964</v>
      </c>
      <c r="BD727" s="129">
        <f>IF(P727=0, "NaN",Y727/P727)</f>
        <v>1.148439421135526</v>
      </c>
      <c r="BE727" s="1" t="s">
        <v>1843</v>
      </c>
    </row>
    <row r="728" spans="1:58" x14ac:dyDescent="0.2">
      <c r="B728" s="1" t="s">
        <v>548</v>
      </c>
      <c r="C728" s="6" t="s">
        <v>547</v>
      </c>
      <c r="H728" s="91">
        <f>SUM(D728:G728)</f>
        <v>0</v>
      </c>
      <c r="I728" s="91">
        <f>IF(P728=0,1,0)</f>
        <v>0</v>
      </c>
      <c r="J728" s="91">
        <f>IF(S728=0,1,0)</f>
        <v>0</v>
      </c>
      <c r="K728" s="91">
        <f>IF(V728=0,1,0)</f>
        <v>0</v>
      </c>
      <c r="L728" s="91">
        <f>IF(Y728=0,1,0)</f>
        <v>0</v>
      </c>
      <c r="M728" s="114" t="str">
        <f>IF(I728+J728+K728+L728=0,"YES","NO")</f>
        <v>YES</v>
      </c>
      <c r="N728" s="69">
        <v>132.57675352008312</v>
      </c>
      <c r="O728" s="69">
        <v>156.58987537654554</v>
      </c>
      <c r="P728" s="74">
        <v>144.58331444831433</v>
      </c>
      <c r="Q728" s="69">
        <v>186.59521119340033</v>
      </c>
      <c r="R728" s="69">
        <v>83.322639470393412</v>
      </c>
      <c r="S728" s="74">
        <v>134.95892533189686</v>
      </c>
      <c r="T728" s="69">
        <v>102.18830903206182</v>
      </c>
      <c r="U728" s="69">
        <v>133.61145131994707</v>
      </c>
      <c r="V728" s="74">
        <v>117.89988017600444</v>
      </c>
      <c r="W728" s="69">
        <v>109.54413612498172</v>
      </c>
      <c r="X728" s="69">
        <v>129.20534194291557</v>
      </c>
      <c r="Y728" s="74">
        <v>119.37473903394864</v>
      </c>
      <c r="Z728" s="74">
        <v>129.20421474754107</v>
      </c>
      <c r="AA728" s="6"/>
      <c r="AB728" s="6">
        <v>0</v>
      </c>
      <c r="AC728" s="6">
        <v>18.407</v>
      </c>
      <c r="AD728" s="6">
        <v>4665200000</v>
      </c>
      <c r="AE728" s="6">
        <v>2292000000</v>
      </c>
      <c r="AF728" s="6">
        <v>2373300000</v>
      </c>
      <c r="AG728" s="127">
        <v>8.8234872708508103</v>
      </c>
      <c r="AH728" s="127">
        <v>8.96928541801379</v>
      </c>
      <c r="AI728" s="127">
        <v>8.8943825312428793</v>
      </c>
      <c r="AJ728" s="127">
        <v>8.8828033531497894</v>
      </c>
      <c r="AK728" s="127">
        <v>0.42478359270462102</v>
      </c>
      <c r="AL728" s="127">
        <v>0.61722217144172398</v>
      </c>
      <c r="AM728" s="127">
        <v>0.63548791853272601</v>
      </c>
      <c r="AN728" s="127">
        <v>0.62340652361731996</v>
      </c>
      <c r="AO728" s="127">
        <v>-0.18746070000000001</v>
      </c>
      <c r="AP728" s="127">
        <v>-0.11153920000000001</v>
      </c>
      <c r="AQ728" s="127">
        <v>0.1227389</v>
      </c>
      <c r="AR728" s="127">
        <v>0.17171919999999999</v>
      </c>
      <c r="AS728" s="129">
        <v>1.1387576137976443</v>
      </c>
      <c r="AT728" s="129">
        <v>1.0803802710665966</v>
      </c>
      <c r="AU728" s="129">
        <v>0.91844236762958431</v>
      </c>
      <c r="AV728" s="129">
        <v>0.88778411496238629</v>
      </c>
      <c r="BA728" s="70">
        <f>IF(P728=0, "NaN",P728/P728)</f>
        <v>1</v>
      </c>
      <c r="BB728" s="129">
        <f>IF(P728=0, "NaN",S728/P728)</f>
        <v>0.93343361124939495</v>
      </c>
      <c r="BC728" s="129">
        <f>IF(P728=0, "NaN",V728/P728)</f>
        <v>0.81544596363608279</v>
      </c>
      <c r="BD728" s="129">
        <f>IF(P728=0, "NaN",Y728/P728)</f>
        <v>0.8256467178764445</v>
      </c>
      <c r="BE728" s="1" t="s">
        <v>548</v>
      </c>
    </row>
    <row r="729" spans="1:58" s="57" customFormat="1" x14ac:dyDescent="0.2">
      <c r="A729" s="6"/>
      <c r="B729" s="1" t="s">
        <v>1947</v>
      </c>
      <c r="C729" s="6" t="s">
        <v>1946</v>
      </c>
      <c r="D729" s="115"/>
      <c r="E729" s="115"/>
      <c r="F729" s="115"/>
      <c r="G729" s="115"/>
      <c r="H729" s="91">
        <f>SUM(D729:G729)</f>
        <v>0</v>
      </c>
      <c r="I729" s="91">
        <f>IF(P729=0,1,0)</f>
        <v>0</v>
      </c>
      <c r="J729" s="91">
        <f>IF(S729=0,1,0)</f>
        <v>0</v>
      </c>
      <c r="K729" s="91">
        <f>IF(V729=0,1,0)</f>
        <v>0</v>
      </c>
      <c r="L729" s="91">
        <f>IF(Y729=0,1,0)</f>
        <v>0</v>
      </c>
      <c r="M729" s="114" t="str">
        <f>IF(I729+J729+K729+L729=0,"YES","NO")</f>
        <v>YES</v>
      </c>
      <c r="N729" s="69">
        <v>67.110613728603255</v>
      </c>
      <c r="O729" s="69">
        <v>114.21112090723378</v>
      </c>
      <c r="P729" s="74">
        <v>90.660867317918516</v>
      </c>
      <c r="Q729" s="69">
        <v>174.71427229021998</v>
      </c>
      <c r="R729" s="69">
        <v>193.05338695763174</v>
      </c>
      <c r="S729" s="74">
        <v>183.88382962392586</v>
      </c>
      <c r="T729" s="69">
        <v>116.95217383791422</v>
      </c>
      <c r="U729" s="69">
        <v>170.32253296387759</v>
      </c>
      <c r="V729" s="74">
        <v>143.6373534008959</v>
      </c>
      <c r="W729" s="69">
        <v>119.22131845855627</v>
      </c>
      <c r="X729" s="69">
        <v>76.774819922002152</v>
      </c>
      <c r="Y729" s="74">
        <v>97.99806919027921</v>
      </c>
      <c r="Z729" s="74">
        <v>129.04502988325487</v>
      </c>
      <c r="AA729" s="6"/>
      <c r="AB729" s="6">
        <v>0</v>
      </c>
      <c r="AC729" s="6">
        <v>107.63</v>
      </c>
      <c r="AD729" s="6">
        <v>5134900000</v>
      </c>
      <c r="AE729" s="6">
        <v>2440200000</v>
      </c>
      <c r="AF729" s="6">
        <v>2694800000</v>
      </c>
      <c r="AG729" s="127">
        <v>8.6672007086611806</v>
      </c>
      <c r="AH729" s="127">
        <v>9.0286932283939194</v>
      </c>
      <c r="AI729" s="127">
        <v>8.9966123537599305</v>
      </c>
      <c r="AJ729" s="127">
        <v>8.7648707467768698</v>
      </c>
      <c r="AK729" s="127">
        <v>0.48723417990860202</v>
      </c>
      <c r="AL729" s="127">
        <v>0.80114610939555597</v>
      </c>
      <c r="AM729" s="127">
        <v>0.29280606545055898</v>
      </c>
      <c r="AN729" s="127">
        <v>0.97126455613030305</v>
      </c>
      <c r="AO729" s="127">
        <v>0.12868930000000001</v>
      </c>
      <c r="AP729" s="127">
        <v>5.9216869999999998E-2</v>
      </c>
      <c r="AQ729" s="127">
        <v>0.28900809999999999</v>
      </c>
      <c r="AR729" s="127">
        <v>-5.5650710000000004E-3</v>
      </c>
      <c r="AS729" s="129">
        <v>0.91466205066776662</v>
      </c>
      <c r="AT729" s="129">
        <v>0.95978497260189732</v>
      </c>
      <c r="AU729" s="129">
        <v>0.81846458631489871</v>
      </c>
      <c r="AV729" s="129">
        <v>1.0038648626672302</v>
      </c>
      <c r="AW729" s="70"/>
      <c r="AX729" s="70"/>
      <c r="AY729" s="70"/>
      <c r="AZ729" s="70"/>
      <c r="BA729" s="70">
        <f>IF(P729=0, "NaN",P729/P729)</f>
        <v>1</v>
      </c>
      <c r="BB729" s="129">
        <f>IF(P729=0, "NaN",S729/P729)</f>
        <v>2.0282602082230738</v>
      </c>
      <c r="BC729" s="129">
        <f>IF(P729=0, "NaN",V729/P729)</f>
        <v>1.5843368550314645</v>
      </c>
      <c r="BD729" s="129">
        <f>IF(P729=0, "NaN",Y729/P729)</f>
        <v>1.0809301972220438</v>
      </c>
      <c r="BE729" s="1" t="s">
        <v>1947</v>
      </c>
      <c r="BF729" s="6"/>
    </row>
    <row r="730" spans="1:58" x14ac:dyDescent="0.2">
      <c r="B730" s="1" t="s">
        <v>1388</v>
      </c>
      <c r="C730" s="6" t="s">
        <v>1387</v>
      </c>
      <c r="H730" s="91">
        <f>SUM(D730:G730)</f>
        <v>0</v>
      </c>
      <c r="I730" s="91">
        <f>IF(P730=0,1,0)</f>
        <v>0</v>
      </c>
      <c r="J730" s="91">
        <f>IF(S730=0,1,0)</f>
        <v>0</v>
      </c>
      <c r="K730" s="91">
        <f>IF(V730=0,1,0)</f>
        <v>0</v>
      </c>
      <c r="L730" s="91">
        <f>IF(Y730=0,1,0)</f>
        <v>0</v>
      </c>
      <c r="M730" s="114" t="str">
        <f>IF(I730+J730+K730+L730=0,"YES","NO")</f>
        <v>YES</v>
      </c>
      <c r="N730" s="69">
        <v>40.534769296292943</v>
      </c>
      <c r="O730" s="69">
        <v>51.54722043769226</v>
      </c>
      <c r="P730" s="74">
        <v>46.040994866992605</v>
      </c>
      <c r="Q730" s="69">
        <v>107.85712829639509</v>
      </c>
      <c r="R730" s="69">
        <v>172.90639062540208</v>
      </c>
      <c r="S730" s="74">
        <v>140.38175946089859</v>
      </c>
      <c r="T730" s="69">
        <v>166.12994308003468</v>
      </c>
      <c r="U730" s="69">
        <v>167.99257272290683</v>
      </c>
      <c r="V730" s="74">
        <v>167.06125790147075</v>
      </c>
      <c r="W730" s="69">
        <v>134.33652859193307</v>
      </c>
      <c r="X730" s="69">
        <v>190.87386757023575</v>
      </c>
      <c r="Y730" s="74">
        <v>162.60519808108441</v>
      </c>
      <c r="Z730" s="74">
        <v>129.02230257761158</v>
      </c>
      <c r="AA730" s="6"/>
      <c r="AB730" s="6">
        <v>0</v>
      </c>
      <c r="AC730" s="6">
        <v>114.64</v>
      </c>
      <c r="AD730" s="6">
        <v>5095300000</v>
      </c>
      <c r="AE730" s="6">
        <v>2582900000</v>
      </c>
      <c r="AF730" s="6">
        <v>2512400000</v>
      </c>
      <c r="AG730" s="127">
        <v>8.4680222264940905</v>
      </c>
      <c r="AH730" s="127">
        <v>8.8159428271964693</v>
      </c>
      <c r="AI730" s="127">
        <v>8.9892762431818305</v>
      </c>
      <c r="AJ730" s="127">
        <v>9.0647573994296806</v>
      </c>
      <c r="AK730" s="127">
        <v>0.65709436144818201</v>
      </c>
      <c r="AL730" s="127">
        <v>0.42020649183375097</v>
      </c>
      <c r="AM730" s="127">
        <v>0.49176903213346301</v>
      </c>
      <c r="AN730" s="127">
        <v>0.64960456268284095</v>
      </c>
      <c r="AO730" s="127">
        <v>7.9429280000000005E-2</v>
      </c>
      <c r="AP730" s="127">
        <v>-0.17989050000000001</v>
      </c>
      <c r="AQ730" s="127">
        <v>-0.2396172</v>
      </c>
      <c r="AR730" s="127">
        <v>-0.1720672</v>
      </c>
      <c r="AS730" s="129">
        <v>0.94643197450517913</v>
      </c>
      <c r="AT730" s="129">
        <v>1.1327979031066735</v>
      </c>
      <c r="AU730" s="129">
        <v>1.1806793422553168</v>
      </c>
      <c r="AV730" s="129">
        <v>1.1266717070691712</v>
      </c>
      <c r="BA730" s="70">
        <f>IF(P730=0, "NaN",P730/P730)</f>
        <v>1</v>
      </c>
      <c r="BB730" s="129">
        <f>IF(P730=0, "NaN",S730/P730)</f>
        <v>3.0490600793151001</v>
      </c>
      <c r="BC730" s="129">
        <f>IF(P730=0, "NaN",V730/P730)</f>
        <v>3.628532753996573</v>
      </c>
      <c r="BD730" s="129">
        <f>IF(P730=0, "NaN",Y730/P730)</f>
        <v>3.5317481420814869</v>
      </c>
      <c r="BE730" s="1" t="s">
        <v>1388</v>
      </c>
    </row>
    <row r="731" spans="1:58" x14ac:dyDescent="0.2">
      <c r="B731" s="1" t="s">
        <v>991</v>
      </c>
      <c r="C731" s="6" t="s">
        <v>990</v>
      </c>
      <c r="H731" s="91">
        <f>SUM(D731:G731)</f>
        <v>0</v>
      </c>
      <c r="I731" s="91">
        <f>IF(P731=0,1,0)</f>
        <v>0</v>
      </c>
      <c r="J731" s="91">
        <f>IF(S731=0,1,0)</f>
        <v>0</v>
      </c>
      <c r="K731" s="91">
        <f>IF(V731=0,1,0)</f>
        <v>0</v>
      </c>
      <c r="L731" s="91">
        <f>IF(Y731=0,1,0)</f>
        <v>0</v>
      </c>
      <c r="M731" s="114" t="str">
        <f>IF(I731+J731+K731+L731=0,"YES","NO")</f>
        <v>YES</v>
      </c>
      <c r="N731" s="69">
        <v>92.229037193849422</v>
      </c>
      <c r="O731" s="69">
        <v>140.68839980464361</v>
      </c>
      <c r="P731" s="74">
        <v>116.45871849924652</v>
      </c>
      <c r="Q731" s="69">
        <v>184.91438073099292</v>
      </c>
      <c r="R731" s="69">
        <v>117.99336205872308</v>
      </c>
      <c r="S731" s="74">
        <v>151.453871394858</v>
      </c>
      <c r="T731" s="69">
        <v>134.89245746669366</v>
      </c>
      <c r="U731" s="69">
        <v>123.70709051218641</v>
      </c>
      <c r="V731" s="74">
        <v>129.29977398944004</v>
      </c>
      <c r="W731" s="69">
        <v>181.5392379022519</v>
      </c>
      <c r="X731" s="69">
        <v>56.159776981703068</v>
      </c>
      <c r="Y731" s="74">
        <v>118.84950744197748</v>
      </c>
      <c r="Z731" s="74">
        <v>129.01546783138051</v>
      </c>
      <c r="AA731" s="6"/>
      <c r="AB731" s="6">
        <v>0</v>
      </c>
      <c r="AC731" s="6">
        <v>94.123999999999995</v>
      </c>
      <c r="AD731" s="6">
        <v>4740300000</v>
      </c>
      <c r="AE731" s="6">
        <v>2266900000</v>
      </c>
      <c r="AF731" s="6">
        <v>2473400000</v>
      </c>
      <c r="AG731" s="127">
        <v>8.8963718722299792</v>
      </c>
      <c r="AH731" s="127">
        <v>8.9874115113598698</v>
      </c>
      <c r="AI731" s="127">
        <v>8.8993279498776499</v>
      </c>
      <c r="AJ731" s="127">
        <v>8.8665590574147704</v>
      </c>
      <c r="AK731" s="127">
        <v>0.353010730171542</v>
      </c>
      <c r="AL731" s="127">
        <v>0.770901344543656</v>
      </c>
      <c r="AM731" s="127">
        <v>0.51824192130337099</v>
      </c>
      <c r="AN731" s="127">
        <v>0.653328533068257</v>
      </c>
      <c r="AO731" s="127">
        <v>0.17466209999999999</v>
      </c>
      <c r="AP731" s="127">
        <v>6.846439E-2</v>
      </c>
      <c r="AQ731" s="127">
        <v>0.17223140000000001</v>
      </c>
      <c r="AR731" s="127">
        <v>0.15781980000000001</v>
      </c>
      <c r="AS731" s="129">
        <v>0.88597500293591258</v>
      </c>
      <c r="AT731" s="129">
        <v>0.95365252933343481</v>
      </c>
      <c r="AU731" s="129">
        <v>0.88746898092491078</v>
      </c>
      <c r="AV731" s="129">
        <v>0.89637865486255175</v>
      </c>
      <c r="BA731" s="70">
        <f>IF(P731=0, "NaN",P731/P731)</f>
        <v>1</v>
      </c>
      <c r="BB731" s="129">
        <f>IF(P731=0, "NaN",S731/P731)</f>
        <v>1.3004940578651301</v>
      </c>
      <c r="BC731" s="129">
        <f>IF(P731=0, "NaN",V731/P731)</f>
        <v>1.1102627236128879</v>
      </c>
      <c r="BD731" s="129">
        <f>IF(P731=0, "NaN",Y731/P731)</f>
        <v>1.02052906792673</v>
      </c>
      <c r="BE731" s="1" t="s">
        <v>991</v>
      </c>
    </row>
    <row r="732" spans="1:58" x14ac:dyDescent="0.2">
      <c r="B732" s="1" t="s">
        <v>1492</v>
      </c>
      <c r="C732" s="6" t="s">
        <v>1491</v>
      </c>
      <c r="H732" s="91">
        <f>SUM(D732:G732)</f>
        <v>0</v>
      </c>
      <c r="I732" s="91">
        <f>IF(P732=0,1,0)</f>
        <v>0</v>
      </c>
      <c r="J732" s="91">
        <f>IF(S732=0,1,0)</f>
        <v>0</v>
      </c>
      <c r="K732" s="91">
        <f>IF(V732=0,1,0)</f>
        <v>0</v>
      </c>
      <c r="L732" s="91">
        <f>IF(Y732=0,1,0)</f>
        <v>0</v>
      </c>
      <c r="M732" s="114" t="str">
        <f>IF(I732+J732+K732+L732=0,"YES","NO")</f>
        <v>YES</v>
      </c>
      <c r="N732" s="69">
        <v>133.92194274756358</v>
      </c>
      <c r="O732" s="69">
        <v>182.1002236393152</v>
      </c>
      <c r="P732" s="74">
        <v>158.01108319343939</v>
      </c>
      <c r="Q732" s="69">
        <v>105.75417139891483</v>
      </c>
      <c r="R732" s="69">
        <v>94.803788030493635</v>
      </c>
      <c r="S732" s="74">
        <v>100.27897971470423</v>
      </c>
      <c r="T732" s="69">
        <v>131.74845105366282</v>
      </c>
      <c r="U732" s="69">
        <v>157.49557389193401</v>
      </c>
      <c r="V732" s="74">
        <v>144.62201247279842</v>
      </c>
      <c r="W732" s="69">
        <v>96.709136507270841</v>
      </c>
      <c r="X732" s="69">
        <v>125.43569786145665</v>
      </c>
      <c r="Y732" s="74">
        <v>111.07241718436374</v>
      </c>
      <c r="Z732" s="74">
        <v>128.49612314132645</v>
      </c>
      <c r="AA732" s="6"/>
      <c r="AB732" s="6">
        <v>0</v>
      </c>
      <c r="AC732" s="6">
        <v>12.81</v>
      </c>
      <c r="AD732" s="6">
        <v>4554200000</v>
      </c>
      <c r="AE732" s="6">
        <v>2252600000</v>
      </c>
      <c r="AF732" s="6">
        <v>2301600000</v>
      </c>
      <c r="AG732" s="127">
        <v>8.9390797439283691</v>
      </c>
      <c r="AH732" s="127">
        <v>8.8486139632955592</v>
      </c>
      <c r="AI732" s="127">
        <v>8.9400580424509197</v>
      </c>
      <c r="AJ732" s="127">
        <v>8.8870036792379103</v>
      </c>
      <c r="AK732" s="127">
        <v>0.951064828867489</v>
      </c>
      <c r="AL732" s="127">
        <v>0.54419859796373804</v>
      </c>
      <c r="AM732" s="127">
        <v>0.98870544851292497</v>
      </c>
      <c r="AN732" s="127">
        <v>0.95512525134186899</v>
      </c>
      <c r="AO732" s="127">
        <v>-2.1584720000000002E-2</v>
      </c>
      <c r="AP732" s="127">
        <v>-0.1353483</v>
      </c>
      <c r="AQ732" s="127">
        <v>-1.8278829999999999E-2</v>
      </c>
      <c r="AR732" s="127">
        <v>-1.3625490000000001E-2</v>
      </c>
      <c r="AS732" s="129">
        <v>1.0150738696350969</v>
      </c>
      <c r="AT732" s="129">
        <v>1.0983579508312338</v>
      </c>
      <c r="AU732" s="129">
        <v>1.0127505229617233</v>
      </c>
      <c r="AV732" s="129">
        <v>1.0094892097206218</v>
      </c>
      <c r="BA732" s="70">
        <f>IF(P732=0, "NaN",P732/P732)</f>
        <v>1</v>
      </c>
      <c r="BB732" s="129">
        <f>IF(P732=0, "NaN",S732/P732)</f>
        <v>0.63463256936186752</v>
      </c>
      <c r="BC732" s="129">
        <f>IF(P732=0, "NaN",V732/P732)</f>
        <v>0.91526498996117955</v>
      </c>
      <c r="BD732" s="129">
        <f>IF(P732=0, "NaN",Y732/P732)</f>
        <v>0.7029406731449801</v>
      </c>
      <c r="BE732" s="1" t="s">
        <v>1492</v>
      </c>
    </row>
    <row r="733" spans="1:58" x14ac:dyDescent="0.2">
      <c r="B733" s="1" t="s">
        <v>1414</v>
      </c>
      <c r="C733" s="6" t="s">
        <v>1413</v>
      </c>
      <c r="H733" s="91">
        <f>SUM(D733:G733)</f>
        <v>0</v>
      </c>
      <c r="I733" s="91">
        <f>IF(P733=0,1,0)</f>
        <v>0</v>
      </c>
      <c r="J733" s="91">
        <f>IF(S733=0,1,0)</f>
        <v>0</v>
      </c>
      <c r="K733" s="91">
        <f>IF(V733=0,1,0)</f>
        <v>0</v>
      </c>
      <c r="L733" s="91">
        <f>IF(Y733=0,1,0)</f>
        <v>0</v>
      </c>
      <c r="M733" s="114" t="str">
        <f>IF(I733+J733+K733+L733=0,"YES","NO")</f>
        <v>YES</v>
      </c>
      <c r="N733" s="69">
        <v>82.167977125895717</v>
      </c>
      <c r="O733" s="69">
        <v>130.33166675577161</v>
      </c>
      <c r="P733" s="74">
        <v>106.24982194083367</v>
      </c>
      <c r="Q733" s="69">
        <v>77.425653611776937</v>
      </c>
      <c r="R733" s="69">
        <v>93.029562009205662</v>
      </c>
      <c r="S733" s="74">
        <v>85.227607810491293</v>
      </c>
      <c r="T733" s="69">
        <v>175.48903407848871</v>
      </c>
      <c r="U733" s="69">
        <v>170.29817800133841</v>
      </c>
      <c r="V733" s="74">
        <v>172.89360603991355</v>
      </c>
      <c r="W733" s="69">
        <v>143.35550581200866</v>
      </c>
      <c r="X733" s="69">
        <v>155.55325315704843</v>
      </c>
      <c r="Y733" s="74">
        <v>149.45437948452854</v>
      </c>
      <c r="Z733" s="74">
        <v>128.45635381894175</v>
      </c>
      <c r="AA733" s="6"/>
      <c r="AB733" s="6">
        <v>0</v>
      </c>
      <c r="AC733" s="6">
        <v>86.263000000000005</v>
      </c>
      <c r="AD733" s="6">
        <v>4757800000</v>
      </c>
      <c r="AE733" s="6">
        <v>2130000000</v>
      </c>
      <c r="AF733" s="6">
        <v>2627800000</v>
      </c>
      <c r="AG733" s="127">
        <v>8.8948973179332391</v>
      </c>
      <c r="AH733" s="127">
        <v>8.7433686352896594</v>
      </c>
      <c r="AI733" s="127">
        <v>9.1149444157125803</v>
      </c>
      <c r="AJ733" s="127">
        <v>9.0343877835895707</v>
      </c>
      <c r="AK733" s="127">
        <v>0.18164598469183599</v>
      </c>
      <c r="AL733" s="127">
        <v>0.877679329607438</v>
      </c>
      <c r="AM733" s="127">
        <v>0.293371330334042</v>
      </c>
      <c r="AN733" s="127">
        <v>0.41783762049176998</v>
      </c>
      <c r="AO733" s="127">
        <v>0.25459399999999999</v>
      </c>
      <c r="AP733" s="127">
        <v>3.6186860000000001E-2</v>
      </c>
      <c r="AQ733" s="127">
        <v>0.28865390000000002</v>
      </c>
      <c r="AR733" s="127">
        <v>0.27762779999999998</v>
      </c>
      <c r="AS733" s="129">
        <v>0.83822299231207109</v>
      </c>
      <c r="AT733" s="129">
        <v>0.97522914022347029</v>
      </c>
      <c r="AU733" s="129">
        <v>0.81866555446011136</v>
      </c>
      <c r="AV733" s="129">
        <v>0.82494634855633386</v>
      </c>
      <c r="BA733" s="70">
        <f>IF(P733=0, "NaN",P733/P733)</f>
        <v>1</v>
      </c>
      <c r="BB733" s="129">
        <f>IF(P733=0, "NaN",S733/P733)</f>
        <v>0.8021435354305928</v>
      </c>
      <c r="BC733" s="129">
        <f>IF(P733=0, "NaN",V733/P733)</f>
        <v>1.6272366662053437</v>
      </c>
      <c r="BD733" s="129">
        <f>IF(P733=0, "NaN",Y733/P733)</f>
        <v>1.4066318112773288</v>
      </c>
      <c r="BE733" s="1" t="s">
        <v>1414</v>
      </c>
    </row>
    <row r="734" spans="1:58" x14ac:dyDescent="0.2">
      <c r="B734" s="1" t="s">
        <v>761</v>
      </c>
      <c r="C734" s="6" t="s">
        <v>760</v>
      </c>
      <c r="H734" s="91">
        <f>SUM(D734:G734)</f>
        <v>0</v>
      </c>
      <c r="I734" s="91">
        <f>IF(P734=0,1,0)</f>
        <v>0</v>
      </c>
      <c r="J734" s="91">
        <f>IF(S734=0,1,0)</f>
        <v>0</v>
      </c>
      <c r="K734" s="91">
        <f>IF(V734=0,1,0)</f>
        <v>0</v>
      </c>
      <c r="L734" s="91">
        <f>IF(Y734=0,1,0)</f>
        <v>0</v>
      </c>
      <c r="M734" s="114" t="str">
        <f>IF(I734+J734+K734+L734=0,"YES","NO")</f>
        <v>YES</v>
      </c>
      <c r="N734" s="69">
        <v>177.65253137679363</v>
      </c>
      <c r="O734" s="69">
        <v>199.33122880731386</v>
      </c>
      <c r="P734" s="74">
        <v>188.49188009205375</v>
      </c>
      <c r="Q734" s="69">
        <v>78.338981605810005</v>
      </c>
      <c r="R734" s="69">
        <v>84.085116766693332</v>
      </c>
      <c r="S734" s="74">
        <v>81.212049186251676</v>
      </c>
      <c r="T734" s="69">
        <v>143.22245360195149</v>
      </c>
      <c r="U734" s="69">
        <v>119.93206771006103</v>
      </c>
      <c r="V734" s="74">
        <v>131.57726065600627</v>
      </c>
      <c r="W734" s="69">
        <v>117.85789359575584</v>
      </c>
      <c r="X734" s="69">
        <v>105.09070713646481</v>
      </c>
      <c r="Y734" s="74">
        <v>111.47430036611033</v>
      </c>
      <c r="Z734" s="74">
        <v>128.18887257510551</v>
      </c>
      <c r="AA734" s="6"/>
      <c r="AB734" s="6">
        <v>0</v>
      </c>
      <c r="AC734" s="6">
        <v>45.384999999999998</v>
      </c>
      <c r="AD734" s="6">
        <v>5634800000</v>
      </c>
      <c r="AE734" s="6">
        <v>2468900000</v>
      </c>
      <c r="AF734" s="6">
        <v>3165900000</v>
      </c>
      <c r="AG734" s="127">
        <v>8.9871521349496799</v>
      </c>
      <c r="AH734" s="127">
        <v>8.6379797853996507</v>
      </c>
      <c r="AI734" s="127">
        <v>9.0234170898411108</v>
      </c>
      <c r="AJ734" s="127">
        <v>8.8552707433010394</v>
      </c>
      <c r="AK734" s="127">
        <v>0.26699118533054</v>
      </c>
      <c r="AL734" s="127">
        <v>0.51016350758479501</v>
      </c>
      <c r="AM734" s="127">
        <v>0.51939549873389801</v>
      </c>
      <c r="AN734" s="127">
        <v>0.31731050863888299</v>
      </c>
      <c r="AO734" s="127">
        <v>0.21026420000000001</v>
      </c>
      <c r="AP734" s="127">
        <v>0.15484239999999999</v>
      </c>
      <c r="AQ734" s="127">
        <v>0.17171919999999999</v>
      </c>
      <c r="AR734" s="127">
        <v>0.34061920000000001</v>
      </c>
      <c r="AS734" s="129">
        <v>0.86437892354569446</v>
      </c>
      <c r="AT734" s="129">
        <v>0.89823049021951795</v>
      </c>
      <c r="AU734" s="129">
        <v>0.88778411496238629</v>
      </c>
      <c r="AV734" s="129">
        <v>0.78970230146872133</v>
      </c>
      <c r="BA734" s="70">
        <f>IF(P734=0, "NaN",P734/P734)</f>
        <v>1</v>
      </c>
      <c r="BB734" s="129">
        <f>IF(P734=0, "NaN",S734/P734)</f>
        <v>0.43085171173734466</v>
      </c>
      <c r="BC734" s="129">
        <f>IF(P734=0, "NaN",V734/P734)</f>
        <v>0.69805267257002213</v>
      </c>
      <c r="BD734" s="129">
        <f>IF(P734=0, "NaN",Y734/P734)</f>
        <v>0.59140107420897725</v>
      </c>
      <c r="BE734" s="1" t="s">
        <v>761</v>
      </c>
    </row>
    <row r="735" spans="1:58" x14ac:dyDescent="0.2">
      <c r="B735" s="1" t="s">
        <v>1382</v>
      </c>
      <c r="C735" s="6" t="s">
        <v>1381</v>
      </c>
      <c r="H735" s="91">
        <f>SUM(D735:G735)</f>
        <v>0</v>
      </c>
      <c r="I735" s="91">
        <f>IF(P735=0,1,0)</f>
        <v>0</v>
      </c>
      <c r="J735" s="91">
        <f>IF(S735=0,1,0)</f>
        <v>0</v>
      </c>
      <c r="K735" s="91">
        <f>IF(V735=0,1,0)</f>
        <v>0</v>
      </c>
      <c r="L735" s="91">
        <f>IF(Y735=0,1,0)</f>
        <v>0</v>
      </c>
      <c r="M735" s="114" t="str">
        <f>IF(I735+J735+K735+L735=0,"YES","NO")</f>
        <v>YES</v>
      </c>
      <c r="N735" s="69">
        <v>219.95037413915415</v>
      </c>
      <c r="O735" s="69">
        <v>232.32773493666821</v>
      </c>
      <c r="P735" s="74">
        <v>226.13905453791119</v>
      </c>
      <c r="Q735" s="69">
        <v>42.373813794606903</v>
      </c>
      <c r="R735" s="69">
        <v>64.264372743824168</v>
      </c>
      <c r="S735" s="74">
        <v>53.319093269215536</v>
      </c>
      <c r="T735" s="69">
        <v>130.5248816249655</v>
      </c>
      <c r="U735" s="69">
        <v>139.65960604636251</v>
      </c>
      <c r="V735" s="74">
        <v>135.09224383566402</v>
      </c>
      <c r="W735" s="69">
        <v>126.46157460091283</v>
      </c>
      <c r="X735" s="69">
        <v>68.473683577699816</v>
      </c>
      <c r="Y735" s="74">
        <v>97.467629089306314</v>
      </c>
      <c r="Z735" s="74">
        <v>128.00450518302426</v>
      </c>
      <c r="AA735" s="6"/>
      <c r="AB735" s="6">
        <v>0</v>
      </c>
      <c r="AC735" s="6">
        <v>54.362000000000002</v>
      </c>
      <c r="AD735" s="6">
        <v>4077600000</v>
      </c>
      <c r="AE735" s="6">
        <v>1820200000</v>
      </c>
      <c r="AF735" s="6">
        <v>2257500000</v>
      </c>
      <c r="AG735" s="127">
        <v>9.0342272607705496</v>
      </c>
      <c r="AH735" s="127">
        <v>8.55505815504387</v>
      </c>
      <c r="AI735" s="127">
        <v>8.9496241697429095</v>
      </c>
      <c r="AJ735" s="127">
        <v>8.8936230762889501</v>
      </c>
      <c r="AK735" s="127">
        <v>0.81661986115650598</v>
      </c>
      <c r="AL735" s="127">
        <v>0.60688942252056599</v>
      </c>
      <c r="AM735" s="127">
        <v>0.53132128212490404</v>
      </c>
      <c r="AN735" s="127">
        <v>0.29755785797241202</v>
      </c>
      <c r="AO735" s="127">
        <v>-5.9976090000000003E-2</v>
      </c>
      <c r="AP735" s="127">
        <v>0.1788739</v>
      </c>
      <c r="AQ735" s="127">
        <v>0.16645840000000001</v>
      </c>
      <c r="AR735" s="127">
        <v>0.35445209999999999</v>
      </c>
      <c r="AS735" s="129">
        <v>1.0424484840438146</v>
      </c>
      <c r="AT735" s="129">
        <v>0.88339226176698804</v>
      </c>
      <c r="AU735" s="129">
        <v>0.8910273370752505</v>
      </c>
      <c r="AV735" s="129">
        <v>0.782166634329725</v>
      </c>
      <c r="BA735" s="70">
        <f>IF(P735=0, "NaN",P735/P735)</f>
        <v>1</v>
      </c>
      <c r="BB735" s="129">
        <f>IF(P735=0, "NaN",S735/P735)</f>
        <v>0.23578011935252355</v>
      </c>
      <c r="BC735" s="129">
        <f>IF(P735=0, "NaN",V735/P735)</f>
        <v>0.59738572849218496</v>
      </c>
      <c r="BD735" s="129">
        <f>IF(P735=0, "NaN",Y735/P735)</f>
        <v>0.43100750239037683</v>
      </c>
      <c r="BE735" s="1" t="s">
        <v>1382</v>
      </c>
    </row>
    <row r="736" spans="1:58" x14ac:dyDescent="0.2">
      <c r="B736" s="1" t="s">
        <v>2805</v>
      </c>
      <c r="C736" s="6" t="s">
        <v>2804</v>
      </c>
      <c r="H736" s="91">
        <f>SUM(D736:G736)</f>
        <v>0</v>
      </c>
      <c r="I736" s="91">
        <f>IF(P736=0,1,0)</f>
        <v>0</v>
      </c>
      <c r="J736" s="91">
        <f>IF(S736=0,1,0)</f>
        <v>0</v>
      </c>
      <c r="K736" s="91">
        <f>IF(V736=0,1,0)</f>
        <v>0</v>
      </c>
      <c r="L736" s="91">
        <f>IF(Y736=0,1,0)</f>
        <v>0</v>
      </c>
      <c r="M736" s="114" t="str">
        <f>IF(I736+J736+K736+L736=0,"YES","NO")</f>
        <v>YES</v>
      </c>
      <c r="N736" s="69">
        <v>263.57748657599677</v>
      </c>
      <c r="O736" s="69">
        <v>171.69816572026107</v>
      </c>
      <c r="P736" s="74">
        <v>217.63782614812891</v>
      </c>
      <c r="Q736" s="69">
        <v>66.844096445898657</v>
      </c>
      <c r="R736" s="69">
        <v>70.919919780495363</v>
      </c>
      <c r="S736" s="74">
        <v>68.882008113197003</v>
      </c>
      <c r="T736" s="69">
        <v>140.71859292111455</v>
      </c>
      <c r="U736" s="69">
        <v>68.254035461021758</v>
      </c>
      <c r="V736" s="74">
        <v>104.48631419106815</v>
      </c>
      <c r="W736" s="69">
        <v>155.52446458603958</v>
      </c>
      <c r="X736" s="69">
        <v>85.34759237161002</v>
      </c>
      <c r="Y736" s="74">
        <v>120.4360284788248</v>
      </c>
      <c r="Z736" s="74">
        <v>127.86054423280473</v>
      </c>
      <c r="AA736" s="6"/>
      <c r="AB736" s="6">
        <v>0</v>
      </c>
      <c r="AC736" s="6">
        <v>135.71</v>
      </c>
      <c r="AD736" s="6">
        <v>4129700000</v>
      </c>
      <c r="AE736" s="6">
        <v>1863000000</v>
      </c>
      <c r="AF736" s="6">
        <v>2266700000</v>
      </c>
      <c r="AG736" s="127">
        <v>9.0559132239161499</v>
      </c>
      <c r="AH736" s="127">
        <v>8.6657497983939002</v>
      </c>
      <c r="AI736" s="127">
        <v>8.9409097616754991</v>
      </c>
      <c r="AJ736" s="127">
        <v>8.9124983861438096</v>
      </c>
      <c r="AK736" s="127">
        <v>0.17656307820904099</v>
      </c>
      <c r="AL736" s="127">
        <v>0.54599409959538903</v>
      </c>
      <c r="AM736" s="127">
        <v>0.26580539921267998</v>
      </c>
      <c r="AN736" s="127">
        <v>0.192906786445108</v>
      </c>
      <c r="AO736" s="127">
        <v>0.24184020000000001</v>
      </c>
      <c r="AP736" s="127">
        <v>0.1419559</v>
      </c>
      <c r="AQ736" s="127">
        <v>0.30649559999999998</v>
      </c>
      <c r="AR736" s="127">
        <v>0.44084580000000001</v>
      </c>
      <c r="AS736" s="129">
        <v>0.84566595231111863</v>
      </c>
      <c r="AT736" s="129">
        <v>0.90628964111595423</v>
      </c>
      <c r="AU736" s="129">
        <v>0.80860352613555897</v>
      </c>
      <c r="AV736" s="129">
        <v>0.7367025798996838</v>
      </c>
      <c r="BA736" s="70">
        <f>IF(P736=0, "NaN",P736/P736)</f>
        <v>1</v>
      </c>
      <c r="BB736" s="129">
        <f>IF(P736=0, "NaN",S736/P736)</f>
        <v>0.31649832812754919</v>
      </c>
      <c r="BC736" s="129">
        <f>IF(P736=0, "NaN",V736/P736)</f>
        <v>0.48009262011261106</v>
      </c>
      <c r="BD736" s="129">
        <f>IF(P736=0, "NaN",Y736/P736)</f>
        <v>0.55337819996811344</v>
      </c>
      <c r="BE736" s="1" t="s">
        <v>2805</v>
      </c>
    </row>
    <row r="737" spans="2:57" x14ac:dyDescent="0.2">
      <c r="B737" s="1" t="s">
        <v>1043</v>
      </c>
      <c r="C737" s="6" t="s">
        <v>1042</v>
      </c>
      <c r="H737" s="91">
        <f>SUM(D737:G737)</f>
        <v>0</v>
      </c>
      <c r="I737" s="91">
        <f>IF(P737=0,1,0)</f>
        <v>0</v>
      </c>
      <c r="J737" s="91">
        <f>IF(S737=0,1,0)</f>
        <v>0</v>
      </c>
      <c r="K737" s="91">
        <f>IF(V737=0,1,0)</f>
        <v>0</v>
      </c>
      <c r="L737" s="91">
        <f>IF(Y737=0,1,0)</f>
        <v>0</v>
      </c>
      <c r="M737" s="114" t="str">
        <f>IF(I737+J737+K737+L737=0,"YES","NO")</f>
        <v>YES</v>
      </c>
      <c r="N737" s="69">
        <v>78.521638815646213</v>
      </c>
      <c r="O737" s="69">
        <v>96.020739338070143</v>
      </c>
      <c r="P737" s="74">
        <v>87.271189076858178</v>
      </c>
      <c r="Q737" s="69">
        <v>222.49130379582076</v>
      </c>
      <c r="R737" s="69">
        <v>174.33603558249413</v>
      </c>
      <c r="S737" s="74">
        <v>198.41366968915744</v>
      </c>
      <c r="T737" s="69">
        <v>123.15105232451334</v>
      </c>
      <c r="U737" s="69">
        <v>102.20163813808873</v>
      </c>
      <c r="V737" s="74">
        <v>112.67634523130104</v>
      </c>
      <c r="W737" s="69">
        <v>122.12055518209962</v>
      </c>
      <c r="X737" s="69">
        <v>100.44200742763108</v>
      </c>
      <c r="Y737" s="74">
        <v>111.28128130486536</v>
      </c>
      <c r="Z737" s="74">
        <v>127.41062132554552</v>
      </c>
      <c r="AA737" s="6"/>
      <c r="AB737" s="6">
        <v>0</v>
      </c>
      <c r="AC737" s="6">
        <v>9.3881999999999994</v>
      </c>
      <c r="AD737" s="6">
        <v>5645900000</v>
      </c>
      <c r="AE737" s="6">
        <v>2280800000</v>
      </c>
      <c r="AF737" s="6">
        <v>3365100000</v>
      </c>
      <c r="AG737" s="127">
        <v>8.7461435894489004</v>
      </c>
      <c r="AH737" s="127">
        <v>9.0971878725709008</v>
      </c>
      <c r="AI737" s="127">
        <v>8.9639671728127599</v>
      </c>
      <c r="AJ737" s="127">
        <v>8.9216188555098803</v>
      </c>
      <c r="AK737" s="127">
        <v>0.18963677923045699</v>
      </c>
      <c r="AL737" s="127">
        <v>0.47253027225254002</v>
      </c>
      <c r="AM737" s="127">
        <v>0.320939555538301</v>
      </c>
      <c r="AN737" s="127">
        <v>0.31764280070957901</v>
      </c>
      <c r="AO737" s="127">
        <v>0.24987010000000001</v>
      </c>
      <c r="AP737" s="127">
        <v>0.16889870000000001</v>
      </c>
      <c r="AQ737" s="127">
        <v>0.27190370000000003</v>
      </c>
      <c r="AR737" s="127">
        <v>0.34039140000000001</v>
      </c>
      <c r="AS737" s="129">
        <v>0.84097213282328243</v>
      </c>
      <c r="AT737" s="129">
        <v>0.88952144981373205</v>
      </c>
      <c r="AU737" s="129">
        <v>0.82822594363207847</v>
      </c>
      <c r="AV737" s="129">
        <v>0.78982700446032572</v>
      </c>
      <c r="BA737" s="70">
        <f>IF(P737=0, "NaN",P737/P737)</f>
        <v>1</v>
      </c>
      <c r="BB737" s="129">
        <f>IF(P737=0, "NaN",S737/P737)</f>
        <v>2.2735300365211946</v>
      </c>
      <c r="BC737" s="129">
        <f>IF(P737=0, "NaN",V737/P737)</f>
        <v>1.2911058783909659</v>
      </c>
      <c r="BD737" s="129">
        <f>IF(P737=0, "NaN",Y737/P737)</f>
        <v>1.2751204891554981</v>
      </c>
      <c r="BE737" s="1" t="s">
        <v>1043</v>
      </c>
    </row>
    <row r="738" spans="2:57" x14ac:dyDescent="0.2">
      <c r="B738" s="1" t="s">
        <v>5601</v>
      </c>
      <c r="C738" s="6" t="s">
        <v>5600</v>
      </c>
      <c r="F738" s="91">
        <v>0</v>
      </c>
      <c r="H738" s="91">
        <f>SUM(D738:G738)</f>
        <v>0</v>
      </c>
      <c r="I738" s="91">
        <f>IF(P738=0,1,0)</f>
        <v>1</v>
      </c>
      <c r="J738" s="91">
        <f>IF(S738=0,1,0)</f>
        <v>1</v>
      </c>
      <c r="K738" s="91">
        <f>IF(V738=0,1,0)</f>
        <v>0</v>
      </c>
      <c r="L738" s="91">
        <f>IF(Y738=0,1,0)</f>
        <v>1</v>
      </c>
      <c r="M738" s="113" t="str">
        <f>IF(I738+J738+K738+L738=0,"YES","NO")</f>
        <v>NO</v>
      </c>
      <c r="N738" s="69">
        <v>0</v>
      </c>
      <c r="O738" s="69">
        <v>0</v>
      </c>
      <c r="P738" s="74">
        <v>0</v>
      </c>
      <c r="Q738" s="69">
        <v>0</v>
      </c>
      <c r="R738" s="69">
        <v>0</v>
      </c>
      <c r="S738" s="74">
        <v>0</v>
      </c>
      <c r="T738" s="69">
        <v>516.12753498866016</v>
      </c>
      <c r="U738" s="69">
        <v>497.42622698378125</v>
      </c>
      <c r="V738" s="74">
        <v>506.7768809862207</v>
      </c>
      <c r="W738" s="69">
        <v>0</v>
      </c>
      <c r="X738" s="69">
        <v>0</v>
      </c>
      <c r="Y738" s="74">
        <v>0</v>
      </c>
      <c r="Z738" s="74">
        <v>126.69422024655518</v>
      </c>
      <c r="AA738" s="6"/>
      <c r="AB738" s="6">
        <v>0</v>
      </c>
      <c r="AC738" s="6">
        <v>51.31</v>
      </c>
      <c r="AD738" s="6">
        <v>1391100000</v>
      </c>
      <c r="AE738" s="6">
        <v>1249700000</v>
      </c>
      <c r="AF738" s="6">
        <v>141480000</v>
      </c>
      <c r="AG738" s="115" t="s">
        <v>5938</v>
      </c>
      <c r="AH738" s="115" t="s">
        <v>5938</v>
      </c>
      <c r="AI738" s="127">
        <v>9.1433583506154701</v>
      </c>
      <c r="AJ738" s="115" t="s">
        <v>5938</v>
      </c>
      <c r="AK738" s="127">
        <v>1</v>
      </c>
      <c r="AL738" s="127">
        <v>1</v>
      </c>
      <c r="AM738" s="127">
        <v>9.6613433568004706E-31</v>
      </c>
      <c r="AN738" s="127">
        <v>1</v>
      </c>
      <c r="AO738" s="115" t="s">
        <v>5938</v>
      </c>
      <c r="AP738" s="115" t="s">
        <v>5938</v>
      </c>
      <c r="AQ738" s="127">
        <v>-3.8026879999999998</v>
      </c>
      <c r="AR738" s="115" t="s">
        <v>5938</v>
      </c>
      <c r="AS738" s="70" t="s">
        <v>5938</v>
      </c>
      <c r="AT738" s="70" t="s">
        <v>5938</v>
      </c>
      <c r="AU738" s="129">
        <v>13.954785077362727</v>
      </c>
      <c r="AV738" s="70" t="s">
        <v>5938</v>
      </c>
      <c r="AY738" s="70" t="s">
        <v>5989</v>
      </c>
      <c r="BA738" s="70" t="str">
        <f>IF(P738=0, "NaN",P738/P738)</f>
        <v>NaN</v>
      </c>
      <c r="BB738" s="70" t="str">
        <f>IF(P738=0, "NaN",S738/P738)</f>
        <v>NaN</v>
      </c>
      <c r="BC738" s="70" t="str">
        <f>IF(P738=0, "NaN",V738/P738)</f>
        <v>NaN</v>
      </c>
      <c r="BD738" s="70" t="str">
        <f>IF(P738=0, "NaN",Y738/P738)</f>
        <v>NaN</v>
      </c>
      <c r="BE738" s="1" t="s">
        <v>5601</v>
      </c>
    </row>
    <row r="739" spans="2:57" x14ac:dyDescent="0.2">
      <c r="B739" s="1" t="s">
        <v>796</v>
      </c>
      <c r="C739" s="6" t="s">
        <v>795</v>
      </c>
      <c r="H739" s="91">
        <f>SUM(D739:G739)</f>
        <v>0</v>
      </c>
      <c r="I739" s="91">
        <f>IF(P739=0,1,0)</f>
        <v>0</v>
      </c>
      <c r="J739" s="91">
        <f>IF(S739=0,1,0)</f>
        <v>0</v>
      </c>
      <c r="K739" s="91">
        <f>IF(V739=0,1,0)</f>
        <v>0</v>
      </c>
      <c r="L739" s="91">
        <f>IF(Y739=0,1,0)</f>
        <v>0</v>
      </c>
      <c r="M739" s="114" t="str">
        <f>IF(I739+J739+K739+L739=0,"YES","NO")</f>
        <v>YES</v>
      </c>
      <c r="N739" s="69">
        <v>136.56456296804805</v>
      </c>
      <c r="O739" s="69">
        <v>154.52003960285276</v>
      </c>
      <c r="P739" s="74">
        <v>145.54230128545041</v>
      </c>
      <c r="Q739" s="69">
        <v>221.40145020456049</v>
      </c>
      <c r="R739" s="69">
        <v>70.482961640391224</v>
      </c>
      <c r="S739" s="74">
        <v>145.94220592247586</v>
      </c>
      <c r="T739" s="69">
        <v>32.154757588108517</v>
      </c>
      <c r="U739" s="69">
        <v>149.85622672299502</v>
      </c>
      <c r="V739" s="74">
        <v>91.005492155551764</v>
      </c>
      <c r="W739" s="69">
        <v>99.506508218415007</v>
      </c>
      <c r="X739" s="69">
        <v>148.57624392716997</v>
      </c>
      <c r="Y739" s="74">
        <v>124.04137607279249</v>
      </c>
      <c r="Z739" s="74">
        <v>126.63284385906765</v>
      </c>
      <c r="AA739" s="6"/>
      <c r="AB739" s="6">
        <v>0</v>
      </c>
      <c r="AC739" s="6">
        <v>17.904</v>
      </c>
      <c r="AD739" s="6">
        <v>5289500000</v>
      </c>
      <c r="AE739" s="6">
        <v>1859800000</v>
      </c>
      <c r="AF739" s="6">
        <v>3429700000</v>
      </c>
      <c r="AG739" s="127">
        <v>8.9289741848972</v>
      </c>
      <c r="AH739" s="127">
        <v>8.9760930868736502</v>
      </c>
      <c r="AI739" s="127">
        <v>8.8442596633901704</v>
      </c>
      <c r="AJ739" s="127">
        <v>8.9813791089015709</v>
      </c>
      <c r="AK739" s="127">
        <v>1.01870173422587E-2</v>
      </c>
      <c r="AL739" s="127">
        <v>0.113759656974239</v>
      </c>
      <c r="AM739" s="127">
        <v>0.174312077654833</v>
      </c>
      <c r="AN739" s="127">
        <v>0.19699446429585901</v>
      </c>
      <c r="AO739" s="127">
        <v>0.49692249999999999</v>
      </c>
      <c r="AP739" s="127">
        <v>0.37183759999999999</v>
      </c>
      <c r="AQ739" s="127">
        <v>0.3771793</v>
      </c>
      <c r="AR739" s="127">
        <v>0.43690810000000002</v>
      </c>
      <c r="AS739" s="129">
        <v>0.70861676334934143</v>
      </c>
      <c r="AT739" s="129">
        <v>0.77279753633116866</v>
      </c>
      <c r="AU739" s="129">
        <v>0.76994147896980292</v>
      </c>
      <c r="AV739" s="129">
        <v>0.73871608667415334</v>
      </c>
      <c r="AW739" s="70" t="s">
        <v>5989</v>
      </c>
      <c r="BA739" s="70">
        <f>IF(P739=0, "NaN",P739/P739)</f>
        <v>1</v>
      </c>
      <c r="BB739" s="129">
        <f>IF(P739=0, "NaN",S739/P739)</f>
        <v>1.0027476866415705</v>
      </c>
      <c r="BC739" s="129">
        <f>IF(P739=0, "NaN",V739/P739)</f>
        <v>0.62528551047893466</v>
      </c>
      <c r="BD739" s="129">
        <f>IF(P739=0, "NaN",Y739/P739)</f>
        <v>0.85227026766267489</v>
      </c>
      <c r="BE739" s="1" t="s">
        <v>796</v>
      </c>
    </row>
    <row r="740" spans="2:57" x14ac:dyDescent="0.2">
      <c r="B740" s="1" t="s">
        <v>2433</v>
      </c>
      <c r="C740" s="6" t="s">
        <v>2432</v>
      </c>
      <c r="H740" s="91">
        <f>SUM(D740:G740)</f>
        <v>0</v>
      </c>
      <c r="I740" s="91">
        <f>IF(P740=0,1,0)</f>
        <v>0</v>
      </c>
      <c r="J740" s="91">
        <f>IF(S740=0,1,0)</f>
        <v>0</v>
      </c>
      <c r="K740" s="91">
        <f>IF(V740=0,1,0)</f>
        <v>0</v>
      </c>
      <c r="L740" s="91">
        <f>IF(Y740=0,1,0)</f>
        <v>0</v>
      </c>
      <c r="M740" s="114" t="str">
        <f>IF(I740+J740+K740+L740=0,"YES","NO")</f>
        <v>YES</v>
      </c>
      <c r="N740" s="69">
        <v>103.31689848585006</v>
      </c>
      <c r="O740" s="69">
        <v>162.65585390666925</v>
      </c>
      <c r="P740" s="74">
        <v>132.98637619625964</v>
      </c>
      <c r="Q740" s="69">
        <v>105.90767190532402</v>
      </c>
      <c r="R740" s="69">
        <v>159.21112527002703</v>
      </c>
      <c r="S740" s="74">
        <v>132.55939858767553</v>
      </c>
      <c r="T740" s="69">
        <v>163.52074196091107</v>
      </c>
      <c r="U740" s="69">
        <v>126.03705075315717</v>
      </c>
      <c r="V740" s="74">
        <v>144.77889635703411</v>
      </c>
      <c r="W740" s="69">
        <v>94.867729354613715</v>
      </c>
      <c r="X740" s="69">
        <v>97.218803368616662</v>
      </c>
      <c r="Y740" s="74">
        <v>96.043266361615196</v>
      </c>
      <c r="Z740" s="74">
        <v>126.59198437564612</v>
      </c>
      <c r="AA740" s="6"/>
      <c r="AB740" s="6">
        <v>0</v>
      </c>
      <c r="AC740" s="6">
        <v>78.224999999999994</v>
      </c>
      <c r="AD740" s="6">
        <v>4918400000</v>
      </c>
      <c r="AE740" s="6">
        <v>2243300000</v>
      </c>
      <c r="AF740" s="6">
        <v>2675100000</v>
      </c>
      <c r="AG740" s="127">
        <v>8.85156408226349</v>
      </c>
      <c r="AH740" s="127">
        <v>9.0257563145344104</v>
      </c>
      <c r="AI740" s="127">
        <v>8.9555578754030893</v>
      </c>
      <c r="AJ740" s="127">
        <v>8.7811088357294693</v>
      </c>
      <c r="AK740" s="127">
        <v>0.36358545105391199</v>
      </c>
      <c r="AL740" s="127">
        <v>0.56846362986026</v>
      </c>
      <c r="AM740" s="127">
        <v>0.75889443030980797</v>
      </c>
      <c r="AN740" s="127">
        <v>0.64103218873864098</v>
      </c>
      <c r="AO740" s="127">
        <v>-0.2123168</v>
      </c>
      <c r="AP740" s="127">
        <v>0.1340894</v>
      </c>
      <c r="AQ740" s="127">
        <v>-0.1145193</v>
      </c>
      <c r="AR740" s="127">
        <v>0.1634987</v>
      </c>
      <c r="AS740" s="129">
        <v>1.1585471825128084</v>
      </c>
      <c r="AT740" s="129">
        <v>0.91124481145413228</v>
      </c>
      <c r="AU740" s="129">
        <v>1.082614262844416</v>
      </c>
      <c r="AV740" s="129">
        <v>0.89285716283641703</v>
      </c>
      <c r="BA740" s="70">
        <f>IF(P740=0, "NaN",P740/P740)</f>
        <v>1</v>
      </c>
      <c r="BB740" s="129">
        <f>IF(P740=0, "NaN",S740/P740)</f>
        <v>0.99678931315525143</v>
      </c>
      <c r="BC740" s="129">
        <f>IF(P740=0, "NaN",V740/P740)</f>
        <v>1.0886746484720451</v>
      </c>
      <c r="BD740" s="129">
        <f>IF(P740=0, "NaN",Y740/P740)</f>
        <v>0.72220380093578707</v>
      </c>
      <c r="BE740" s="1" t="s">
        <v>2433</v>
      </c>
    </row>
    <row r="741" spans="2:57" x14ac:dyDescent="0.2">
      <c r="B741" s="1" t="s">
        <v>1007</v>
      </c>
      <c r="C741" s="6" t="s">
        <v>1006</v>
      </c>
      <c r="H741" s="91">
        <f>SUM(D741:G741)</f>
        <v>0</v>
      </c>
      <c r="I741" s="91">
        <f>IF(P741=0,1,0)</f>
        <v>0</v>
      </c>
      <c r="J741" s="91">
        <f>IF(S741=0,1,0)</f>
        <v>0</v>
      </c>
      <c r="K741" s="91">
        <f>IF(V741=0,1,0)</f>
        <v>0</v>
      </c>
      <c r="L741" s="91">
        <f>IF(Y741=0,1,0)</f>
        <v>0</v>
      </c>
      <c r="M741" s="114" t="str">
        <f>IF(I741+J741+K741+L741=0,"YES","NO")</f>
        <v>YES</v>
      </c>
      <c r="N741" s="69">
        <v>117.02350083864501</v>
      </c>
      <c r="O741" s="69">
        <v>71.451637560232754</v>
      </c>
      <c r="P741" s="74">
        <v>94.23756919943888</v>
      </c>
      <c r="Q741" s="69">
        <v>201.84548619316033</v>
      </c>
      <c r="R741" s="69">
        <v>189.61490752896344</v>
      </c>
      <c r="S741" s="74">
        <v>195.73019686106187</v>
      </c>
      <c r="T741" s="69">
        <v>130.28989144097008</v>
      </c>
      <c r="U741" s="69">
        <v>0</v>
      </c>
      <c r="V741" s="74">
        <v>65.14494572048504</v>
      </c>
      <c r="W741" s="69">
        <v>148.10398551390887</v>
      </c>
      <c r="X741" s="69">
        <v>149.76415696868608</v>
      </c>
      <c r="Y741" s="74">
        <v>148.93407124129749</v>
      </c>
      <c r="Z741" s="74">
        <v>126.01169575557083</v>
      </c>
      <c r="AA741" s="6"/>
      <c r="AB741" s="6">
        <v>0</v>
      </c>
      <c r="AC741" s="6">
        <v>116.49</v>
      </c>
      <c r="AD741" s="6">
        <v>4814500000</v>
      </c>
      <c r="AE741" s="6">
        <v>2379900000</v>
      </c>
      <c r="AF741" s="6">
        <v>2434600000</v>
      </c>
      <c r="AG741" s="127">
        <v>8.7305077277074403</v>
      </c>
      <c r="AH741" s="127">
        <v>8.9716932389498592</v>
      </c>
      <c r="AI741" s="127">
        <v>8.5649026725292092</v>
      </c>
      <c r="AJ741" s="127">
        <v>8.9866060439436009</v>
      </c>
      <c r="AK741" s="127">
        <v>0.40476704364023902</v>
      </c>
      <c r="AL741" s="127">
        <v>0.345539103439443</v>
      </c>
      <c r="AM741" s="127">
        <v>0.73819563744750505</v>
      </c>
      <c r="AN741" s="127">
        <v>0.54850631923553095</v>
      </c>
      <c r="AO741" s="127">
        <v>0.15587870000000001</v>
      </c>
      <c r="AP741" s="127">
        <v>-0.2105128</v>
      </c>
      <c r="AQ741" s="127">
        <v>-0.1234968</v>
      </c>
      <c r="AR741" s="127">
        <v>-0.23005909999999999</v>
      </c>
      <c r="AS741" s="129">
        <v>0.89758551536557263</v>
      </c>
      <c r="AT741" s="129">
        <v>1.1570993970256565</v>
      </c>
      <c r="AU741" s="129">
        <v>1.08937208204328</v>
      </c>
      <c r="AV741" s="129">
        <v>1.1728829953977624</v>
      </c>
      <c r="BA741" s="70">
        <f>IF(P741=0, "NaN",P741/P741)</f>
        <v>1</v>
      </c>
      <c r="BB741" s="129">
        <f>IF(P741=0, "NaN",S741/P741)</f>
        <v>2.0769869015491045</v>
      </c>
      <c r="BC741" s="129">
        <f>IF(P741=0, "NaN",V741/P741)</f>
        <v>0.69128423275239714</v>
      </c>
      <c r="BD741" s="129">
        <f>IF(P741=0, "NaN",Y741/P741)</f>
        <v>1.5804107905850386</v>
      </c>
      <c r="BE741" s="1" t="s">
        <v>1007</v>
      </c>
    </row>
    <row r="742" spans="2:57" x14ac:dyDescent="0.2">
      <c r="B742" s="1" t="s">
        <v>728</v>
      </c>
      <c r="C742" s="6" t="s">
        <v>727</v>
      </c>
      <c r="H742" s="91">
        <f>SUM(D742:G742)</f>
        <v>0</v>
      </c>
      <c r="I742" s="91">
        <f>IF(P742=0,1,0)</f>
        <v>0</v>
      </c>
      <c r="J742" s="91">
        <f>IF(S742=0,1,0)</f>
        <v>0</v>
      </c>
      <c r="K742" s="91">
        <f>IF(V742=0,1,0)</f>
        <v>0</v>
      </c>
      <c r="L742" s="91">
        <f>IF(Y742=0,1,0)</f>
        <v>0</v>
      </c>
      <c r="M742" s="114" t="str">
        <f>IF(I742+J742+K742+L742=0,"YES","NO")</f>
        <v>YES</v>
      </c>
      <c r="N742" s="69">
        <v>86.108028339384134</v>
      </c>
      <c r="O742" s="69">
        <v>115.85037041419679</v>
      </c>
      <c r="P742" s="74">
        <v>100.97919937679046</v>
      </c>
      <c r="Q742" s="69">
        <v>135.56396904531019</v>
      </c>
      <c r="R742" s="69">
        <v>135.61831808360031</v>
      </c>
      <c r="S742" s="74">
        <v>135.59114356445525</v>
      </c>
      <c r="T742" s="69">
        <v>155.74986032085855</v>
      </c>
      <c r="U742" s="69">
        <v>87.336978556072182</v>
      </c>
      <c r="V742" s="74">
        <v>121.54341943846536</v>
      </c>
      <c r="W742" s="69">
        <v>144.71109484910934</v>
      </c>
      <c r="X742" s="69">
        <v>147.02403756565707</v>
      </c>
      <c r="Y742" s="74">
        <v>145.86756620738322</v>
      </c>
      <c r="Z742" s="74">
        <v>125.99533214677358</v>
      </c>
      <c r="AA742" s="6"/>
      <c r="AB742" s="6">
        <v>0</v>
      </c>
      <c r="AC742" s="6">
        <v>21.789000000000001</v>
      </c>
      <c r="AD742" s="6">
        <v>4254900000</v>
      </c>
      <c r="AE742" s="6">
        <v>2215000000</v>
      </c>
      <c r="AF742" s="6">
        <v>2039800000</v>
      </c>
      <c r="AG742" s="127">
        <v>8.7398570343861497</v>
      </c>
      <c r="AH742" s="127">
        <v>8.8385342705118699</v>
      </c>
      <c r="AI742" s="127">
        <v>8.7987334918160194</v>
      </c>
      <c r="AJ742" s="127">
        <v>8.8375631878222993</v>
      </c>
      <c r="AK742" s="127">
        <v>0.39001260753339101</v>
      </c>
      <c r="AL742" s="127">
        <v>0.53522365871251298</v>
      </c>
      <c r="AM742" s="127">
        <v>0.17422403913453699</v>
      </c>
      <c r="AN742" s="127">
        <v>0.15741933007473799</v>
      </c>
      <c r="AO742" s="127">
        <v>-0.20129420000000001</v>
      </c>
      <c r="AP742" s="127">
        <v>-0.138378</v>
      </c>
      <c r="AQ742" s="127">
        <v>-0.46027050000000003</v>
      </c>
      <c r="AR742" s="127">
        <v>-0.55399790000000004</v>
      </c>
      <c r="AS742" s="129">
        <v>1.1497292814101885</v>
      </c>
      <c r="AT742" s="129">
        <v>1.1006669569363867</v>
      </c>
      <c r="AU742" s="129">
        <v>1.3757997513381226</v>
      </c>
      <c r="AV742" s="129">
        <v>1.4681484989822631</v>
      </c>
      <c r="BA742" s="70">
        <f>IF(P742=0, "NaN",P742/P742)</f>
        <v>1</v>
      </c>
      <c r="BB742" s="129">
        <f>IF(P742=0, "NaN",S742/P742)</f>
        <v>1.3427631076625486</v>
      </c>
      <c r="BC742" s="129">
        <f>IF(P742=0, "NaN",V742/P742)</f>
        <v>1.2036480798876434</v>
      </c>
      <c r="BD742" s="129">
        <f>IF(P742=0, "NaN",Y742/P742)</f>
        <v>1.4445308252355793</v>
      </c>
      <c r="BE742" s="1" t="s">
        <v>728</v>
      </c>
    </row>
    <row r="743" spans="2:57" x14ac:dyDescent="0.2">
      <c r="B743" s="1" t="s">
        <v>1380</v>
      </c>
      <c r="C743" s="6" t="s">
        <v>1379</v>
      </c>
      <c r="H743" s="91">
        <f>SUM(D743:G743)</f>
        <v>0</v>
      </c>
      <c r="I743" s="91">
        <f>IF(P743=0,1,0)</f>
        <v>0</v>
      </c>
      <c r="J743" s="91">
        <f>IF(S743=0,1,0)</f>
        <v>0</v>
      </c>
      <c r="K743" s="91">
        <f>IF(V743=0,1,0)</f>
        <v>0</v>
      </c>
      <c r="L743" s="91">
        <f>IF(Y743=0,1,0)</f>
        <v>0</v>
      </c>
      <c r="M743" s="114" t="str">
        <f>IF(I743+J743+K743+L743=0,"YES","NO")</f>
        <v>YES</v>
      </c>
      <c r="N743" s="69">
        <v>137.09786284620554</v>
      </c>
      <c r="O743" s="69">
        <v>148.26520741159246</v>
      </c>
      <c r="P743" s="74">
        <v>142.68153512889899</v>
      </c>
      <c r="Q743" s="69">
        <v>35.970540325319362</v>
      </c>
      <c r="R743" s="69">
        <v>224.38093976341278</v>
      </c>
      <c r="S743" s="74">
        <v>130.17574004436608</v>
      </c>
      <c r="T743" s="69">
        <v>154.90713692068945</v>
      </c>
      <c r="U743" s="69">
        <v>93.717984801582787</v>
      </c>
      <c r="V743" s="74">
        <v>124.31256086113612</v>
      </c>
      <c r="W743" s="69">
        <v>120.73362305446392</v>
      </c>
      <c r="X743" s="69">
        <v>89.48152976245342</v>
      </c>
      <c r="Y743" s="74">
        <v>105.10757640845867</v>
      </c>
      <c r="Z743" s="74">
        <v>125.56935311071497</v>
      </c>
      <c r="AA743" s="6"/>
      <c r="AB743" s="6">
        <v>0</v>
      </c>
      <c r="AC743" s="6">
        <v>30.641999999999999</v>
      </c>
      <c r="AD743" s="6">
        <v>4691700000</v>
      </c>
      <c r="AE743" s="6">
        <v>2226200000</v>
      </c>
      <c r="AF743" s="6">
        <v>2465600000</v>
      </c>
      <c r="AG743" s="127">
        <v>8.8555676098106506</v>
      </c>
      <c r="AH743" s="127">
        <v>9.0036328370044103</v>
      </c>
      <c r="AI743" s="127">
        <v>8.8752638868747908</v>
      </c>
      <c r="AJ743" s="127">
        <v>8.7623559108670293</v>
      </c>
      <c r="AK743" s="127">
        <v>0.98058535266617997</v>
      </c>
      <c r="AL743" s="127">
        <v>0.57914158395897497</v>
      </c>
      <c r="AM743" s="127">
        <v>0.93476778383651005</v>
      </c>
      <c r="AN743" s="127">
        <v>0.895879816695616</v>
      </c>
      <c r="AO743" s="127">
        <v>-1.3246880000000001E-2</v>
      </c>
      <c r="AP743" s="127">
        <v>-0.1237798</v>
      </c>
      <c r="AQ743" s="127">
        <v>9.9203420000000004E-3</v>
      </c>
      <c r="AR743" s="127">
        <v>-4.3318809999999999E-2</v>
      </c>
      <c r="AS743" s="129">
        <v>1.0092243217491168</v>
      </c>
      <c r="AT743" s="129">
        <v>1.089585794941617</v>
      </c>
      <c r="AU743" s="129">
        <v>0.99314733027305879</v>
      </c>
      <c r="AV743" s="129">
        <v>1.03048164661666</v>
      </c>
      <c r="BA743" s="70">
        <f>IF(P743=0, "NaN",P743/P743)</f>
        <v>1</v>
      </c>
      <c r="BB743" s="129">
        <f>IF(P743=0, "NaN",S743/P743)</f>
        <v>0.91235169236695468</v>
      </c>
      <c r="BC743" s="129">
        <f>IF(P743=0, "NaN",V743/P743)</f>
        <v>0.87125892463121968</v>
      </c>
      <c r="BD743" s="129">
        <f>IF(P743=0, "NaN",Y743/P743)</f>
        <v>0.73665857543167113</v>
      </c>
      <c r="BE743" s="1" t="s">
        <v>1380</v>
      </c>
    </row>
    <row r="744" spans="2:57" x14ac:dyDescent="0.2">
      <c r="B744" s="1" t="s">
        <v>1941</v>
      </c>
      <c r="C744" s="6" t="s">
        <v>1940</v>
      </c>
      <c r="H744" s="91">
        <f>SUM(D744:G744)</f>
        <v>0</v>
      </c>
      <c r="I744" s="91">
        <f>IF(P744=0,1,0)</f>
        <v>0</v>
      </c>
      <c r="J744" s="91">
        <f>IF(S744=0,1,0)</f>
        <v>0</v>
      </c>
      <c r="K744" s="91">
        <f>IF(V744=0,1,0)</f>
        <v>0</v>
      </c>
      <c r="L744" s="91">
        <f>IF(Y744=0,1,0)</f>
        <v>0</v>
      </c>
      <c r="M744" s="114" t="str">
        <f>IF(I744+J744+K744+L744=0,"YES","NO")</f>
        <v>YES</v>
      </c>
      <c r="N744" s="69">
        <v>136.77151514056357</v>
      </c>
      <c r="O744" s="69">
        <v>98.241658019445381</v>
      </c>
      <c r="P744" s="74">
        <v>117.50658658000447</v>
      </c>
      <c r="Q744" s="69">
        <v>178.59783502596605</v>
      </c>
      <c r="R744" s="69">
        <v>244.16869199998732</v>
      </c>
      <c r="S744" s="74">
        <v>211.38326351297667</v>
      </c>
      <c r="T744" s="69">
        <v>89.182818906364361</v>
      </c>
      <c r="U744" s="69">
        <v>104.45853347021517</v>
      </c>
      <c r="V744" s="74">
        <v>96.820676188289767</v>
      </c>
      <c r="W744" s="69">
        <v>73.879605695332742</v>
      </c>
      <c r="X744" s="69">
        <v>76.200661951936041</v>
      </c>
      <c r="Y744" s="74">
        <v>75.040133823634392</v>
      </c>
      <c r="Z744" s="74">
        <v>125.18766502622633</v>
      </c>
      <c r="AA744" s="6"/>
      <c r="AB744" s="6">
        <v>0</v>
      </c>
      <c r="AC744" s="6">
        <v>53.673999999999999</v>
      </c>
      <c r="AD744" s="6">
        <v>3993400000</v>
      </c>
      <c r="AE744" s="6">
        <v>1878900000</v>
      </c>
      <c r="AF744" s="6">
        <v>2114600000</v>
      </c>
      <c r="AG744" s="127">
        <v>8.8236046283551595</v>
      </c>
      <c r="AH744" s="127">
        <v>9.1109262422664195</v>
      </c>
      <c r="AI744" s="127">
        <v>8.7695397868184006</v>
      </c>
      <c r="AJ744" s="127">
        <v>8.6617369849127197</v>
      </c>
      <c r="AK744" s="127">
        <v>0.79524506239819204</v>
      </c>
      <c r="AL744" s="127">
        <v>0.35645396651384598</v>
      </c>
      <c r="AM744" s="127">
        <v>0.71895977295270097</v>
      </c>
      <c r="AN744" s="127">
        <v>0.79299718338479996</v>
      </c>
      <c r="AO744" s="127">
        <v>4.3204550000000001E-2</v>
      </c>
      <c r="AP744" s="127">
        <v>-0.20579629999999999</v>
      </c>
      <c r="AQ744" s="127">
        <v>-0.1319138</v>
      </c>
      <c r="AR744" s="127">
        <v>9.5856869999999997E-2</v>
      </c>
      <c r="AS744" s="129">
        <v>0.97049685980987144</v>
      </c>
      <c r="AT744" s="129">
        <v>1.153322751217708</v>
      </c>
      <c r="AU744" s="129">
        <v>1.0957462944319711</v>
      </c>
      <c r="AV744" s="129">
        <v>0.93571632578919572</v>
      </c>
      <c r="BA744" s="70">
        <f>IF(P744=0, "NaN",P744/P744)</f>
        <v>1</v>
      </c>
      <c r="BB744" s="129">
        <f>IF(P744=0, "NaN",S744/P744)</f>
        <v>1.7989056585271175</v>
      </c>
      <c r="BC744" s="129">
        <f>IF(P744=0, "NaN",V744/P744)</f>
        <v>0.82395956691644112</v>
      </c>
      <c r="BD744" s="129">
        <f>IF(P744=0, "NaN",Y744/P744)</f>
        <v>0.6386036392312634</v>
      </c>
      <c r="BE744" s="1" t="s">
        <v>1941</v>
      </c>
    </row>
    <row r="745" spans="2:57" x14ac:dyDescent="0.2">
      <c r="B745" s="1" t="s">
        <v>1835</v>
      </c>
      <c r="C745" s="6" t="s">
        <v>1834</v>
      </c>
      <c r="H745" s="91">
        <f>SUM(D745:G745)</f>
        <v>0</v>
      </c>
      <c r="I745" s="91">
        <f>IF(P745=0,1,0)</f>
        <v>0</v>
      </c>
      <c r="J745" s="91">
        <f>IF(S745=0,1,0)</f>
        <v>0</v>
      </c>
      <c r="K745" s="91">
        <f>IF(V745=0,1,0)</f>
        <v>0</v>
      </c>
      <c r="L745" s="91">
        <f>IF(Y745=0,1,0)</f>
        <v>0</v>
      </c>
      <c r="M745" s="114" t="str">
        <f>IF(I745+J745+K745+L745=0,"YES","NO")</f>
        <v>YES</v>
      </c>
      <c r="N745" s="69">
        <v>139.45393387209012</v>
      </c>
      <c r="O745" s="69">
        <v>116.80974686842869</v>
      </c>
      <c r="P745" s="74">
        <v>128.1318403702594</v>
      </c>
      <c r="Q745" s="69">
        <v>99.36855048510526</v>
      </c>
      <c r="R745" s="69">
        <v>126.50524801644846</v>
      </c>
      <c r="S745" s="74">
        <v>112.93689925077686</v>
      </c>
      <c r="T745" s="69">
        <v>140.93737679403782</v>
      </c>
      <c r="U745" s="69">
        <v>106.43128733568548</v>
      </c>
      <c r="V745" s="74">
        <v>123.68433206486165</v>
      </c>
      <c r="W745" s="69">
        <v>157.93788330015843</v>
      </c>
      <c r="X745" s="69">
        <v>110.78477034942478</v>
      </c>
      <c r="Y745" s="74">
        <v>134.3613268247916</v>
      </c>
      <c r="Z745" s="74">
        <v>124.77859962767238</v>
      </c>
      <c r="AA745" s="6"/>
      <c r="AB745" s="6">
        <v>0</v>
      </c>
      <c r="AC745" s="6">
        <v>68.320999999999998</v>
      </c>
      <c r="AD745" s="6">
        <v>4987700000</v>
      </c>
      <c r="AE745" s="6">
        <v>2130500000</v>
      </c>
      <c r="AF745" s="6">
        <v>2857200000</v>
      </c>
      <c r="AG745" s="127">
        <v>8.9720592844969005</v>
      </c>
      <c r="AH745" s="127">
        <v>8.9526810712055802</v>
      </c>
      <c r="AI745" s="127">
        <v>8.9324737646771499</v>
      </c>
      <c r="AJ745" s="127">
        <v>8.9538079976653098</v>
      </c>
      <c r="AK745" s="127">
        <v>2.5845480155062502E-2</v>
      </c>
      <c r="AL745" s="127">
        <v>0.35414728820963698</v>
      </c>
      <c r="AM745" s="127">
        <v>0.152123592849679</v>
      </c>
      <c r="AN745" s="127">
        <v>0.229141565976063</v>
      </c>
      <c r="AO745" s="127">
        <v>0.42996410000000002</v>
      </c>
      <c r="AP745" s="127">
        <v>0.21785109999999999</v>
      </c>
      <c r="AQ745" s="127">
        <v>0.39835029999999999</v>
      </c>
      <c r="AR745" s="127">
        <v>0.40784219999999999</v>
      </c>
      <c r="AS745" s="129">
        <v>0.74228025597456326</v>
      </c>
      <c r="AT745" s="129">
        <v>0.85984522595842194</v>
      </c>
      <c r="AU745" s="129">
        <v>0.75872537842193344</v>
      </c>
      <c r="AV745" s="129">
        <v>0.75374989439765494</v>
      </c>
      <c r="AW745" s="70" t="s">
        <v>5989</v>
      </c>
      <c r="BA745" s="70">
        <f>IF(P745=0, "NaN",P745/P745)</f>
        <v>1</v>
      </c>
      <c r="BB745" s="129">
        <f>IF(P745=0, "NaN",S745/P745)</f>
        <v>0.88141166882818434</v>
      </c>
      <c r="BC745" s="129">
        <f>IF(P745=0, "NaN",V745/P745)</f>
        <v>0.96528959318350616</v>
      </c>
      <c r="BD745" s="129">
        <f>IF(P745=0, "NaN",Y745/P745)</f>
        <v>1.0486177864653392</v>
      </c>
      <c r="BE745" s="1" t="s">
        <v>1835</v>
      </c>
    </row>
    <row r="746" spans="2:57" x14ac:dyDescent="0.2">
      <c r="B746" s="1" t="s">
        <v>1323</v>
      </c>
      <c r="C746" s="6" t="s">
        <v>1322</v>
      </c>
      <c r="H746" s="91">
        <f>SUM(D746:G746)</f>
        <v>0</v>
      </c>
      <c r="I746" s="91">
        <f>IF(P746=0,1,0)</f>
        <v>0</v>
      </c>
      <c r="J746" s="91">
        <f>IF(S746=0,1,0)</f>
        <v>0</v>
      </c>
      <c r="K746" s="91">
        <f>IF(V746=0,1,0)</f>
        <v>0</v>
      </c>
      <c r="L746" s="91">
        <f>IF(Y746=0,1,0)</f>
        <v>0</v>
      </c>
      <c r="M746" s="114" t="str">
        <f>IF(I746+J746+K746+L746=0,"YES","NO")</f>
        <v>YES</v>
      </c>
      <c r="N746" s="69">
        <v>151.45716062089744</v>
      </c>
      <c r="O746" s="69">
        <v>137.79516218726519</v>
      </c>
      <c r="P746" s="74">
        <v>144.6261614040813</v>
      </c>
      <c r="Q746" s="69">
        <v>64.640596729666939</v>
      </c>
      <c r="R746" s="69">
        <v>56.380064207830429</v>
      </c>
      <c r="S746" s="74">
        <v>60.510330468748684</v>
      </c>
      <c r="T746" s="69">
        <v>137.29097770924398</v>
      </c>
      <c r="U746" s="69">
        <v>138.97766645846212</v>
      </c>
      <c r="V746" s="74">
        <v>138.13432208385305</v>
      </c>
      <c r="W746" s="69">
        <v>138.83426356955323</v>
      </c>
      <c r="X746" s="69">
        <v>170.94068675906519</v>
      </c>
      <c r="Y746" s="74">
        <v>154.88747516430919</v>
      </c>
      <c r="Z746" s="74">
        <v>124.53957228024805</v>
      </c>
      <c r="AA746" s="6"/>
      <c r="AB746" s="6">
        <v>0</v>
      </c>
      <c r="AC746" s="6">
        <v>32.313000000000002</v>
      </c>
      <c r="AD746" s="6">
        <v>4645800000</v>
      </c>
      <c r="AE746" s="6">
        <v>2139300000</v>
      </c>
      <c r="AF746" s="6">
        <v>2506500000</v>
      </c>
      <c r="AG746" s="127">
        <v>8.8894249686061695</v>
      </c>
      <c r="AH746" s="127">
        <v>8.7741299427844801</v>
      </c>
      <c r="AI746" s="127">
        <v>8.9320321427877403</v>
      </c>
      <c r="AJ746" s="127">
        <v>9.0164483182590391</v>
      </c>
      <c r="AK746" s="127">
        <v>0.550285952128446</v>
      </c>
      <c r="AL746" s="127">
        <v>0.44065579985622999</v>
      </c>
      <c r="AM746" s="127">
        <v>0.88377843197501305</v>
      </c>
      <c r="AN746" s="127">
        <v>1</v>
      </c>
      <c r="AO746" s="127">
        <v>0.10956109999999999</v>
      </c>
      <c r="AP746" s="127">
        <v>0.1812935</v>
      </c>
      <c r="AQ746" s="127">
        <v>2.8427649999999999E-2</v>
      </c>
      <c r="AR746" s="127">
        <v>8.7737909999999995E-3</v>
      </c>
      <c r="AS746" s="129">
        <v>0.92686999352220945</v>
      </c>
      <c r="AT746" s="129">
        <v>0.88191193193122364</v>
      </c>
      <c r="AU746" s="129">
        <v>0.98048832025383981</v>
      </c>
      <c r="AV746" s="129">
        <v>0.99393692656932453</v>
      </c>
      <c r="BA746" s="70">
        <f>IF(P746=0, "NaN",P746/P746)</f>
        <v>1</v>
      </c>
      <c r="BB746" s="129">
        <f>IF(P746=0, "NaN",S746/P746)</f>
        <v>0.41839131925575052</v>
      </c>
      <c r="BC746" s="129">
        <f>IF(P746=0, "NaN",V746/P746)</f>
        <v>0.95511296671913848</v>
      </c>
      <c r="BD746" s="129">
        <f>IF(P746=0, "NaN",Y746/P746)</f>
        <v>1.0709506057590652</v>
      </c>
      <c r="BE746" s="1" t="s">
        <v>1323</v>
      </c>
    </row>
    <row r="747" spans="2:57" x14ac:dyDescent="0.2">
      <c r="B747" s="1" t="s">
        <v>651</v>
      </c>
      <c r="C747" s="6" t="s">
        <v>650</v>
      </c>
      <c r="H747" s="91">
        <f>SUM(D747:G747)</f>
        <v>0</v>
      </c>
      <c r="I747" s="91">
        <f>IF(P747=0,1,0)</f>
        <v>0</v>
      </c>
      <c r="J747" s="91">
        <f>IF(S747=0,1,0)</f>
        <v>0</v>
      </c>
      <c r="K747" s="91">
        <f>IF(V747=0,1,0)</f>
        <v>0</v>
      </c>
      <c r="L747" s="91">
        <f>IF(Y747=0,1,0)</f>
        <v>0</v>
      </c>
      <c r="M747" s="114" t="str">
        <f>IF(I747+J747+K747+L747=0,"YES","NO")</f>
        <v>YES</v>
      </c>
      <c r="N747" s="69">
        <v>151.4492008974631</v>
      </c>
      <c r="O747" s="69">
        <v>33.42407074514751</v>
      </c>
      <c r="P747" s="74">
        <v>92.436635821305302</v>
      </c>
      <c r="Q747" s="69">
        <v>67.490333566844825</v>
      </c>
      <c r="R747" s="69">
        <v>43.456807139896917</v>
      </c>
      <c r="S747" s="74">
        <v>55.473570353370874</v>
      </c>
      <c r="T747" s="69">
        <v>90.584656780513953</v>
      </c>
      <c r="U747" s="69">
        <v>219.66573397943827</v>
      </c>
      <c r="V747" s="74">
        <v>155.12519537997611</v>
      </c>
      <c r="W747" s="69">
        <v>275.15324322155089</v>
      </c>
      <c r="X747" s="69">
        <v>114.43562310550745</v>
      </c>
      <c r="Y747" s="74">
        <v>194.79443316352916</v>
      </c>
      <c r="Z747" s="74">
        <v>124.45745867954535</v>
      </c>
      <c r="AA747" s="6"/>
      <c r="AB747" s="6">
        <v>0</v>
      </c>
      <c r="AC747" s="6">
        <v>39.817999999999998</v>
      </c>
      <c r="AD747" s="6">
        <v>3480800000</v>
      </c>
      <c r="AE747" s="6">
        <v>1526500000</v>
      </c>
      <c r="AF747" s="6">
        <v>1954300000</v>
      </c>
      <c r="AG747" s="127">
        <v>8.6774974529135793</v>
      </c>
      <c r="AH747" s="127">
        <v>8.6105324106306806</v>
      </c>
      <c r="AI747" s="127">
        <v>8.9528844243302093</v>
      </c>
      <c r="AJ747" s="127">
        <v>9.0629954011864697</v>
      </c>
      <c r="AK747" s="127">
        <v>0.34998427696146001</v>
      </c>
      <c r="AL747" s="127">
        <v>0.57722536002222802</v>
      </c>
      <c r="AM747" s="127">
        <v>0.380032551866262</v>
      </c>
      <c r="AN747" s="127">
        <v>0.67375973221455998</v>
      </c>
      <c r="AO747" s="127">
        <v>0.1758121</v>
      </c>
      <c r="AP747" s="127">
        <v>0.1310627</v>
      </c>
      <c r="AQ747" s="127">
        <v>0.23890910000000001</v>
      </c>
      <c r="AR747" s="127">
        <v>0.14847859999999999</v>
      </c>
      <c r="AS747" s="129">
        <v>0.88526905659837118</v>
      </c>
      <c r="AT747" s="129">
        <v>0.91315856297872722</v>
      </c>
      <c r="AU747" s="129">
        <v>0.8473858245694873</v>
      </c>
      <c r="AV747" s="129">
        <v>0.9022013813092733</v>
      </c>
      <c r="BA747" s="70">
        <f>IF(P747=0, "NaN",P747/P747)</f>
        <v>1</v>
      </c>
      <c r="BB747" s="129">
        <f>IF(P747=0, "NaN",S747/P747)</f>
        <v>0.60012537086064122</v>
      </c>
      <c r="BC747" s="129">
        <f>IF(P747=0, "NaN",V747/P747)</f>
        <v>1.678178722123312</v>
      </c>
      <c r="BD747" s="129">
        <f>IF(P747=0, "NaN",Y747/P747)</f>
        <v>2.1073293227600551</v>
      </c>
      <c r="BE747" s="1" t="s">
        <v>651</v>
      </c>
    </row>
    <row r="748" spans="2:57" x14ac:dyDescent="0.2">
      <c r="B748" s="1" t="s">
        <v>1079</v>
      </c>
      <c r="C748" s="6" t="s">
        <v>1078</v>
      </c>
      <c r="H748" s="91">
        <f>SUM(D748:G748)</f>
        <v>0</v>
      </c>
      <c r="I748" s="91">
        <f>IF(P748=0,1,0)</f>
        <v>0</v>
      </c>
      <c r="J748" s="91">
        <f>IF(S748=0,1,0)</f>
        <v>0</v>
      </c>
      <c r="K748" s="91">
        <f>IF(V748=0,1,0)</f>
        <v>0</v>
      </c>
      <c r="L748" s="91">
        <f>IF(Y748=0,1,0)</f>
        <v>0</v>
      </c>
      <c r="M748" s="114" t="str">
        <f>IF(I748+J748+K748+L748=0,"YES","NO")</f>
        <v>YES</v>
      </c>
      <c r="N748" s="69">
        <v>123.93251997825983</v>
      </c>
      <c r="O748" s="69">
        <v>117.17990001029358</v>
      </c>
      <c r="P748" s="74">
        <v>120.55620999427671</v>
      </c>
      <c r="Q748" s="69">
        <v>181.04616802041923</v>
      </c>
      <c r="R748" s="69">
        <v>99.67924384178265</v>
      </c>
      <c r="S748" s="74">
        <v>140.36270593110095</v>
      </c>
      <c r="T748" s="69">
        <v>131.03537750532655</v>
      </c>
      <c r="U748" s="69">
        <v>117.35855752529679</v>
      </c>
      <c r="V748" s="74">
        <v>124.19696751531167</v>
      </c>
      <c r="W748" s="69">
        <v>93.590498001397776</v>
      </c>
      <c r="X748" s="69">
        <v>129.6013129567543</v>
      </c>
      <c r="Y748" s="74">
        <v>111.59590547907604</v>
      </c>
      <c r="Z748" s="74">
        <v>124.17794722994134</v>
      </c>
      <c r="AA748" s="6"/>
      <c r="AB748" s="6">
        <v>0</v>
      </c>
      <c r="AC748" s="6">
        <v>78.14</v>
      </c>
      <c r="AD748" s="6">
        <v>5814500000</v>
      </c>
      <c r="AE748" s="6">
        <v>2959000000</v>
      </c>
      <c r="AF748" s="6">
        <v>2855500000</v>
      </c>
      <c r="AG748" s="127">
        <v>8.7971982698389599</v>
      </c>
      <c r="AH748" s="127">
        <v>8.9726887170222103</v>
      </c>
      <c r="AI748" s="127">
        <v>8.9855162878527093</v>
      </c>
      <c r="AJ748" s="127">
        <v>8.8785160508272103</v>
      </c>
      <c r="AK748" s="127">
        <v>0.25156530992686699</v>
      </c>
      <c r="AL748" s="127">
        <v>0.95921245142915601</v>
      </c>
      <c r="AM748" s="127">
        <v>0.63521974806056103</v>
      </c>
      <c r="AN748" s="127">
        <v>0.680213887287479</v>
      </c>
      <c r="AO748" s="127">
        <v>-0.26589960000000001</v>
      </c>
      <c r="AP748" s="127">
        <v>-1.141343E-2</v>
      </c>
      <c r="AQ748" s="127">
        <v>-0.1695661</v>
      </c>
      <c r="AR748" s="127">
        <v>-0.15529299999999999</v>
      </c>
      <c r="AS748" s="129">
        <v>1.2023855695976891</v>
      </c>
      <c r="AT748" s="129">
        <v>1.0079425629497263</v>
      </c>
      <c r="AU748" s="129">
        <v>1.1247201668455109</v>
      </c>
      <c r="AV748" s="129">
        <v>1.1136477683538104</v>
      </c>
      <c r="BA748" s="70">
        <f>IF(P748=0, "NaN",P748/P748)</f>
        <v>1</v>
      </c>
      <c r="BB748" s="129">
        <f>IF(P748=0, "NaN",S748/P748)</f>
        <v>1.1642926228168962</v>
      </c>
      <c r="BC748" s="129">
        <f>IF(P748=0, "NaN",V748/P748)</f>
        <v>1.0301996680320973</v>
      </c>
      <c r="BD748" s="129">
        <f>IF(P748=0, "NaN",Y748/P748)</f>
        <v>0.92567529689572969</v>
      </c>
      <c r="BE748" s="1" t="s">
        <v>1079</v>
      </c>
    </row>
    <row r="749" spans="2:57" x14ac:dyDescent="0.2">
      <c r="B749" s="1" t="s">
        <v>1245</v>
      </c>
      <c r="C749" s="6" t="s">
        <v>1244</v>
      </c>
      <c r="H749" s="91">
        <f>SUM(D749:G749)</f>
        <v>0</v>
      </c>
      <c r="I749" s="91">
        <f>IF(P749=0,1,0)</f>
        <v>0</v>
      </c>
      <c r="J749" s="91">
        <f>IF(S749=0,1,0)</f>
        <v>0</v>
      </c>
      <c r="K749" s="91">
        <f>IF(V749=0,1,0)</f>
        <v>0</v>
      </c>
      <c r="L749" s="91">
        <f>IF(Y749=0,1,0)</f>
        <v>0</v>
      </c>
      <c r="M749" s="114" t="str">
        <f>IF(I749+J749+K749+L749=0,"YES","NO")</f>
        <v>YES</v>
      </c>
      <c r="N749" s="69">
        <v>148.20164350017117</v>
      </c>
      <c r="O749" s="69">
        <v>164.55949856045029</v>
      </c>
      <c r="P749" s="74">
        <v>156.38057103031073</v>
      </c>
      <c r="Q749" s="69">
        <v>103.27513827983358</v>
      </c>
      <c r="R749" s="69">
        <v>154.43831068956447</v>
      </c>
      <c r="S749" s="74">
        <v>128.85672448469904</v>
      </c>
      <c r="T749" s="69">
        <v>102.28554634664962</v>
      </c>
      <c r="U749" s="69">
        <v>106.6423638192036</v>
      </c>
      <c r="V749" s="74">
        <v>104.46395508292662</v>
      </c>
      <c r="W749" s="69">
        <v>112.30232894111754</v>
      </c>
      <c r="X749" s="69">
        <v>98.968995258273594</v>
      </c>
      <c r="Y749" s="74">
        <v>105.63566209969557</v>
      </c>
      <c r="Z749" s="74">
        <v>123.834228174408</v>
      </c>
      <c r="AA749" s="6"/>
      <c r="AB749" s="6">
        <v>0</v>
      </c>
      <c r="AC749" s="6">
        <v>25.396999999999998</v>
      </c>
      <c r="AD749" s="6">
        <v>3934600000</v>
      </c>
      <c r="AE749" s="6">
        <v>1837900000</v>
      </c>
      <c r="AF749" s="6">
        <v>2096800000</v>
      </c>
      <c r="AG749" s="127">
        <v>8.8469800352404206</v>
      </c>
      <c r="AH749" s="127">
        <v>9.0172838215600208</v>
      </c>
      <c r="AI749" s="127">
        <v>8.8424844244115697</v>
      </c>
      <c r="AJ749" s="127">
        <v>8.8217427334746201</v>
      </c>
      <c r="AK749" s="127">
        <v>0.55664694914369595</v>
      </c>
      <c r="AL749" s="127">
        <v>0.81990317723657402</v>
      </c>
      <c r="AM749" s="127">
        <v>0.63515947362468395</v>
      </c>
      <c r="AN749" s="127">
        <v>0.48132569032160499</v>
      </c>
      <c r="AO749" s="127">
        <v>-0.14010990000000001</v>
      </c>
      <c r="AP749" s="127">
        <v>5.352838E-2</v>
      </c>
      <c r="AQ749" s="127">
        <v>0.12287140000000001</v>
      </c>
      <c r="AR749" s="127">
        <v>0.24245</v>
      </c>
      <c r="AS749" s="129">
        <v>1.1019890587622556</v>
      </c>
      <c r="AT749" s="129">
        <v>0.96357683780551329</v>
      </c>
      <c r="AU749" s="129">
        <v>0.91835801991773913</v>
      </c>
      <c r="AV749" s="129">
        <v>0.84530858078570781</v>
      </c>
      <c r="BA749" s="70">
        <f>IF(P749=0, "NaN",P749/P749)</f>
        <v>1</v>
      </c>
      <c r="BB749" s="129">
        <f>IF(P749=0, "NaN",S749/P749)</f>
        <v>0.82399446194452874</v>
      </c>
      <c r="BC749" s="129">
        <f>IF(P749=0, "NaN",V749/P749)</f>
        <v>0.66801108599788084</v>
      </c>
      <c r="BD749" s="129">
        <f>IF(P749=0, "NaN",Y749/P749)</f>
        <v>0.67550374962641968</v>
      </c>
      <c r="BE749" s="1" t="s">
        <v>1245</v>
      </c>
    </row>
    <row r="750" spans="2:57" x14ac:dyDescent="0.2">
      <c r="B750" s="1" t="s">
        <v>1061</v>
      </c>
      <c r="C750" s="6" t="s">
        <v>1060</v>
      </c>
      <c r="H750" s="91">
        <f>SUM(D750:G750)</f>
        <v>0</v>
      </c>
      <c r="I750" s="91">
        <f>IF(P750=0,1,0)</f>
        <v>0</v>
      </c>
      <c r="J750" s="91">
        <f>IF(S750=0,1,0)</f>
        <v>0</v>
      </c>
      <c r="K750" s="91">
        <f>IF(V750=0,1,0)</f>
        <v>0</v>
      </c>
      <c r="L750" s="91">
        <f>IF(Y750=0,1,0)</f>
        <v>0</v>
      </c>
      <c r="M750" s="114" t="str">
        <f>IF(I750+J750+K750+L750=0,"YES","NO")</f>
        <v>YES</v>
      </c>
      <c r="N750" s="69">
        <v>117.56476044023687</v>
      </c>
      <c r="O750" s="69">
        <v>112.05063539317688</v>
      </c>
      <c r="P750" s="74">
        <v>114.80769791670687</v>
      </c>
      <c r="Q750" s="69">
        <v>98.201946661864213</v>
      </c>
      <c r="R750" s="69">
        <v>135.15643275711869</v>
      </c>
      <c r="S750" s="74">
        <v>116.67918970949145</v>
      </c>
      <c r="T750" s="69">
        <v>109.15698289043955</v>
      </c>
      <c r="U750" s="69">
        <v>138.79906322295162</v>
      </c>
      <c r="V750" s="74">
        <v>123.97802305669558</v>
      </c>
      <c r="W750" s="69">
        <v>134.87719706285978</v>
      </c>
      <c r="X750" s="69">
        <v>144.74324445802728</v>
      </c>
      <c r="Y750" s="74">
        <v>139.81022076044354</v>
      </c>
      <c r="Z750" s="74">
        <v>123.81878286083436</v>
      </c>
      <c r="AA750" s="6"/>
      <c r="AB750" s="6">
        <v>0</v>
      </c>
      <c r="AC750" s="6">
        <v>68.676000000000002</v>
      </c>
      <c r="AD750" s="6">
        <v>4000600000</v>
      </c>
      <c r="AE750" s="6">
        <v>2188700000</v>
      </c>
      <c r="AF750" s="6">
        <v>1811900000</v>
      </c>
      <c r="AG750" s="127">
        <v>8.7272727898362703</v>
      </c>
      <c r="AH750" s="127">
        <v>8.8295289042000302</v>
      </c>
      <c r="AI750" s="127">
        <v>8.8309221198585295</v>
      </c>
      <c r="AJ750" s="127">
        <v>8.8637807101338595</v>
      </c>
      <c r="AK750" s="127">
        <v>4.67062042937035E-2</v>
      </c>
      <c r="AL750" s="127">
        <v>9.4956787555899105E-2</v>
      </c>
      <c r="AM750" s="127">
        <v>0.19159388090116899</v>
      </c>
      <c r="AN750" s="127">
        <v>0.113734754378595</v>
      </c>
      <c r="AO750" s="127">
        <v>-0.45555420000000002</v>
      </c>
      <c r="AP750" s="127">
        <v>-0.3726546</v>
      </c>
      <c r="AQ750" s="127">
        <v>-0.44288889999999997</v>
      </c>
      <c r="AR750" s="127">
        <v>-0.62080060000000004</v>
      </c>
      <c r="AS750" s="129">
        <v>1.3713094816104086</v>
      </c>
      <c r="AT750" s="129">
        <v>1.2947329857901697</v>
      </c>
      <c r="AU750" s="129">
        <v>1.359323558201492</v>
      </c>
      <c r="AV750" s="129">
        <v>1.5377282817006204</v>
      </c>
      <c r="AW750" s="70" t="s">
        <v>5989</v>
      </c>
      <c r="BA750" s="70">
        <f>IF(P750=0, "NaN",P750/P750)</f>
        <v>1</v>
      </c>
      <c r="BB750" s="129">
        <f>IF(P750=0, "NaN",S750/P750)</f>
        <v>1.0163011002462774</v>
      </c>
      <c r="BC750" s="129">
        <f>IF(P750=0, "NaN",V750/P750)</f>
        <v>1.0798755249551453</v>
      </c>
      <c r="BD750" s="129">
        <f>IF(P750=0, "NaN",Y750/P750)</f>
        <v>1.2177774077647305</v>
      </c>
      <c r="BE750" s="1" t="s">
        <v>1061</v>
      </c>
    </row>
    <row r="751" spans="2:57" x14ac:dyDescent="0.2">
      <c r="B751" s="1" t="s">
        <v>589</v>
      </c>
      <c r="C751" s="6" t="s">
        <v>588</v>
      </c>
      <c r="H751" s="91">
        <f>SUM(D751:G751)</f>
        <v>0</v>
      </c>
      <c r="I751" s="91">
        <f>IF(P751=0,1,0)</f>
        <v>0</v>
      </c>
      <c r="J751" s="91">
        <f>IF(S751=0,1,0)</f>
        <v>0</v>
      </c>
      <c r="K751" s="91">
        <f>IF(V751=0,1,0)</f>
        <v>0</v>
      </c>
      <c r="L751" s="91">
        <f>IF(Y751=0,1,0)</f>
        <v>0</v>
      </c>
      <c r="M751" s="114" t="str">
        <f>IF(I751+J751+K751+L751=0,"YES","NO")</f>
        <v>YES</v>
      </c>
      <c r="N751" s="69">
        <v>143.66461483330966</v>
      </c>
      <c r="O751" s="69">
        <v>85.422273651764826</v>
      </c>
      <c r="P751" s="74">
        <v>114.54344424253725</v>
      </c>
      <c r="Q751" s="69">
        <v>73.996452374577558</v>
      </c>
      <c r="R751" s="69">
        <v>60.842022716615809</v>
      </c>
      <c r="S751" s="74">
        <v>67.419237545596687</v>
      </c>
      <c r="T751" s="69">
        <v>142.93884480311183</v>
      </c>
      <c r="U751" s="69">
        <v>190.51281611909297</v>
      </c>
      <c r="V751" s="74">
        <v>166.72583046110242</v>
      </c>
      <c r="W751" s="69">
        <v>133.99959031561579</v>
      </c>
      <c r="X751" s="69">
        <v>158.80021544930108</v>
      </c>
      <c r="Y751" s="74">
        <v>146.39990288245843</v>
      </c>
      <c r="Z751" s="74">
        <v>123.77210378292369</v>
      </c>
      <c r="AA751" s="6"/>
      <c r="AB751" s="6">
        <v>0</v>
      </c>
      <c r="AC751" s="6">
        <v>26.756</v>
      </c>
      <c r="AD751" s="6">
        <v>3870400000</v>
      </c>
      <c r="AE751" s="6">
        <v>1493900000</v>
      </c>
      <c r="AF751" s="6">
        <v>2376500000</v>
      </c>
      <c r="AG751" s="127">
        <v>8.8123517515816907</v>
      </c>
      <c r="AH751" s="127">
        <v>8.5465920123199393</v>
      </c>
      <c r="AI751" s="127">
        <v>9.0615655618848407</v>
      </c>
      <c r="AJ751" s="127">
        <v>9.1580004291464707</v>
      </c>
      <c r="AK751" s="127">
        <v>0.54034358165782403</v>
      </c>
      <c r="AL751" s="127">
        <v>0.91396404881049997</v>
      </c>
      <c r="AM751" s="127">
        <v>0.87792125429948797</v>
      </c>
      <c r="AN751" s="127">
        <v>0.96753219361312304</v>
      </c>
      <c r="AO751" s="127">
        <v>0.1125</v>
      </c>
      <c r="AP751" s="127">
        <v>4.3216360000000002E-3</v>
      </c>
      <c r="AQ751" s="127">
        <v>-6.4117919999999995E-2</v>
      </c>
      <c r="AR751" s="127">
        <v>-1.413531E-2</v>
      </c>
      <c r="AS751" s="129">
        <v>0.92498379752436866</v>
      </c>
      <c r="AT751" s="129">
        <v>0.99700895231405018</v>
      </c>
      <c r="AU751" s="129">
        <v>1.0454455471620105</v>
      </c>
      <c r="AV751" s="129">
        <v>1.0098460063546879</v>
      </c>
      <c r="BA751" s="70">
        <f>IF(P751=0, "NaN",P751/P751)</f>
        <v>1</v>
      </c>
      <c r="BB751" s="129">
        <f>IF(P751=0, "NaN",S751/P751)</f>
        <v>0.5885909751660815</v>
      </c>
      <c r="BC751" s="129">
        <f>IF(P751=0, "NaN",V751/P751)</f>
        <v>1.4555685099539424</v>
      </c>
      <c r="BD751" s="129">
        <f>IF(P751=0, "NaN",Y751/P751)</f>
        <v>1.2781168215307679</v>
      </c>
      <c r="BE751" s="1" t="s">
        <v>589</v>
      </c>
    </row>
    <row r="752" spans="2:57" x14ac:dyDescent="0.2">
      <c r="B752" s="1" t="s">
        <v>985</v>
      </c>
      <c r="C752" s="6" t="s">
        <v>984</v>
      </c>
      <c r="H752" s="91">
        <f>SUM(D752:G752)</f>
        <v>0</v>
      </c>
      <c r="I752" s="91">
        <f>IF(P752=0,1,0)</f>
        <v>0</v>
      </c>
      <c r="J752" s="91">
        <f>IF(S752=0,1,0)</f>
        <v>0</v>
      </c>
      <c r="K752" s="91">
        <f>IF(V752=0,1,0)</f>
        <v>0</v>
      </c>
      <c r="L752" s="91">
        <f>IF(Y752=0,1,0)</f>
        <v>0</v>
      </c>
      <c r="M752" s="114" t="str">
        <f>IF(I752+J752+K752+L752=0,"YES","NO")</f>
        <v>YES</v>
      </c>
      <c r="N752" s="69">
        <v>117.190654606248</v>
      </c>
      <c r="O752" s="69">
        <v>97.108536233053343</v>
      </c>
      <c r="P752" s="74">
        <v>107.14959541965067</v>
      </c>
      <c r="Q752" s="69">
        <v>89.206817202770367</v>
      </c>
      <c r="R752" s="69">
        <v>152.92068756494081</v>
      </c>
      <c r="S752" s="74">
        <v>121.06375238385559</v>
      </c>
      <c r="T752" s="69">
        <v>93.87451908052725</v>
      </c>
      <c r="U752" s="69">
        <v>133.81440951799672</v>
      </c>
      <c r="V752" s="74">
        <v>113.84446429926199</v>
      </c>
      <c r="W752" s="69">
        <v>158.03191257176346</v>
      </c>
      <c r="X752" s="69">
        <v>147.49128331104754</v>
      </c>
      <c r="Y752" s="74">
        <v>152.76159794140551</v>
      </c>
      <c r="Z752" s="74">
        <v>123.70485251104344</v>
      </c>
      <c r="AA752" s="6"/>
      <c r="AB752" s="6">
        <v>0</v>
      </c>
      <c r="AC752" s="6">
        <v>69.965999999999994</v>
      </c>
      <c r="AD752" s="6">
        <v>3955300000</v>
      </c>
      <c r="AE752" s="6">
        <v>1953100000</v>
      </c>
      <c r="AF752" s="6">
        <v>2002200000</v>
      </c>
      <c r="AG752" s="127">
        <v>8.7480328941301408</v>
      </c>
      <c r="AH752" s="127">
        <v>8.9043855075349398</v>
      </c>
      <c r="AI752" s="127">
        <v>8.8306335712585096</v>
      </c>
      <c r="AJ752" s="127">
        <v>9.0231701211213995</v>
      </c>
      <c r="AK752" s="127">
        <v>0.97661211661615899</v>
      </c>
      <c r="AL752" s="127">
        <v>0.68644611858022897</v>
      </c>
      <c r="AM752" s="127">
        <v>0.71784494686607503</v>
      </c>
      <c r="AN752" s="127">
        <v>0.92789311257220597</v>
      </c>
      <c r="AO752" s="127">
        <v>-1.43684E-2</v>
      </c>
      <c r="AP752" s="127">
        <v>9.4911590000000004E-2</v>
      </c>
      <c r="AQ752" s="127">
        <v>-0.13240399999999999</v>
      </c>
      <c r="AR752" s="127">
        <v>-2.7248560000000002E-2</v>
      </c>
      <c r="AS752" s="129">
        <v>1.0100091759886316</v>
      </c>
      <c r="AT752" s="129">
        <v>0.93632962502532058</v>
      </c>
      <c r="AU752" s="129">
        <v>1.096118671187057</v>
      </c>
      <c r="AV752" s="129">
        <v>1.0190667551418717</v>
      </c>
      <c r="BA752" s="70">
        <f>IF(P752=0, "NaN",P752/P752)</f>
        <v>1</v>
      </c>
      <c r="BB752" s="129">
        <f>IF(P752=0, "NaN",S752/P752)</f>
        <v>1.1298572981980026</v>
      </c>
      <c r="BC752" s="129">
        <f>IF(P752=0, "NaN",V752/P752)</f>
        <v>1.0624815133775438</v>
      </c>
      <c r="BD752" s="129">
        <f>IF(P752=0, "NaN",Y752/P752)</f>
        <v>1.4256852519425365</v>
      </c>
      <c r="BE752" s="1" t="s">
        <v>985</v>
      </c>
    </row>
    <row r="753" spans="1:57" x14ac:dyDescent="0.2">
      <c r="B753" s="1" t="s">
        <v>870</v>
      </c>
      <c r="C753" s="6" t="s">
        <v>869</v>
      </c>
      <c r="H753" s="91">
        <f>SUM(D753:G753)</f>
        <v>0</v>
      </c>
      <c r="I753" s="91">
        <f>IF(P753=0,1,0)</f>
        <v>0</v>
      </c>
      <c r="J753" s="91">
        <f>IF(S753=0,1,0)</f>
        <v>0</v>
      </c>
      <c r="K753" s="91">
        <f>IF(V753=0,1,0)</f>
        <v>0</v>
      </c>
      <c r="L753" s="91">
        <f>IF(Y753=0,1,0)</f>
        <v>0</v>
      </c>
      <c r="M753" s="114" t="str">
        <f>IF(I753+J753+K753+L753=0,"YES","NO")</f>
        <v>YES</v>
      </c>
      <c r="N753" s="69">
        <v>114.45251802294018</v>
      </c>
      <c r="O753" s="69">
        <v>70.295853349363028</v>
      </c>
      <c r="P753" s="74">
        <v>92.374185686151606</v>
      </c>
      <c r="Q753" s="69">
        <v>54.070552109197685</v>
      </c>
      <c r="R753" s="69">
        <v>21.592770595274811</v>
      </c>
      <c r="S753" s="74">
        <v>37.831661352236246</v>
      </c>
      <c r="T753" s="69">
        <v>248.13340729389762</v>
      </c>
      <c r="U753" s="69">
        <v>117.85377559221828</v>
      </c>
      <c r="V753" s="74">
        <v>182.99359144305794</v>
      </c>
      <c r="W753" s="69">
        <v>168.28894218636754</v>
      </c>
      <c r="X753" s="69">
        <v>191.8162786171313</v>
      </c>
      <c r="Y753" s="74">
        <v>180.0526104017494</v>
      </c>
      <c r="Z753" s="74">
        <v>123.3130122207988</v>
      </c>
      <c r="AA753" s="6"/>
      <c r="AB753" s="6">
        <v>0</v>
      </c>
      <c r="AC753" s="6">
        <v>56.756</v>
      </c>
      <c r="AD753" s="6">
        <v>3078800000</v>
      </c>
      <c r="AE753" s="6">
        <v>1884300000</v>
      </c>
      <c r="AF753" s="6">
        <v>1194400000</v>
      </c>
      <c r="AG753" s="127">
        <v>8.6279902180298809</v>
      </c>
      <c r="AH753" s="127">
        <v>8.42440789939746</v>
      </c>
      <c r="AI753" s="127">
        <v>9.0798683351751706</v>
      </c>
      <c r="AJ753" s="127">
        <v>8.8426217191577496</v>
      </c>
      <c r="AK753" s="127">
        <v>8.9963031916764996E-2</v>
      </c>
      <c r="AL753" s="127">
        <v>0.12481470909459</v>
      </c>
      <c r="AM753" s="127">
        <v>6.8012233656234301E-4</v>
      </c>
      <c r="AN753" s="127">
        <v>3.4832417192350298E-3</v>
      </c>
      <c r="AO753" s="127">
        <v>-0.38950780000000002</v>
      </c>
      <c r="AP753" s="127">
        <v>0.46519090000000002</v>
      </c>
      <c r="AQ753" s="127">
        <v>-1.1304289999999999</v>
      </c>
      <c r="AR753" s="127">
        <v>-1.154153</v>
      </c>
      <c r="AS753" s="129">
        <v>1.3099464170694726</v>
      </c>
      <c r="AT753" s="129">
        <v>0.72437522030491031</v>
      </c>
      <c r="AU753" s="129">
        <v>2.1892382979492839</v>
      </c>
      <c r="AV753" s="129">
        <v>2.2255362501539762</v>
      </c>
      <c r="AY753" s="70" t="s">
        <v>5989</v>
      </c>
      <c r="AZ753" s="70" t="s">
        <v>5989</v>
      </c>
      <c r="BA753" s="70">
        <f>IF(P753=0, "NaN",P753/P753)</f>
        <v>1</v>
      </c>
      <c r="BB753" s="129">
        <f>IF(P753=0, "NaN",S753/P753)</f>
        <v>0.40954798216865718</v>
      </c>
      <c r="BC753" s="129">
        <f>IF(P753=0, "NaN",V753/P753)</f>
        <v>1.9810035680833249</v>
      </c>
      <c r="BD753" s="129">
        <f>IF(P753=0, "NaN",Y753/P753)</f>
        <v>1.9491658742572517</v>
      </c>
      <c r="BE753" s="1" t="s">
        <v>870</v>
      </c>
    </row>
    <row r="754" spans="1:57" x14ac:dyDescent="0.2">
      <c r="A754" s="57"/>
      <c r="B754" s="99" t="s">
        <v>2135</v>
      </c>
      <c r="C754" s="57" t="s">
        <v>2134</v>
      </c>
      <c r="D754" s="116"/>
      <c r="E754" s="116"/>
      <c r="F754" s="116"/>
      <c r="G754" s="116"/>
      <c r="H754" s="91">
        <f>SUM(D754:G754)</f>
        <v>0</v>
      </c>
      <c r="I754" s="91">
        <f>IF(P754=0,1,0)</f>
        <v>0</v>
      </c>
      <c r="J754" s="91">
        <f>IF(S754=0,1,0)</f>
        <v>0</v>
      </c>
      <c r="K754" s="91">
        <f>IF(V754=0,1,0)</f>
        <v>0</v>
      </c>
      <c r="L754" s="91">
        <f>IF(Y754=0,1,0)</f>
        <v>0</v>
      </c>
      <c r="M754" s="114" t="str">
        <f>IF(I754+J754+K754+L754=0,"YES","NO")</f>
        <v>YES</v>
      </c>
      <c r="N754" s="92">
        <v>191.22381886633599</v>
      </c>
      <c r="O754" s="92">
        <v>235.65911289505078</v>
      </c>
      <c r="P754" s="74">
        <v>213.44146588069339</v>
      </c>
      <c r="Q754" s="92">
        <v>78.530857228209541</v>
      </c>
      <c r="R754" s="92">
        <v>52.15637986209768</v>
      </c>
      <c r="S754" s="74">
        <v>65.343618545153618</v>
      </c>
      <c r="T754" s="92">
        <v>117.4302573083791</v>
      </c>
      <c r="U754" s="92">
        <v>133.36790148228746</v>
      </c>
      <c r="V754" s="74">
        <v>125.39907939533327</v>
      </c>
      <c r="W754" s="92">
        <v>61.577438765301665</v>
      </c>
      <c r="X754" s="92">
        <v>115.9095063697922</v>
      </c>
      <c r="Y754" s="74">
        <v>88.743472567546931</v>
      </c>
      <c r="Z754" s="74">
        <v>123.2319090971818</v>
      </c>
      <c r="AA754" s="6"/>
      <c r="AB754" s="57">
        <v>0</v>
      </c>
      <c r="AC754" s="57">
        <v>72.756</v>
      </c>
      <c r="AD754" s="6">
        <v>3503500000</v>
      </c>
      <c r="AE754" s="6">
        <v>1676700000</v>
      </c>
      <c r="AF754" s="6">
        <v>1826800000</v>
      </c>
      <c r="AG754" s="127">
        <v>9.0329409377808503</v>
      </c>
      <c r="AH754" s="127">
        <v>8.6392074949605195</v>
      </c>
      <c r="AI754" s="127">
        <v>8.9251366877651002</v>
      </c>
      <c r="AJ754" s="127">
        <v>8.7113431715585108</v>
      </c>
      <c r="AK754" s="127">
        <v>0.68760929042443797</v>
      </c>
      <c r="AL754" s="127">
        <v>0.64203675457189302</v>
      </c>
      <c r="AM754" s="127">
        <v>0.53868256682093596</v>
      </c>
      <c r="AN754" s="127">
        <v>0.651082037843701</v>
      </c>
      <c r="AO754" s="127">
        <v>7.1213559999999995E-2</v>
      </c>
      <c r="AP754" s="127">
        <v>0.1092936</v>
      </c>
      <c r="AQ754" s="127">
        <v>0.163241</v>
      </c>
      <c r="AR754" s="127">
        <v>0.158854</v>
      </c>
      <c r="AS754" s="129">
        <v>0.95183699905395847</v>
      </c>
      <c r="AT754" s="129">
        <v>0.92704186678965583</v>
      </c>
      <c r="AU754" s="129">
        <v>0.89301666282449688</v>
      </c>
      <c r="AV754" s="129">
        <v>0.89573631356087491</v>
      </c>
      <c r="AW754" s="120"/>
      <c r="AX754" s="120"/>
      <c r="AY754" s="120"/>
      <c r="AZ754" s="120"/>
      <c r="BA754" s="70">
        <f>IF(P754=0, "NaN",P754/P754)</f>
        <v>1</v>
      </c>
      <c r="BB754" s="129">
        <f>IF(P754=0, "NaN",S754/P754)</f>
        <v>0.30614303680653365</v>
      </c>
      <c r="BC754" s="129">
        <f>IF(P754=0, "NaN",V754/P754)</f>
        <v>0.58751039249996129</v>
      </c>
      <c r="BD754" s="129">
        <f>IF(P754=0, "NaN",Y754/P754)</f>
        <v>0.41577428360219171</v>
      </c>
      <c r="BE754" s="99" t="s">
        <v>2135</v>
      </c>
    </row>
    <row r="755" spans="1:57" x14ac:dyDescent="0.2">
      <c r="B755" s="1" t="s">
        <v>1017</v>
      </c>
      <c r="C755" s="6" t="s">
        <v>1016</v>
      </c>
      <c r="H755" s="91">
        <f>SUM(D755:G755)</f>
        <v>0</v>
      </c>
      <c r="I755" s="91">
        <f>IF(P755=0,1,0)</f>
        <v>0</v>
      </c>
      <c r="J755" s="91">
        <f>IF(S755=0,1,0)</f>
        <v>0</v>
      </c>
      <c r="K755" s="91">
        <f>IF(V755=0,1,0)</f>
        <v>0</v>
      </c>
      <c r="L755" s="91">
        <f>IF(Y755=0,1,0)</f>
        <v>0</v>
      </c>
      <c r="M755" s="114" t="str">
        <f>IF(I755+J755+K755+L755=0,"YES","NO")</f>
        <v>YES</v>
      </c>
      <c r="N755" s="69">
        <v>112.57402891730217</v>
      </c>
      <c r="O755" s="69">
        <v>57.941804329702954</v>
      </c>
      <c r="P755" s="74">
        <v>85.257916623502567</v>
      </c>
      <c r="Q755" s="69">
        <v>241.35651561327495</v>
      </c>
      <c r="R755" s="69">
        <v>151.06581493960425</v>
      </c>
      <c r="S755" s="74">
        <v>196.2111652764396</v>
      </c>
      <c r="T755" s="69">
        <v>141.19667628545537</v>
      </c>
      <c r="U755" s="69">
        <v>109.75980199596771</v>
      </c>
      <c r="V755" s="74">
        <v>125.47823914071154</v>
      </c>
      <c r="W755" s="69">
        <v>101.1050063451335</v>
      </c>
      <c r="X755" s="69">
        <v>68.467348038931448</v>
      </c>
      <c r="Y755" s="74">
        <v>84.786177192032483</v>
      </c>
      <c r="Z755" s="74">
        <v>122.93337455817155</v>
      </c>
      <c r="AA755" s="6"/>
      <c r="AB755" s="6">
        <v>0</v>
      </c>
      <c r="AC755" s="6">
        <v>12.473000000000001</v>
      </c>
      <c r="AD755" s="6">
        <v>3408500000</v>
      </c>
      <c r="AE755" s="6">
        <v>1675800000</v>
      </c>
      <c r="AF755" s="6">
        <v>1732700000</v>
      </c>
      <c r="AG755" s="127">
        <v>8.6451470634942904</v>
      </c>
      <c r="AH755" s="127">
        <v>8.9823164696920692</v>
      </c>
      <c r="AI755" s="127">
        <v>8.9858933029905899</v>
      </c>
      <c r="AJ755" s="127">
        <v>8.6556665692306698</v>
      </c>
      <c r="AK755" s="127">
        <v>0.32753114762600599</v>
      </c>
      <c r="AL755" s="127">
        <v>2.7229902849204499E-2</v>
      </c>
      <c r="AM755" s="127">
        <v>0.22650757459464799</v>
      </c>
      <c r="AN755" s="127">
        <v>0.623220137755226</v>
      </c>
      <c r="AO755" s="127">
        <v>-0.22819890000000001</v>
      </c>
      <c r="AP755" s="127">
        <v>-0.4928092</v>
      </c>
      <c r="AQ755" s="127">
        <v>-0.41117629999999999</v>
      </c>
      <c r="AR755" s="127">
        <v>-0.18678729999999999</v>
      </c>
      <c r="AS755" s="129">
        <v>1.1713716635539471</v>
      </c>
      <c r="AT755" s="129">
        <v>1.4071822596720007</v>
      </c>
      <c r="AU755" s="129">
        <v>1.3297695985554687</v>
      </c>
      <c r="AV755" s="129">
        <v>1.1382262052766234</v>
      </c>
      <c r="AX755" s="122" t="s">
        <v>5989</v>
      </c>
      <c r="BA755" s="70">
        <f>IF(P755=0, "NaN",P755/P755)</f>
        <v>1</v>
      </c>
      <c r="BB755" s="129">
        <f>IF(P755=0, "NaN",S755/P755)</f>
        <v>2.3013835318414428</v>
      </c>
      <c r="BC755" s="129">
        <f>IF(P755=0, "NaN",V755/P755)</f>
        <v>1.4717488311944238</v>
      </c>
      <c r="BD755" s="129">
        <f>IF(P755=0, "NaN",Y755/P755)</f>
        <v>0.9944669134532893</v>
      </c>
      <c r="BE755" s="1" t="s">
        <v>1017</v>
      </c>
    </row>
    <row r="756" spans="1:57" x14ac:dyDescent="0.2">
      <c r="B756" s="1" t="s">
        <v>1486</v>
      </c>
      <c r="C756" s="6" t="s">
        <v>1485</v>
      </c>
      <c r="H756" s="91">
        <f>SUM(D756:G756)</f>
        <v>0</v>
      </c>
      <c r="I756" s="91">
        <f>IF(P756=0,1,0)</f>
        <v>0</v>
      </c>
      <c r="J756" s="91">
        <f>IF(S756=0,1,0)</f>
        <v>0</v>
      </c>
      <c r="K756" s="91">
        <f>IF(V756=0,1,0)</f>
        <v>0</v>
      </c>
      <c r="L756" s="91">
        <f>IF(Y756=0,1,0)</f>
        <v>0</v>
      </c>
      <c r="M756" s="114" t="str">
        <f>IF(I756+J756+K756+L756=0,"YES","NO")</f>
        <v>YES</v>
      </c>
      <c r="N756" s="69">
        <v>129.72718112708316</v>
      </c>
      <c r="O756" s="69">
        <v>132.52992295960232</v>
      </c>
      <c r="P756" s="74">
        <v>131.12855204334272</v>
      </c>
      <c r="Q756" s="69">
        <v>164.68301444470004</v>
      </c>
      <c r="R756" s="69">
        <v>220.61987389732644</v>
      </c>
      <c r="S756" s="74">
        <v>192.65144417101322</v>
      </c>
      <c r="T756" s="69">
        <v>146.34215060143617</v>
      </c>
      <c r="U756" s="69">
        <v>32.478185206440124</v>
      </c>
      <c r="V756" s="74">
        <v>89.410167903938145</v>
      </c>
      <c r="W756" s="69">
        <v>73.125020551905678</v>
      </c>
      <c r="X756" s="69">
        <v>83.565722809335867</v>
      </c>
      <c r="Y756" s="74">
        <v>78.345371680620772</v>
      </c>
      <c r="Z756" s="74">
        <v>122.88388394972871</v>
      </c>
      <c r="AA756" s="6"/>
      <c r="AB756" s="6">
        <v>0</v>
      </c>
      <c r="AC756" s="6">
        <v>71.385000000000005</v>
      </c>
      <c r="AD756" s="6">
        <v>4503800000</v>
      </c>
      <c r="AE756" s="6">
        <v>1964400000</v>
      </c>
      <c r="AF756" s="6">
        <v>2539400000</v>
      </c>
      <c r="AG756" s="127">
        <v>8.8853103231646209</v>
      </c>
      <c r="AH756" s="127">
        <v>9.0995425286953306</v>
      </c>
      <c r="AI756" s="127">
        <v>8.8490260978867106</v>
      </c>
      <c r="AJ756" s="127">
        <v>8.7835963215500108</v>
      </c>
      <c r="AK756" s="127">
        <v>0.51118287760509296</v>
      </c>
      <c r="AL756" s="127">
        <v>0.37002473391462998</v>
      </c>
      <c r="AM756" s="127">
        <v>0.108284285678833</v>
      </c>
      <c r="AN756" s="127">
        <v>0.109596528536042</v>
      </c>
      <c r="AO756" s="127">
        <v>0.12128070000000001</v>
      </c>
      <c r="AP756" s="127">
        <v>0.2107629</v>
      </c>
      <c r="AQ756" s="127">
        <v>0.44837250000000001</v>
      </c>
      <c r="AR756" s="127">
        <v>0.53972949999999997</v>
      </c>
      <c r="AS756" s="129">
        <v>0.9193711500012236</v>
      </c>
      <c r="AT756" s="129">
        <v>0.86408018315929958</v>
      </c>
      <c r="AU756" s="129">
        <v>0.73286912931523984</v>
      </c>
      <c r="AV756" s="129">
        <v>0.6878998756690613</v>
      </c>
      <c r="BA756" s="70">
        <f>IF(P756=0, "NaN",P756/P756)</f>
        <v>1</v>
      </c>
      <c r="BB756" s="129">
        <f>IF(P756=0, "NaN",S756/P756)</f>
        <v>1.469179985357689</v>
      </c>
      <c r="BC756" s="129">
        <f>IF(P756=0, "NaN",V756/P756)</f>
        <v>0.68185125596738727</v>
      </c>
      <c r="BD756" s="129">
        <f>IF(P756=0, "NaN",Y756/P756)</f>
        <v>0.59746996714128897</v>
      </c>
      <c r="BE756" s="1" t="s">
        <v>1486</v>
      </c>
    </row>
    <row r="757" spans="1:57" x14ac:dyDescent="0.2">
      <c r="B757" s="1" t="s">
        <v>1572</v>
      </c>
      <c r="C757" s="6" t="s">
        <v>1571</v>
      </c>
      <c r="H757" s="91">
        <f>SUM(D757:G757)</f>
        <v>0</v>
      </c>
      <c r="I757" s="91">
        <f>IF(P757=0,1,0)</f>
        <v>0</v>
      </c>
      <c r="J757" s="91">
        <f>IF(S757=0,1,0)</f>
        <v>0</v>
      </c>
      <c r="K757" s="91">
        <f>IF(V757=0,1,0)</f>
        <v>0</v>
      </c>
      <c r="L757" s="91">
        <f>IF(Y757=0,1,0)</f>
        <v>0</v>
      </c>
      <c r="M757" s="114" t="str">
        <f>IF(I757+J757+K757+L757=0,"YES","NO")</f>
        <v>YES</v>
      </c>
      <c r="N757" s="69">
        <v>153.68587639022118</v>
      </c>
      <c r="O757" s="69">
        <v>170.64813952566502</v>
      </c>
      <c r="P757" s="74">
        <v>162.1670079579431</v>
      </c>
      <c r="Q757" s="69">
        <v>118.49471314435363</v>
      </c>
      <c r="R757" s="69">
        <v>110.00934489394994</v>
      </c>
      <c r="S757" s="74">
        <v>114.25202901915179</v>
      </c>
      <c r="T757" s="69">
        <v>127.42139083042892</v>
      </c>
      <c r="U757" s="69">
        <v>121.20664532117355</v>
      </c>
      <c r="V757" s="74">
        <v>124.31401807580124</v>
      </c>
      <c r="W757" s="69">
        <v>91.098721518488631</v>
      </c>
      <c r="X757" s="69">
        <v>88.515360482319593</v>
      </c>
      <c r="Y757" s="74">
        <v>89.807041000404112</v>
      </c>
      <c r="Z757" s="74">
        <v>122.63502401332507</v>
      </c>
      <c r="AA757" s="6"/>
      <c r="AB757" s="6">
        <v>0</v>
      </c>
      <c r="AC757" s="6">
        <v>61.972999999999999</v>
      </c>
      <c r="AD757" s="6">
        <v>3989500000</v>
      </c>
      <c r="AE757" s="6">
        <v>1958600000</v>
      </c>
      <c r="AF757" s="6">
        <v>2030900000</v>
      </c>
      <c r="AG757" s="127">
        <v>8.8812134162550205</v>
      </c>
      <c r="AH757" s="127">
        <v>8.8167118069876995</v>
      </c>
      <c r="AI757" s="127">
        <v>8.8662755213864894</v>
      </c>
      <c r="AJ757" s="127">
        <v>8.7475360962129205</v>
      </c>
      <c r="AK757" s="127">
        <v>0.63736393164804905</v>
      </c>
      <c r="AL757" s="127">
        <v>0.77269212321776704</v>
      </c>
      <c r="AM757" s="127">
        <v>0.88927551208954703</v>
      </c>
      <c r="AN757" s="127">
        <v>0.59914736110139799</v>
      </c>
      <c r="AO757" s="127">
        <v>-0.1138947</v>
      </c>
      <c r="AP757" s="127">
        <v>6.791403E-2</v>
      </c>
      <c r="AQ757" s="127">
        <v>-5.9389690000000002E-2</v>
      </c>
      <c r="AR757" s="127">
        <v>0.18320069999999999</v>
      </c>
      <c r="AS757" s="129">
        <v>1.0821456575651134</v>
      </c>
      <c r="AT757" s="129">
        <v>0.95401639856035614</v>
      </c>
      <c r="AU757" s="129">
        <v>1.0420248549626432</v>
      </c>
      <c r="AV757" s="129">
        <v>0.88074684082515509</v>
      </c>
      <c r="BA757" s="70">
        <f>IF(P757=0, "NaN",P757/P757)</f>
        <v>1</v>
      </c>
      <c r="BB757" s="129">
        <f>IF(P757=0, "NaN",S757/P757)</f>
        <v>0.70453312580560323</v>
      </c>
      <c r="BC757" s="129">
        <f>IF(P757=0, "NaN",V757/P757)</f>
        <v>0.76658020420553874</v>
      </c>
      <c r="BD757" s="129">
        <f>IF(P757=0, "NaN",Y757/P757)</f>
        <v>0.55379353748510274</v>
      </c>
      <c r="BE757" s="1" t="s">
        <v>1572</v>
      </c>
    </row>
    <row r="758" spans="1:57" x14ac:dyDescent="0.2">
      <c r="B758" s="1" t="s">
        <v>1418</v>
      </c>
      <c r="C758" s="6" t="s">
        <v>1417</v>
      </c>
      <c r="H758" s="91">
        <f>SUM(D758:G758)</f>
        <v>0</v>
      </c>
      <c r="I758" s="91">
        <f>IF(P758=0,1,0)</f>
        <v>0</v>
      </c>
      <c r="J758" s="91">
        <f>IF(S758=0,1,0)</f>
        <v>0</v>
      </c>
      <c r="K758" s="91">
        <f>IF(V758=0,1,0)</f>
        <v>0</v>
      </c>
      <c r="L758" s="91">
        <f>IF(Y758=0,1,0)</f>
        <v>0</v>
      </c>
      <c r="M758" s="114" t="str">
        <f>IF(I758+J758+K758+L758=0,"YES","NO")</f>
        <v>YES</v>
      </c>
      <c r="N758" s="69">
        <v>150.29504450175907</v>
      </c>
      <c r="O758" s="69">
        <v>57.484023130250613</v>
      </c>
      <c r="P758" s="74">
        <v>103.88953381600484</v>
      </c>
      <c r="Q758" s="69">
        <v>234.38759272417343</v>
      </c>
      <c r="R758" s="69">
        <v>166.37401301266331</v>
      </c>
      <c r="S758" s="74">
        <v>200.38080286841836</v>
      </c>
      <c r="T758" s="69">
        <v>89.036962945095084</v>
      </c>
      <c r="U758" s="69">
        <v>105.59509947481376</v>
      </c>
      <c r="V758" s="74">
        <v>97.316031209954417</v>
      </c>
      <c r="W758" s="69">
        <v>90.056563429190732</v>
      </c>
      <c r="X758" s="69">
        <v>86.313761641131507</v>
      </c>
      <c r="Y758" s="74">
        <v>88.185162535161112</v>
      </c>
      <c r="Z758" s="74">
        <v>122.44288260738469</v>
      </c>
      <c r="AA758" s="6"/>
      <c r="AB758" s="6">
        <v>0</v>
      </c>
      <c r="AC758" s="6">
        <v>136.94</v>
      </c>
      <c r="AD758" s="6">
        <v>3891200000</v>
      </c>
      <c r="AE758" s="6">
        <v>1813200000</v>
      </c>
      <c r="AF758" s="6">
        <v>2078000000</v>
      </c>
      <c r="AG758" s="127">
        <v>8.79520546872293</v>
      </c>
      <c r="AH758" s="127">
        <v>8.9768358234607906</v>
      </c>
      <c r="AI758" s="127">
        <v>8.8499473717580202</v>
      </c>
      <c r="AJ758" s="127">
        <v>8.7590556246240308</v>
      </c>
      <c r="AK758" s="127">
        <v>0.67124593922761899</v>
      </c>
      <c r="AL758" s="127">
        <v>0.77289747415051102</v>
      </c>
      <c r="AM758" s="127">
        <v>0.43513741469474598</v>
      </c>
      <c r="AN758" s="127">
        <v>0.78050379519078406</v>
      </c>
      <c r="AO758" s="127">
        <v>7.5601059999999998E-2</v>
      </c>
      <c r="AP758" s="127">
        <v>-6.4404450000000002E-2</v>
      </c>
      <c r="AQ758" s="127">
        <v>0.21088760000000001</v>
      </c>
      <c r="AR758" s="127">
        <v>0.1012467</v>
      </c>
      <c r="AS758" s="129">
        <v>0.94894668552543671</v>
      </c>
      <c r="AT758" s="129">
        <v>1.0456532010685464</v>
      </c>
      <c r="AU758" s="129">
        <v>0.86400549922459691</v>
      </c>
      <c r="AV758" s="129">
        <v>0.9322270625293636</v>
      </c>
      <c r="BA758" s="70">
        <f>IF(P758=0, "NaN",P758/P758)</f>
        <v>1</v>
      </c>
      <c r="BB758" s="129">
        <f>IF(P758=0, "NaN",S758/P758)</f>
        <v>1.9287871983650042</v>
      </c>
      <c r="BC758" s="129">
        <f>IF(P758=0, "NaN",V758/P758)</f>
        <v>0.93672603615978745</v>
      </c>
      <c r="BD758" s="129">
        <f>IF(P758=0, "NaN",Y758/P758)</f>
        <v>0.84883586725244908</v>
      </c>
      <c r="BE758" s="1" t="s">
        <v>1418</v>
      </c>
    </row>
    <row r="759" spans="1:57" x14ac:dyDescent="0.2">
      <c r="B759" s="1" t="s">
        <v>1287</v>
      </c>
      <c r="C759" s="6" t="s">
        <v>1286</v>
      </c>
      <c r="H759" s="91">
        <f>SUM(D759:G759)</f>
        <v>0</v>
      </c>
      <c r="I759" s="91">
        <f>IF(P759=0,1,0)</f>
        <v>0</v>
      </c>
      <c r="J759" s="91">
        <f>IF(S759=0,1,0)</f>
        <v>0</v>
      </c>
      <c r="K759" s="91">
        <f>IF(V759=0,1,0)</f>
        <v>0</v>
      </c>
      <c r="L759" s="91">
        <f>IF(Y759=0,1,0)</f>
        <v>0</v>
      </c>
      <c r="M759" s="114" t="str">
        <f>IF(I759+J759+K759+L759=0,"YES","NO")</f>
        <v>YES</v>
      </c>
      <c r="N759" s="69">
        <v>168.34764270025201</v>
      </c>
      <c r="O759" s="69">
        <v>140.31824666277871</v>
      </c>
      <c r="P759" s="74">
        <v>154.33294468151536</v>
      </c>
      <c r="Q759" s="69">
        <v>89.544518308380987</v>
      </c>
      <c r="R759" s="69">
        <v>145.58184359335999</v>
      </c>
      <c r="S759" s="74">
        <v>117.56318095087049</v>
      </c>
      <c r="T759" s="69">
        <v>102.050556183879</v>
      </c>
      <c r="U759" s="69">
        <v>128.49690430456005</v>
      </c>
      <c r="V759" s="74">
        <v>115.27373024421952</v>
      </c>
      <c r="W759" s="69">
        <v>102.19417908084709</v>
      </c>
      <c r="X759" s="69">
        <v>99.610468298569813</v>
      </c>
      <c r="Y759" s="74">
        <v>100.90232368970845</v>
      </c>
      <c r="Z759" s="74">
        <v>122.01804489157846</v>
      </c>
      <c r="AA759" s="6"/>
      <c r="AB759" s="6">
        <v>0</v>
      </c>
      <c r="AC759" s="6">
        <v>28.484000000000002</v>
      </c>
      <c r="AD759" s="6">
        <v>4509300000</v>
      </c>
      <c r="AE759" s="6">
        <v>2245700000</v>
      </c>
      <c r="AF759" s="6">
        <v>2263600000</v>
      </c>
      <c r="AG759" s="127">
        <v>8.8583446698121193</v>
      </c>
      <c r="AH759" s="127">
        <v>9.0306401948686297</v>
      </c>
      <c r="AI759" s="127">
        <v>8.7971844143146392</v>
      </c>
      <c r="AJ759" s="127">
        <v>8.86588535684918</v>
      </c>
      <c r="AK759" s="127">
        <v>0.65605456366790305</v>
      </c>
      <c r="AL759" s="127">
        <v>0.79478382285898097</v>
      </c>
      <c r="AM759" s="127">
        <v>0.76848301038272104</v>
      </c>
      <c r="AN759" s="127">
        <v>0.81156695539871004</v>
      </c>
      <c r="AO759" s="127">
        <v>-0.10803649999999999</v>
      </c>
      <c r="AP759" s="127">
        <v>6.1154109999999998E-2</v>
      </c>
      <c r="AQ759" s="127">
        <v>-0.11038630000000001</v>
      </c>
      <c r="AR759" s="127">
        <v>-8.6124489999999998E-2</v>
      </c>
      <c r="AS759" s="129">
        <v>1.0777604118993105</v>
      </c>
      <c r="AT759" s="129">
        <v>0.95849704549567183</v>
      </c>
      <c r="AU759" s="129">
        <v>1.0795172523233343</v>
      </c>
      <c r="AV759" s="129">
        <v>1.0615148029961636</v>
      </c>
      <c r="BA759" s="70">
        <f>IF(P759=0, "NaN",P759/P759)</f>
        <v>1</v>
      </c>
      <c r="BB759" s="129">
        <f>IF(P759=0, "NaN",S759/P759)</f>
        <v>0.76175039097113251</v>
      </c>
      <c r="BC759" s="129">
        <f>IF(P759=0, "NaN",V759/P759)</f>
        <v>0.74691589979119988</v>
      </c>
      <c r="BD759" s="129">
        <f>IF(P759=0, "NaN",Y759/P759)</f>
        <v>0.65379640035983611</v>
      </c>
      <c r="BE759" s="1" t="s">
        <v>1287</v>
      </c>
    </row>
    <row r="760" spans="1:57" x14ac:dyDescent="0.2">
      <c r="B760" s="1" t="s">
        <v>1162</v>
      </c>
      <c r="C760" s="6" t="s">
        <v>1161</v>
      </c>
      <c r="H760" s="91">
        <f>SUM(D760:G760)</f>
        <v>0</v>
      </c>
      <c r="I760" s="91">
        <f>IF(P760=0,1,0)</f>
        <v>0</v>
      </c>
      <c r="J760" s="91">
        <f>IF(S760=0,1,0)</f>
        <v>0</v>
      </c>
      <c r="K760" s="91">
        <f>IF(V760=0,1,0)</f>
        <v>0</v>
      </c>
      <c r="L760" s="91">
        <f>IF(Y760=0,1,0)</f>
        <v>0</v>
      </c>
      <c r="M760" s="114" t="str">
        <f>IF(I760+J760+K760+L760=0,"YES","NO")</f>
        <v>YES</v>
      </c>
      <c r="N760" s="69">
        <v>179.06935790292408</v>
      </c>
      <c r="O760" s="69">
        <v>0</v>
      </c>
      <c r="P760" s="74">
        <v>89.534678951462041</v>
      </c>
      <c r="Q760" s="69">
        <v>247.84958687308145</v>
      </c>
      <c r="R760" s="69">
        <v>239.32256231528797</v>
      </c>
      <c r="S760" s="74">
        <v>243.58607459418471</v>
      </c>
      <c r="T760" s="69">
        <v>82.197938853650939</v>
      </c>
      <c r="U760" s="69">
        <v>52.549940714559526</v>
      </c>
      <c r="V760" s="74">
        <v>67.373939784105232</v>
      </c>
      <c r="W760" s="69">
        <v>99.960983179757264</v>
      </c>
      <c r="X760" s="69">
        <v>71.626404797099923</v>
      </c>
      <c r="Y760" s="74">
        <v>85.793693988428601</v>
      </c>
      <c r="Z760" s="74">
        <v>121.57209682954513</v>
      </c>
      <c r="AA760" s="6"/>
      <c r="AB760" s="6">
        <v>0</v>
      </c>
      <c r="AC760" s="6">
        <v>30.434000000000001</v>
      </c>
      <c r="AD760" s="6">
        <v>3038800000</v>
      </c>
      <c r="AE760" s="6">
        <v>1396200000</v>
      </c>
      <c r="AF760" s="6">
        <v>1642600000</v>
      </c>
      <c r="AG760" s="127">
        <v>8.6175035792790595</v>
      </c>
      <c r="AH760" s="127">
        <v>9.1071760390660401</v>
      </c>
      <c r="AI760" s="127">
        <v>8.7025166974381492</v>
      </c>
      <c r="AJ760" s="127">
        <v>8.76790502712349</v>
      </c>
      <c r="AK760" s="127">
        <v>0.61941513139391402</v>
      </c>
      <c r="AL760" s="127">
        <v>0.82284746796307695</v>
      </c>
      <c r="AM760" s="127">
        <v>4.6366079871788798E-2</v>
      </c>
      <c r="AN760" s="127">
        <v>0.122582414592027</v>
      </c>
      <c r="AO760" s="127">
        <v>-0.1195888</v>
      </c>
      <c r="AP760" s="127">
        <v>-4.996461E-2</v>
      </c>
      <c r="AQ760" s="127">
        <v>0.55944289999999997</v>
      </c>
      <c r="AR760" s="127">
        <v>0.52115120000000004</v>
      </c>
      <c r="AS760" s="129">
        <v>1.0864251631886384</v>
      </c>
      <c r="AT760" s="129">
        <v>1.0352395286086735</v>
      </c>
      <c r="AU760" s="129">
        <v>0.67856414223912676</v>
      </c>
      <c r="AV760" s="129">
        <v>0.69681558655795284</v>
      </c>
      <c r="AY760" s="70" t="s">
        <v>5989</v>
      </c>
      <c r="BA760" s="70">
        <f>IF(P760=0, "NaN",P760/P760)</f>
        <v>1</v>
      </c>
      <c r="BB760" s="129">
        <f>IF(P760=0, "NaN",S760/P760)</f>
        <v>2.7205779642794723</v>
      </c>
      <c r="BC760" s="129">
        <f>IF(P760=0, "NaN",V760/P760)</f>
        <v>0.75248987959882618</v>
      </c>
      <c r="BD760" s="129">
        <f>IF(P760=0, "NaN",Y760/P760)</f>
        <v>0.9582174749846204</v>
      </c>
      <c r="BE760" s="1" t="s">
        <v>1162</v>
      </c>
    </row>
    <row r="761" spans="1:57" x14ac:dyDescent="0.2">
      <c r="B761" s="1" t="s">
        <v>711</v>
      </c>
      <c r="C761" s="6" t="s">
        <v>710</v>
      </c>
      <c r="H761" s="91">
        <f>SUM(D761:G761)</f>
        <v>0</v>
      </c>
      <c r="I761" s="91">
        <f>IF(P761=0,1,0)</f>
        <v>0</v>
      </c>
      <c r="J761" s="91">
        <f>IF(S761=0,1,0)</f>
        <v>0</v>
      </c>
      <c r="K761" s="91">
        <f>IF(V761=0,1,0)</f>
        <v>0</v>
      </c>
      <c r="L761" s="91">
        <f>IF(Y761=0,1,0)</f>
        <v>0</v>
      </c>
      <c r="M761" s="114" t="str">
        <f>IF(I761+J761+K761+L761=0,"YES","NO")</f>
        <v>YES</v>
      </c>
      <c r="N761" s="69">
        <v>95.046770788628606</v>
      </c>
      <c r="O761" s="69">
        <v>129.32696543135762</v>
      </c>
      <c r="P761" s="74">
        <v>112.18686810999311</v>
      </c>
      <c r="Q761" s="69">
        <v>24.767306121218276</v>
      </c>
      <c r="R761" s="69">
        <v>64.777578622047798</v>
      </c>
      <c r="S761" s="74">
        <v>44.772442371633034</v>
      </c>
      <c r="T761" s="69">
        <v>228.95334803147281</v>
      </c>
      <c r="U761" s="69">
        <v>137.08609596773215</v>
      </c>
      <c r="V761" s="74">
        <v>183.0197219996025</v>
      </c>
      <c r="W761" s="69">
        <v>215.69538169129586</v>
      </c>
      <c r="X761" s="69">
        <v>67.391890762798582</v>
      </c>
      <c r="Y761" s="74">
        <v>141.54363622704722</v>
      </c>
      <c r="Z761" s="74">
        <v>120.38066717706896</v>
      </c>
      <c r="AA761" s="6"/>
      <c r="AB761" s="6">
        <v>0</v>
      </c>
      <c r="AC761" s="6">
        <v>43.902000000000001</v>
      </c>
      <c r="AD761" s="6">
        <v>4447100000</v>
      </c>
      <c r="AE761" s="6">
        <v>1918700000</v>
      </c>
      <c r="AF761" s="6">
        <v>2528400000</v>
      </c>
      <c r="AG761" s="127">
        <v>8.8057318767095296</v>
      </c>
      <c r="AH761" s="127">
        <v>8.3933996952931</v>
      </c>
      <c r="AI761" s="127">
        <v>9.1395327715979402</v>
      </c>
      <c r="AJ761" s="127">
        <v>9.0848978584613604</v>
      </c>
      <c r="AK761" s="127">
        <v>0.37226776374070802</v>
      </c>
      <c r="AL761" s="127">
        <v>0.355802806114354</v>
      </c>
      <c r="AM761" s="127">
        <v>0.98217498208445997</v>
      </c>
      <c r="AN761" s="127">
        <v>0.68382888320162005</v>
      </c>
      <c r="AO761" s="127">
        <v>0.16748640000000001</v>
      </c>
      <c r="AP761" s="127">
        <v>0.29360589999999998</v>
      </c>
      <c r="AQ761" s="127">
        <v>-2.0969729999999999E-2</v>
      </c>
      <c r="AR761" s="127">
        <v>0.14391580000000001</v>
      </c>
      <c r="AS761" s="129">
        <v>0.89039265697152359</v>
      </c>
      <c r="AT761" s="129">
        <v>0.81586033090007115</v>
      </c>
      <c r="AU761" s="129">
        <v>1.0146412575958872</v>
      </c>
      <c r="AV761" s="129">
        <v>0.90505928330976859</v>
      </c>
      <c r="BA761" s="70">
        <f>IF(P761=0, "NaN",P761/P761)</f>
        <v>1</v>
      </c>
      <c r="BB761" s="129">
        <f>IF(P761=0, "NaN",S761/P761)</f>
        <v>0.39908808513787991</v>
      </c>
      <c r="BC761" s="129">
        <f>IF(P761=0, "NaN",V761/P761)</f>
        <v>1.6313827552451292</v>
      </c>
      <c r="BD761" s="129">
        <f>IF(P761=0, "NaN",Y761/P761)</f>
        <v>1.2616774013895404</v>
      </c>
      <c r="BE761" s="1" t="s">
        <v>711</v>
      </c>
    </row>
    <row r="762" spans="1:57" x14ac:dyDescent="0.2">
      <c r="B762" s="1" t="s">
        <v>835</v>
      </c>
      <c r="C762" s="6" t="s">
        <v>834</v>
      </c>
      <c r="H762" s="91">
        <f>SUM(D762:G762)</f>
        <v>0</v>
      </c>
      <c r="I762" s="91">
        <f>IF(P762=0,1,0)</f>
        <v>0</v>
      </c>
      <c r="J762" s="91">
        <f>IF(S762=0,1,0)</f>
        <v>0</v>
      </c>
      <c r="K762" s="91">
        <f>IF(V762=0,1,0)</f>
        <v>0</v>
      </c>
      <c r="L762" s="91">
        <f>IF(Y762=0,1,0)</f>
        <v>0</v>
      </c>
      <c r="M762" s="114" t="str">
        <f>IF(I762+J762+K762+L762=0,"YES","NO")</f>
        <v>YES</v>
      </c>
      <c r="N762" s="69">
        <v>75.49934094415589</v>
      </c>
      <c r="O762" s="69">
        <v>134.28248464202051</v>
      </c>
      <c r="P762" s="74">
        <v>104.89091279308821</v>
      </c>
      <c r="Q762" s="69">
        <v>110.98086356574102</v>
      </c>
      <c r="R762" s="69">
        <v>55.130774483566348</v>
      </c>
      <c r="S762" s="74">
        <v>83.055819024653687</v>
      </c>
      <c r="T762" s="69">
        <v>175.14870345620662</v>
      </c>
      <c r="U762" s="69">
        <v>64.988843724568213</v>
      </c>
      <c r="V762" s="74">
        <v>120.06877359038742</v>
      </c>
      <c r="W762" s="69">
        <v>196.69362695186342</v>
      </c>
      <c r="X762" s="69">
        <v>149.69288213101103</v>
      </c>
      <c r="Y762" s="74">
        <v>173.19325454143723</v>
      </c>
      <c r="Z762" s="74">
        <v>120.30218998739164</v>
      </c>
      <c r="AA762" s="6"/>
      <c r="AB762" s="6">
        <v>0</v>
      </c>
      <c r="AC762" s="6">
        <v>46.381999999999998</v>
      </c>
      <c r="AD762" s="6">
        <v>3963200000</v>
      </c>
      <c r="AE762" s="6">
        <v>1901600000</v>
      </c>
      <c r="AF762" s="6">
        <v>2061600000</v>
      </c>
      <c r="AG762" s="127">
        <v>8.9078089236963294</v>
      </c>
      <c r="AH762" s="127">
        <v>8.75171779697666</v>
      </c>
      <c r="AI762" s="127">
        <v>9.0359497795366703</v>
      </c>
      <c r="AJ762" s="127">
        <v>9.0023820749327594</v>
      </c>
      <c r="AK762" s="127">
        <v>0.81412967579864404</v>
      </c>
      <c r="AL762" s="127">
        <v>0.77196628150547497</v>
      </c>
      <c r="AM762" s="127">
        <v>0.55270360831058096</v>
      </c>
      <c r="AN762" s="127">
        <v>0.53994033879213699</v>
      </c>
      <c r="AO762" s="127">
        <v>-6.0698160000000001E-2</v>
      </c>
      <c r="AP762" s="127">
        <v>-6.4676029999999995E-2</v>
      </c>
      <c r="AQ762" s="127">
        <v>0.15717310000000001</v>
      </c>
      <c r="AR762" s="127">
        <v>-0.2351953</v>
      </c>
      <c r="AS762" s="129">
        <v>1.0429703609170513</v>
      </c>
      <c r="AT762" s="129">
        <v>1.0458500584907511</v>
      </c>
      <c r="AU762" s="129">
        <v>0.89678055408870305</v>
      </c>
      <c r="AV762" s="129">
        <v>1.1770660678032252</v>
      </c>
      <c r="BA762" s="70">
        <f>IF(P762=0, "NaN",P762/P762)</f>
        <v>1</v>
      </c>
      <c r="BB762" s="129">
        <f>IF(P762=0, "NaN",S762/P762)</f>
        <v>0.79183045330621493</v>
      </c>
      <c r="BC762" s="129">
        <f>IF(P762=0, "NaN",V762/P762)</f>
        <v>1.144701389216048</v>
      </c>
      <c r="BD762" s="129">
        <f>IF(P762=0, "NaN",Y762/P762)</f>
        <v>1.6511750153522338</v>
      </c>
      <c r="BE762" s="1" t="s">
        <v>835</v>
      </c>
    </row>
    <row r="763" spans="1:57" x14ac:dyDescent="0.2">
      <c r="B763" s="1" t="s">
        <v>1118</v>
      </c>
      <c r="C763" s="6" t="s">
        <v>1117</v>
      </c>
      <c r="H763" s="91">
        <f>SUM(D763:G763)</f>
        <v>0</v>
      </c>
      <c r="I763" s="91">
        <f>IF(P763=0,1,0)</f>
        <v>0</v>
      </c>
      <c r="J763" s="91">
        <f>IF(S763=0,1,0)</f>
        <v>0</v>
      </c>
      <c r="K763" s="91">
        <f>IF(V763=0,1,0)</f>
        <v>0</v>
      </c>
      <c r="L763" s="91">
        <f>IF(Y763=0,1,0)</f>
        <v>0</v>
      </c>
      <c r="M763" s="114" t="str">
        <f>IF(I763+J763+K763+L763=0,"YES","NO")</f>
        <v>YES</v>
      </c>
      <c r="N763" s="69">
        <v>123.95639904243328</v>
      </c>
      <c r="O763" s="69">
        <v>128.08053150135052</v>
      </c>
      <c r="P763" s="74">
        <v>126.0184652718919</v>
      </c>
      <c r="Q763" s="69">
        <v>48.839254977267451</v>
      </c>
      <c r="R763" s="69">
        <v>73.268936386667249</v>
      </c>
      <c r="S763" s="74">
        <v>61.054095681967354</v>
      </c>
      <c r="T763" s="69">
        <v>203.78509115902213</v>
      </c>
      <c r="U763" s="69">
        <v>123.71520879765482</v>
      </c>
      <c r="V763" s="74">
        <v>163.75014997833847</v>
      </c>
      <c r="W763" s="69">
        <v>156.28453469071135</v>
      </c>
      <c r="X763" s="69">
        <v>103.46722597972614</v>
      </c>
      <c r="Y763" s="74">
        <v>129.87588033521874</v>
      </c>
      <c r="Z763" s="74">
        <v>120.1746478168541</v>
      </c>
      <c r="AA763" s="6"/>
      <c r="AB763" s="6">
        <v>0</v>
      </c>
      <c r="AC763" s="6">
        <v>58.292999999999999</v>
      </c>
      <c r="AD763" s="6">
        <v>4335900000</v>
      </c>
      <c r="AE763" s="6">
        <v>1850100000</v>
      </c>
      <c r="AF763" s="6">
        <v>2485800000</v>
      </c>
      <c r="AG763" s="127">
        <v>8.8282279647489599</v>
      </c>
      <c r="AH763" s="127">
        <v>8.6334886548531795</v>
      </c>
      <c r="AI763" s="127">
        <v>9.0598662204109406</v>
      </c>
      <c r="AJ763" s="127">
        <v>9.0320543754796692</v>
      </c>
      <c r="AK763" s="127">
        <v>0.20292669709541</v>
      </c>
      <c r="AL763" s="127">
        <v>0.142868528100936</v>
      </c>
      <c r="AM763" s="127">
        <v>0.20603324263183501</v>
      </c>
      <c r="AN763" s="127">
        <v>0.32131818873635098</v>
      </c>
      <c r="AO763" s="127">
        <v>0.24232809999999999</v>
      </c>
      <c r="AP763" s="127">
        <v>0.34448770000000001</v>
      </c>
      <c r="AQ763" s="127">
        <v>0.35015780000000002</v>
      </c>
      <c r="AR763" s="127">
        <v>0.33788240000000003</v>
      </c>
      <c r="AS763" s="129">
        <v>0.84538000784859735</v>
      </c>
      <c r="AT763" s="129">
        <v>0.78758759872491824</v>
      </c>
      <c r="AU763" s="129">
        <v>0.7844982858599403</v>
      </c>
      <c r="AV763" s="129">
        <v>0.79120179266565183</v>
      </c>
      <c r="BA763" s="70">
        <f>IF(P763=0, "NaN",P763/P763)</f>
        <v>1</v>
      </c>
      <c r="BB763" s="129">
        <f>IF(P763=0, "NaN",S763/P763)</f>
        <v>0.48448531372160203</v>
      </c>
      <c r="BC763" s="129">
        <f>IF(P763=0, "NaN",V763/P763)</f>
        <v>1.2994139360849883</v>
      </c>
      <c r="BD763" s="129">
        <f>IF(P763=0, "NaN",Y763/P763)</f>
        <v>1.030609919387641</v>
      </c>
      <c r="BE763" s="1" t="s">
        <v>1118</v>
      </c>
    </row>
    <row r="764" spans="1:57" x14ac:dyDescent="0.2">
      <c r="B764" s="1" t="s">
        <v>1207</v>
      </c>
      <c r="C764" s="6" t="s">
        <v>1206</v>
      </c>
      <c r="H764" s="91">
        <f>SUM(D764:G764)</f>
        <v>0</v>
      </c>
      <c r="I764" s="91">
        <f>IF(P764=0,1,0)</f>
        <v>0</v>
      </c>
      <c r="J764" s="91">
        <f>IF(S764=0,1,0)</f>
        <v>0</v>
      </c>
      <c r="K764" s="91">
        <f>IF(V764=0,1,0)</f>
        <v>0</v>
      </c>
      <c r="L764" s="91">
        <f>IF(Y764=0,1,0)</f>
        <v>0</v>
      </c>
      <c r="M764" s="114" t="str">
        <f>IF(I764+J764+K764+L764=0,"YES","NO")</f>
        <v>YES</v>
      </c>
      <c r="N764" s="69">
        <v>132.40164013517537</v>
      </c>
      <c r="O764" s="69">
        <v>38.32444472539121</v>
      </c>
      <c r="P764" s="74">
        <v>85.363042430283286</v>
      </c>
      <c r="Q764" s="69">
        <v>243.47482248286795</v>
      </c>
      <c r="R764" s="69">
        <v>195.17219408556321</v>
      </c>
      <c r="S764" s="74">
        <v>219.32350828421556</v>
      </c>
      <c r="T764" s="69">
        <v>59.7604297117214</v>
      </c>
      <c r="U764" s="69">
        <v>49.31965778604782</v>
      </c>
      <c r="V764" s="74">
        <v>54.540043748884614</v>
      </c>
      <c r="W764" s="69">
        <v>133.68615930413381</v>
      </c>
      <c r="X764" s="69">
        <v>108.08424798410567</v>
      </c>
      <c r="Y764" s="74">
        <v>120.88520364411974</v>
      </c>
      <c r="Z764" s="74">
        <v>120.0279495268758</v>
      </c>
      <c r="AA764" s="6"/>
      <c r="AB764" s="6">
        <v>0</v>
      </c>
      <c r="AC764" s="6">
        <v>37.79</v>
      </c>
      <c r="AD764" s="6">
        <v>3997800000</v>
      </c>
      <c r="AE764" s="6">
        <v>1887000000</v>
      </c>
      <c r="AF764" s="6">
        <v>2110800000</v>
      </c>
      <c r="AG764" s="127">
        <v>8.6763368845325299</v>
      </c>
      <c r="AH764" s="127">
        <v>9.0808068043343599</v>
      </c>
      <c r="AI764" s="127">
        <v>8.7590934409891705</v>
      </c>
      <c r="AJ764" s="127">
        <v>8.9280269550293898</v>
      </c>
      <c r="AK764" s="127">
        <v>0.74159829343481798</v>
      </c>
      <c r="AL764" s="127">
        <v>0.68369560608648505</v>
      </c>
      <c r="AM764" s="127">
        <v>0.252831625358312</v>
      </c>
      <c r="AN764" s="127">
        <v>0.87162565884627796</v>
      </c>
      <c r="AO764" s="127">
        <v>5.6999649999999999E-2</v>
      </c>
      <c r="AP764" s="127">
        <v>-9.0925820000000004E-2</v>
      </c>
      <c r="AQ764" s="127">
        <v>0.31533440000000001</v>
      </c>
      <c r="AR764" s="127">
        <v>6.239799E-2</v>
      </c>
      <c r="AS764" s="129">
        <v>0.96126116159214547</v>
      </c>
      <c r="AT764" s="129">
        <v>1.0650534394321676</v>
      </c>
      <c r="AU764" s="129">
        <v>0.8036646889864878</v>
      </c>
      <c r="AV764" s="129">
        <v>0.95767099325149263</v>
      </c>
      <c r="BA764" s="70">
        <f>IF(P764=0, "NaN",P764/P764)</f>
        <v>1</v>
      </c>
      <c r="BB764" s="129">
        <f>IF(P764=0, "NaN",S764/P764)</f>
        <v>2.5693028509772118</v>
      </c>
      <c r="BC764" s="129">
        <f>IF(P764=0, "NaN",V764/P764)</f>
        <v>0.63891869591489692</v>
      </c>
      <c r="BD764" s="129">
        <f>IF(P764=0, "NaN",Y764/P764)</f>
        <v>1.4161304494605813</v>
      </c>
      <c r="BE764" s="1" t="s">
        <v>1207</v>
      </c>
    </row>
    <row r="765" spans="1:57" x14ac:dyDescent="0.2">
      <c r="B765" s="1" t="s">
        <v>1122</v>
      </c>
      <c r="C765" s="6" t="s">
        <v>1121</v>
      </c>
      <c r="H765" s="91">
        <f>SUM(D765:G765)</f>
        <v>0</v>
      </c>
      <c r="I765" s="91">
        <f>IF(P765=0,1,0)</f>
        <v>0</v>
      </c>
      <c r="J765" s="91">
        <f>IF(S765=0,1,0)</f>
        <v>0</v>
      </c>
      <c r="K765" s="91">
        <f>IF(V765=0,1,0)</f>
        <v>0</v>
      </c>
      <c r="L765" s="91">
        <f>IF(Y765=0,1,0)</f>
        <v>0</v>
      </c>
      <c r="M765" s="114" t="str">
        <f>IF(I765+J765+K765+L765=0,"YES","NO")</f>
        <v>YES</v>
      </c>
      <c r="N765" s="69">
        <v>181.2741946080744</v>
      </c>
      <c r="O765" s="69">
        <v>207.02890266399237</v>
      </c>
      <c r="P765" s="74">
        <v>194.1515486360334</v>
      </c>
      <c r="Q765" s="69">
        <v>59.080808517841398</v>
      </c>
      <c r="R765" s="69">
        <v>20.952729548518796</v>
      </c>
      <c r="S765" s="74">
        <v>40.016769033180097</v>
      </c>
      <c r="T765" s="69">
        <v>90.779131399077116</v>
      </c>
      <c r="U765" s="69">
        <v>119.93206771006103</v>
      </c>
      <c r="V765" s="74">
        <v>105.35559955456907</v>
      </c>
      <c r="W765" s="69">
        <v>174.29114593419564</v>
      </c>
      <c r="X765" s="69">
        <v>104.37003988278855</v>
      </c>
      <c r="Y765" s="74">
        <v>139.33059290849209</v>
      </c>
      <c r="Z765" s="74">
        <v>119.71362753306866</v>
      </c>
      <c r="AA765" s="6"/>
      <c r="AB765" s="6">
        <v>0</v>
      </c>
      <c r="AC765" s="6">
        <v>26.93</v>
      </c>
      <c r="AD765" s="6">
        <v>3033100000</v>
      </c>
      <c r="AE765" s="6">
        <v>1450600000</v>
      </c>
      <c r="AF765" s="6">
        <v>1582400000</v>
      </c>
      <c r="AG765" s="127">
        <v>8.9409843942618004</v>
      </c>
      <c r="AH765" s="127">
        <v>8.3572485769362892</v>
      </c>
      <c r="AI765" s="127">
        <v>8.8275566513750299</v>
      </c>
      <c r="AJ765" s="127">
        <v>8.9428559602671793</v>
      </c>
      <c r="AK765" s="127">
        <v>0.43543056755414999</v>
      </c>
      <c r="AL765" s="127">
        <v>0.81011938832406505</v>
      </c>
      <c r="AM765" s="127">
        <v>0.63943650291924203</v>
      </c>
      <c r="AN765" s="127">
        <v>0.88437491290807302</v>
      </c>
      <c r="AO765" s="127">
        <v>-0.18335940000000001</v>
      </c>
      <c r="AP765" s="127">
        <v>0.10191890000000001</v>
      </c>
      <c r="AQ765" s="127">
        <v>0.12114800000000001</v>
      </c>
      <c r="AR765" s="127">
        <v>-4.9113549999999999E-2</v>
      </c>
      <c r="AS765" s="129">
        <v>1.1355249455917014</v>
      </c>
      <c r="AT765" s="129">
        <v>0.93179280785367302</v>
      </c>
      <c r="AU765" s="129">
        <v>0.91945571822885541</v>
      </c>
      <c r="AV765" s="129">
        <v>1.0346290107174814</v>
      </c>
      <c r="BA765" s="70">
        <f>IF(P765=0, "NaN",P765/P765)</f>
        <v>1</v>
      </c>
      <c r="BB765" s="129">
        <f>IF(P765=0, "NaN",S765/P765)</f>
        <v>0.2061109958396346</v>
      </c>
      <c r="BC765" s="129">
        <f>IF(P765=0, "NaN",V765/P765)</f>
        <v>0.54264619723468788</v>
      </c>
      <c r="BD765" s="129">
        <f>IF(P765=0, "NaN",Y765/P765)</f>
        <v>0.71763832885870238</v>
      </c>
      <c r="BE765" s="1" t="s">
        <v>1122</v>
      </c>
    </row>
    <row r="766" spans="1:57" x14ac:dyDescent="0.2">
      <c r="B766" s="1" t="s">
        <v>1504</v>
      </c>
      <c r="C766" s="6" t="s">
        <v>1503</v>
      </c>
      <c r="H766" s="91">
        <f>SUM(D766:G766)</f>
        <v>0</v>
      </c>
      <c r="I766" s="91">
        <f>IF(P766=0,1,0)</f>
        <v>0</v>
      </c>
      <c r="J766" s="91">
        <f>IF(S766=0,1,0)</f>
        <v>0</v>
      </c>
      <c r="K766" s="91">
        <f>IF(V766=0,1,0)</f>
        <v>0</v>
      </c>
      <c r="L766" s="91">
        <f>IF(Y766=0,1,0)</f>
        <v>0</v>
      </c>
      <c r="M766" s="114" t="str">
        <f>IF(I766+J766+K766+L766=0,"YES","NO")</f>
        <v>YES</v>
      </c>
      <c r="N766" s="69">
        <v>148.47227324790231</v>
      </c>
      <c r="O766" s="69">
        <v>160.60112649379309</v>
      </c>
      <c r="P766" s="74">
        <v>154.53669987084771</v>
      </c>
      <c r="Q766" s="69">
        <v>222.21500291824236</v>
      </c>
      <c r="R766" s="69">
        <v>104.96526434291636</v>
      </c>
      <c r="S766" s="74">
        <v>163.59013363057937</v>
      </c>
      <c r="T766" s="69">
        <v>56.796312396474853</v>
      </c>
      <c r="U766" s="69">
        <v>124.38903010008683</v>
      </c>
      <c r="V766" s="74">
        <v>90.592671248280837</v>
      </c>
      <c r="W766" s="69">
        <v>80.465574679493002</v>
      </c>
      <c r="X766" s="69">
        <v>59.754401844481798</v>
      </c>
      <c r="Y766" s="74">
        <v>70.109988261987397</v>
      </c>
      <c r="Z766" s="74">
        <v>119.70737325292383</v>
      </c>
      <c r="AA766" s="6"/>
      <c r="AB766" s="6">
        <v>0</v>
      </c>
      <c r="AC766" s="6">
        <v>111.73</v>
      </c>
      <c r="AD766" s="6">
        <v>6483500000</v>
      </c>
      <c r="AE766" s="6">
        <v>2647400000</v>
      </c>
      <c r="AF766" s="6">
        <v>3836100000</v>
      </c>
      <c r="AG766" s="127">
        <v>8.9849726305901303</v>
      </c>
      <c r="AH766" s="127">
        <v>9.1866173518536396</v>
      </c>
      <c r="AI766" s="127">
        <v>8.8648076290261493</v>
      </c>
      <c r="AJ766" s="127">
        <v>8.85921637918592</v>
      </c>
      <c r="AK766" s="127">
        <v>0.49612894354263698</v>
      </c>
      <c r="AL766" s="127">
        <v>4.7365532930420298E-2</v>
      </c>
      <c r="AM766" s="127">
        <v>9.7123223940467102E-2</v>
      </c>
      <c r="AN766" s="127">
        <v>2.2854590921013399E-2</v>
      </c>
      <c r="AO766" s="127">
        <v>0.12591550000000001</v>
      </c>
      <c r="AP766" s="127">
        <v>0.35185450000000001</v>
      </c>
      <c r="AQ766" s="127">
        <v>0.46362239999999999</v>
      </c>
      <c r="AR766" s="127">
        <v>0.76400639999999997</v>
      </c>
      <c r="AS766" s="129">
        <v>0.91642231881714198</v>
      </c>
      <c r="AT766" s="129">
        <v>0.7835762089090903</v>
      </c>
      <c r="AU766" s="129">
        <v>0.72516319028769427</v>
      </c>
      <c r="AV766" s="129">
        <v>0.58885878253054558</v>
      </c>
      <c r="AX766" s="70" t="s">
        <v>5989</v>
      </c>
      <c r="AZ766" s="123" t="s">
        <v>5989</v>
      </c>
      <c r="BA766" s="70">
        <f>IF(P766=0, "NaN",P766/P766)</f>
        <v>1</v>
      </c>
      <c r="BB766" s="129">
        <f>IF(P766=0, "NaN",S766/P766)</f>
        <v>1.0585843606554168</v>
      </c>
      <c r="BC766" s="129">
        <f>IF(P766=0, "NaN",V766/P766)</f>
        <v>0.586221080972951</v>
      </c>
      <c r="BD766" s="129">
        <f>IF(P766=0, "NaN",Y766/P766)</f>
        <v>0.45367856516012717</v>
      </c>
      <c r="BE766" s="1" t="s">
        <v>1504</v>
      </c>
    </row>
    <row r="767" spans="1:57" x14ac:dyDescent="0.2">
      <c r="B767" s="1" t="s">
        <v>1935</v>
      </c>
      <c r="C767" s="6" t="s">
        <v>1934</v>
      </c>
      <c r="H767" s="91">
        <f>SUM(D767:G767)</f>
        <v>0</v>
      </c>
      <c r="I767" s="91">
        <f>IF(P767=0,1,0)</f>
        <v>0</v>
      </c>
      <c r="J767" s="91">
        <f>IF(S767=0,1,0)</f>
        <v>0</v>
      </c>
      <c r="K767" s="91">
        <f>IF(V767=0,1,0)</f>
        <v>0</v>
      </c>
      <c r="L767" s="91">
        <f>IF(Y767=0,1,0)</f>
        <v>0</v>
      </c>
      <c r="M767" s="114" t="str">
        <f>IF(I767+J767+K767+L767=0,"YES","NO")</f>
        <v>YES</v>
      </c>
      <c r="N767" s="69">
        <v>120.32677619384779</v>
      </c>
      <c r="O767" s="69">
        <v>114.02226724609719</v>
      </c>
      <c r="P767" s="74">
        <v>117.17452171997249</v>
      </c>
      <c r="Q767" s="69">
        <v>196.54204374129381</v>
      </c>
      <c r="R767" s="69">
        <v>197.70889735009172</v>
      </c>
      <c r="S767" s="74">
        <v>197.12547054569276</v>
      </c>
      <c r="T767" s="69">
        <v>101.87228778087633</v>
      </c>
      <c r="U767" s="69">
        <v>86.987890434199969</v>
      </c>
      <c r="V767" s="74">
        <v>94.430089107538151</v>
      </c>
      <c r="W767" s="69">
        <v>66.983340019357229</v>
      </c>
      <c r="X767" s="69">
        <v>72.149878478243679</v>
      </c>
      <c r="Y767" s="74">
        <v>69.566609248800461</v>
      </c>
      <c r="Z767" s="74">
        <v>119.57417265550097</v>
      </c>
      <c r="AA767" s="6"/>
      <c r="AB767" s="6">
        <v>0</v>
      </c>
      <c r="AC767" s="6">
        <v>93.284999999999997</v>
      </c>
      <c r="AD767" s="6">
        <v>4964600000</v>
      </c>
      <c r="AE767" s="6">
        <v>2462600000</v>
      </c>
      <c r="AF767" s="6">
        <v>2502000000</v>
      </c>
      <c r="AG767" s="127">
        <v>8.7539888235569592</v>
      </c>
      <c r="AH767" s="127">
        <v>9.0355898172434603</v>
      </c>
      <c r="AI767" s="127">
        <v>8.7646169305501598</v>
      </c>
      <c r="AJ767" s="127">
        <v>8.6373596218165005</v>
      </c>
      <c r="AK767" s="127">
        <v>0.89919126484415302</v>
      </c>
      <c r="AL767" s="127">
        <v>0.73024626816365401</v>
      </c>
      <c r="AM767" s="127">
        <v>0.69657437666706101</v>
      </c>
      <c r="AN767" s="127">
        <v>0.551246545261601</v>
      </c>
      <c r="AO767" s="127">
        <v>-3.6289139999999998E-2</v>
      </c>
      <c r="AP767" s="127">
        <v>8.1066959999999993E-2</v>
      </c>
      <c r="AQ767" s="127">
        <v>9.8554370000000002E-2</v>
      </c>
      <c r="AR767" s="127">
        <v>0.20651820000000001</v>
      </c>
      <c r="AS767" s="129">
        <v>1.0254727390299079</v>
      </c>
      <c r="AT767" s="129">
        <v>0.94535823869273794</v>
      </c>
      <c r="AU767" s="129">
        <v>0.93396839122511122</v>
      </c>
      <c r="AV767" s="129">
        <v>0.86662622510977561</v>
      </c>
      <c r="BA767" s="70">
        <f>IF(P767=0, "NaN",P767/P767)</f>
        <v>1</v>
      </c>
      <c r="BB767" s="129">
        <f>IF(P767=0, "NaN",S767/P767)</f>
        <v>1.6823236626200162</v>
      </c>
      <c r="BC767" s="129">
        <f>IF(P767=0, "NaN",V767/P767)</f>
        <v>0.8058926780448934</v>
      </c>
      <c r="BD767" s="129">
        <f>IF(P767=0, "NaN",Y767/P767)</f>
        <v>0.59370081676162523</v>
      </c>
      <c r="BE767" s="1" t="s">
        <v>1935</v>
      </c>
    </row>
    <row r="768" spans="1:57" x14ac:dyDescent="0.2">
      <c r="B768" s="1" t="s">
        <v>1939</v>
      </c>
      <c r="C768" s="6" t="s">
        <v>1938</v>
      </c>
      <c r="H768" s="91">
        <f>SUM(D768:G768)</f>
        <v>0</v>
      </c>
      <c r="I768" s="91">
        <f>IF(P768=0,1,0)</f>
        <v>0</v>
      </c>
      <c r="J768" s="91">
        <f>IF(S768=0,1,0)</f>
        <v>0</v>
      </c>
      <c r="K768" s="91">
        <f>IF(V768=0,1,0)</f>
        <v>0</v>
      </c>
      <c r="L768" s="91">
        <f>IF(Y768=0,1,0)</f>
        <v>0</v>
      </c>
      <c r="M768" s="114" t="str">
        <f>IF(I768+J768+K768+L768=0,"YES","NO")</f>
        <v>YES</v>
      </c>
      <c r="N768" s="69">
        <v>150.3268832893668</v>
      </c>
      <c r="O768" s="69">
        <v>98.898868647698876</v>
      </c>
      <c r="P768" s="74">
        <v>124.61287596853285</v>
      </c>
      <c r="Q768" s="69">
        <v>100.51212922814017</v>
      </c>
      <c r="R768" s="69">
        <v>149.24759976026732</v>
      </c>
      <c r="S768" s="74">
        <v>124.87986449420374</v>
      </c>
      <c r="T768" s="69">
        <v>168.15572029040675</v>
      </c>
      <c r="U768" s="69">
        <v>106.67483717334507</v>
      </c>
      <c r="V768" s="74">
        <v>137.4152787318759</v>
      </c>
      <c r="W768" s="69">
        <v>114.53552493772608</v>
      </c>
      <c r="X768" s="69">
        <v>63.397335182410174</v>
      </c>
      <c r="Y768" s="74">
        <v>88.96643006006812</v>
      </c>
      <c r="Z768" s="74">
        <v>118.96861231367015</v>
      </c>
      <c r="AA768" s="6"/>
      <c r="AB768" s="6">
        <v>0</v>
      </c>
      <c r="AC768" s="6">
        <v>48.106000000000002</v>
      </c>
      <c r="AD768" s="6">
        <v>4970700000</v>
      </c>
      <c r="AE768" s="6">
        <v>2335300000</v>
      </c>
      <c r="AF768" s="6">
        <v>2635400000</v>
      </c>
      <c r="AG768" s="127">
        <v>8.8837976630348798</v>
      </c>
      <c r="AH768" s="127">
        <v>9.0595634179012698</v>
      </c>
      <c r="AI768" s="127">
        <v>8.9362271342068702</v>
      </c>
      <c r="AJ768" s="127">
        <v>8.7599396657171198</v>
      </c>
      <c r="AK768" s="127">
        <v>9.9248804132042304E-2</v>
      </c>
      <c r="AL768" s="127">
        <v>0.97244005468253503</v>
      </c>
      <c r="AM768" s="127">
        <v>0.15482883884807799</v>
      </c>
      <c r="AN768" s="127">
        <v>0.94768410560479099</v>
      </c>
      <c r="AO768" s="127">
        <v>-0.37890689999999999</v>
      </c>
      <c r="AP768" s="127">
        <v>-7.7101679999999999E-3</v>
      </c>
      <c r="AQ768" s="127">
        <v>-0.48128359999999998</v>
      </c>
      <c r="AR768" s="127">
        <v>3.0547930000000001E-2</v>
      </c>
      <c r="AS768" s="129">
        <v>1.3003562292493838</v>
      </c>
      <c r="AT768" s="129">
        <v>1.0053585873556734</v>
      </c>
      <c r="AU768" s="129">
        <v>1.3959851550841156</v>
      </c>
      <c r="AV768" s="129">
        <v>0.97904838817306072</v>
      </c>
      <c r="BA768" s="70">
        <f>IF(P768=0, "NaN",P768/P768)</f>
        <v>1</v>
      </c>
      <c r="BB768" s="129">
        <f>IF(P768=0, "NaN",S768/P768)</f>
        <v>1.0021425436464393</v>
      </c>
      <c r="BC768" s="129">
        <f>IF(P768=0, "NaN",V768/P768)</f>
        <v>1.1027373990355211</v>
      </c>
      <c r="BD768" s="129">
        <f>IF(P768=0, "NaN",Y768/P768)</f>
        <v>0.71394251491742999</v>
      </c>
      <c r="BE768" s="1" t="s">
        <v>1939</v>
      </c>
    </row>
    <row r="769" spans="1:58" x14ac:dyDescent="0.2">
      <c r="B769" s="1" t="s">
        <v>732</v>
      </c>
      <c r="C769" s="6" t="s">
        <v>731</v>
      </c>
      <c r="H769" s="91">
        <f>SUM(D769:G769)</f>
        <v>0</v>
      </c>
      <c r="I769" s="91">
        <f>IF(P769=0,1,0)</f>
        <v>0</v>
      </c>
      <c r="J769" s="91">
        <f>IF(S769=0,1,0)</f>
        <v>0</v>
      </c>
      <c r="K769" s="91">
        <f>IF(V769=0,1,0)</f>
        <v>0</v>
      </c>
      <c r="L769" s="91">
        <f>IF(Y769=0,1,0)</f>
        <v>0</v>
      </c>
      <c r="M769" s="114" t="str">
        <f>IF(I769+J769+K769+L769=0,"YES","NO")</f>
        <v>YES</v>
      </c>
      <c r="N769" s="69">
        <v>155.95439077671676</v>
      </c>
      <c r="O769" s="69">
        <v>129.42516935213004</v>
      </c>
      <c r="P769" s="74">
        <v>142.68978006442342</v>
      </c>
      <c r="Q769" s="69">
        <v>136.33147157735598</v>
      </c>
      <c r="R769" s="69">
        <v>82.897411738477643</v>
      </c>
      <c r="S769" s="74">
        <v>109.61444165791681</v>
      </c>
      <c r="T769" s="69">
        <v>155.82278824312496</v>
      </c>
      <c r="U769" s="69">
        <v>59.893780721666097</v>
      </c>
      <c r="V769" s="74">
        <v>107.85828448239553</v>
      </c>
      <c r="W769" s="69">
        <v>127.48806118739599</v>
      </c>
      <c r="X769" s="69">
        <v>102.99206076311971</v>
      </c>
      <c r="Y769" s="74">
        <v>115.24006097525785</v>
      </c>
      <c r="Z769" s="74">
        <v>118.85064179499841</v>
      </c>
      <c r="AA769" s="6"/>
      <c r="AB769" s="6">
        <v>0</v>
      </c>
      <c r="AC769" s="6">
        <v>21.966000000000001</v>
      </c>
      <c r="AD769" s="6">
        <v>4043100000</v>
      </c>
      <c r="AE769" s="6">
        <v>1951900000</v>
      </c>
      <c r="AF769" s="6">
        <v>2091300000</v>
      </c>
      <c r="AG769" s="127">
        <v>8.8283698404719093</v>
      </c>
      <c r="AH769" s="127">
        <v>8.8656842261177395</v>
      </c>
      <c r="AI769" s="127">
        <v>8.9537403678558594</v>
      </c>
      <c r="AJ769" s="127">
        <v>8.9007439000089104</v>
      </c>
      <c r="AK769" s="127">
        <v>0.83624931929809099</v>
      </c>
      <c r="AL769" s="127">
        <v>0.86372973886778304</v>
      </c>
      <c r="AM769" s="127">
        <v>0.48059579068042002</v>
      </c>
      <c r="AN769" s="127">
        <v>0.78237120565475005</v>
      </c>
      <c r="AO769" s="127">
        <v>-5.4302379999999997E-2</v>
      </c>
      <c r="AP769" s="127">
        <v>-3.8302589999999997E-2</v>
      </c>
      <c r="AQ769" s="127">
        <v>0.18928690000000001</v>
      </c>
      <c r="AR769" s="127">
        <v>0.1004395</v>
      </c>
      <c r="AS769" s="129">
        <v>1.0383568809479569</v>
      </c>
      <c r="AT769" s="129">
        <v>1.0269049055587463</v>
      </c>
      <c r="AU769" s="129">
        <v>0.87703911994686212</v>
      </c>
      <c r="AV769" s="129">
        <v>0.93274879734932048</v>
      </c>
      <c r="BA769" s="70">
        <f>IF(P769=0, "NaN",P769/P769)</f>
        <v>1</v>
      </c>
      <c r="BB769" s="129">
        <f>IF(P769=0, "NaN",S769/P769)</f>
        <v>0.76820106953999567</v>
      </c>
      <c r="BC769" s="129">
        <f>IF(P769=0, "NaN",V769/P769)</f>
        <v>0.75589355056611829</v>
      </c>
      <c r="BD769" s="129">
        <f>IF(P769=0, "NaN",Y769/P769)</f>
        <v>0.80762659332173459</v>
      </c>
      <c r="BE769" s="1" t="s">
        <v>732</v>
      </c>
    </row>
    <row r="770" spans="1:58" x14ac:dyDescent="0.2">
      <c r="B770" s="1" t="s">
        <v>794</v>
      </c>
      <c r="C770" s="6" t="s">
        <v>793</v>
      </c>
      <c r="H770" s="91">
        <f>SUM(D770:G770)</f>
        <v>0</v>
      </c>
      <c r="I770" s="91">
        <f>IF(P770=0,1,0)</f>
        <v>0</v>
      </c>
      <c r="J770" s="91">
        <f>IF(S770=0,1,0)</f>
        <v>0</v>
      </c>
      <c r="K770" s="91">
        <f>IF(V770=0,1,0)</f>
        <v>0</v>
      </c>
      <c r="L770" s="91">
        <f>IF(Y770=0,1,0)</f>
        <v>0</v>
      </c>
      <c r="M770" s="114" t="str">
        <f>IF(I770+J770+K770+L770=0,"YES","NO")</f>
        <v>YES</v>
      </c>
      <c r="N770" s="69">
        <v>91.417147844526454</v>
      </c>
      <c r="O770" s="69">
        <v>95.046254607928731</v>
      </c>
      <c r="P770" s="74">
        <v>93.231701226227585</v>
      </c>
      <c r="Q770" s="69">
        <v>39.418161613949366</v>
      </c>
      <c r="R770" s="69">
        <v>35.462525926324275</v>
      </c>
      <c r="S770" s="74">
        <v>37.44034377013682</v>
      </c>
      <c r="T770" s="69">
        <v>193.14570880230437</v>
      </c>
      <c r="U770" s="69">
        <v>93.466316614774428</v>
      </c>
      <c r="V770" s="74">
        <v>143.30601270853941</v>
      </c>
      <c r="W770" s="69">
        <v>218.79834860944865</v>
      </c>
      <c r="X770" s="69">
        <v>177.99689027661</v>
      </c>
      <c r="Y770" s="74">
        <v>198.39761944302933</v>
      </c>
      <c r="Z770" s="74">
        <v>118.09391928698328</v>
      </c>
      <c r="AA770" s="6"/>
      <c r="AB770" s="6">
        <v>0</v>
      </c>
      <c r="AC770" s="6">
        <v>55.131</v>
      </c>
      <c r="AD770" s="6">
        <v>3692900000</v>
      </c>
      <c r="AE770" s="6">
        <v>1885800000</v>
      </c>
      <c r="AF770" s="6">
        <v>1807100000</v>
      </c>
      <c r="AG770" s="127">
        <v>8.6704035809712696</v>
      </c>
      <c r="AH770" s="127">
        <v>8.3985302478956694</v>
      </c>
      <c r="AI770" s="127">
        <v>8.8998259720964494</v>
      </c>
      <c r="AJ770" s="127">
        <v>8.9883538001522894</v>
      </c>
      <c r="AK770" s="127">
        <v>0.28179654777212498</v>
      </c>
      <c r="AL770" s="127">
        <v>0.53692013947029205</v>
      </c>
      <c r="AM770" s="127">
        <v>0.35157435692807598</v>
      </c>
      <c r="AN770" s="127">
        <v>0.25847735435889302</v>
      </c>
      <c r="AO770" s="127">
        <v>0.20363970000000001</v>
      </c>
      <c r="AP770" s="127">
        <v>-0.13796520000000001</v>
      </c>
      <c r="AQ770" s="127">
        <v>-0.3198377</v>
      </c>
      <c r="AR770" s="127">
        <v>-0.44102710000000001</v>
      </c>
      <c r="AS770" s="129">
        <v>0.86835706482355912</v>
      </c>
      <c r="AT770" s="129">
        <v>1.100352066879555</v>
      </c>
      <c r="AU770" s="129">
        <v>1.2481901223758953</v>
      </c>
      <c r="AV770" s="129">
        <v>1.357570480636193</v>
      </c>
      <c r="BA770" s="70">
        <f>IF(P770=0, "NaN",P770/P770)</f>
        <v>1</v>
      </c>
      <c r="BB770" s="129">
        <f>IF(P770=0, "NaN",S770/P770)</f>
        <v>0.40158383122589902</v>
      </c>
      <c r="BC770" s="129">
        <f>IF(P770=0, "NaN",V770/P770)</f>
        <v>1.5370953315633065</v>
      </c>
      <c r="BD770" s="129">
        <f>IF(P770=0, "NaN",Y770/P770)</f>
        <v>2.1280059983204174</v>
      </c>
      <c r="BE770" s="1" t="s">
        <v>794</v>
      </c>
    </row>
    <row r="771" spans="1:58" x14ac:dyDescent="0.2">
      <c r="B771" s="1" t="s">
        <v>1536</v>
      </c>
      <c r="C771" s="6" t="s">
        <v>1535</v>
      </c>
      <c r="H771" s="91">
        <f>SUM(D771:G771)</f>
        <v>0</v>
      </c>
      <c r="I771" s="91">
        <f>IF(P771=0,1,0)</f>
        <v>0</v>
      </c>
      <c r="J771" s="91">
        <f>IF(S771=0,1,0)</f>
        <v>0</v>
      </c>
      <c r="K771" s="91">
        <f>IF(V771=0,1,0)</f>
        <v>0</v>
      </c>
      <c r="L771" s="91">
        <f>IF(Y771=0,1,0)</f>
        <v>0</v>
      </c>
      <c r="M771" s="114" t="str">
        <f>IF(I771+J771+K771+L771=0,"YES","NO")</f>
        <v>YES</v>
      </c>
      <c r="N771" s="69">
        <v>81.324248978351989</v>
      </c>
      <c r="O771" s="69">
        <v>67.447185205352639</v>
      </c>
      <c r="P771" s="74">
        <v>74.385717091852314</v>
      </c>
      <c r="Q771" s="69">
        <v>225.56131381788484</v>
      </c>
      <c r="R771" s="69">
        <v>220.25329827002383</v>
      </c>
      <c r="S771" s="74">
        <v>222.90730604395435</v>
      </c>
      <c r="T771" s="69">
        <v>101.29696703827328</v>
      </c>
      <c r="U771" s="69">
        <v>90.957753095839607</v>
      </c>
      <c r="V771" s="74">
        <v>96.127360067056443</v>
      </c>
      <c r="W771" s="69">
        <v>91.388645201456157</v>
      </c>
      <c r="X771" s="69">
        <v>65.595766243601744</v>
      </c>
      <c r="Y771" s="74">
        <v>78.492205722528951</v>
      </c>
      <c r="Z771" s="74">
        <v>117.978147231348</v>
      </c>
      <c r="AA771" s="6"/>
      <c r="AB771" s="6">
        <v>0</v>
      </c>
      <c r="AC771" s="6">
        <v>20.234000000000002</v>
      </c>
      <c r="AD771" s="6">
        <v>5212900000</v>
      </c>
      <c r="AE771" s="6">
        <v>2491000000</v>
      </c>
      <c r="AF771" s="6">
        <v>2721900000</v>
      </c>
      <c r="AG771" s="127">
        <v>8.6508124490274501</v>
      </c>
      <c r="AH771" s="127">
        <v>9.1034273973827702</v>
      </c>
      <c r="AI771" s="127">
        <v>8.7796469876803993</v>
      </c>
      <c r="AJ771" s="127">
        <v>8.7683420586445298</v>
      </c>
      <c r="AK771" s="127">
        <v>0.19704936474225099</v>
      </c>
      <c r="AL771" s="127">
        <v>0.869201057689721</v>
      </c>
      <c r="AM771" s="127">
        <v>0.61499868007952796</v>
      </c>
      <c r="AN771" s="127">
        <v>0.53801608838692605</v>
      </c>
      <c r="AO771" s="127">
        <v>0.24561740000000001</v>
      </c>
      <c r="AP771" s="127">
        <v>3.8717080000000001E-2</v>
      </c>
      <c r="AQ771" s="127">
        <v>0.1310627</v>
      </c>
      <c r="AR771" s="127">
        <v>0.2131294</v>
      </c>
      <c r="AS771" s="129">
        <v>0.84345476320278479</v>
      </c>
      <c r="AT771" s="129">
        <v>0.97352026782714762</v>
      </c>
      <c r="AU771" s="129">
        <v>0.91315856297872722</v>
      </c>
      <c r="AV771" s="129">
        <v>0.86266396594194716</v>
      </c>
      <c r="BA771" s="70">
        <f>IF(P771=0, "NaN",P771/P771)</f>
        <v>1</v>
      </c>
      <c r="BB771" s="129">
        <f>IF(P771=0, "NaN",S771/P771)</f>
        <v>2.9966412203663495</v>
      </c>
      <c r="BC771" s="129">
        <f>IF(P771=0, "NaN",V771/P771)</f>
        <v>1.2922824948821465</v>
      </c>
      <c r="BD771" s="129">
        <f>IF(P771=0, "NaN",Y771/P771)</f>
        <v>1.0552053376806989</v>
      </c>
      <c r="BE771" s="1" t="s">
        <v>1536</v>
      </c>
    </row>
    <row r="772" spans="1:58" x14ac:dyDescent="0.2">
      <c r="B772" s="1" t="s">
        <v>1029</v>
      </c>
      <c r="C772" s="6" t="s">
        <v>1028</v>
      </c>
      <c r="H772" s="91">
        <f>SUM(D772:G772)</f>
        <v>0</v>
      </c>
      <c r="I772" s="91">
        <f>IF(P772=0,1,0)</f>
        <v>0</v>
      </c>
      <c r="J772" s="91">
        <f>IF(S772=0,1,0)</f>
        <v>0</v>
      </c>
      <c r="K772" s="91">
        <f>IF(V772=0,1,0)</f>
        <v>0</v>
      </c>
      <c r="L772" s="91">
        <f>IF(Y772=0,1,0)</f>
        <v>0</v>
      </c>
      <c r="M772" s="114" t="str">
        <f>IF(I772+J772+K772+L772=0,"YES","NO")</f>
        <v>YES</v>
      </c>
      <c r="N772" s="69">
        <v>105.3864203277478</v>
      </c>
      <c r="O772" s="69">
        <v>60.013906346904811</v>
      </c>
      <c r="P772" s="74">
        <v>82.700163337326302</v>
      </c>
      <c r="Q772" s="69">
        <v>93.796482231918034</v>
      </c>
      <c r="R772" s="69">
        <v>80.148094554931873</v>
      </c>
      <c r="S772" s="74">
        <v>86.972288393424947</v>
      </c>
      <c r="T772" s="69">
        <v>153.91855756986354</v>
      </c>
      <c r="U772" s="69">
        <v>215.39549311039139</v>
      </c>
      <c r="V772" s="74">
        <v>184.65702534012746</v>
      </c>
      <c r="W772" s="69">
        <v>107.3501191507398</v>
      </c>
      <c r="X772" s="69">
        <v>126.57609430914827</v>
      </c>
      <c r="Y772" s="74">
        <v>116.96310672994403</v>
      </c>
      <c r="Z772" s="74">
        <v>117.82314595020569</v>
      </c>
      <c r="AA772" s="6"/>
      <c r="AB772" s="6">
        <v>0</v>
      </c>
      <c r="AC772" s="6">
        <v>55.066000000000003</v>
      </c>
      <c r="AD772" s="6">
        <v>3575900000</v>
      </c>
      <c r="AE772" s="6">
        <v>1825900000</v>
      </c>
      <c r="AF772" s="6">
        <v>1750000000</v>
      </c>
      <c r="AG772" s="127">
        <v>8.6435513685629495</v>
      </c>
      <c r="AH772" s="127">
        <v>8.6536369498005001</v>
      </c>
      <c r="AI772" s="127">
        <v>8.9941279051332703</v>
      </c>
      <c r="AJ772" s="127">
        <v>8.8293488084421607</v>
      </c>
      <c r="AK772" s="127">
        <v>0.28741882297555599</v>
      </c>
      <c r="AL772" s="127">
        <v>0.674760501439438</v>
      </c>
      <c r="AM772" s="127">
        <v>0.53557180147084504</v>
      </c>
      <c r="AN772" s="127">
        <v>0.99035994374184999</v>
      </c>
      <c r="AO772" s="127">
        <v>-0.2472685</v>
      </c>
      <c r="AP772" s="127">
        <v>-9.3648110000000007E-2</v>
      </c>
      <c r="AQ772" s="127">
        <v>-0.21727279999999999</v>
      </c>
      <c r="AR772" s="127">
        <v>1.2783249999999999E-2</v>
      </c>
      <c r="AS772" s="129">
        <v>1.186957681817022</v>
      </c>
      <c r="AT772" s="129">
        <v>1.0670650367968038</v>
      </c>
      <c r="AU772" s="129">
        <v>1.1625339109136941</v>
      </c>
      <c r="AV772" s="129">
        <v>0.99117846638547391</v>
      </c>
      <c r="BA772" s="70">
        <f>IF(P772=0, "NaN",P772/P772)</f>
        <v>1</v>
      </c>
      <c r="BB772" s="129">
        <f>IF(P772=0, "NaN",S772/P772)</f>
        <v>1.0516580002227207</v>
      </c>
      <c r="BC772" s="129">
        <f>IF(P772=0, "NaN",V772/P772)</f>
        <v>2.2328495844310314</v>
      </c>
      <c r="BD772" s="129">
        <f>IF(P772=0, "NaN",Y772/P772)</f>
        <v>1.414303213076646</v>
      </c>
      <c r="BE772" s="1" t="s">
        <v>1029</v>
      </c>
    </row>
    <row r="773" spans="1:58" x14ac:dyDescent="0.2">
      <c r="B773" s="1" t="s">
        <v>1510</v>
      </c>
      <c r="C773" s="6" t="s">
        <v>1509</v>
      </c>
      <c r="H773" s="91">
        <f>SUM(D773:G773)</f>
        <v>0</v>
      </c>
      <c r="I773" s="91">
        <f>IF(P773=0,1,0)</f>
        <v>0</v>
      </c>
      <c r="J773" s="91">
        <f>IF(S773=0,1,0)</f>
        <v>0</v>
      </c>
      <c r="K773" s="91">
        <f>IF(V773=0,1,0)</f>
        <v>0</v>
      </c>
      <c r="L773" s="91">
        <f>IF(Y773=0,1,0)</f>
        <v>0</v>
      </c>
      <c r="M773" s="114" t="str">
        <f>IF(I773+J773+K773+L773=0,"YES","NO")</f>
        <v>YES</v>
      </c>
      <c r="N773" s="69">
        <v>218.49374910198156</v>
      </c>
      <c r="O773" s="69">
        <v>225.30993402658706</v>
      </c>
      <c r="P773" s="74">
        <v>221.90184156428433</v>
      </c>
      <c r="Q773" s="69">
        <v>51.487138649154012</v>
      </c>
      <c r="R773" s="69">
        <v>83.227329803049997</v>
      </c>
      <c r="S773" s="74">
        <v>67.357234226102008</v>
      </c>
      <c r="T773" s="69">
        <v>120.24203609547789</v>
      </c>
      <c r="U773" s="69">
        <v>89.066182541429342</v>
      </c>
      <c r="V773" s="74">
        <v>104.65410931845361</v>
      </c>
      <c r="W773" s="69">
        <v>113.50120263167514</v>
      </c>
      <c r="X773" s="69">
        <v>40.174427144544907</v>
      </c>
      <c r="Y773" s="74">
        <v>76.837814888110017</v>
      </c>
      <c r="Z773" s="74">
        <v>117.68774999923748</v>
      </c>
      <c r="AA773" s="6"/>
      <c r="AB773" s="6">
        <v>0</v>
      </c>
      <c r="AC773" s="6">
        <v>30.41</v>
      </c>
      <c r="AD773" s="6">
        <v>4045400000</v>
      </c>
      <c r="AE773" s="6">
        <v>2131200000</v>
      </c>
      <c r="AF773" s="6">
        <v>1914200000</v>
      </c>
      <c r="AG773" s="127">
        <v>9.0865377837532098</v>
      </c>
      <c r="AH773" s="127">
        <v>8.7024994666070707</v>
      </c>
      <c r="AI773" s="127">
        <v>8.8091555317471801</v>
      </c>
      <c r="AJ773" s="127">
        <v>8.7426544447145496</v>
      </c>
      <c r="AK773" s="127">
        <v>0.121405702084751</v>
      </c>
      <c r="AL773" s="127">
        <v>0.205593056952662</v>
      </c>
      <c r="AM773" s="127">
        <v>0.94732481561023796</v>
      </c>
      <c r="AN773" s="127">
        <v>0.54912968234009296</v>
      </c>
      <c r="AO773" s="127">
        <v>-0.26347310000000002</v>
      </c>
      <c r="AP773" s="127">
        <v>0.29760229999999999</v>
      </c>
      <c r="AQ773" s="127">
        <v>-3.5342640000000002E-2</v>
      </c>
      <c r="AR773" s="127">
        <v>-0.2296869</v>
      </c>
      <c r="AS773" s="129">
        <v>1.2003649510335952</v>
      </c>
      <c r="AT773" s="129">
        <v>0.81360344891843062</v>
      </c>
      <c r="AU773" s="129">
        <v>1.0248001841249694</v>
      </c>
      <c r="AV773" s="129">
        <v>1.1725804430695803</v>
      </c>
      <c r="BA773" s="70">
        <f>IF(P773=0, "NaN",P773/P773)</f>
        <v>1</v>
      </c>
      <c r="BB773" s="129">
        <f>IF(P773=0, "NaN",S773/P773)</f>
        <v>0.30354517903623984</v>
      </c>
      <c r="BC773" s="129">
        <f>IF(P773=0, "NaN",V773/P773)</f>
        <v>0.47162343755554464</v>
      </c>
      <c r="BD773" s="129">
        <f>IF(P773=0, "NaN",Y773/P773)</f>
        <v>0.34626938806116364</v>
      </c>
      <c r="BE773" s="1" t="s">
        <v>1510</v>
      </c>
    </row>
    <row r="774" spans="1:58" x14ac:dyDescent="0.2">
      <c r="B774" s="1" t="s">
        <v>709</v>
      </c>
      <c r="C774" s="6" t="s">
        <v>708</v>
      </c>
      <c r="H774" s="91">
        <f>SUM(D774:G774)</f>
        <v>0</v>
      </c>
      <c r="I774" s="91">
        <f>IF(P774=0,1,0)</f>
        <v>0</v>
      </c>
      <c r="J774" s="91">
        <f>IF(S774=0,1,0)</f>
        <v>0</v>
      </c>
      <c r="K774" s="91">
        <f>IF(V774=0,1,0)</f>
        <v>0</v>
      </c>
      <c r="L774" s="91">
        <f>IF(Y774=0,1,0)</f>
        <v>0</v>
      </c>
      <c r="M774" s="114" t="str">
        <f>IF(I774+J774+K774+L774=0,"YES","NO")</f>
        <v>YES</v>
      </c>
      <c r="N774" s="69">
        <v>51.318570076428891</v>
      </c>
      <c r="O774" s="69">
        <v>90.355130448563415</v>
      </c>
      <c r="P774" s="74">
        <v>70.836850262496156</v>
      </c>
      <c r="Q774" s="69">
        <v>170.23205761768114</v>
      </c>
      <c r="R774" s="69">
        <v>155.90461309265612</v>
      </c>
      <c r="S774" s="74">
        <v>163.06833535516864</v>
      </c>
      <c r="T774" s="69">
        <v>94.077096812176862</v>
      </c>
      <c r="U774" s="69">
        <v>141.18585188673694</v>
      </c>
      <c r="V774" s="74">
        <v>117.63147434945691</v>
      </c>
      <c r="W774" s="69">
        <v>92.289759340893738</v>
      </c>
      <c r="X774" s="69">
        <v>146.12914300646273</v>
      </c>
      <c r="Y774" s="74">
        <v>119.20945117367823</v>
      </c>
      <c r="Z774" s="74">
        <v>117.6865277852</v>
      </c>
      <c r="AA774" s="6"/>
      <c r="AB774" s="6">
        <v>0</v>
      </c>
      <c r="AC774" s="6">
        <v>26.245000000000001</v>
      </c>
      <c r="AD774" s="6">
        <v>4414500000</v>
      </c>
      <c r="AE774" s="6">
        <v>1928200000</v>
      </c>
      <c r="AF774" s="6">
        <v>2486200000</v>
      </c>
      <c r="AG774" s="127">
        <v>8.6866452052708105</v>
      </c>
      <c r="AH774" s="127">
        <v>8.9520025389499001</v>
      </c>
      <c r="AI774" s="127">
        <v>8.9162380637043004</v>
      </c>
      <c r="AJ774" s="127">
        <v>8.8833036335240898</v>
      </c>
      <c r="AK774" s="127">
        <v>0.455509049094737</v>
      </c>
      <c r="AL774" s="127">
        <v>0.86262721933476905</v>
      </c>
      <c r="AM774" s="127">
        <v>0.273204243117672</v>
      </c>
      <c r="AN774" s="127">
        <v>0.356498225715636</v>
      </c>
      <c r="AO774" s="127">
        <v>0.1388144</v>
      </c>
      <c r="AP774" s="127">
        <v>4.0682030000000001E-2</v>
      </c>
      <c r="AQ774" s="127">
        <v>0.30158760000000001</v>
      </c>
      <c r="AR774" s="127">
        <v>0.3147546</v>
      </c>
      <c r="AS774" s="129">
        <v>0.90826525682054815</v>
      </c>
      <c r="AT774" s="129">
        <v>0.97219523620914239</v>
      </c>
      <c r="AU774" s="129">
        <v>0.81135905257839191</v>
      </c>
      <c r="AV774" s="129">
        <v>0.80398773607443319</v>
      </c>
      <c r="BA774" s="70">
        <f>IF(P774=0, "NaN",P774/P774)</f>
        <v>1</v>
      </c>
      <c r="BB774" s="129">
        <f>IF(P774=0, "NaN",S774/P774)</f>
        <v>2.3020269076179338</v>
      </c>
      <c r="BC774" s="129">
        <f>IF(P774=0, "NaN",V774/P774)</f>
        <v>1.6605971879545256</v>
      </c>
      <c r="BD774" s="129">
        <f>IF(P774=0, "NaN",Y774/P774)</f>
        <v>1.6828734017948346</v>
      </c>
      <c r="BE774" s="1" t="s">
        <v>709</v>
      </c>
    </row>
    <row r="775" spans="1:58" x14ac:dyDescent="0.2">
      <c r="B775" s="1" t="s">
        <v>963</v>
      </c>
      <c r="C775" s="6" t="s">
        <v>962</v>
      </c>
      <c r="H775" s="91">
        <f>SUM(D775:G775)</f>
        <v>0</v>
      </c>
      <c r="I775" s="91">
        <f>IF(P775=0,1,0)</f>
        <v>0</v>
      </c>
      <c r="J775" s="91">
        <f>IF(S775=0,1,0)</f>
        <v>0</v>
      </c>
      <c r="K775" s="91">
        <f>IF(V775=0,1,0)</f>
        <v>0</v>
      </c>
      <c r="L775" s="91">
        <f>IF(Y775=0,1,0)</f>
        <v>0</v>
      </c>
      <c r="M775" s="114" t="str">
        <f>IF(I775+J775+K775+L775=0,"YES","NO")</f>
        <v>YES</v>
      </c>
      <c r="N775" s="69">
        <v>145.78189489907098</v>
      </c>
      <c r="O775" s="69">
        <v>82.226870240248147</v>
      </c>
      <c r="P775" s="74">
        <v>114.00438256965955</v>
      </c>
      <c r="Q775" s="69">
        <v>141.17441242509972</v>
      </c>
      <c r="R775" s="69">
        <v>135.58166053148196</v>
      </c>
      <c r="S775" s="74">
        <v>138.37803647829082</v>
      </c>
      <c r="T775" s="69">
        <v>66.029805232294336</v>
      </c>
      <c r="U775" s="69">
        <v>111.78126579712978</v>
      </c>
      <c r="V775" s="74">
        <v>88.905535514712057</v>
      </c>
      <c r="W775" s="69">
        <v>124.43210890504567</v>
      </c>
      <c r="X775" s="69">
        <v>134.28169028514361</v>
      </c>
      <c r="Y775" s="74">
        <v>129.35689959509463</v>
      </c>
      <c r="Z775" s="74">
        <v>117.66121353943927</v>
      </c>
      <c r="AA775" s="6"/>
      <c r="AB775" s="6">
        <v>0</v>
      </c>
      <c r="AC775" s="6">
        <v>15.957000000000001</v>
      </c>
      <c r="AD775" s="6">
        <v>3172000000</v>
      </c>
      <c r="AE775" s="6">
        <v>1736900000</v>
      </c>
      <c r="AF775" s="6">
        <v>1435100000</v>
      </c>
      <c r="AG775" s="127">
        <v>8.7762143270813695</v>
      </c>
      <c r="AH775" s="127">
        <v>8.8467143266599795</v>
      </c>
      <c r="AI775" s="127">
        <v>8.6792279661099005</v>
      </c>
      <c r="AJ775" s="127">
        <v>8.7541494934279793</v>
      </c>
      <c r="AK775" s="127">
        <v>0.78332197939204296</v>
      </c>
      <c r="AL775" s="127">
        <v>0.51568888604665397</v>
      </c>
      <c r="AM775" s="127">
        <v>0.29830348636797999</v>
      </c>
      <c r="AN775" s="127">
        <v>3.91498360607518E-2</v>
      </c>
      <c r="AO775" s="127">
        <v>-6.9679000000000005E-2</v>
      </c>
      <c r="AP775" s="127">
        <v>-0.14506279999999999</v>
      </c>
      <c r="AQ775" s="127">
        <v>-0.3555161</v>
      </c>
      <c r="AR775" s="127">
        <v>-0.81225749999999997</v>
      </c>
      <c r="AS775" s="129">
        <v>1.0494831473857213</v>
      </c>
      <c r="AT775" s="129">
        <v>1.1057787864283957</v>
      </c>
      <c r="AU775" s="129">
        <v>1.2794431988063923</v>
      </c>
      <c r="AV775" s="129">
        <v>1.7559569799330887</v>
      </c>
      <c r="AZ775" s="70" t="s">
        <v>5989</v>
      </c>
      <c r="BA775" s="70">
        <f>IF(P775=0, "NaN",P775/P775)</f>
        <v>1</v>
      </c>
      <c r="BB775" s="129">
        <f>IF(P775=0, "NaN",S775/P775)</f>
        <v>1.2137957625772706</v>
      </c>
      <c r="BC775" s="129">
        <f>IF(P775=0, "NaN",V775/P775)</f>
        <v>0.77984313857748877</v>
      </c>
      <c r="BD775" s="129">
        <f>IF(P775=0, "NaN",Y775/P775)</f>
        <v>1.1346660249315792</v>
      </c>
      <c r="BE775" s="1" t="s">
        <v>963</v>
      </c>
    </row>
    <row r="776" spans="1:58" x14ac:dyDescent="0.2">
      <c r="B776" s="98" t="s">
        <v>5467</v>
      </c>
      <c r="C776" s="6" t="s">
        <v>1334</v>
      </c>
      <c r="D776" s="117"/>
      <c r="E776" s="117"/>
      <c r="G776" s="117"/>
      <c r="H776" s="91">
        <f>SUM(D776:G776)</f>
        <v>0</v>
      </c>
      <c r="I776" s="91">
        <f>IF(P776=0,1,0)</f>
        <v>0</v>
      </c>
      <c r="J776" s="91">
        <f>IF(S776=0,1,0)</f>
        <v>0</v>
      </c>
      <c r="K776" s="91">
        <f>IF(V776=0,1,0)</f>
        <v>0</v>
      </c>
      <c r="L776" s="91">
        <f>IF(Y776=0,1,0)</f>
        <v>0</v>
      </c>
      <c r="M776" s="114" t="str">
        <f>IF(I776+J776+K776+L776=0,"YES","NO")</f>
        <v>YES</v>
      </c>
      <c r="N776" s="69">
        <v>80.464601447617312</v>
      </c>
      <c r="O776" s="69">
        <v>122.35448939145856</v>
      </c>
      <c r="P776" s="74">
        <v>101.40954541953793</v>
      </c>
      <c r="Q776" s="69">
        <v>41.917149797590376</v>
      </c>
      <c r="R776" s="69">
        <v>142.04072303998396</v>
      </c>
      <c r="S776" s="74">
        <v>91.978936418787171</v>
      </c>
      <c r="T776" s="69">
        <v>191.45215900561624</v>
      </c>
      <c r="U776" s="69">
        <v>108.42027778270605</v>
      </c>
      <c r="V776" s="74">
        <v>149.93621839416113</v>
      </c>
      <c r="W776" s="69">
        <v>123.62502405843946</v>
      </c>
      <c r="X776" s="69">
        <v>127.61353843756952</v>
      </c>
      <c r="Y776" s="74">
        <v>125.61928124800448</v>
      </c>
      <c r="Z776" s="74">
        <v>117.23599537012268</v>
      </c>
      <c r="AA776" s="6"/>
      <c r="AB776" s="6">
        <v>0</v>
      </c>
      <c r="AC776" s="6">
        <v>91.698999999999998</v>
      </c>
      <c r="AD776" s="6">
        <v>4205700000</v>
      </c>
      <c r="AE776" s="6">
        <v>1968400000</v>
      </c>
      <c r="AF776" s="6">
        <v>2237400000</v>
      </c>
      <c r="AG776" s="127">
        <v>8.7229545898169896</v>
      </c>
      <c r="AH776" s="127">
        <v>8.8259386592127491</v>
      </c>
      <c r="AI776" s="127">
        <v>8.9914387392804702</v>
      </c>
      <c r="AJ776" s="127">
        <v>8.9424446096981107</v>
      </c>
      <c r="AK776" s="127">
        <v>0.69638367085504804</v>
      </c>
      <c r="AL776" s="127">
        <v>0.17542142758745999</v>
      </c>
      <c r="AM776" s="127">
        <v>0.71295811729482805</v>
      </c>
      <c r="AN776" s="127">
        <v>0.721022001788306</v>
      </c>
      <c r="AO776" s="127">
        <v>6.8877149999999998E-2</v>
      </c>
      <c r="AP776" s="127">
        <v>0.3185771</v>
      </c>
      <c r="AQ776" s="127">
        <v>9.2207419999999998E-2</v>
      </c>
      <c r="AR776" s="127">
        <v>-0.13336890000000001</v>
      </c>
      <c r="AS776" s="129">
        <v>0.95337972510050217</v>
      </c>
      <c r="AT776" s="129">
        <v>0.80186034583321408</v>
      </c>
      <c r="AU776" s="129">
        <v>0.93808631570726653</v>
      </c>
      <c r="AV776" s="129">
        <v>1.0968520199825615</v>
      </c>
      <c r="BA776" s="70">
        <f>IF(P776=0, "NaN",P776/P776)</f>
        <v>1</v>
      </c>
      <c r="BB776" s="129">
        <f>IF(P776=0, "NaN",S776/P776)</f>
        <v>0.90700472069235971</v>
      </c>
      <c r="BC776" s="129">
        <f>IF(P776=0, "NaN",V776/P776)</f>
        <v>1.4785217483607205</v>
      </c>
      <c r="BD776" s="129">
        <f>IF(P776=0, "NaN",Y776/P776)</f>
        <v>1.238732317833684</v>
      </c>
      <c r="BE776" s="1" t="s">
        <v>5467</v>
      </c>
    </row>
    <row r="777" spans="1:58" x14ac:dyDescent="0.2">
      <c r="B777" s="1" t="s">
        <v>1869</v>
      </c>
      <c r="C777" s="6" t="s">
        <v>1868</v>
      </c>
      <c r="H777" s="91">
        <f>SUM(D777:G777)</f>
        <v>0</v>
      </c>
      <c r="I777" s="91">
        <f>IF(P777=0,1,0)</f>
        <v>0</v>
      </c>
      <c r="J777" s="91">
        <f>IF(S777=0,1,0)</f>
        <v>0</v>
      </c>
      <c r="K777" s="91">
        <f>IF(V777=0,1,0)</f>
        <v>0</v>
      </c>
      <c r="L777" s="91">
        <f>IF(Y777=0,1,0)</f>
        <v>0</v>
      </c>
      <c r="M777" s="114" t="str">
        <f>IF(I777+J777+K777+L777=0,"YES","NO")</f>
        <v>YES</v>
      </c>
      <c r="N777" s="69">
        <v>96.941179245618642</v>
      </c>
      <c r="O777" s="69">
        <v>89.327766710285161</v>
      </c>
      <c r="P777" s="74">
        <v>93.134472977951901</v>
      </c>
      <c r="Q777" s="69">
        <v>66.768113699258635</v>
      </c>
      <c r="R777" s="69">
        <v>95.742221630021191</v>
      </c>
      <c r="S777" s="74">
        <v>81.255167664639913</v>
      </c>
      <c r="T777" s="69">
        <v>117.63283497635427</v>
      </c>
      <c r="U777" s="69">
        <v>192.58298995146728</v>
      </c>
      <c r="V777" s="74">
        <v>155.10791246391079</v>
      </c>
      <c r="W777" s="69">
        <v>147.00697702678792</v>
      </c>
      <c r="X777" s="69">
        <v>130.06063925215346</v>
      </c>
      <c r="Y777" s="74">
        <v>138.53380813947069</v>
      </c>
      <c r="Z777" s="74">
        <v>117.00784031149333</v>
      </c>
      <c r="AA777" s="6"/>
      <c r="AB777" s="6">
        <v>0</v>
      </c>
      <c r="AC777" s="6">
        <v>66.905000000000001</v>
      </c>
      <c r="AD777" s="6">
        <v>4023600000</v>
      </c>
      <c r="AE777" s="6">
        <v>1768200000</v>
      </c>
      <c r="AF777" s="6">
        <v>2255400000</v>
      </c>
      <c r="AG777" s="127">
        <v>8.6937884842678699</v>
      </c>
      <c r="AH777" s="127">
        <v>8.7658324085552994</v>
      </c>
      <c r="AI777" s="127">
        <v>9.1077524987401599</v>
      </c>
      <c r="AJ777" s="127">
        <v>8.9553413308732495</v>
      </c>
      <c r="AK777" s="127">
        <v>0.88197083526840903</v>
      </c>
      <c r="AL777" s="127">
        <v>0.54451601403958405</v>
      </c>
      <c r="AM777" s="127">
        <v>0.59713114082727003</v>
      </c>
      <c r="AN777" s="127">
        <v>0.64186610459576898</v>
      </c>
      <c r="AO777" s="127">
        <v>-4.1194469999999997E-2</v>
      </c>
      <c r="AP777" s="127">
        <v>0.14247889999999999</v>
      </c>
      <c r="AQ777" s="127">
        <v>0.1384213</v>
      </c>
      <c r="AR777" s="127">
        <v>0.16311220000000001</v>
      </c>
      <c r="AS777" s="129">
        <v>1.0289653993076096</v>
      </c>
      <c r="AT777" s="129">
        <v>0.90596115618679507</v>
      </c>
      <c r="AU777" s="129">
        <v>0.90851277116631846</v>
      </c>
      <c r="AV777" s="129">
        <v>0.8930963925507589</v>
      </c>
      <c r="BA777" s="70">
        <f>IF(P777=0, "NaN",P777/P777)</f>
        <v>1</v>
      </c>
      <c r="BB777" s="129">
        <f>IF(P777=0, "NaN",S777/P777)</f>
        <v>0.87244996472869696</v>
      </c>
      <c r="BC777" s="129">
        <f>IF(P777=0, "NaN",V777/P777)</f>
        <v>1.6654189099306989</v>
      </c>
      <c r="BD777" s="129">
        <f>IF(P777=0, "NaN",Y777/P777)</f>
        <v>1.4874600532959086</v>
      </c>
      <c r="BE777" s="1" t="s">
        <v>1869</v>
      </c>
    </row>
    <row r="778" spans="1:58" x14ac:dyDescent="0.2">
      <c r="B778" s="1" t="s">
        <v>1584</v>
      </c>
      <c r="C778" s="6" t="s">
        <v>1583</v>
      </c>
      <c r="H778" s="91">
        <f>SUM(D778:G778)</f>
        <v>0</v>
      </c>
      <c r="I778" s="91">
        <f>IF(P778=0,1,0)</f>
        <v>0</v>
      </c>
      <c r="J778" s="91">
        <f>IF(S778=0,1,0)</f>
        <v>0</v>
      </c>
      <c r="K778" s="91">
        <f>IF(V778=0,1,0)</f>
        <v>0</v>
      </c>
      <c r="L778" s="91">
        <f>IF(Y778=0,1,0)</f>
        <v>0</v>
      </c>
      <c r="M778" s="114" t="str">
        <f>IF(I778+J778+K778+L778=0,"YES","NO")</f>
        <v>YES</v>
      </c>
      <c r="N778" s="69">
        <v>171.84991050453596</v>
      </c>
      <c r="O778" s="69">
        <v>133.13425463278583</v>
      </c>
      <c r="P778" s="74">
        <v>152.49208256866089</v>
      </c>
      <c r="Q778" s="69">
        <v>91.071848306826865</v>
      </c>
      <c r="R778" s="69">
        <v>182.52533499668272</v>
      </c>
      <c r="S778" s="74">
        <v>136.7985916517548</v>
      </c>
      <c r="T778" s="69">
        <v>100.02477889922007</v>
      </c>
      <c r="U778" s="69">
        <v>92.686957070583404</v>
      </c>
      <c r="V778" s="74">
        <v>96.355867984901735</v>
      </c>
      <c r="W778" s="69">
        <v>102.39790923300379</v>
      </c>
      <c r="X778" s="69">
        <v>59.81142167217255</v>
      </c>
      <c r="Y778" s="74">
        <v>81.104665452588165</v>
      </c>
      <c r="Z778" s="74">
        <v>116.6878019144764</v>
      </c>
      <c r="AA778" s="6"/>
      <c r="AB778" s="6">
        <v>0</v>
      </c>
      <c r="AC778" s="6">
        <v>47.896999999999998</v>
      </c>
      <c r="AD778" s="6">
        <v>3477800000</v>
      </c>
      <c r="AE778" s="6">
        <v>1785100000</v>
      </c>
      <c r="AF778" s="6">
        <v>1692700000</v>
      </c>
      <c r="AG778" s="127">
        <v>8.8646415871117696</v>
      </c>
      <c r="AH778" s="127">
        <v>8.8758943093285207</v>
      </c>
      <c r="AI778" s="127">
        <v>8.8014928924596703</v>
      </c>
      <c r="AJ778" s="127">
        <v>8.7338309848520108</v>
      </c>
      <c r="AK778" s="127">
        <v>0.44914896430899198</v>
      </c>
      <c r="AL778" s="127">
        <v>0.26621899858255499</v>
      </c>
      <c r="AM778" s="127">
        <v>0.98983399719818399</v>
      </c>
      <c r="AN778" s="127">
        <v>0.59346246083612297</v>
      </c>
      <c r="AO778" s="127">
        <v>-0.17815919999999999</v>
      </c>
      <c r="AP778" s="127">
        <v>-0.24812500000000001</v>
      </c>
      <c r="AQ778" s="127">
        <v>-9.9600230000000001E-3</v>
      </c>
      <c r="AR778" s="127">
        <v>-0.20371790000000001</v>
      </c>
      <c r="AS778" s="129">
        <v>1.1314393091890056</v>
      </c>
      <c r="AT778" s="129">
        <v>1.1876625647353762</v>
      </c>
      <c r="AU778" s="129">
        <v>1.0069276477605607</v>
      </c>
      <c r="AV778" s="129">
        <v>1.1516624279227685</v>
      </c>
      <c r="BA778" s="70">
        <f>IF(P778=0, "NaN",P778/P778)</f>
        <v>1</v>
      </c>
      <c r="BB778" s="129">
        <f>IF(P778=0, "NaN",S778/P778)</f>
        <v>0.89708651982085719</v>
      </c>
      <c r="BC778" s="129">
        <f>IF(P778=0, "NaN",V778/P778)</f>
        <v>0.63187456267781417</v>
      </c>
      <c r="BD778" s="129">
        <f>IF(P778=0, "NaN",Y778/P778)</f>
        <v>0.53186148478279249</v>
      </c>
      <c r="BE778" s="1" t="s">
        <v>1584</v>
      </c>
    </row>
    <row r="779" spans="1:58" s="57" customFormat="1" x14ac:dyDescent="0.2">
      <c r="A779" s="6"/>
      <c r="B779" s="1" t="s">
        <v>1265</v>
      </c>
      <c r="C779" s="6" t="s">
        <v>1264</v>
      </c>
      <c r="D779" s="115"/>
      <c r="E779" s="115"/>
      <c r="F779" s="115"/>
      <c r="G779" s="115"/>
      <c r="H779" s="91">
        <f>SUM(D779:G779)</f>
        <v>0</v>
      </c>
      <c r="I779" s="91">
        <f>IF(P779=0,1,0)</f>
        <v>0</v>
      </c>
      <c r="J779" s="91">
        <f>IF(S779=0,1,0)</f>
        <v>0</v>
      </c>
      <c r="K779" s="91">
        <f>IF(V779=0,1,0)</f>
        <v>0</v>
      </c>
      <c r="L779" s="91">
        <f>IF(Y779=0,1,0)</f>
        <v>0</v>
      </c>
      <c r="M779" s="114" t="str">
        <f>IF(I779+J779+K779+L779=0,"YES","NO")</f>
        <v>YES</v>
      </c>
      <c r="N779" s="69">
        <v>205.88558517636679</v>
      </c>
      <c r="O779" s="69">
        <v>181.14840136549159</v>
      </c>
      <c r="P779" s="74">
        <v>193.51699327092919</v>
      </c>
      <c r="Q779" s="69">
        <v>79.505585418439125</v>
      </c>
      <c r="R779" s="69">
        <v>172.96504266634398</v>
      </c>
      <c r="S779" s="74">
        <v>126.23531404239155</v>
      </c>
      <c r="T779" s="69">
        <v>44.497413390196421</v>
      </c>
      <c r="U779" s="69">
        <v>69.843604193384706</v>
      </c>
      <c r="V779" s="74">
        <v>57.170508791790567</v>
      </c>
      <c r="W779" s="69">
        <v>94.569969899012449</v>
      </c>
      <c r="X779" s="69">
        <v>82.583714692893409</v>
      </c>
      <c r="Y779" s="74">
        <v>88.576842295952929</v>
      </c>
      <c r="Z779" s="74">
        <v>116.37491460026605</v>
      </c>
      <c r="AA779" s="6"/>
      <c r="AB779" s="6">
        <v>0</v>
      </c>
      <c r="AC779" s="6">
        <v>32.424999999999997</v>
      </c>
      <c r="AD779" s="6">
        <v>3323300000</v>
      </c>
      <c r="AE779" s="6">
        <v>1473200000</v>
      </c>
      <c r="AF779" s="6">
        <v>1850100000</v>
      </c>
      <c r="AG779" s="127">
        <v>8.97878290519375</v>
      </c>
      <c r="AH779" s="127">
        <v>8.9905031273538505</v>
      </c>
      <c r="AI779" s="127">
        <v>8.6027759866892399</v>
      </c>
      <c r="AJ779" s="127">
        <v>8.7445198525038599</v>
      </c>
      <c r="AK779" s="127">
        <v>0.21575635942600599</v>
      </c>
      <c r="AL779" s="127">
        <v>0.51300092770448202</v>
      </c>
      <c r="AM779" s="127">
        <v>0.13098681331717801</v>
      </c>
      <c r="AN779" s="127">
        <v>0.486379037132462</v>
      </c>
      <c r="AO779" s="127">
        <v>-0.28646250000000001</v>
      </c>
      <c r="AP779" s="127">
        <v>0.15380530000000001</v>
      </c>
      <c r="AQ779" s="127">
        <v>0.42083280000000001</v>
      </c>
      <c r="AR779" s="127">
        <v>0.23976459999999999</v>
      </c>
      <c r="AS779" s="129">
        <v>1.2196460262298463</v>
      </c>
      <c r="AT779" s="129">
        <v>0.89887642697355685</v>
      </c>
      <c r="AU779" s="129">
        <v>0.74699329573658801</v>
      </c>
      <c r="AV779" s="129">
        <v>0.84688348439700889</v>
      </c>
      <c r="AW779" s="70"/>
      <c r="AX779" s="70"/>
      <c r="AY779" s="70"/>
      <c r="AZ779" s="70"/>
      <c r="BA779" s="70">
        <f>IF(P779=0, "NaN",P779/P779)</f>
        <v>1</v>
      </c>
      <c r="BB779" s="129">
        <f>IF(P779=0, "NaN",S779/P779)</f>
        <v>0.65232159671713474</v>
      </c>
      <c r="BC779" s="129">
        <f>IF(P779=0, "NaN",V779/P779)</f>
        <v>0.29542888107893583</v>
      </c>
      <c r="BD779" s="129">
        <f>IF(P779=0, "NaN",Y779/P779)</f>
        <v>0.45772126157387572</v>
      </c>
      <c r="BE779" s="1" t="s">
        <v>1265</v>
      </c>
      <c r="BF779" s="6"/>
    </row>
    <row r="780" spans="1:58" x14ac:dyDescent="0.2">
      <c r="B780" s="1" t="s">
        <v>1472</v>
      </c>
      <c r="C780" s="6" t="s">
        <v>1471</v>
      </c>
      <c r="H780" s="91">
        <f>SUM(D780:G780)</f>
        <v>0</v>
      </c>
      <c r="I780" s="91">
        <f>IF(P780=0,1,0)</f>
        <v>0</v>
      </c>
      <c r="J780" s="91">
        <f>IF(S780=0,1,0)</f>
        <v>0</v>
      </c>
      <c r="K780" s="91">
        <f>IF(V780=0,1,0)</f>
        <v>0</v>
      </c>
      <c r="L780" s="91">
        <f>IF(Y780=0,1,0)</f>
        <v>0</v>
      </c>
      <c r="M780" s="114" t="str">
        <f>IF(I780+J780+K780+L780=0,"YES","NO")</f>
        <v>YES</v>
      </c>
      <c r="N780" s="69">
        <v>77.680298585132775</v>
      </c>
      <c r="O780" s="69">
        <v>82.853864295455836</v>
      </c>
      <c r="P780" s="74">
        <v>80.267081440294305</v>
      </c>
      <c r="Q780" s="69">
        <v>90.112470162993446</v>
      </c>
      <c r="R780" s="69">
        <v>115.44932715642837</v>
      </c>
      <c r="S780" s="74">
        <v>102.78089865971091</v>
      </c>
      <c r="T780" s="69">
        <v>131.21364586587961</v>
      </c>
      <c r="U780" s="69">
        <v>186.59166343559863</v>
      </c>
      <c r="V780" s="74">
        <v>158.90265465073912</v>
      </c>
      <c r="W780" s="69">
        <v>132.08766115618894</v>
      </c>
      <c r="X780" s="69">
        <v>113.27146830784193</v>
      </c>
      <c r="Y780" s="74">
        <v>122.67956473201544</v>
      </c>
      <c r="Z780" s="74">
        <v>116.15754987068995</v>
      </c>
      <c r="AA780" s="6"/>
      <c r="AB780" s="6">
        <v>0</v>
      </c>
      <c r="AC780" s="6">
        <v>44.555</v>
      </c>
      <c r="AD780" s="6">
        <v>4564600000</v>
      </c>
      <c r="AE780" s="6">
        <v>2026300000</v>
      </c>
      <c r="AF780" s="6">
        <v>2538300000</v>
      </c>
      <c r="AG780" s="127">
        <v>8.6458053014026497</v>
      </c>
      <c r="AH780" s="127">
        <v>8.7656834531134802</v>
      </c>
      <c r="AI780" s="127">
        <v>9.0192824957617308</v>
      </c>
      <c r="AJ780" s="127">
        <v>8.8931401042914899</v>
      </c>
      <c r="AK780" s="127">
        <v>7.4313685127000095E-2</v>
      </c>
      <c r="AL780" s="127">
        <v>0.28254622198269402</v>
      </c>
      <c r="AM780" s="127">
        <v>0.56696205711113801</v>
      </c>
      <c r="AN780" s="127">
        <v>0.680942748161806</v>
      </c>
      <c r="AO780" s="127">
        <v>0.34278229999999998</v>
      </c>
      <c r="AP780" s="127">
        <v>0.25265789999999999</v>
      </c>
      <c r="AQ780" s="127">
        <v>0.1510794</v>
      </c>
      <c r="AR780" s="127">
        <v>0.14522099999999999</v>
      </c>
      <c r="AS780" s="129">
        <v>0.78851915115355697</v>
      </c>
      <c r="AT780" s="129">
        <v>0.83934864460404035</v>
      </c>
      <c r="AU780" s="129">
        <v>0.90057641446300085</v>
      </c>
      <c r="AV780" s="129">
        <v>0.90424085034006907</v>
      </c>
      <c r="BA780" s="70">
        <f>IF(P780=0, "NaN",P780/P780)</f>
        <v>1</v>
      </c>
      <c r="BB780" s="129">
        <f>IF(P780=0, "NaN",S780/P780)</f>
        <v>1.280486306658144</v>
      </c>
      <c r="BC780" s="129">
        <f>IF(P780=0, "NaN",V780/P780)</f>
        <v>1.9796740058243794</v>
      </c>
      <c r="BD780" s="129">
        <f>IF(P780=0, "NaN",Y780/P780)</f>
        <v>1.528391994958346</v>
      </c>
      <c r="BE780" s="1" t="s">
        <v>1472</v>
      </c>
    </row>
    <row r="781" spans="1:58" x14ac:dyDescent="0.2">
      <c r="B781" s="1" t="s">
        <v>1390</v>
      </c>
      <c r="C781" s="6" t="s">
        <v>1389</v>
      </c>
      <c r="H781" s="91">
        <f>SUM(D781:G781)</f>
        <v>0</v>
      </c>
      <c r="I781" s="91">
        <f>IF(P781=0,1,0)</f>
        <v>0</v>
      </c>
      <c r="J781" s="91">
        <f>IF(S781=0,1,0)</f>
        <v>0</v>
      </c>
      <c r="K781" s="91">
        <f>IF(V781=0,1,0)</f>
        <v>0</v>
      </c>
      <c r="L781" s="91">
        <f>IF(Y781=0,1,0)</f>
        <v>0</v>
      </c>
      <c r="M781" s="114" t="str">
        <f>IF(I781+J781+K781+L781=0,"YES","NO")</f>
        <v>YES</v>
      </c>
      <c r="N781" s="69">
        <v>114.33312248981369</v>
      </c>
      <c r="O781" s="69">
        <v>124.93800709797071</v>
      </c>
      <c r="P781" s="74">
        <v>119.6355647938922</v>
      </c>
      <c r="Q781" s="69">
        <v>44.273382513666682</v>
      </c>
      <c r="R781" s="69">
        <v>124.97296193464868</v>
      </c>
      <c r="S781" s="74">
        <v>84.623172224157685</v>
      </c>
      <c r="T781" s="69">
        <v>110.91535750692006</v>
      </c>
      <c r="U781" s="69">
        <v>152.30796198892946</v>
      </c>
      <c r="V781" s="74">
        <v>131.61165974792476</v>
      </c>
      <c r="W781" s="69">
        <v>128.38133947990747</v>
      </c>
      <c r="X781" s="69">
        <v>126.94038773526837</v>
      </c>
      <c r="Y781" s="74">
        <v>127.66086360758791</v>
      </c>
      <c r="Z781" s="74">
        <v>115.88281509339063</v>
      </c>
      <c r="AA781" s="6"/>
      <c r="AB781" s="6">
        <v>0</v>
      </c>
      <c r="AC781" s="6">
        <v>52.366</v>
      </c>
      <c r="AD781" s="6">
        <v>4011300000</v>
      </c>
      <c r="AE781" s="6">
        <v>1738200000</v>
      </c>
      <c r="AF781" s="6">
        <v>2273000000</v>
      </c>
      <c r="AG781" s="127">
        <v>8.8064716676090598</v>
      </c>
      <c r="AH781" s="127">
        <v>8.7707710339354996</v>
      </c>
      <c r="AI781" s="127">
        <v>8.9604802910003496</v>
      </c>
      <c r="AJ781" s="127">
        <v>8.9205615754867509</v>
      </c>
      <c r="AK781" s="127">
        <v>0.62095358485136798</v>
      </c>
      <c r="AL781" s="127">
        <v>0.77646815029434502</v>
      </c>
      <c r="AM781" s="127">
        <v>0.53249472455237501</v>
      </c>
      <c r="AN781" s="127">
        <v>0.78189496906635803</v>
      </c>
      <c r="AO781" s="127">
        <v>8.9362549999999999E-2</v>
      </c>
      <c r="AP781" s="127">
        <v>-6.3363950000000002E-2</v>
      </c>
      <c r="AQ781" s="127">
        <v>0.16594400000000001</v>
      </c>
      <c r="AR781" s="127">
        <v>-0.1014279</v>
      </c>
      <c r="AS781" s="129">
        <v>0.93993796593668222</v>
      </c>
      <c r="AT781" s="129">
        <v>1.0448993273288234</v>
      </c>
      <c r="AU781" s="129">
        <v>0.89134509389245409</v>
      </c>
      <c r="AV781" s="129">
        <v>1.0728347699361152</v>
      </c>
      <c r="BA781" s="70">
        <f>IF(P781=0, "NaN",P781/P781)</f>
        <v>1</v>
      </c>
      <c r="BB781" s="129">
        <f>IF(P781=0, "NaN",S781/P781)</f>
        <v>0.7073412690444203</v>
      </c>
      <c r="BC781" s="129">
        <f>IF(P781=0, "NaN",V781/P781)</f>
        <v>1.1001048055790512</v>
      </c>
      <c r="BD781" s="129">
        <f>IF(P781=0, "NaN",Y781/P781)</f>
        <v>1.067081213078416</v>
      </c>
      <c r="BE781" s="1" t="s">
        <v>1390</v>
      </c>
    </row>
    <row r="782" spans="1:58" x14ac:dyDescent="0.2">
      <c r="B782" s="1" t="s">
        <v>961</v>
      </c>
      <c r="C782" s="6" t="s">
        <v>5960</v>
      </c>
      <c r="H782" s="91">
        <f>SUM(D782:G782)</f>
        <v>0</v>
      </c>
      <c r="I782" s="91">
        <f>IF(P782=0,1,0)</f>
        <v>0</v>
      </c>
      <c r="J782" s="91">
        <f>IF(S782=0,1,0)</f>
        <v>0</v>
      </c>
      <c r="K782" s="91">
        <f>IF(V782=0,1,0)</f>
        <v>0</v>
      </c>
      <c r="L782" s="91">
        <f>IF(Y782=0,1,0)</f>
        <v>0</v>
      </c>
      <c r="M782" s="114" t="str">
        <f>IF(I782+J782+K782+L782=0,"YES","NO")</f>
        <v>YES</v>
      </c>
      <c r="N782" s="69">
        <v>70.578654764571311</v>
      </c>
      <c r="O782" s="69">
        <v>57.499886834814333</v>
      </c>
      <c r="P782" s="74">
        <v>64.039270799692815</v>
      </c>
      <c r="Q782" s="69">
        <v>29.387671264382064</v>
      </c>
      <c r="R782" s="69">
        <v>45.193642455901781</v>
      </c>
      <c r="S782" s="74">
        <v>37.290656860141922</v>
      </c>
      <c r="T782" s="69">
        <v>121.34405898706453</v>
      </c>
      <c r="U782" s="69">
        <v>187.70387448827142</v>
      </c>
      <c r="V782" s="74">
        <v>154.52396673766799</v>
      </c>
      <c r="W782" s="69">
        <v>211.98122429544657</v>
      </c>
      <c r="X782" s="69">
        <v>201.51756845617942</v>
      </c>
      <c r="Y782" s="74">
        <v>206.74939637581298</v>
      </c>
      <c r="Z782" s="74">
        <v>115.65082269332893</v>
      </c>
      <c r="AA782" s="6"/>
      <c r="AB782" s="6">
        <v>0</v>
      </c>
      <c r="AC782" s="6">
        <v>51.432000000000002</v>
      </c>
      <c r="AD782" s="6">
        <v>2952700000</v>
      </c>
      <c r="AE782" s="6">
        <v>1818800000</v>
      </c>
      <c r="AF782" s="6">
        <v>1133900000</v>
      </c>
      <c r="AG782" s="127">
        <v>8.4527062265110295</v>
      </c>
      <c r="AH782" s="127">
        <v>8.3192726631218896</v>
      </c>
      <c r="AI782" s="127">
        <v>8.8109848224082299</v>
      </c>
      <c r="AJ782" s="127">
        <v>8.9025196010867607</v>
      </c>
      <c r="AK782" s="127">
        <v>0.65850100460892202</v>
      </c>
      <c r="AL782" s="127">
        <v>1.0675344076975599E-2</v>
      </c>
      <c r="AM782" s="127">
        <v>4.0270802772982602E-5</v>
      </c>
      <c r="AN782" s="127">
        <v>3.2654189611413801E-6</v>
      </c>
      <c r="AO782" s="127">
        <v>-0.1072748</v>
      </c>
      <c r="AP782" s="127">
        <v>-0.67860290000000001</v>
      </c>
      <c r="AQ782" s="127">
        <v>-1.363308</v>
      </c>
      <c r="AR782" s="127">
        <v>-1.843526</v>
      </c>
      <c r="AS782" s="129">
        <v>1.0771915366988709</v>
      </c>
      <c r="AT782" s="129">
        <v>1.6005890005609269</v>
      </c>
      <c r="AU782" s="129">
        <v>2.5727441616669888</v>
      </c>
      <c r="AV782" s="129">
        <v>3.5888608823736066</v>
      </c>
      <c r="AX782" s="70" t="s">
        <v>5989</v>
      </c>
      <c r="AY782" s="122" t="s">
        <v>5989</v>
      </c>
      <c r="AZ782" s="122" t="s">
        <v>5989</v>
      </c>
      <c r="BA782" s="70">
        <f>IF(P782=0, "NaN",P782/P782)</f>
        <v>1</v>
      </c>
      <c r="BB782" s="129">
        <f>IF(P782=0, "NaN",S782/P782)</f>
        <v>0.58230920487496862</v>
      </c>
      <c r="BC782" s="129">
        <f>IF(P782=0, "NaN",V782/P782)</f>
        <v>2.4129563751748595</v>
      </c>
      <c r="BD782" s="129">
        <f>IF(P782=0, "NaN",Y782/P782)</f>
        <v>3.2284783039222975</v>
      </c>
      <c r="BE782" s="1" t="s">
        <v>961</v>
      </c>
    </row>
    <row r="783" spans="1:58" x14ac:dyDescent="0.2">
      <c r="B783" s="1" t="s">
        <v>786</v>
      </c>
      <c r="C783" s="6" t="s">
        <v>785</v>
      </c>
      <c r="H783" s="91">
        <f>SUM(D783:G783)</f>
        <v>0</v>
      </c>
      <c r="I783" s="91">
        <f>IF(P783=0,1,0)</f>
        <v>0</v>
      </c>
      <c r="J783" s="91">
        <f>IF(S783=0,1,0)</f>
        <v>0</v>
      </c>
      <c r="K783" s="91">
        <f>IF(V783=0,1,0)</f>
        <v>0</v>
      </c>
      <c r="L783" s="91">
        <f>IF(Y783=0,1,0)</f>
        <v>0</v>
      </c>
      <c r="M783" s="114" t="str">
        <f>IF(I783+J783+K783+L783=0,"YES","NO")</f>
        <v>YES</v>
      </c>
      <c r="N783" s="69">
        <v>206.13233585992447</v>
      </c>
      <c r="O783" s="69">
        <v>243.6438443336383</v>
      </c>
      <c r="P783" s="74">
        <v>224.88809009678138</v>
      </c>
      <c r="Q783" s="69">
        <v>72.028575932075853</v>
      </c>
      <c r="R783" s="69">
        <v>0</v>
      </c>
      <c r="S783" s="74">
        <v>36.014287966037926</v>
      </c>
      <c r="T783" s="69">
        <v>145.60476763955376</v>
      </c>
      <c r="U783" s="69">
        <v>142.3061812248782</v>
      </c>
      <c r="V783" s="74">
        <v>143.95547443221596</v>
      </c>
      <c r="W783" s="69">
        <v>107.27176131827038</v>
      </c>
      <c r="X783" s="69">
        <v>8.1213654980766581</v>
      </c>
      <c r="Y783" s="74">
        <v>57.696563408173517</v>
      </c>
      <c r="Z783" s="74">
        <v>115.6386039758022</v>
      </c>
      <c r="AA783" s="6"/>
      <c r="AB783" s="6">
        <v>0</v>
      </c>
      <c r="AC783" s="6">
        <v>16.372</v>
      </c>
      <c r="AD783" s="6">
        <v>5518100000</v>
      </c>
      <c r="AE783" s="6">
        <v>2576100000</v>
      </c>
      <c r="AF783" s="6">
        <v>2942000000</v>
      </c>
      <c r="AG783" s="127">
        <v>9.1609184995397808</v>
      </c>
      <c r="AH783" s="127">
        <v>8.9128860139800405</v>
      </c>
      <c r="AI783" s="127">
        <v>9.1935976102981005</v>
      </c>
      <c r="AJ783" s="127">
        <v>8.8935009961670008</v>
      </c>
      <c r="AK783" s="127">
        <v>7.6338924014496996E-3</v>
      </c>
      <c r="AL783" s="127">
        <v>0.974616510300507</v>
      </c>
      <c r="AM783" s="127">
        <v>6.5765542787428202E-2</v>
      </c>
      <c r="AN783" s="127">
        <v>1.06052069642166E-2</v>
      </c>
      <c r="AO783" s="127">
        <v>-0.44685580000000003</v>
      </c>
      <c r="AP783" s="127">
        <v>-7.1010689999999998E-3</v>
      </c>
      <c r="AQ783" s="127">
        <v>0.4240621</v>
      </c>
      <c r="AR783" s="127">
        <v>0.85678650000000001</v>
      </c>
      <c r="AS783" s="129">
        <v>1.3630663595054162</v>
      </c>
      <c r="AT783" s="129">
        <v>1.0049342193203779</v>
      </c>
      <c r="AU783" s="129">
        <v>0.74532311069312029</v>
      </c>
      <c r="AV783" s="129">
        <v>0.55218113312228234</v>
      </c>
      <c r="AW783" s="70" t="s">
        <v>5989</v>
      </c>
      <c r="AZ783" s="123" t="s">
        <v>5989</v>
      </c>
      <c r="BA783" s="70">
        <f>IF(P783=0, "NaN",P783/P783)</f>
        <v>1</v>
      </c>
      <c r="BB783" s="129">
        <f>IF(P783=0, "NaN",S783/P783)</f>
        <v>0.16014315364828369</v>
      </c>
      <c r="BC783" s="129">
        <f>IF(P783=0, "NaN",V783/P783)</f>
        <v>0.64012049001912119</v>
      </c>
      <c r="BD783" s="129">
        <f>IF(P783=0, "NaN",Y783/P783)</f>
        <v>0.25655677623187423</v>
      </c>
      <c r="BE783" s="1" t="s">
        <v>786</v>
      </c>
    </row>
    <row r="784" spans="1:58" x14ac:dyDescent="0.2">
      <c r="B784" s="1" t="s">
        <v>2633</v>
      </c>
      <c r="C784" s="6" t="s">
        <v>2632</v>
      </c>
      <c r="H784" s="91">
        <f>SUM(D784:G784)</f>
        <v>0</v>
      </c>
      <c r="I784" s="91">
        <f>IF(P784=0,1,0)</f>
        <v>0</v>
      </c>
      <c r="J784" s="91">
        <f>IF(S784=0,1,0)</f>
        <v>0</v>
      </c>
      <c r="K784" s="91">
        <f>IF(V784=0,1,0)</f>
        <v>0</v>
      </c>
      <c r="L784" s="91">
        <f>IF(Y784=0,1,0)</f>
        <v>0</v>
      </c>
      <c r="M784" s="114" t="str">
        <f>IF(I784+J784+K784+L784=0,"YES","NO")</f>
        <v>YES</v>
      </c>
      <c r="N784" s="69">
        <v>40.175786851925636</v>
      </c>
      <c r="O784" s="69">
        <v>65.721818445043681</v>
      </c>
      <c r="P784" s="74">
        <v>52.948802648484659</v>
      </c>
      <c r="Q784" s="69">
        <v>222.51432888663882</v>
      </c>
      <c r="R784" s="69">
        <v>195.98599197605262</v>
      </c>
      <c r="S784" s="74">
        <v>209.25016043134571</v>
      </c>
      <c r="T784" s="69">
        <v>180.22124984992101</v>
      </c>
      <c r="U784" s="69">
        <v>60.394681599028885</v>
      </c>
      <c r="V784" s="74">
        <v>120.30796572447494</v>
      </c>
      <c r="W784" s="69">
        <v>114.12022882893937</v>
      </c>
      <c r="X784" s="69">
        <v>45.846315950590878</v>
      </c>
      <c r="Y784" s="74">
        <v>79.983272389765119</v>
      </c>
      <c r="Z784" s="74">
        <v>115.62255029851761</v>
      </c>
      <c r="AA784" s="6"/>
      <c r="AB784" s="6">
        <v>0</v>
      </c>
      <c r="AC784" s="6">
        <v>87.694999999999993</v>
      </c>
      <c r="AD784" s="6">
        <v>4201700000</v>
      </c>
      <c r="AE784" s="6">
        <v>2009100000</v>
      </c>
      <c r="AF784" s="6">
        <v>2192600000</v>
      </c>
      <c r="AG784" s="127">
        <v>8.4260392993921691</v>
      </c>
      <c r="AH784" s="127">
        <v>9.0064660422492295</v>
      </c>
      <c r="AI784" s="127">
        <v>8.8416409822467106</v>
      </c>
      <c r="AJ784" s="127">
        <v>8.7563926525702698</v>
      </c>
      <c r="AK784" s="127">
        <v>0.32024244322065798</v>
      </c>
      <c r="AL784" s="127">
        <v>0.23547010422586601</v>
      </c>
      <c r="AM784" s="127">
        <v>0.76696981399696595</v>
      </c>
      <c r="AN784" s="127">
        <v>0.64186610459576898</v>
      </c>
      <c r="AO784" s="127">
        <v>0.2261386</v>
      </c>
      <c r="AP784" s="127">
        <v>0.27893630000000003</v>
      </c>
      <c r="AQ784" s="127">
        <v>7.1625369999999994E-2</v>
      </c>
      <c r="AR784" s="127">
        <v>0.16311220000000001</v>
      </c>
      <c r="AS784" s="129">
        <v>0.85492004160789214</v>
      </c>
      <c r="AT784" s="129">
        <v>0.82419847537696134</v>
      </c>
      <c r="AU784" s="129">
        <v>0.95156534077205346</v>
      </c>
      <c r="AV784" s="129">
        <v>0.8930963925507589</v>
      </c>
      <c r="BA784" s="70">
        <f>IF(P784=0, "NaN",P784/P784)</f>
        <v>1</v>
      </c>
      <c r="BB784" s="129">
        <f>IF(P784=0, "NaN",S784/P784)</f>
        <v>3.9519337542061348</v>
      </c>
      <c r="BC784" s="129">
        <f>IF(P784=0, "NaN",V784/P784)</f>
        <v>2.2721564928138753</v>
      </c>
      <c r="BD784" s="129">
        <f>IF(P784=0, "NaN",Y784/P784)</f>
        <v>1.5105775464037647</v>
      </c>
      <c r="BE784" s="1" t="s">
        <v>2633</v>
      </c>
    </row>
    <row r="785" spans="2:57" x14ac:dyDescent="0.2">
      <c r="B785" s="1" t="s">
        <v>1674</v>
      </c>
      <c r="C785" s="6" t="s">
        <v>1673</v>
      </c>
      <c r="H785" s="91">
        <f>SUM(D785:G785)</f>
        <v>0</v>
      </c>
      <c r="I785" s="91">
        <f>IF(P785=0,1,0)</f>
        <v>0</v>
      </c>
      <c r="J785" s="91">
        <f>IF(S785=0,1,0)</f>
        <v>0</v>
      </c>
      <c r="K785" s="91">
        <f>IF(V785=0,1,0)</f>
        <v>0</v>
      </c>
      <c r="L785" s="91">
        <f>IF(Y785=0,1,0)</f>
        <v>0</v>
      </c>
      <c r="M785" s="114" t="str">
        <f>IF(I785+J785+K785+L785=0,"YES","NO")</f>
        <v>YES</v>
      </c>
      <c r="N785" s="69">
        <v>32.759734910873718</v>
      </c>
      <c r="O785" s="69">
        <v>205.93355159921424</v>
      </c>
      <c r="P785" s="74">
        <v>119.34664325504397</v>
      </c>
      <c r="Q785" s="69">
        <v>135.78654478172587</v>
      </c>
      <c r="R785" s="69">
        <v>166.71126251337617</v>
      </c>
      <c r="S785" s="74">
        <v>151.248903647551</v>
      </c>
      <c r="T785" s="69">
        <v>80.019012815496097</v>
      </c>
      <c r="U785" s="69">
        <v>126.62968877636929</v>
      </c>
      <c r="V785" s="74">
        <v>103.3243507959327</v>
      </c>
      <c r="W785" s="69">
        <v>122.36346418681188</v>
      </c>
      <c r="X785" s="69">
        <v>53.037941511145718</v>
      </c>
      <c r="Y785" s="74">
        <v>87.700702848978807</v>
      </c>
      <c r="Z785" s="74">
        <v>115.40515013687661</v>
      </c>
      <c r="AA785" s="6"/>
      <c r="AB785" s="6">
        <v>0</v>
      </c>
      <c r="AC785" s="6">
        <v>42.509</v>
      </c>
      <c r="AD785" s="6">
        <v>4184600000</v>
      </c>
      <c r="AE785" s="6">
        <v>1966600000</v>
      </c>
      <c r="AF785" s="6">
        <v>2218000000</v>
      </c>
      <c r="AG785" s="127">
        <v>8.8289175616166897</v>
      </c>
      <c r="AH785" s="127">
        <v>8.9188844480566001</v>
      </c>
      <c r="AI785" s="127">
        <v>8.8143608172633794</v>
      </c>
      <c r="AJ785" s="127">
        <v>8.8221615387392198</v>
      </c>
      <c r="AK785" s="127">
        <v>0.47222723427991598</v>
      </c>
      <c r="AL785" s="127">
        <v>0.71981670810446496</v>
      </c>
      <c r="AM785" s="127">
        <v>8.4126478892694201E-2</v>
      </c>
      <c r="AN785" s="127">
        <v>0.340034660541089</v>
      </c>
      <c r="AO785" s="127">
        <v>0.133432</v>
      </c>
      <c r="AP785" s="127">
        <v>8.4336410000000001E-2</v>
      </c>
      <c r="AQ785" s="127">
        <v>0.4832611</v>
      </c>
      <c r="AR785" s="127">
        <v>0.32538640000000002</v>
      </c>
      <c r="AS785" s="129">
        <v>0.91166013751360819</v>
      </c>
      <c r="AT785" s="129">
        <v>0.94321828406104635</v>
      </c>
      <c r="AU785" s="129">
        <v>0.71535878214153292</v>
      </c>
      <c r="AV785" s="129">
        <v>0.79808460507691992</v>
      </c>
      <c r="BA785" s="70">
        <f>IF(P785=0, "NaN",P785/P785)</f>
        <v>1</v>
      </c>
      <c r="BB785" s="129">
        <f>IF(P785=0, "NaN",S785/P785)</f>
        <v>1.2673075632662063</v>
      </c>
      <c r="BC785" s="129">
        <f>IF(P785=0, "NaN",V785/P785)</f>
        <v>0.86574995306008229</v>
      </c>
      <c r="BD785" s="129">
        <f>IF(P785=0, "NaN",Y785/P785)</f>
        <v>0.73484013003668869</v>
      </c>
      <c r="BE785" s="1" t="s">
        <v>1674</v>
      </c>
    </row>
    <row r="786" spans="2:57" x14ac:dyDescent="0.2">
      <c r="B786" s="1" t="s">
        <v>2667</v>
      </c>
      <c r="C786" s="6" t="s">
        <v>2666</v>
      </c>
      <c r="H786" s="91">
        <f>SUM(D786:G786)</f>
        <v>0</v>
      </c>
      <c r="I786" s="91">
        <f>IF(P786=0,1,0)</f>
        <v>0</v>
      </c>
      <c r="J786" s="91">
        <f>IF(S786=0,1,0)</f>
        <v>0</v>
      </c>
      <c r="K786" s="91">
        <f>IF(V786=0,1,0)</f>
        <v>0</v>
      </c>
      <c r="L786" s="91">
        <f>IF(Y786=0,1,0)</f>
        <v>0</v>
      </c>
      <c r="M786" s="114" t="str">
        <f>IF(I786+J786+K786+L786=0,"YES","NO")</f>
        <v>YES</v>
      </c>
      <c r="N786" s="69">
        <v>22.053939186909286</v>
      </c>
      <c r="O786" s="69">
        <v>60.37801614444308</v>
      </c>
      <c r="P786" s="74">
        <v>41.215977665676185</v>
      </c>
      <c r="Q786" s="69">
        <v>195.70546604291295</v>
      </c>
      <c r="R786" s="69">
        <v>203.72073759540694</v>
      </c>
      <c r="S786" s="74">
        <v>199.71310181915993</v>
      </c>
      <c r="T786" s="69">
        <v>113.67851778529862</v>
      </c>
      <c r="U786" s="69">
        <v>142.93941078156638</v>
      </c>
      <c r="V786" s="74">
        <v>128.30896428343249</v>
      </c>
      <c r="W786" s="69">
        <v>111.24449937023131</v>
      </c>
      <c r="X786" s="69">
        <v>73.237214876301834</v>
      </c>
      <c r="Y786" s="74">
        <v>92.240857123266579</v>
      </c>
      <c r="Z786" s="74">
        <v>115.3697252228838</v>
      </c>
      <c r="AA786" s="6"/>
      <c r="AB786" s="6">
        <v>0</v>
      </c>
      <c r="AC786" s="6">
        <v>54.716000000000001</v>
      </c>
      <c r="AD786" s="6">
        <v>3735600000</v>
      </c>
      <c r="AE786" s="6">
        <v>2041400000</v>
      </c>
      <c r="AF786" s="6">
        <v>1694200000</v>
      </c>
      <c r="AG786" s="127">
        <v>8.3752977382173395</v>
      </c>
      <c r="AH786" s="127">
        <v>8.9369709184047998</v>
      </c>
      <c r="AI786" s="127">
        <v>8.7896653067461106</v>
      </c>
      <c r="AJ786" s="127">
        <v>8.6569984533175894</v>
      </c>
      <c r="AK786" s="127">
        <v>0.60818742937419001</v>
      </c>
      <c r="AL786" s="127">
        <v>1.9542813378840801E-6</v>
      </c>
      <c r="AM786" s="127">
        <v>4.8119154089725199E-3</v>
      </c>
      <c r="AN786" s="127">
        <v>1.1951066296605899E-2</v>
      </c>
      <c r="AO786" s="127">
        <v>-0.1579303</v>
      </c>
      <c r="AP786" s="127">
        <v>-1.0618719999999999</v>
      </c>
      <c r="AQ786" s="127">
        <v>-0.9403956</v>
      </c>
      <c r="AR786" s="127">
        <v>-0.99177130000000002</v>
      </c>
      <c r="AS786" s="129">
        <v>1.1156854196289419</v>
      </c>
      <c r="AT786" s="129">
        <v>2.0876386254006336</v>
      </c>
      <c r="AU786" s="129">
        <v>1.9190543885418008</v>
      </c>
      <c r="AV786" s="129">
        <v>1.9886250700234747</v>
      </c>
      <c r="AX786" s="122" t="s">
        <v>5989</v>
      </c>
      <c r="AY786" s="122" t="s">
        <v>5989</v>
      </c>
      <c r="AZ786" s="122" t="s">
        <v>5989</v>
      </c>
      <c r="BA786" s="70">
        <f>IF(P786=0, "NaN",P786/P786)</f>
        <v>1</v>
      </c>
      <c r="BB786" s="129">
        <f>IF(P786=0, "NaN",S786/P786)</f>
        <v>4.8455262529287735</v>
      </c>
      <c r="BC786" s="129">
        <f>IF(P786=0, "NaN",V786/P786)</f>
        <v>3.1130879709857164</v>
      </c>
      <c r="BD786" s="129">
        <f>IF(P786=0, "NaN",Y786/P786)</f>
        <v>2.2379878471276169</v>
      </c>
      <c r="BE786" s="1" t="s">
        <v>2667</v>
      </c>
    </row>
    <row r="787" spans="2:57" x14ac:dyDescent="0.2">
      <c r="B787" s="1" t="s">
        <v>1346</v>
      </c>
      <c r="C787" s="6" t="s">
        <v>1345</v>
      </c>
      <c r="H787" s="91">
        <f>SUM(D787:G787)</f>
        <v>0</v>
      </c>
      <c r="I787" s="91">
        <f>IF(P787=0,1,0)</f>
        <v>0</v>
      </c>
      <c r="J787" s="91">
        <f>IF(S787=0,1,0)</f>
        <v>0</v>
      </c>
      <c r="K787" s="91">
        <f>IF(V787=0,1,0)</f>
        <v>0</v>
      </c>
      <c r="L787" s="91">
        <f>IF(Y787=0,1,0)</f>
        <v>0</v>
      </c>
      <c r="M787" s="114" t="str">
        <f>IF(I787+J787+K787+L787=0,"YES","NO")</f>
        <v>YES</v>
      </c>
      <c r="N787" s="69">
        <v>152.94562433954817</v>
      </c>
      <c r="O787" s="69">
        <v>189.61659801526537</v>
      </c>
      <c r="P787" s="74">
        <v>171.28111117740679</v>
      </c>
      <c r="Q787" s="69">
        <v>34.773236398674115</v>
      </c>
      <c r="R787" s="69">
        <v>25.180812802628136</v>
      </c>
      <c r="S787" s="74">
        <v>29.977024600651127</v>
      </c>
      <c r="T787" s="69">
        <v>83.60787984088698</v>
      </c>
      <c r="U787" s="69">
        <v>202.7958471990367</v>
      </c>
      <c r="V787" s="74">
        <v>143.20186351996185</v>
      </c>
      <c r="W787" s="69">
        <v>113.37583016340319</v>
      </c>
      <c r="X787" s="69">
        <v>119.92378136155675</v>
      </c>
      <c r="Y787" s="74">
        <v>116.64980576247997</v>
      </c>
      <c r="Z787" s="74">
        <v>115.27745126512492</v>
      </c>
      <c r="AA787" s="6"/>
      <c r="AB787" s="6">
        <v>0</v>
      </c>
      <c r="AC787" s="6">
        <v>33.014000000000003</v>
      </c>
      <c r="AD787" s="6">
        <v>2790900000</v>
      </c>
      <c r="AE787" s="6">
        <v>1378200000</v>
      </c>
      <c r="AF787" s="6">
        <v>1412600000</v>
      </c>
      <c r="AG787" s="127">
        <v>8.8732450152077398</v>
      </c>
      <c r="AH787" s="127">
        <v>8.1646799407542598</v>
      </c>
      <c r="AI787" s="127">
        <v>8.9758635904236694</v>
      </c>
      <c r="AJ787" s="127">
        <v>8.8235589930939806</v>
      </c>
      <c r="AK787" s="127">
        <v>0.91609333440287799</v>
      </c>
      <c r="AL787" s="127">
        <v>0.36401833888363599</v>
      </c>
      <c r="AM787" s="127">
        <v>0.53641218236881705</v>
      </c>
      <c r="AN787" s="127">
        <v>0.82561473115133099</v>
      </c>
      <c r="AO787" s="127">
        <v>1.2926089999999999E-2</v>
      </c>
      <c r="AP787" s="127">
        <v>-0.2190349</v>
      </c>
      <c r="AQ787" s="127">
        <v>-0.2168535</v>
      </c>
      <c r="AR787" s="127">
        <v>-7.8929340000000001E-2</v>
      </c>
      <c r="AS787" s="129">
        <v>0.99108033551269525</v>
      </c>
      <c r="AT787" s="129">
        <v>1.1639546910993122</v>
      </c>
      <c r="AU787" s="129">
        <v>1.1621960850902053</v>
      </c>
      <c r="AV787" s="129">
        <v>1.0562338920940162</v>
      </c>
      <c r="BA787" s="70">
        <f>IF(P787=0, "NaN",P787/P787)</f>
        <v>1</v>
      </c>
      <c r="BB787" s="129">
        <f>IF(P787=0, "NaN",S787/P787)</f>
        <v>0.17501652339003107</v>
      </c>
      <c r="BC787" s="129">
        <f>IF(P787=0, "NaN",V787/P787)</f>
        <v>0.83606337287033672</v>
      </c>
      <c r="BD787" s="129">
        <f>IF(P787=0, "NaN",Y787/P787)</f>
        <v>0.68104302313673293</v>
      </c>
      <c r="BE787" s="1" t="s">
        <v>1346</v>
      </c>
    </row>
    <row r="788" spans="2:57" x14ac:dyDescent="0.2">
      <c r="B788" s="1" t="s">
        <v>1570</v>
      </c>
      <c r="C788" s="6" t="s">
        <v>1569</v>
      </c>
      <c r="H788" s="91">
        <f>SUM(D788:G788)</f>
        <v>0</v>
      </c>
      <c r="I788" s="91">
        <f>IF(P788=0,1,0)</f>
        <v>0</v>
      </c>
      <c r="J788" s="91">
        <f>IF(S788=0,1,0)</f>
        <v>0</v>
      </c>
      <c r="K788" s="91">
        <f>IF(V788=0,1,0)</f>
        <v>0</v>
      </c>
      <c r="L788" s="91">
        <f>IF(Y788=0,1,0)</f>
        <v>0</v>
      </c>
      <c r="M788" s="114" t="str">
        <f>IF(I788+J788+K788+L788=0,"YES","NO")</f>
        <v>YES</v>
      </c>
      <c r="N788" s="69">
        <v>130.73010330818258</v>
      </c>
      <c r="O788" s="69">
        <v>153.27360567284566</v>
      </c>
      <c r="P788" s="74">
        <v>142.00185449051412</v>
      </c>
      <c r="Q788" s="69">
        <v>96.682291686616395</v>
      </c>
      <c r="R788" s="69">
        <v>78.828422307254357</v>
      </c>
      <c r="S788" s="74">
        <v>87.755356996935376</v>
      </c>
      <c r="T788" s="69">
        <v>153.47288661541887</v>
      </c>
      <c r="U788" s="69">
        <v>34.575149465767382</v>
      </c>
      <c r="V788" s="74">
        <v>94.02401804059312</v>
      </c>
      <c r="W788" s="69">
        <v>185.7940637690279</v>
      </c>
      <c r="X788" s="69">
        <v>84.421020203472366</v>
      </c>
      <c r="Y788" s="74">
        <v>135.10754198625014</v>
      </c>
      <c r="Z788" s="74">
        <v>114.7221928785732</v>
      </c>
      <c r="AA788" s="6"/>
      <c r="AB788" s="6">
        <v>0</v>
      </c>
      <c r="AC788" s="6">
        <v>144.82</v>
      </c>
      <c r="AD788" s="6">
        <v>3979700000</v>
      </c>
      <c r="AE788" s="6">
        <v>1493200000</v>
      </c>
      <c r="AF788" s="6">
        <v>2486500000</v>
      </c>
      <c r="AG788" s="127">
        <v>8.9543100611048505</v>
      </c>
      <c r="AH788" s="127">
        <v>8.9042122726321704</v>
      </c>
      <c r="AI788" s="127">
        <v>8.8920110764892595</v>
      </c>
      <c r="AJ788" s="127">
        <v>8.9687630481972498</v>
      </c>
      <c r="AK788" s="127">
        <v>8.8542329731080703E-8</v>
      </c>
      <c r="AL788" s="127">
        <v>3.92647915259194E-3</v>
      </c>
      <c r="AM788" s="127">
        <v>1.9576515924892E-3</v>
      </c>
      <c r="AN788" s="127">
        <v>9.3699542860808893E-2</v>
      </c>
      <c r="AO788" s="127">
        <v>1.0428550000000001</v>
      </c>
      <c r="AP788" s="127">
        <v>0.67807189999999995</v>
      </c>
      <c r="AQ788" s="127">
        <v>0.87719449999999999</v>
      </c>
      <c r="AR788" s="127">
        <v>0.56501219999999996</v>
      </c>
      <c r="AS788" s="129">
        <v>0.48536601479566782</v>
      </c>
      <c r="AT788" s="129">
        <v>0.6250000022148815</v>
      </c>
      <c r="AU788" s="129">
        <v>0.544425104891888</v>
      </c>
      <c r="AV788" s="129">
        <v>0.67594970039182001</v>
      </c>
      <c r="AW788" s="70" t="s">
        <v>5989</v>
      </c>
      <c r="AX788" s="70" t="s">
        <v>5989</v>
      </c>
      <c r="AY788" s="70" t="s">
        <v>5989</v>
      </c>
      <c r="BA788" s="70">
        <f>IF(P788=0, "NaN",P788/P788)</f>
        <v>1</v>
      </c>
      <c r="BB788" s="129">
        <f>IF(P788=0, "NaN",S788/P788)</f>
        <v>0.61798740102227001</v>
      </c>
      <c r="BC788" s="129">
        <f>IF(P788=0, "NaN",V788/P788)</f>
        <v>0.66213232480618078</v>
      </c>
      <c r="BD788" s="129">
        <f>IF(P788=0, "NaN",Y788/P788)</f>
        <v>0.95144913755528082</v>
      </c>
      <c r="BE788" s="1" t="s">
        <v>1570</v>
      </c>
    </row>
    <row r="789" spans="2:57" x14ac:dyDescent="0.2">
      <c r="B789" s="1" t="s">
        <v>5355</v>
      </c>
      <c r="C789" s="6" t="s">
        <v>5354</v>
      </c>
      <c r="D789" s="113">
        <v>0</v>
      </c>
      <c r="H789" s="91">
        <f>SUM(D789:G789)</f>
        <v>0</v>
      </c>
      <c r="I789" s="91">
        <f>IF(P789=0,1,0)</f>
        <v>0</v>
      </c>
      <c r="J789" s="91">
        <f>IF(S789=0,1,0)</f>
        <v>0</v>
      </c>
      <c r="K789" s="91">
        <f>IF(V789=0,1,0)</f>
        <v>0</v>
      </c>
      <c r="L789" s="91">
        <f>IF(Y789=0,1,0)</f>
        <v>1</v>
      </c>
      <c r="M789" s="113" t="str">
        <f>IF(I789+J789+K789+L789=0,"YES","NO")</f>
        <v>NO</v>
      </c>
      <c r="N789" s="69">
        <v>285.60197488171565</v>
      </c>
      <c r="O789" s="69">
        <v>284.83659799780776</v>
      </c>
      <c r="P789" s="74">
        <v>285.21928643976173</v>
      </c>
      <c r="Q789" s="69">
        <v>83.573348742774698</v>
      </c>
      <c r="R789" s="69">
        <v>97.611757318652607</v>
      </c>
      <c r="S789" s="74">
        <v>90.592553030713646</v>
      </c>
      <c r="T789" s="69">
        <v>164.52552741056104</v>
      </c>
      <c r="U789" s="69">
        <v>0</v>
      </c>
      <c r="V789" s="74">
        <v>82.26276370528052</v>
      </c>
      <c r="W789" s="69">
        <v>0</v>
      </c>
      <c r="X789" s="69">
        <v>0</v>
      </c>
      <c r="Y789" s="74">
        <v>0</v>
      </c>
      <c r="Z789" s="74">
        <v>114.51865079393897</v>
      </c>
      <c r="AA789" s="6"/>
      <c r="AB789" s="6">
        <v>2.0094000000000002E-3</v>
      </c>
      <c r="AC789" s="6">
        <v>0.18751999999999999</v>
      </c>
      <c r="AD789" s="6">
        <v>3865800000</v>
      </c>
      <c r="AE789" s="6">
        <v>1498100000</v>
      </c>
      <c r="AF789" s="6">
        <v>2367700000</v>
      </c>
      <c r="AG789" s="127">
        <v>9.2141813086638198</v>
      </c>
      <c r="AH789" s="127">
        <v>8.8005177518515403</v>
      </c>
      <c r="AI789" s="127">
        <v>8.8717421840140496</v>
      </c>
      <c r="AJ789" s="115" t="s">
        <v>5938</v>
      </c>
      <c r="AK789" s="127">
        <v>2.2489009252624498E-2</v>
      </c>
      <c r="AL789" s="127">
        <v>1.98442465774448E-2</v>
      </c>
      <c r="AM789" s="127">
        <v>1</v>
      </c>
      <c r="AN789" s="127">
        <v>1</v>
      </c>
      <c r="AO789" s="127">
        <v>0.41500140000000002</v>
      </c>
      <c r="AP789" s="127">
        <v>0.5476472</v>
      </c>
      <c r="AQ789" s="115" t="s">
        <v>5938</v>
      </c>
      <c r="AR789" s="115" t="s">
        <v>5938</v>
      </c>
      <c r="AS789" s="129">
        <v>0.75001876681980495</v>
      </c>
      <c r="AT789" s="129">
        <v>0.68413493144390913</v>
      </c>
      <c r="AU789" s="70" t="s">
        <v>5938</v>
      </c>
      <c r="AV789" s="70" t="s">
        <v>5938</v>
      </c>
      <c r="AW789" s="70" t="s">
        <v>5989</v>
      </c>
      <c r="AX789" s="123" t="s">
        <v>5989</v>
      </c>
      <c r="BA789" s="70">
        <f>IF(P789=0, "NaN",P789/P789)</f>
        <v>1</v>
      </c>
      <c r="BB789" s="129">
        <f>IF(P789=0, "NaN",S789/P789)</f>
        <v>0.3176242187599988</v>
      </c>
      <c r="BC789" s="129">
        <f>IF(P789=0, "NaN",V789/P789)</f>
        <v>0.28841935877521524</v>
      </c>
      <c r="BD789" s="70">
        <f>IF(P789=0, "NaN",Y789/P789)</f>
        <v>0</v>
      </c>
      <c r="BE789" s="1" t="s">
        <v>5355</v>
      </c>
    </row>
    <row r="790" spans="2:57" x14ac:dyDescent="0.2">
      <c r="B790" s="1" t="s">
        <v>2841</v>
      </c>
      <c r="C790" s="6" t="s">
        <v>2840</v>
      </c>
      <c r="H790" s="91">
        <f>SUM(D790:G790)</f>
        <v>0</v>
      </c>
      <c r="I790" s="91">
        <f>IF(P790=0,1,0)</f>
        <v>0</v>
      </c>
      <c r="J790" s="91">
        <f>IF(S790=0,1,0)</f>
        <v>0</v>
      </c>
      <c r="K790" s="91">
        <f>IF(V790=0,1,0)</f>
        <v>0</v>
      </c>
      <c r="L790" s="91">
        <f>IF(Y790=0,1,0)</f>
        <v>0</v>
      </c>
      <c r="M790" s="114" t="str">
        <f>IF(I790+J790+K790+L790=0,"YES","NO")</f>
        <v>YES</v>
      </c>
      <c r="N790" s="69">
        <v>66.640195495769774</v>
      </c>
      <c r="O790" s="69">
        <v>71.197818287213124</v>
      </c>
      <c r="P790" s="74">
        <v>68.919006891491449</v>
      </c>
      <c r="Q790" s="69">
        <v>108.98535700364576</v>
      </c>
      <c r="R790" s="69">
        <v>183.57374126317725</v>
      </c>
      <c r="S790" s="74">
        <v>146.27954913341151</v>
      </c>
      <c r="T790" s="69">
        <v>142.61472038577784</v>
      </c>
      <c r="U790" s="69">
        <v>102.75368447923734</v>
      </c>
      <c r="V790" s="74">
        <v>122.68420243250759</v>
      </c>
      <c r="W790" s="69">
        <v>124.1500209840987</v>
      </c>
      <c r="X790" s="69">
        <v>113.53280920244508</v>
      </c>
      <c r="Y790" s="74">
        <v>118.84141509327189</v>
      </c>
      <c r="Z790" s="74">
        <v>114.18104338767061</v>
      </c>
      <c r="AA790" s="6"/>
      <c r="AB790" s="6">
        <v>0</v>
      </c>
      <c r="AC790" s="6">
        <v>74.006</v>
      </c>
      <c r="AD790" s="6">
        <v>3806900000</v>
      </c>
      <c r="AE790" s="6">
        <v>2018900000</v>
      </c>
      <c r="AF790" s="6">
        <v>1788000000</v>
      </c>
      <c r="AG790" s="127">
        <v>8.4985586511867499</v>
      </c>
      <c r="AH790" s="127">
        <v>8.9510459481358193</v>
      </c>
      <c r="AI790" s="127">
        <v>8.8326749347412399</v>
      </c>
      <c r="AJ790" s="127">
        <v>8.8060917489565895</v>
      </c>
      <c r="AK790" s="127">
        <v>0.55148835927663897</v>
      </c>
      <c r="AL790" s="127">
        <v>0.113474404535544</v>
      </c>
      <c r="AM790" s="127">
        <v>0.238103604646415</v>
      </c>
      <c r="AN790" s="127">
        <v>0.36319669445254998</v>
      </c>
      <c r="AO790" s="127">
        <v>-0.14184389999999999</v>
      </c>
      <c r="AP790" s="127">
        <v>-0.35322900000000002</v>
      </c>
      <c r="AQ790" s="127">
        <v>-0.40142519999999998</v>
      </c>
      <c r="AR790" s="127">
        <v>-0.35317379999999998</v>
      </c>
      <c r="AS790" s="129">
        <v>1.1033143546668505</v>
      </c>
      <c r="AT790" s="129">
        <v>1.2774165083258207</v>
      </c>
      <c r="AU790" s="129">
        <v>1.3208120615503911</v>
      </c>
      <c r="AV790" s="129">
        <v>1.2773676331025083</v>
      </c>
      <c r="BA790" s="70">
        <f>IF(P790=0, "NaN",P790/P790)</f>
        <v>1</v>
      </c>
      <c r="BB790" s="129">
        <f>IF(P790=0, "NaN",S790/P790)</f>
        <v>2.1224848663840916</v>
      </c>
      <c r="BC790" s="129">
        <f>IF(P790=0, "NaN",V790/P790)</f>
        <v>1.7801214493073876</v>
      </c>
      <c r="BD790" s="129">
        <f>IF(P790=0, "NaN",Y790/P790)</f>
        <v>1.7243634296759394</v>
      </c>
      <c r="BE790" s="1" t="s">
        <v>2841</v>
      </c>
    </row>
    <row r="791" spans="2:57" x14ac:dyDescent="0.2">
      <c r="B791" s="1" t="s">
        <v>1120</v>
      </c>
      <c r="C791" s="6" t="s">
        <v>1119</v>
      </c>
      <c r="H791" s="91">
        <f>SUM(D791:G791)</f>
        <v>0</v>
      </c>
      <c r="I791" s="91">
        <f>IF(P791=0,1,0)</f>
        <v>0</v>
      </c>
      <c r="J791" s="91">
        <f>IF(S791=0,1,0)</f>
        <v>0</v>
      </c>
      <c r="K791" s="91">
        <f>IF(V791=0,1,0)</f>
        <v>0</v>
      </c>
      <c r="L791" s="91">
        <f>IF(Y791=0,1,0)</f>
        <v>0</v>
      </c>
      <c r="M791" s="114" t="str">
        <f>IF(I791+J791+K791+L791=0,"YES","NO")</f>
        <v>YES</v>
      </c>
      <c r="N791" s="69">
        <v>59.58630986723297</v>
      </c>
      <c r="O791" s="69">
        <v>107.52570244924374</v>
      </c>
      <c r="P791" s="74">
        <v>83.556006158238347</v>
      </c>
      <c r="Q791" s="69">
        <v>166.07986896388334</v>
      </c>
      <c r="R791" s="69">
        <v>130.89682401243229</v>
      </c>
      <c r="S791" s="74">
        <v>148.48834648815782</v>
      </c>
      <c r="T791" s="69">
        <v>89.863480076641636</v>
      </c>
      <c r="U791" s="69">
        <v>91.160711304502669</v>
      </c>
      <c r="V791" s="74">
        <v>90.512095690572153</v>
      </c>
      <c r="W791" s="69">
        <v>132.53430035551062</v>
      </c>
      <c r="X791" s="69">
        <v>134.7251777866835</v>
      </c>
      <c r="Y791" s="74">
        <v>133.62973907109705</v>
      </c>
      <c r="Z791" s="74">
        <v>114.04654685201633</v>
      </c>
      <c r="AA791" s="6"/>
      <c r="AB791" s="6">
        <v>0</v>
      </c>
      <c r="AC791" s="6">
        <v>61.401000000000003</v>
      </c>
      <c r="AD791" s="6">
        <v>5016800000</v>
      </c>
      <c r="AE791" s="6">
        <v>2489700000</v>
      </c>
      <c r="AF791" s="6">
        <v>2527200000</v>
      </c>
      <c r="AG791" s="127">
        <v>8.6274273090110896</v>
      </c>
      <c r="AH791" s="127">
        <v>8.9798168805146492</v>
      </c>
      <c r="AI791" s="127">
        <v>8.7702332534981995</v>
      </c>
      <c r="AJ791" s="127">
        <v>8.8306784691897899</v>
      </c>
      <c r="AK791" s="127">
        <v>0.74213991989240202</v>
      </c>
      <c r="AL791" s="127">
        <v>0.83004187806511898</v>
      </c>
      <c r="AM791" s="127">
        <v>0.72954823229677401</v>
      </c>
      <c r="AN791" s="127">
        <v>0.66736169978823401</v>
      </c>
      <c r="AO791" s="127">
        <v>-8.1842739999999997E-2</v>
      </c>
      <c r="AP791" s="127">
        <v>5.0466799999999999E-2</v>
      </c>
      <c r="AQ791" s="127">
        <v>8.5832569999999997E-2</v>
      </c>
      <c r="AR791" s="127">
        <v>-0.1622989</v>
      </c>
      <c r="AS791" s="129">
        <v>1.0583690217856927</v>
      </c>
      <c r="AT791" s="129">
        <v>0.96562384005732338</v>
      </c>
      <c r="AU791" s="129">
        <v>0.94224061800614922</v>
      </c>
      <c r="AV791" s="129">
        <v>1.1190689276139596</v>
      </c>
      <c r="BA791" s="70">
        <f>IF(P791=0, "NaN",P791/P791)</f>
        <v>1</v>
      </c>
      <c r="BB791" s="129">
        <f>IF(P791=0, "NaN",S791/P791)</f>
        <v>1.7771115843779155</v>
      </c>
      <c r="BC791" s="129">
        <f>IF(P791=0, "NaN",V791/P791)</f>
        <v>1.0832506225723662</v>
      </c>
      <c r="BD791" s="129">
        <f>IF(P791=0, "NaN",Y791/P791)</f>
        <v>1.5992834652487946</v>
      </c>
      <c r="BE791" s="1" t="s">
        <v>1120</v>
      </c>
    </row>
    <row r="792" spans="2:57" x14ac:dyDescent="0.2">
      <c r="B792" s="1" t="s">
        <v>1416</v>
      </c>
      <c r="C792" s="6" t="s">
        <v>1415</v>
      </c>
      <c r="H792" s="91">
        <f>SUM(D792:G792)</f>
        <v>0</v>
      </c>
      <c r="I792" s="91">
        <f>IF(P792=0,1,0)</f>
        <v>0</v>
      </c>
      <c r="J792" s="91">
        <f>IF(S792=0,1,0)</f>
        <v>0</v>
      </c>
      <c r="K792" s="91">
        <f>IF(V792=0,1,0)</f>
        <v>0</v>
      </c>
      <c r="L792" s="91">
        <f>IF(Y792=0,1,0)</f>
        <v>0</v>
      </c>
      <c r="M792" s="114" t="str">
        <f>IF(I792+J792+K792+L792=0,"YES","NO")</f>
        <v>YES</v>
      </c>
      <c r="N792" s="69">
        <v>97.028735938072515</v>
      </c>
      <c r="O792" s="69">
        <v>145.9687472869893</v>
      </c>
      <c r="P792" s="74">
        <v>121.49874161253091</v>
      </c>
      <c r="Q792" s="69">
        <v>37.808708848182626</v>
      </c>
      <c r="R792" s="69">
        <v>147.47337377081496</v>
      </c>
      <c r="S792" s="74">
        <v>92.641041309498789</v>
      </c>
      <c r="T792" s="69">
        <v>75.373500357272462</v>
      </c>
      <c r="U792" s="69">
        <v>119.54238788489859</v>
      </c>
      <c r="V792" s="74">
        <v>97.457944121085518</v>
      </c>
      <c r="W792" s="69">
        <v>129.18842432651365</v>
      </c>
      <c r="X792" s="69">
        <v>157.77069087699445</v>
      </c>
      <c r="Y792" s="74">
        <v>143.47955760175404</v>
      </c>
      <c r="Z792" s="74">
        <v>113.76932116121732</v>
      </c>
      <c r="AA792" s="6"/>
      <c r="AB792" s="6">
        <v>0</v>
      </c>
      <c r="AC792" s="6">
        <v>160.29</v>
      </c>
      <c r="AD792" s="6">
        <v>3606000000</v>
      </c>
      <c r="AE792" s="6">
        <v>1790800000</v>
      </c>
      <c r="AF792" s="6">
        <v>1815200000</v>
      </c>
      <c r="AG792" s="127">
        <v>8.8467637731249198</v>
      </c>
      <c r="AH792" s="127">
        <v>8.8947755955256103</v>
      </c>
      <c r="AI792" s="127">
        <v>8.8880671134074394</v>
      </c>
      <c r="AJ792" s="127">
        <v>8.8978908862865502</v>
      </c>
      <c r="AK792" s="127">
        <v>0.81791976600944205</v>
      </c>
      <c r="AL792" s="127">
        <v>0.57437781934714605</v>
      </c>
      <c r="AM792" s="127">
        <v>0.89660843480785901</v>
      </c>
      <c r="AN792" s="127">
        <v>0.39402933952004299</v>
      </c>
      <c r="AO792" s="127">
        <v>3.7452439999999997E-2</v>
      </c>
      <c r="AP792" s="127">
        <v>-0.1253368</v>
      </c>
      <c r="AQ792" s="127">
        <v>-5.6341139999999998E-2</v>
      </c>
      <c r="AR792" s="127">
        <v>-0.3305015</v>
      </c>
      <c r="AS792" s="129">
        <v>0.97437401196379447</v>
      </c>
      <c r="AT792" s="129">
        <v>1.09076234356275</v>
      </c>
      <c r="AU792" s="129">
        <v>1.0398252834322892</v>
      </c>
      <c r="AV792" s="129">
        <v>1.257450405057396</v>
      </c>
      <c r="BA792" s="70">
        <f>IF(P792=0, "NaN",P792/P792)</f>
        <v>1</v>
      </c>
      <c r="BB792" s="129">
        <f>IF(P792=0, "NaN",S792/P792)</f>
        <v>0.76248560338952642</v>
      </c>
      <c r="BC792" s="129">
        <f>IF(P792=0, "NaN",V792/P792)</f>
        <v>0.80213130463430315</v>
      </c>
      <c r="BD792" s="129">
        <f>IF(P792=0, "NaN",Y792/P792)</f>
        <v>1.1809139394984163</v>
      </c>
      <c r="BE792" s="1" t="s">
        <v>1416</v>
      </c>
    </row>
    <row r="793" spans="2:57" x14ac:dyDescent="0.2">
      <c r="B793" s="1" t="s">
        <v>2227</v>
      </c>
      <c r="C793" s="6" t="s">
        <v>2226</v>
      </c>
      <c r="H793" s="91">
        <f>SUM(D793:G793)</f>
        <v>0</v>
      </c>
      <c r="I793" s="91">
        <f>IF(P793=0,1,0)</f>
        <v>0</v>
      </c>
      <c r="J793" s="91">
        <f>IF(S793=0,1,0)</f>
        <v>0</v>
      </c>
      <c r="K793" s="91">
        <f>IF(V793=0,1,0)</f>
        <v>0</v>
      </c>
      <c r="L793" s="91">
        <f>IF(Y793=0,1,0)</f>
        <v>0</v>
      </c>
      <c r="M793" s="114" t="str">
        <f>IF(I793+J793+K793+L793=0,"YES","NO")</f>
        <v>YES</v>
      </c>
      <c r="N793" s="69">
        <v>112.97997353889883</v>
      </c>
      <c r="O793" s="69">
        <v>123.02680836991523</v>
      </c>
      <c r="P793" s="74">
        <v>118.00339095440702</v>
      </c>
      <c r="Q793" s="69">
        <v>105.55462074270532</v>
      </c>
      <c r="R793" s="69">
        <v>148.3384922767176</v>
      </c>
      <c r="S793" s="74">
        <v>126.94655650971146</v>
      </c>
      <c r="T793" s="69">
        <v>144.10569251449084</v>
      </c>
      <c r="U793" s="69">
        <v>92.622010447207515</v>
      </c>
      <c r="V793" s="74">
        <v>118.36385148084918</v>
      </c>
      <c r="W793" s="69">
        <v>105.29714603083947</v>
      </c>
      <c r="X793" s="69">
        <v>73.642689198293112</v>
      </c>
      <c r="Y793" s="74">
        <v>89.469917614566299</v>
      </c>
      <c r="Z793" s="74">
        <v>113.19592913988348</v>
      </c>
      <c r="AA793" s="6"/>
      <c r="AB793" s="6">
        <v>0</v>
      </c>
      <c r="AC793" s="6">
        <v>43.715000000000003</v>
      </c>
      <c r="AD793" s="6">
        <v>4188100000</v>
      </c>
      <c r="AE793" s="6">
        <v>2121300000</v>
      </c>
      <c r="AF793" s="6">
        <v>2066700000</v>
      </c>
      <c r="AG793" s="127">
        <v>8.7950662561556108</v>
      </c>
      <c r="AH793" s="127">
        <v>8.88170412519327</v>
      </c>
      <c r="AI793" s="127">
        <v>8.8063902844431095</v>
      </c>
      <c r="AJ793" s="127">
        <v>8.7415770147804199</v>
      </c>
      <c r="AK793" s="127">
        <v>0.88993178000780004</v>
      </c>
      <c r="AL793" s="127">
        <v>0.78045531723252604</v>
      </c>
      <c r="AM793" s="127">
        <v>0.94826536981889298</v>
      </c>
      <c r="AN793" s="127">
        <v>0.90134653455973401</v>
      </c>
      <c r="AO793" s="127">
        <v>-3.8924920000000002E-2</v>
      </c>
      <c r="AP793" s="127">
        <v>-6.2203700000000001E-2</v>
      </c>
      <c r="AQ793" s="127">
        <v>5.0405950000000001E-3</v>
      </c>
      <c r="AR793" s="127">
        <v>4.9909519999999999E-2</v>
      </c>
      <c r="AS793" s="129">
        <v>1.0273479732681454</v>
      </c>
      <c r="AT793" s="129">
        <v>1.0440593320127052</v>
      </c>
      <c r="AU793" s="129">
        <v>0.99651222226373826</v>
      </c>
      <c r="AV793" s="129">
        <v>0.9659969104457099</v>
      </c>
      <c r="BA793" s="70">
        <f>IF(P793=0, "NaN",P793/P793)</f>
        <v>1</v>
      </c>
      <c r="BB793" s="129">
        <f>IF(P793=0, "NaN",S793/P793)</f>
        <v>1.0757873607103359</v>
      </c>
      <c r="BC793" s="129">
        <f>IF(P793=0, "NaN",V793/P793)</f>
        <v>1.0030546624425516</v>
      </c>
      <c r="BD793" s="129">
        <f>IF(P793=0, "NaN",Y793/P793)</f>
        <v>0.75819785254421035</v>
      </c>
      <c r="BE793" s="1" t="s">
        <v>2227</v>
      </c>
    </row>
    <row r="794" spans="2:57" x14ac:dyDescent="0.2">
      <c r="B794" s="1" t="s">
        <v>888</v>
      </c>
      <c r="C794" s="6" t="s">
        <v>887</v>
      </c>
      <c r="H794" s="91">
        <f>SUM(D794:G794)</f>
        <v>0</v>
      </c>
      <c r="I794" s="91">
        <f>IF(P794=0,1,0)</f>
        <v>0</v>
      </c>
      <c r="J794" s="91">
        <f>IF(S794=0,1,0)</f>
        <v>0</v>
      </c>
      <c r="K794" s="91">
        <f>IF(V794=0,1,0)</f>
        <v>0</v>
      </c>
      <c r="L794" s="91">
        <f>IF(Y794=0,1,0)</f>
        <v>0</v>
      </c>
      <c r="M794" s="114" t="str">
        <f>IF(I794+J794+K794+L794=0,"YES","NO")</f>
        <v>YES</v>
      </c>
      <c r="N794" s="69">
        <v>141.51549597994057</v>
      </c>
      <c r="O794" s="69">
        <v>120.99474328599626</v>
      </c>
      <c r="P794" s="74">
        <v>131.25511963296842</v>
      </c>
      <c r="Q794" s="69">
        <v>86.297982667865853</v>
      </c>
      <c r="R794" s="69">
        <v>139.86326376499187</v>
      </c>
      <c r="S794" s="74">
        <v>113.08062321642886</v>
      </c>
      <c r="T794" s="69">
        <v>106.21555425150792</v>
      </c>
      <c r="U794" s="69">
        <v>108.42027778270605</v>
      </c>
      <c r="V794" s="74">
        <v>107.317916017107</v>
      </c>
      <c r="W794" s="69">
        <v>104.44304654843079</v>
      </c>
      <c r="X794" s="69">
        <v>96.181359314481739</v>
      </c>
      <c r="Y794" s="74">
        <v>100.31220293145626</v>
      </c>
      <c r="Z794" s="74">
        <v>112.99146544949014</v>
      </c>
      <c r="AA794" s="6"/>
      <c r="AB794" s="6">
        <v>0</v>
      </c>
      <c r="AC794" s="6">
        <v>51.106000000000002</v>
      </c>
      <c r="AD794" s="6">
        <v>4188800000</v>
      </c>
      <c r="AE794" s="6">
        <v>1999400000</v>
      </c>
      <c r="AF794" s="6">
        <v>2189400000</v>
      </c>
      <c r="AG794" s="127">
        <v>8.7772817916710206</v>
      </c>
      <c r="AH794" s="127">
        <v>8.8067563886519693</v>
      </c>
      <c r="AI794" s="127">
        <v>8.8379039445929397</v>
      </c>
      <c r="AJ794" s="127">
        <v>8.7970943426302508</v>
      </c>
      <c r="AK794" s="127">
        <v>0.97542688495722796</v>
      </c>
      <c r="AL794" s="127">
        <v>0.37887651015594698</v>
      </c>
      <c r="AM794" s="127">
        <v>0.78640236227557003</v>
      </c>
      <c r="AN794" s="127">
        <v>0.69865979456452498</v>
      </c>
      <c r="AO794" s="127">
        <v>-1.7178390000000001E-3</v>
      </c>
      <c r="AP794" s="127">
        <v>0.2068932</v>
      </c>
      <c r="AQ794" s="127">
        <v>6.4331120000000006E-2</v>
      </c>
      <c r="AR794" s="127">
        <v>0.13724120000000001</v>
      </c>
      <c r="AS794" s="129">
        <v>1.001191424442371</v>
      </c>
      <c r="AT794" s="129">
        <v>0.86640099206177823</v>
      </c>
      <c r="AU794" s="129">
        <v>0.95638862746519981</v>
      </c>
      <c r="AV794" s="129">
        <v>0.90925622318140908</v>
      </c>
      <c r="BA794" s="70">
        <f>IF(P794=0, "NaN",P794/P794)</f>
        <v>1</v>
      </c>
      <c r="BB794" s="129">
        <f>IF(P794=0, "NaN",S794/P794)</f>
        <v>0.86153304749284221</v>
      </c>
      <c r="BC794" s="129">
        <f>IF(P794=0, "NaN",V794/P794)</f>
        <v>0.81762841950243503</v>
      </c>
      <c r="BD794" s="129">
        <f>IF(P794=0, "NaN",Y794/P794)</f>
        <v>0.76425363987295492</v>
      </c>
      <c r="BE794" s="1" t="s">
        <v>888</v>
      </c>
    </row>
    <row r="795" spans="2:57" x14ac:dyDescent="0.2">
      <c r="B795" s="1" t="s">
        <v>2089</v>
      </c>
      <c r="C795" s="6" t="s">
        <v>2088</v>
      </c>
      <c r="H795" s="91">
        <f>SUM(D795:G795)</f>
        <v>0</v>
      </c>
      <c r="I795" s="91">
        <f>IF(P795=0,1,0)</f>
        <v>0</v>
      </c>
      <c r="J795" s="91">
        <f>IF(S795=0,1,0)</f>
        <v>0</v>
      </c>
      <c r="K795" s="91">
        <f>IF(V795=0,1,0)</f>
        <v>0</v>
      </c>
      <c r="L795" s="91">
        <f>IF(Y795=0,1,0)</f>
        <v>0</v>
      </c>
      <c r="M795" s="114" t="str">
        <f>IF(I795+J795+K795+L795=0,"YES","NO")</f>
        <v>YES</v>
      </c>
      <c r="N795" s="69">
        <v>101.50208701910545</v>
      </c>
      <c r="O795" s="69">
        <v>54.497869539612324</v>
      </c>
      <c r="P795" s="74">
        <v>77.999978279358885</v>
      </c>
      <c r="Q795" s="69">
        <v>111.04226377254945</v>
      </c>
      <c r="R795" s="69">
        <v>191.77037220901329</v>
      </c>
      <c r="S795" s="74">
        <v>151.40631799078136</v>
      </c>
      <c r="T795" s="69">
        <v>141.44787267439887</v>
      </c>
      <c r="U795" s="69">
        <v>64.372662588590515</v>
      </c>
      <c r="V795" s="74">
        <v>102.91026763149469</v>
      </c>
      <c r="W795" s="69">
        <v>147.25772175106795</v>
      </c>
      <c r="X795" s="69">
        <v>88.990525698926021</v>
      </c>
      <c r="Y795" s="74">
        <v>118.12412372499699</v>
      </c>
      <c r="Z795" s="74">
        <v>112.61017190665798</v>
      </c>
      <c r="AA795" s="6"/>
      <c r="AB795" s="6">
        <v>0</v>
      </c>
      <c r="AC795" s="6">
        <v>82.256</v>
      </c>
      <c r="AD795" s="6">
        <v>4928600000</v>
      </c>
      <c r="AE795" s="6">
        <v>2704600000</v>
      </c>
      <c r="AF795" s="6">
        <v>2224000000</v>
      </c>
      <c r="AG795" s="127">
        <v>8.5790400884000899</v>
      </c>
      <c r="AH795" s="127">
        <v>8.9627575170707807</v>
      </c>
      <c r="AI795" s="127">
        <v>8.8118296100882603</v>
      </c>
      <c r="AJ795" s="127">
        <v>8.8217623739959894</v>
      </c>
      <c r="AK795" s="127">
        <v>0.182790188922129</v>
      </c>
      <c r="AL795" s="127">
        <v>3.4544457749679597E-2</v>
      </c>
      <c r="AM795" s="127">
        <v>4.7427007093346803E-2</v>
      </c>
      <c r="AN795" s="127">
        <v>6.7064648377766295E-2</v>
      </c>
      <c r="AO795" s="127">
        <v>-0.30769780000000002</v>
      </c>
      <c r="AP795" s="127">
        <v>-0.47170879999999998</v>
      </c>
      <c r="AQ795" s="127">
        <v>-0.66529450000000001</v>
      </c>
      <c r="AR795" s="127">
        <v>-0.72016040000000003</v>
      </c>
      <c r="AS795" s="129">
        <v>1.2377309973106303</v>
      </c>
      <c r="AT795" s="129">
        <v>1.3867510328685759</v>
      </c>
      <c r="AU795" s="129">
        <v>1.5858919712344519</v>
      </c>
      <c r="AV795" s="129">
        <v>1.6473651797452042</v>
      </c>
      <c r="AX795" s="70" t="s">
        <v>5989</v>
      </c>
      <c r="AY795" s="70" t="s">
        <v>5989</v>
      </c>
      <c r="BA795" s="70">
        <f>IF(P795=0, "NaN",P795/P795)</f>
        <v>1</v>
      </c>
      <c r="BB795" s="129">
        <f>IF(P795=0, "NaN",S795/P795)</f>
        <v>1.9411071814471001</v>
      </c>
      <c r="BC795" s="129">
        <f>IF(P795=0, "NaN",V795/P795)</f>
        <v>1.3193627729346151</v>
      </c>
      <c r="BD795" s="129">
        <f>IF(P795=0, "NaN",Y795/P795)</f>
        <v>1.5144122643461833</v>
      </c>
      <c r="BE795" s="1" t="s">
        <v>2089</v>
      </c>
    </row>
    <row r="796" spans="2:57" x14ac:dyDescent="0.2">
      <c r="B796" s="1" t="s">
        <v>1096</v>
      </c>
      <c r="C796" s="6" t="s">
        <v>1095</v>
      </c>
      <c r="H796" s="91">
        <f>SUM(D796:G796)</f>
        <v>0</v>
      </c>
      <c r="I796" s="91">
        <f>IF(P796=0,1,0)</f>
        <v>0</v>
      </c>
      <c r="J796" s="91">
        <f>IF(S796=0,1,0)</f>
        <v>0</v>
      </c>
      <c r="K796" s="91">
        <f>IF(V796=0,1,0)</f>
        <v>0</v>
      </c>
      <c r="L796" s="91">
        <f>IF(Y796=0,1,0)</f>
        <v>0</v>
      </c>
      <c r="M796" s="114" t="str">
        <f>IF(I796+J796+K796+L796=0,"YES","NO")</f>
        <v>YES</v>
      </c>
      <c r="N796" s="69">
        <v>119.65816144182473</v>
      </c>
      <c r="O796" s="69">
        <v>114.14313360196067</v>
      </c>
      <c r="P796" s="74">
        <v>116.90064752189269</v>
      </c>
      <c r="Q796" s="69">
        <v>66.715156022212867</v>
      </c>
      <c r="R796" s="69">
        <v>117.07692293740719</v>
      </c>
      <c r="S796" s="74">
        <v>91.896039479810028</v>
      </c>
      <c r="T796" s="69">
        <v>150.48283936164299</v>
      </c>
      <c r="U796" s="69">
        <v>90.990226407527558</v>
      </c>
      <c r="V796" s="74">
        <v>120.73653288458527</v>
      </c>
      <c r="W796" s="69">
        <v>126.75149834755952</v>
      </c>
      <c r="X796" s="69">
        <v>114.98206303244102</v>
      </c>
      <c r="Y796" s="74">
        <v>120.86678069000027</v>
      </c>
      <c r="Z796" s="74">
        <v>112.60000014407206</v>
      </c>
      <c r="AA796" s="6"/>
      <c r="AB796" s="6">
        <v>0</v>
      </c>
      <c r="AC796" s="6">
        <v>55.954999999999998</v>
      </c>
      <c r="AD796" s="6">
        <v>3225200000</v>
      </c>
      <c r="AE796" s="6">
        <v>1673300000</v>
      </c>
      <c r="AF796" s="6">
        <v>1551900000</v>
      </c>
      <c r="AG796" s="127">
        <v>8.7379793866907995</v>
      </c>
      <c r="AH796" s="127">
        <v>8.8473937225691905</v>
      </c>
      <c r="AI796" s="127">
        <v>8.8121443089703799</v>
      </c>
      <c r="AJ796" s="127">
        <v>8.8208907898990603</v>
      </c>
      <c r="AK796" s="127">
        <v>0.34137069650927199</v>
      </c>
      <c r="AL796" s="127">
        <v>2.2061362163727699E-2</v>
      </c>
      <c r="AM796" s="127">
        <v>0.65499298117177696</v>
      </c>
      <c r="AN796" s="127">
        <v>0.33820665698643898</v>
      </c>
      <c r="AO796" s="127">
        <v>-0.22197649999999999</v>
      </c>
      <c r="AP796" s="127">
        <v>-0.51090919999999995</v>
      </c>
      <c r="AQ796" s="127">
        <v>-0.16050790000000001</v>
      </c>
      <c r="AR796" s="127">
        <v>-0.37244919999999998</v>
      </c>
      <c r="AS796" s="129">
        <v>1.1663303713264357</v>
      </c>
      <c r="AT796" s="129">
        <v>1.4249479282900845</v>
      </c>
      <c r="AU796" s="129">
        <v>1.1176805476437783</v>
      </c>
      <c r="AV796" s="129">
        <v>1.2945486646290705</v>
      </c>
      <c r="AX796" s="70" t="s">
        <v>5989</v>
      </c>
      <c r="BA796" s="70">
        <f>IF(P796=0, "NaN",P796/P796)</f>
        <v>1</v>
      </c>
      <c r="BB796" s="129">
        <f>IF(P796=0, "NaN",S796/P796)</f>
        <v>0.78610376783926794</v>
      </c>
      <c r="BC796" s="129">
        <f>IF(P796=0, "NaN",V796/P796)</f>
        <v>1.0328132088573265</v>
      </c>
      <c r="BD796" s="129">
        <f>IF(P796=0, "NaN",Y796/P796)</f>
        <v>1.0339273840836922</v>
      </c>
      <c r="BE796" s="1" t="s">
        <v>1096</v>
      </c>
    </row>
    <row r="797" spans="2:57" x14ac:dyDescent="0.2">
      <c r="B797" s="1" t="s">
        <v>1568</v>
      </c>
      <c r="C797" s="6" t="s">
        <v>1567</v>
      </c>
      <c r="H797" s="91">
        <f>SUM(D797:G797)</f>
        <v>0</v>
      </c>
      <c r="I797" s="91">
        <f>IF(P797=0,1,0)</f>
        <v>0</v>
      </c>
      <c r="J797" s="91">
        <f>IF(S797=0,1,0)</f>
        <v>0</v>
      </c>
      <c r="K797" s="91">
        <f>IF(V797=0,1,0)</f>
        <v>0</v>
      </c>
      <c r="L797" s="91">
        <f>IF(Y797=0,1,0)</f>
        <v>0</v>
      </c>
      <c r="M797" s="114" t="str">
        <f>IF(I797+J797+K797+L797=0,"YES","NO")</f>
        <v>YES</v>
      </c>
      <c r="N797" s="69">
        <v>71.227370271686269</v>
      </c>
      <c r="O797" s="69">
        <v>87.816937675913607</v>
      </c>
      <c r="P797" s="74">
        <v>79.522153973799931</v>
      </c>
      <c r="Q797" s="69">
        <v>166.56339555270509</v>
      </c>
      <c r="R797" s="69">
        <v>114.80415406935478</v>
      </c>
      <c r="S797" s="74">
        <v>140.68377481102993</v>
      </c>
      <c r="T797" s="69">
        <v>92.002700880836443</v>
      </c>
      <c r="U797" s="69">
        <v>107.13758188612509</v>
      </c>
      <c r="V797" s="74">
        <v>99.570141383480774</v>
      </c>
      <c r="W797" s="69">
        <v>125.14516437391494</v>
      </c>
      <c r="X797" s="69">
        <v>134.66182250512301</v>
      </c>
      <c r="Y797" s="74">
        <v>129.90349343951897</v>
      </c>
      <c r="Z797" s="74">
        <v>112.4198909019574</v>
      </c>
      <c r="AA797" s="6"/>
      <c r="AB797" s="6">
        <v>0</v>
      </c>
      <c r="AC797" s="6">
        <v>34.773000000000003</v>
      </c>
      <c r="AD797" s="57">
        <v>3570300000</v>
      </c>
      <c r="AE797" s="6">
        <v>1740100000</v>
      </c>
      <c r="AF797" s="6">
        <v>1830100000</v>
      </c>
      <c r="AG797" s="127">
        <v>8.7562023578182906</v>
      </c>
      <c r="AH797" s="127">
        <v>9.0464951643347096</v>
      </c>
      <c r="AI797" s="127">
        <v>8.7740422670421392</v>
      </c>
      <c r="AJ797" s="127">
        <v>8.9263475922643902</v>
      </c>
      <c r="AK797" s="127">
        <v>0.79599245941839802</v>
      </c>
      <c r="AL797" s="127">
        <v>0.73686299389288301</v>
      </c>
      <c r="AM797" s="127">
        <v>0.61306622589429605</v>
      </c>
      <c r="AN797" s="127">
        <v>0.58084302189999903</v>
      </c>
      <c r="AO797" s="127">
        <v>-6.5974270000000002E-2</v>
      </c>
      <c r="AP797" s="127">
        <v>-7.4988029999999997E-2</v>
      </c>
      <c r="AQ797" s="127">
        <v>-0.17985780000000001</v>
      </c>
      <c r="AR797" s="127">
        <v>-0.2110137</v>
      </c>
      <c r="AS797" s="129">
        <v>1.0467916126178443</v>
      </c>
      <c r="AT797" s="129">
        <v>1.0533522962843331</v>
      </c>
      <c r="AU797" s="129">
        <v>1.1327722274991585</v>
      </c>
      <c r="AV797" s="129">
        <v>1.1575012087041137</v>
      </c>
      <c r="BA797" s="70">
        <f>IF(P797=0, "NaN",P797/P797)</f>
        <v>1</v>
      </c>
      <c r="BB797" s="129">
        <f>IF(P797=0, "NaN",S797/P797)</f>
        <v>1.7691142377428666</v>
      </c>
      <c r="BC797" s="129">
        <f>IF(P797=0, "NaN",V797/P797)</f>
        <v>1.2521056888912494</v>
      </c>
      <c r="BD797" s="129">
        <f>IF(P797=0, "NaN",Y797/P797)</f>
        <v>1.6335509911152322</v>
      </c>
      <c r="BE797" s="1" t="s">
        <v>1568</v>
      </c>
    </row>
    <row r="798" spans="2:57" x14ac:dyDescent="0.2">
      <c r="B798" s="1" t="s">
        <v>1261</v>
      </c>
      <c r="C798" s="6" t="s">
        <v>1260</v>
      </c>
      <c r="H798" s="91">
        <f>SUM(D798:G798)</f>
        <v>0</v>
      </c>
      <c r="I798" s="91">
        <f>IF(P798=0,1,0)</f>
        <v>0</v>
      </c>
      <c r="J798" s="91">
        <f>IF(S798=0,1,0)</f>
        <v>0</v>
      </c>
      <c r="K798" s="91">
        <f>IF(V798=0,1,0)</f>
        <v>0</v>
      </c>
      <c r="L798" s="91">
        <f>IF(Y798=0,1,0)</f>
        <v>0</v>
      </c>
      <c r="M798" s="114" t="str">
        <f>IF(I798+J798+K798+L798=0,"YES","NO")</f>
        <v>YES</v>
      </c>
      <c r="N798" s="69">
        <v>86.53785209944499</v>
      </c>
      <c r="O798" s="69">
        <v>86.91044025104533</v>
      </c>
      <c r="P798" s="74">
        <v>86.724146175245153</v>
      </c>
      <c r="Q798" s="69">
        <v>212.73634682787917</v>
      </c>
      <c r="R798" s="69">
        <v>61.897027361593061</v>
      </c>
      <c r="S798" s="74">
        <v>137.31668709473612</v>
      </c>
      <c r="T798" s="69">
        <v>164.49311500066486</v>
      </c>
      <c r="U798" s="69">
        <v>93.57185488837365</v>
      </c>
      <c r="V798" s="74">
        <v>129.03248494451924</v>
      </c>
      <c r="W798" s="69">
        <v>97.343834292255366</v>
      </c>
      <c r="X798" s="69">
        <v>94.328214967594178</v>
      </c>
      <c r="Y798" s="74">
        <v>95.836024629924765</v>
      </c>
      <c r="Z798" s="74">
        <v>112.22733571110632</v>
      </c>
      <c r="AA798" s="6"/>
      <c r="AB798" s="6">
        <v>0</v>
      </c>
      <c r="AC798" s="6">
        <v>44.581000000000003</v>
      </c>
      <c r="AD798" s="6">
        <v>5058200000</v>
      </c>
      <c r="AE798" s="6">
        <v>2205800000</v>
      </c>
      <c r="AF798" s="6">
        <v>2852300000</v>
      </c>
      <c r="AG798" s="127">
        <v>8.8116152164610497</v>
      </c>
      <c r="AH798" s="127">
        <v>9.0758388259746905</v>
      </c>
      <c r="AI798" s="127">
        <v>9.0374264979406203</v>
      </c>
      <c r="AJ798" s="127">
        <v>8.8697537330276095</v>
      </c>
      <c r="AK798" s="127">
        <v>0.11227486330806</v>
      </c>
      <c r="AL798" s="127">
        <v>0.93538439140499197</v>
      </c>
      <c r="AM798" s="127">
        <v>0.47677541688752001</v>
      </c>
      <c r="AN798" s="127">
        <v>0.52306131213870799</v>
      </c>
      <c r="AO798" s="127">
        <v>0.3041605</v>
      </c>
      <c r="AP798" s="127">
        <v>1.906128E-2</v>
      </c>
      <c r="AQ798" s="127">
        <v>0.19105720000000001</v>
      </c>
      <c r="AR798" s="127">
        <v>0.22070139999999999</v>
      </c>
      <c r="AS798" s="129">
        <v>0.80991336565874961</v>
      </c>
      <c r="AT798" s="129">
        <v>0.98687462645048152</v>
      </c>
      <c r="AU798" s="129">
        <v>0.87596358415803466</v>
      </c>
      <c r="AV798" s="129">
        <v>0.85814812618334158</v>
      </c>
      <c r="BA798" s="70">
        <f>IF(P798=0, "NaN",P798/P798)</f>
        <v>1</v>
      </c>
      <c r="BB798" s="129">
        <f>IF(P798=0, "NaN",S798/P798)</f>
        <v>1.5833731797976731</v>
      </c>
      <c r="BC798" s="129">
        <f>IF(P798=0, "NaN",V798/P798)</f>
        <v>1.4878495855558014</v>
      </c>
      <c r="BD798" s="129">
        <f>IF(P798=0, "NaN",Y798/P798)</f>
        <v>1.1050673757717611</v>
      </c>
      <c r="BE798" s="1" t="s">
        <v>1261</v>
      </c>
    </row>
    <row r="799" spans="2:57" x14ac:dyDescent="0.2">
      <c r="B799" s="1" t="s">
        <v>1219</v>
      </c>
      <c r="C799" s="6" t="s">
        <v>1218</v>
      </c>
      <c r="H799" s="91">
        <f>SUM(D799:G799)</f>
        <v>0</v>
      </c>
      <c r="I799" s="91">
        <f>IF(P799=0,1,0)</f>
        <v>0</v>
      </c>
      <c r="J799" s="91">
        <f>IF(S799=0,1,0)</f>
        <v>0</v>
      </c>
      <c r="K799" s="91">
        <f>IF(V799=0,1,0)</f>
        <v>0</v>
      </c>
      <c r="L799" s="91">
        <f>IF(Y799=0,1,0)</f>
        <v>0</v>
      </c>
      <c r="M799" s="114" t="str">
        <f>IF(I799+J799+K799+L799=0,"YES","NO")</f>
        <v>YES</v>
      </c>
      <c r="N799" s="69">
        <v>61.131287526751009</v>
      </c>
      <c r="O799" s="69">
        <v>72.482778378101727</v>
      </c>
      <c r="P799" s="74">
        <v>66.807032952426368</v>
      </c>
      <c r="Q799" s="69">
        <v>98.186596615468076</v>
      </c>
      <c r="R799" s="69">
        <v>73.403103065623299</v>
      </c>
      <c r="S799" s="74">
        <v>85.79484984054568</v>
      </c>
      <c r="T799" s="69">
        <v>106.55588487378998</v>
      </c>
      <c r="U799" s="69">
        <v>104.43417848644923</v>
      </c>
      <c r="V799" s="74">
        <v>105.49503168011961</v>
      </c>
      <c r="W799" s="69">
        <v>140.98126590799259</v>
      </c>
      <c r="X799" s="69">
        <v>227.25568435569491</v>
      </c>
      <c r="Y799" s="74">
        <v>184.11847513184375</v>
      </c>
      <c r="Z799" s="74">
        <v>110.55384740123385</v>
      </c>
      <c r="AA799" s="6"/>
      <c r="AB799" s="6">
        <v>0</v>
      </c>
      <c r="AC799" s="6">
        <v>82.204999999999998</v>
      </c>
      <c r="AD799" s="6">
        <v>3174800000</v>
      </c>
      <c r="AE799" s="6">
        <v>1492000000</v>
      </c>
      <c r="AF799" s="6">
        <v>1682800000</v>
      </c>
      <c r="AG799" s="127">
        <v>8.5198542343413806</v>
      </c>
      <c r="AH799" s="127">
        <v>8.6592123961433796</v>
      </c>
      <c r="AI799" s="127">
        <v>8.7629410113007804</v>
      </c>
      <c r="AJ799" s="127">
        <v>9.0194901629975099</v>
      </c>
      <c r="AK799" s="127">
        <v>0.80681842001799597</v>
      </c>
      <c r="AL799" s="127">
        <v>0.71443630756098297</v>
      </c>
      <c r="AM799" s="127">
        <v>0.510499372029665</v>
      </c>
      <c r="AN799" s="127">
        <v>0.17468231012174401</v>
      </c>
      <c r="AO799" s="127">
        <v>-6.2821340000000003E-2</v>
      </c>
      <c r="AP799" s="127">
        <v>-8.1659549999999997E-2</v>
      </c>
      <c r="AQ799" s="127">
        <v>-0.22994059999999999</v>
      </c>
      <c r="AR799" s="127">
        <v>-0.53151060000000006</v>
      </c>
      <c r="AS799" s="129">
        <v>1.0445064056096613</v>
      </c>
      <c r="AT799" s="129">
        <v>1.0582346411253667</v>
      </c>
      <c r="AU799" s="129">
        <v>1.1727866611600104</v>
      </c>
      <c r="AV799" s="129">
        <v>1.445441879569908</v>
      </c>
      <c r="BA799" s="70">
        <f>IF(P799=0, "NaN",P799/P799)</f>
        <v>1</v>
      </c>
      <c r="BB799" s="129">
        <f>IF(P799=0, "NaN",S799/P799)</f>
        <v>1.284218832194518</v>
      </c>
      <c r="BC799" s="129">
        <f>IF(P799=0, "NaN",V799/P799)</f>
        <v>1.5791006877261435</v>
      </c>
      <c r="BD799" s="129">
        <f>IF(P799=0, "NaN",Y799/P799)</f>
        <v>2.7559744385438503</v>
      </c>
      <c r="BE799" s="1" t="s">
        <v>1219</v>
      </c>
    </row>
    <row r="800" spans="2:57" x14ac:dyDescent="0.2">
      <c r="B800" s="1" t="s">
        <v>2221</v>
      </c>
      <c r="C800" s="6" t="s">
        <v>2220</v>
      </c>
      <c r="H800" s="91">
        <f>SUM(D800:G800)</f>
        <v>0</v>
      </c>
      <c r="I800" s="91">
        <f>IF(P800=0,1,0)</f>
        <v>0</v>
      </c>
      <c r="J800" s="91">
        <f>IF(S800=0,1,0)</f>
        <v>0</v>
      </c>
      <c r="K800" s="91">
        <f>IF(V800=0,1,0)</f>
        <v>0</v>
      </c>
      <c r="L800" s="91">
        <f>IF(Y800=0,1,0)</f>
        <v>0</v>
      </c>
      <c r="M800" s="114" t="str">
        <f>IF(I800+J800+K800+L800=0,"YES","NO")</f>
        <v>YES</v>
      </c>
      <c r="N800" s="69">
        <v>109.41402826552894</v>
      </c>
      <c r="O800" s="69">
        <v>122.90594201405175</v>
      </c>
      <c r="P800" s="74">
        <v>116.15998513979034</v>
      </c>
      <c r="Q800" s="69">
        <v>46.633452751953925</v>
      </c>
      <c r="R800" s="69">
        <v>156.25652576278262</v>
      </c>
      <c r="S800" s="74">
        <v>101.44498925736826</v>
      </c>
      <c r="T800" s="69">
        <v>86.695164409250651</v>
      </c>
      <c r="U800" s="69">
        <v>129.6253520343036</v>
      </c>
      <c r="V800" s="74">
        <v>108.16025822177713</v>
      </c>
      <c r="W800" s="69">
        <v>108.26690481421852</v>
      </c>
      <c r="X800" s="69">
        <v>122.8777250653644</v>
      </c>
      <c r="Y800" s="74">
        <v>115.57231493979145</v>
      </c>
      <c r="Z800" s="74">
        <v>110.3343868896818</v>
      </c>
      <c r="AA800" s="6"/>
      <c r="AB800" s="6">
        <v>0</v>
      </c>
      <c r="AC800" s="6">
        <v>36.862000000000002</v>
      </c>
      <c r="AD800" s="6">
        <v>3971800000</v>
      </c>
      <c r="AE800" s="6">
        <v>1949000000</v>
      </c>
      <c r="AF800" s="6">
        <v>2022800000</v>
      </c>
      <c r="AG800" s="127">
        <v>8.8966694889883193</v>
      </c>
      <c r="AH800" s="127">
        <v>8.9249921844187092</v>
      </c>
      <c r="AI800" s="127">
        <v>8.8286921130319005</v>
      </c>
      <c r="AJ800" s="127">
        <v>8.8668188029260495</v>
      </c>
      <c r="AK800" s="127">
        <v>0.80185555880186699</v>
      </c>
      <c r="AL800" s="127">
        <v>0.751316251668673</v>
      </c>
      <c r="AM800" s="127">
        <v>0.32957182162763499</v>
      </c>
      <c r="AN800" s="127">
        <v>0.99626074407684895</v>
      </c>
      <c r="AO800" s="127">
        <v>4.1523299999999999E-2</v>
      </c>
      <c r="AP800" s="127">
        <v>-7.072407E-2</v>
      </c>
      <c r="AQ800" s="127">
        <v>-0.33411610000000003</v>
      </c>
      <c r="AR800" s="127">
        <v>6.9083149999999999E-3</v>
      </c>
      <c r="AS800" s="129">
        <v>0.9716284911610068</v>
      </c>
      <c r="AT800" s="129">
        <v>1.050243655092242</v>
      </c>
      <c r="AU800" s="129">
        <v>1.2606048339032698</v>
      </c>
      <c r="AV800" s="129">
        <v>0.99522296742349514</v>
      </c>
      <c r="BA800" s="70">
        <f>IF(P800=0, "NaN",P800/P800)</f>
        <v>1</v>
      </c>
      <c r="BB800" s="129">
        <f>IF(P800=0, "NaN",S800/P800)</f>
        <v>0.87332130023334964</v>
      </c>
      <c r="BC800" s="129">
        <f>IF(P800=0, "NaN",V800/P800)</f>
        <v>0.93113181868621886</v>
      </c>
      <c r="BD800" s="129">
        <f>IF(P800=0, "NaN",Y800/P800)</f>
        <v>0.99494085506905272</v>
      </c>
      <c r="BE800" s="1" t="s">
        <v>2221</v>
      </c>
    </row>
    <row r="801" spans="2:57" x14ac:dyDescent="0.2">
      <c r="B801" s="1" t="s">
        <v>1995</v>
      </c>
      <c r="C801" s="6" t="s">
        <v>1994</v>
      </c>
      <c r="H801" s="91">
        <f>SUM(D801:G801)</f>
        <v>0</v>
      </c>
      <c r="I801" s="91">
        <f>IF(P801=0,1,0)</f>
        <v>0</v>
      </c>
      <c r="J801" s="91">
        <f>IF(S801=0,1,0)</f>
        <v>0</v>
      </c>
      <c r="K801" s="91">
        <f>IF(V801=0,1,0)</f>
        <v>0</v>
      </c>
      <c r="L801" s="91">
        <f>IF(Y801=0,1,0)</f>
        <v>0</v>
      </c>
      <c r="M801" s="114" t="str">
        <f>IF(I801+J801+K801+L801=0,"YES","NO")</f>
        <v>YES</v>
      </c>
      <c r="N801" s="69">
        <v>70.095501006081761</v>
      </c>
      <c r="O801" s="69">
        <v>98.551377962151776</v>
      </c>
      <c r="P801" s="74">
        <v>84.323439484116761</v>
      </c>
      <c r="Q801" s="69">
        <v>126.57651460941442</v>
      </c>
      <c r="R801" s="69">
        <v>84.832931042145916</v>
      </c>
      <c r="S801" s="74">
        <v>105.70472282578017</v>
      </c>
      <c r="T801" s="69">
        <v>179.32180473243366</v>
      </c>
      <c r="U801" s="69">
        <v>122.17126512679936</v>
      </c>
      <c r="V801" s="74">
        <v>150.7465349296165</v>
      </c>
      <c r="W801" s="69">
        <v>120.60825058619197</v>
      </c>
      <c r="X801" s="69">
        <v>79.392188317108577</v>
      </c>
      <c r="Y801" s="74">
        <v>100.00021945165028</v>
      </c>
      <c r="Z801" s="74">
        <v>110.19372917279094</v>
      </c>
      <c r="AA801" s="6"/>
      <c r="AB801" s="6">
        <v>0</v>
      </c>
      <c r="AC801" s="6">
        <v>51.383000000000003</v>
      </c>
      <c r="AD801" s="6">
        <v>5587900000</v>
      </c>
      <c r="AE801" s="6">
        <v>2449800000</v>
      </c>
      <c r="AF801" s="6">
        <v>3138100000</v>
      </c>
      <c r="AG801" s="127">
        <v>8.7031451553631101</v>
      </c>
      <c r="AH801" s="127">
        <v>8.8604098838472805</v>
      </c>
      <c r="AI801" s="127">
        <v>9.0479754052790895</v>
      </c>
      <c r="AJ801" s="127">
        <v>9.0253877998904102</v>
      </c>
      <c r="AK801" s="127">
        <v>0.413757647143778</v>
      </c>
      <c r="AL801" s="127">
        <v>0.97067785945621399</v>
      </c>
      <c r="AM801" s="127">
        <v>0.58140849105032899</v>
      </c>
      <c r="AN801" s="127">
        <v>0.73790044771930596</v>
      </c>
      <c r="AO801" s="127">
        <v>0.1527676</v>
      </c>
      <c r="AP801" s="127">
        <v>-8.2033750000000006E-3</v>
      </c>
      <c r="AQ801" s="127">
        <v>-0.1948561</v>
      </c>
      <c r="AR801" s="127">
        <v>0.11982089999999999</v>
      </c>
      <c r="AS801" s="129">
        <v>0.89952320233563399</v>
      </c>
      <c r="AT801" s="129">
        <v>1.0057023430665266</v>
      </c>
      <c r="AU801" s="129">
        <v>1.1446099870643482</v>
      </c>
      <c r="AV801" s="129">
        <v>0.92030189225854142</v>
      </c>
      <c r="BA801" s="70">
        <f>IF(P801=0, "NaN",P801/P801)</f>
        <v>1</v>
      </c>
      <c r="BB801" s="129">
        <f>IF(P801=0, "NaN",S801/P801)</f>
        <v>1.2535627516200973</v>
      </c>
      <c r="BC801" s="129">
        <f>IF(P801=0, "NaN",V801/P801)</f>
        <v>1.7877180514916171</v>
      </c>
      <c r="BD801" s="129">
        <f>IF(P801=0, "NaN",Y801/P801)</f>
        <v>1.1859124825012197</v>
      </c>
      <c r="BE801" s="1" t="s">
        <v>1995</v>
      </c>
    </row>
    <row r="802" spans="2:57" x14ac:dyDescent="0.2">
      <c r="B802" s="1" t="s">
        <v>987</v>
      </c>
      <c r="C802" s="6" t="s">
        <v>986</v>
      </c>
      <c r="H802" s="91">
        <f>SUM(D802:G802)</f>
        <v>0</v>
      </c>
      <c r="I802" s="91">
        <f>IF(P802=0,1,0)</f>
        <v>0</v>
      </c>
      <c r="J802" s="91">
        <f>IF(S802=0,1,0)</f>
        <v>0</v>
      </c>
      <c r="K802" s="91">
        <f>IF(V802=0,1,0)</f>
        <v>0</v>
      </c>
      <c r="L802" s="91">
        <f>IF(Y802=0,1,0)</f>
        <v>0</v>
      </c>
      <c r="M802" s="114" t="str">
        <f>IF(I802+J802+K802+L802=0,"YES","NO")</f>
        <v>YES</v>
      </c>
      <c r="N802" s="69">
        <v>16.107247745008269</v>
      </c>
      <c r="O802" s="69">
        <v>71.932081194776131</v>
      </c>
      <c r="P802" s="74">
        <v>44.019664469892199</v>
      </c>
      <c r="Q802" s="69">
        <v>191.15417609791996</v>
      </c>
      <c r="R802" s="69">
        <v>192.08562732702137</v>
      </c>
      <c r="S802" s="74">
        <v>191.61990171247066</v>
      </c>
      <c r="T802" s="69">
        <v>80.1689203280024</v>
      </c>
      <c r="U802" s="69">
        <v>132.23945375254391</v>
      </c>
      <c r="V802" s="74">
        <v>106.20418704027315</v>
      </c>
      <c r="W802" s="69">
        <v>115.60119033431202</v>
      </c>
      <c r="X802" s="69">
        <v>73.798701779443533</v>
      </c>
      <c r="Y802" s="74">
        <v>94.699946056877778</v>
      </c>
      <c r="Z802" s="74">
        <v>109.13592481987844</v>
      </c>
      <c r="AA802" s="6"/>
      <c r="AB802" s="6">
        <v>0</v>
      </c>
      <c r="AC802" s="6">
        <v>47.46</v>
      </c>
      <c r="AD802" s="6">
        <v>3648700000</v>
      </c>
      <c r="AE802" s="6">
        <v>1940200000</v>
      </c>
      <c r="AF802" s="6">
        <v>1708500000</v>
      </c>
      <c r="AG802" s="127">
        <v>8.4125445421080904</v>
      </c>
      <c r="AH802" s="127">
        <v>9.0381430899699406</v>
      </c>
      <c r="AI802" s="127">
        <v>8.7560195963776799</v>
      </c>
      <c r="AJ802" s="127">
        <v>8.7489938258907305</v>
      </c>
      <c r="AK802" s="127">
        <v>0.30409725505639401</v>
      </c>
      <c r="AL802" s="127">
        <v>0.263486889629508</v>
      </c>
      <c r="AM802" s="127">
        <v>0.41163245477868499</v>
      </c>
      <c r="AN802" s="127">
        <v>0.68124936375812195</v>
      </c>
      <c r="AO802" s="127">
        <v>-0.29922290000000001</v>
      </c>
      <c r="AP802" s="127">
        <v>-0.24954789999999999</v>
      </c>
      <c r="AQ802" s="127">
        <v>-0.28350950000000003</v>
      </c>
      <c r="AR802" s="127">
        <v>-0.1547308</v>
      </c>
      <c r="AS802" s="129">
        <v>1.2304814425326049</v>
      </c>
      <c r="AT802" s="129">
        <v>1.188834509365664</v>
      </c>
      <c r="AU802" s="129">
        <v>1.2171521303474591</v>
      </c>
      <c r="AV802" s="129">
        <v>1.1132138784579864</v>
      </c>
      <c r="BA802" s="70">
        <f>IF(P802=0, "NaN",P802/P802)</f>
        <v>1</v>
      </c>
      <c r="BB802" s="129">
        <f>IF(P802=0, "NaN",S802/P802)</f>
        <v>4.3530523010581215</v>
      </c>
      <c r="BC802" s="129">
        <f>IF(P802=0, "NaN",V802/P802)</f>
        <v>2.4126532612013172</v>
      </c>
      <c r="BD802" s="129">
        <f>IF(P802=0, "NaN",Y802/P802)</f>
        <v>2.1513100383045627</v>
      </c>
      <c r="BE802" s="1" t="s">
        <v>987</v>
      </c>
    </row>
    <row r="803" spans="2:57" x14ac:dyDescent="0.2">
      <c r="B803" s="1" t="s">
        <v>2277</v>
      </c>
      <c r="C803" s="6" t="s">
        <v>2276</v>
      </c>
      <c r="H803" s="91">
        <f>SUM(D803:G803)</f>
        <v>0</v>
      </c>
      <c r="I803" s="91">
        <f>IF(P803=0,1,0)</f>
        <v>0</v>
      </c>
      <c r="J803" s="91">
        <f>IF(S803=0,1,0)</f>
        <v>0</v>
      </c>
      <c r="K803" s="91">
        <f>IF(V803=0,1,0)</f>
        <v>0</v>
      </c>
      <c r="L803" s="91">
        <f>IF(Y803=0,1,0)</f>
        <v>0</v>
      </c>
      <c r="M803" s="114" t="str">
        <f>IF(I803+J803+K803+L803=0,"YES","NO")</f>
        <v>YES</v>
      </c>
      <c r="N803" s="69">
        <v>147.8116182193136</v>
      </c>
      <c r="O803" s="69">
        <v>138.1275445332225</v>
      </c>
      <c r="P803" s="74">
        <v>142.96958137626805</v>
      </c>
      <c r="Q803" s="69">
        <v>88.784690820757092</v>
      </c>
      <c r="R803" s="69">
        <v>92.80228512240042</v>
      </c>
      <c r="S803" s="74">
        <v>90.793487971578756</v>
      </c>
      <c r="T803" s="69">
        <v>79.746748349507655</v>
      </c>
      <c r="U803" s="69">
        <v>135.4624301710671</v>
      </c>
      <c r="V803" s="74">
        <v>107.60458926028738</v>
      </c>
      <c r="W803" s="69">
        <v>94.005794088958083</v>
      </c>
      <c r="X803" s="69">
        <v>94.755863664662442</v>
      </c>
      <c r="Y803" s="74">
        <v>94.380828876810256</v>
      </c>
      <c r="Z803" s="74">
        <v>108.93712187123612</v>
      </c>
      <c r="AA803" s="6"/>
      <c r="AB803" s="6">
        <v>0</v>
      </c>
      <c r="AC803" s="6">
        <v>39.701000000000001</v>
      </c>
      <c r="AD803" s="6">
        <v>3769400000</v>
      </c>
      <c r="AE803" s="6">
        <v>1736600000</v>
      </c>
      <c r="AF803" s="6">
        <v>2032800000</v>
      </c>
      <c r="AG803" s="127">
        <v>8.8699354106468604</v>
      </c>
      <c r="AH803" s="127">
        <v>8.8302998983788292</v>
      </c>
      <c r="AI803" s="127">
        <v>8.9113494019832196</v>
      </c>
      <c r="AJ803" s="127">
        <v>8.8269554621774393</v>
      </c>
      <c r="AK803" s="127">
        <v>0.89938692375786899</v>
      </c>
      <c r="AL803" s="127">
        <v>0.56808444769599697</v>
      </c>
      <c r="AM803" s="127">
        <v>0.50255374462589297</v>
      </c>
      <c r="AN803" s="127">
        <v>0.57551195909379804</v>
      </c>
      <c r="AO803" s="127">
        <v>1.7066649999999999E-2</v>
      </c>
      <c r="AP803" s="127">
        <v>0.1342209</v>
      </c>
      <c r="AQ803" s="127">
        <v>0.17925630000000001</v>
      </c>
      <c r="AR803" s="127">
        <v>0.1945914</v>
      </c>
      <c r="AS803" s="129">
        <v>0.98823999547828356</v>
      </c>
      <c r="AT803" s="129">
        <v>0.91116175631888052</v>
      </c>
      <c r="AU803" s="129">
        <v>0.88315814130111259</v>
      </c>
      <c r="AV803" s="129">
        <v>0.87382034421758614</v>
      </c>
      <c r="BA803" s="70">
        <f>IF(P803=0, "NaN",P803/P803)</f>
        <v>1</v>
      </c>
      <c r="BB803" s="129">
        <f>IF(P803=0, "NaN",S803/P803)</f>
        <v>0.63505458362242806</v>
      </c>
      <c r="BC803" s="129">
        <f>IF(P803=0, "NaN",V803/P803)</f>
        <v>0.75263974493352603</v>
      </c>
      <c r="BD803" s="129">
        <f>IF(P803=0, "NaN",Y803/P803)</f>
        <v>0.66014622109313115</v>
      </c>
      <c r="BE803" s="1" t="s">
        <v>2277</v>
      </c>
    </row>
    <row r="804" spans="2:57" x14ac:dyDescent="0.2">
      <c r="B804" s="1" t="s">
        <v>1592</v>
      </c>
      <c r="C804" s="6" t="s">
        <v>1591</v>
      </c>
      <c r="H804" s="91">
        <f>SUM(D804:G804)</f>
        <v>0</v>
      </c>
      <c r="I804" s="91">
        <f>IF(P804=0,1,0)</f>
        <v>0</v>
      </c>
      <c r="J804" s="91">
        <f>IF(S804=0,1,0)</f>
        <v>0</v>
      </c>
      <c r="K804" s="91">
        <f>IF(V804=0,1,0)</f>
        <v>0</v>
      </c>
      <c r="L804" s="91">
        <f>IF(Y804=0,1,0)</f>
        <v>0</v>
      </c>
      <c r="M804" s="114" t="str">
        <f>IF(I804+J804+K804+L804=0,"YES","NO")</f>
        <v>YES</v>
      </c>
      <c r="N804" s="69">
        <v>19.32933406976208</v>
      </c>
      <c r="O804" s="69">
        <v>151.86098051679303</v>
      </c>
      <c r="P804" s="74">
        <v>85.595157293277552</v>
      </c>
      <c r="Q804" s="69">
        <v>97.112093091827774</v>
      </c>
      <c r="R804" s="69">
        <v>106.94477273035042</v>
      </c>
      <c r="S804" s="74">
        <v>102.0284329110891</v>
      </c>
      <c r="T804" s="69">
        <v>107.78755740496132</v>
      </c>
      <c r="U804" s="69">
        <v>84.154593766545531</v>
      </c>
      <c r="V804" s="74">
        <v>95.971075585753425</v>
      </c>
      <c r="W804" s="69">
        <v>171.99526386264898</v>
      </c>
      <c r="X804" s="69">
        <v>130.79714534213838</v>
      </c>
      <c r="Y804" s="74">
        <v>151.39620460239368</v>
      </c>
      <c r="Z804" s="74">
        <v>108.74771759812845</v>
      </c>
      <c r="AA804" s="6"/>
      <c r="AB804" s="6">
        <v>0</v>
      </c>
      <c r="AC804" s="6">
        <v>56.673999999999999</v>
      </c>
      <c r="AD804" s="6">
        <v>3684300000</v>
      </c>
      <c r="AE804" s="6">
        <v>1780500000</v>
      </c>
      <c r="AF804" s="6">
        <v>1903800000</v>
      </c>
      <c r="AG804" s="127">
        <v>8.6357149068838694</v>
      </c>
      <c r="AH804" s="127">
        <v>8.8086362786383194</v>
      </c>
      <c r="AI804" s="127">
        <v>8.7852230281531796</v>
      </c>
      <c r="AJ804" s="127">
        <v>8.9372520184156095</v>
      </c>
      <c r="AK804" s="127">
        <v>0.64558842177796105</v>
      </c>
      <c r="AL804" s="127">
        <v>0.65772926461578196</v>
      </c>
      <c r="AM804" s="127">
        <v>0.70735720405915603</v>
      </c>
      <c r="AN804" s="127">
        <v>0.93156026220888899</v>
      </c>
      <c r="AO804" s="127">
        <v>8.2566349999999997E-2</v>
      </c>
      <c r="AP804" s="127">
        <v>-9.8876329999999998E-2</v>
      </c>
      <c r="AQ804" s="127">
        <v>9.437123E-2</v>
      </c>
      <c r="AR804" s="127">
        <v>-2.5411940000000001E-2</v>
      </c>
      <c r="AS804" s="129">
        <v>0.94437624019515165</v>
      </c>
      <c r="AT804" s="129">
        <v>1.070939016745035</v>
      </c>
      <c r="AU804" s="129">
        <v>0.93668039204548337</v>
      </c>
      <c r="AV804" s="129">
        <v>1.0177702596986393</v>
      </c>
      <c r="BA804" s="70">
        <f>IF(P804=0, "NaN",P804/P804)</f>
        <v>1</v>
      </c>
      <c r="BB804" s="129">
        <f>IF(P804=0, "NaN",S804/P804)</f>
        <v>1.191988380388223</v>
      </c>
      <c r="BC804" s="129">
        <f>IF(P804=0, "NaN",V804/P804)</f>
        <v>1.1212208566534263</v>
      </c>
      <c r="BD804" s="129">
        <f>IF(P804=0, "NaN",Y804/P804)</f>
        <v>1.7687473145666384</v>
      </c>
      <c r="BE804" s="1" t="s">
        <v>1592</v>
      </c>
    </row>
    <row r="805" spans="2:57" x14ac:dyDescent="0.2">
      <c r="B805" s="1" t="s">
        <v>1522</v>
      </c>
      <c r="C805" s="6" t="s">
        <v>1521</v>
      </c>
      <c r="H805" s="91">
        <f>SUM(D805:G805)</f>
        <v>0</v>
      </c>
      <c r="I805" s="91">
        <f>IF(P805=0,1,0)</f>
        <v>0</v>
      </c>
      <c r="J805" s="91">
        <f>IF(S805=0,1,0)</f>
        <v>0</v>
      </c>
      <c r="K805" s="91">
        <f>IF(V805=0,1,0)</f>
        <v>0</v>
      </c>
      <c r="L805" s="91">
        <f>IF(Y805=0,1,0)</f>
        <v>0</v>
      </c>
      <c r="M805" s="114" t="str">
        <f>IF(I805+J805+K805+L805=0,"YES","NO")</f>
        <v>YES</v>
      </c>
      <c r="N805" s="69">
        <v>164.56678553093224</v>
      </c>
      <c r="O805" s="69">
        <v>155.31322483103909</v>
      </c>
      <c r="P805" s="74">
        <v>159.94000518098568</v>
      </c>
      <c r="Q805" s="69">
        <v>76.811651596752199</v>
      </c>
      <c r="R805" s="69">
        <v>120.34677756265968</v>
      </c>
      <c r="S805" s="74">
        <v>98.579214579705933</v>
      </c>
      <c r="T805" s="69">
        <v>97.318340454896273</v>
      </c>
      <c r="U805" s="69">
        <v>56.759294071124543</v>
      </c>
      <c r="V805" s="74">
        <v>77.038817263010401</v>
      </c>
      <c r="W805" s="69">
        <v>127.15895863064651</v>
      </c>
      <c r="X805" s="69">
        <v>70.192989718513985</v>
      </c>
      <c r="Y805" s="74">
        <v>98.675974174580247</v>
      </c>
      <c r="Z805" s="74">
        <v>108.55850279957056</v>
      </c>
      <c r="AA805" s="6"/>
      <c r="AB805" s="6">
        <v>0</v>
      </c>
      <c r="AC805" s="6">
        <v>32.487000000000002</v>
      </c>
      <c r="AD805" s="6">
        <v>3760400000</v>
      </c>
      <c r="AE805" s="6">
        <v>1897800000</v>
      </c>
      <c r="AF805" s="6">
        <v>1862600000</v>
      </c>
      <c r="AG805" s="127">
        <v>8.85057884999366</v>
      </c>
      <c r="AH805" s="127">
        <v>8.7056071634046006</v>
      </c>
      <c r="AI805" s="127">
        <v>8.9094704455416398</v>
      </c>
      <c r="AJ805" s="127">
        <v>8.9145282614771801</v>
      </c>
      <c r="AK805" s="127">
        <v>0.18365141395955301</v>
      </c>
      <c r="AL805" s="127">
        <v>0.85887891262373595</v>
      </c>
      <c r="AM805" s="127">
        <v>0.77134864314705698</v>
      </c>
      <c r="AN805" s="127">
        <v>0.77089227821345696</v>
      </c>
      <c r="AO805" s="127">
        <v>-0.30710860000000001</v>
      </c>
      <c r="AP805" s="127">
        <v>4.1803680000000003E-2</v>
      </c>
      <c r="AQ805" s="127">
        <v>6.99771E-2</v>
      </c>
      <c r="AR805" s="127">
        <v>0.1054098</v>
      </c>
      <c r="AS805" s="129">
        <v>1.2372256083093398</v>
      </c>
      <c r="AT805" s="129">
        <v>0.97143967875217307</v>
      </c>
      <c r="AU805" s="129">
        <v>0.95265311945399056</v>
      </c>
      <c r="AV805" s="129">
        <v>0.92954086743225461</v>
      </c>
      <c r="BA805" s="70">
        <f>IF(P805=0, "NaN",P805/P805)</f>
        <v>1</v>
      </c>
      <c r="BB805" s="129">
        <f>IF(P805=0, "NaN",S805/P805)</f>
        <v>0.61635120286606959</v>
      </c>
      <c r="BC805" s="129">
        <f>IF(P805=0, "NaN",V805/P805)</f>
        <v>0.48167321975408495</v>
      </c>
      <c r="BD805" s="129">
        <f>IF(P805=0, "NaN",Y805/P805)</f>
        <v>0.61695617717981199</v>
      </c>
      <c r="BE805" s="1" t="s">
        <v>1522</v>
      </c>
    </row>
    <row r="806" spans="2:57" x14ac:dyDescent="0.2">
      <c r="B806" s="1" t="s">
        <v>1404</v>
      </c>
      <c r="C806" s="6" t="s">
        <v>1403</v>
      </c>
      <c r="H806" s="91">
        <f>SUM(D806:G806)</f>
        <v>0</v>
      </c>
      <c r="I806" s="91">
        <f>IF(P806=0,1,0)</f>
        <v>0</v>
      </c>
      <c r="J806" s="91">
        <f>IF(S806=0,1,0)</f>
        <v>0</v>
      </c>
      <c r="K806" s="91">
        <f>IF(V806=0,1,0)</f>
        <v>0</v>
      </c>
      <c r="L806" s="91">
        <f>IF(Y806=0,1,0)</f>
        <v>0</v>
      </c>
      <c r="M806" s="114" t="str">
        <f>IF(I806+J806+K806+L806=0,"YES","NO")</f>
        <v>YES</v>
      </c>
      <c r="N806" s="69">
        <v>142.62985397073211</v>
      </c>
      <c r="O806" s="69">
        <v>161.95331841884706</v>
      </c>
      <c r="P806" s="74">
        <v>152.2915861947896</v>
      </c>
      <c r="Q806" s="69">
        <v>96.382965707608079</v>
      </c>
      <c r="R806" s="69">
        <v>160.09823826475321</v>
      </c>
      <c r="S806" s="74">
        <v>128.24060198618065</v>
      </c>
      <c r="T806" s="69">
        <v>79.638976991091212</v>
      </c>
      <c r="U806" s="69">
        <v>64.041434779655987</v>
      </c>
      <c r="V806" s="74">
        <v>71.840205885373592</v>
      </c>
      <c r="W806" s="69">
        <v>80.779005690974955</v>
      </c>
      <c r="X806" s="69">
        <v>80.667214990159053</v>
      </c>
      <c r="Y806" s="74">
        <v>80.723110340567004</v>
      </c>
      <c r="Z806" s="74">
        <v>108.27387610172772</v>
      </c>
      <c r="AA806" s="6"/>
      <c r="AB806" s="6">
        <v>0</v>
      </c>
      <c r="AC806" s="6">
        <v>14.068</v>
      </c>
      <c r="AD806" s="6">
        <v>5051300000</v>
      </c>
      <c r="AE806" s="6">
        <v>2439700000</v>
      </c>
      <c r="AF806" s="6">
        <v>2611600000</v>
      </c>
      <c r="AG806" s="127">
        <v>8.8932733916015607</v>
      </c>
      <c r="AH806" s="127">
        <v>8.9042068579278499</v>
      </c>
      <c r="AI806" s="127">
        <v>8.67017160835527</v>
      </c>
      <c r="AJ806" s="127">
        <v>8.7799282174610802</v>
      </c>
      <c r="AK806" s="127">
        <v>0.61803286530708401</v>
      </c>
      <c r="AL806" s="127">
        <v>0.71333614524850697</v>
      </c>
      <c r="AM806" s="127">
        <v>0.75463054784893502</v>
      </c>
      <c r="AN806" s="127">
        <v>0.68527448008988601</v>
      </c>
      <c r="AO806" s="127">
        <v>9.0175909999999998E-2</v>
      </c>
      <c r="AP806" s="127">
        <v>8.6376149999999999E-2</v>
      </c>
      <c r="AQ806" s="127">
        <v>7.628538E-2</v>
      </c>
      <c r="AR806" s="127">
        <v>0.1432628</v>
      </c>
      <c r="AS806" s="129">
        <v>0.93940819876042281</v>
      </c>
      <c r="AT806" s="129">
        <v>0.94188566656990436</v>
      </c>
      <c r="AU806" s="129">
        <v>0.94849667413053573</v>
      </c>
      <c r="AV806" s="129">
        <v>0.90546902858994838</v>
      </c>
      <c r="BA806" s="70">
        <f>IF(P806=0, "NaN",P806/P806)</f>
        <v>1</v>
      </c>
      <c r="BB806" s="129">
        <f>IF(P806=0, "NaN",S806/P806)</f>
        <v>0.84207279725981465</v>
      </c>
      <c r="BC806" s="129">
        <f>IF(P806=0, "NaN",V806/P806)</f>
        <v>0.47172800336773618</v>
      </c>
      <c r="BD806" s="129">
        <f>IF(P806=0, "NaN",Y806/P806)</f>
        <v>0.53005627137744538</v>
      </c>
      <c r="BE806" s="1" t="s">
        <v>1404</v>
      </c>
    </row>
    <row r="807" spans="2:57" x14ac:dyDescent="0.2">
      <c r="B807" s="1" t="s">
        <v>569</v>
      </c>
      <c r="C807" s="6" t="s">
        <v>568</v>
      </c>
      <c r="H807" s="91">
        <f>SUM(D807:G807)</f>
        <v>0</v>
      </c>
      <c r="I807" s="91">
        <f>IF(P807=0,1,0)</f>
        <v>0</v>
      </c>
      <c r="J807" s="91">
        <f>IF(S807=0,1,0)</f>
        <v>0</v>
      </c>
      <c r="K807" s="91">
        <f>IF(V807=0,1,0)</f>
        <v>0</v>
      </c>
      <c r="L807" s="91">
        <f>IF(Y807=0,1,0)</f>
        <v>0</v>
      </c>
      <c r="M807" s="114" t="str">
        <f>IF(I807+J807+K807+L807=0,"YES","NO")</f>
        <v>YES</v>
      </c>
      <c r="N807" s="69">
        <v>82.19185622190804</v>
      </c>
      <c r="O807" s="69">
        <v>119.38571039453255</v>
      </c>
      <c r="P807" s="74">
        <v>100.7887833082203</v>
      </c>
      <c r="Q807" s="69">
        <v>97.587944657451402</v>
      </c>
      <c r="R807" s="69">
        <v>75.529241693366529</v>
      </c>
      <c r="S807" s="74">
        <v>86.558593175408959</v>
      </c>
      <c r="T807" s="69">
        <v>106.38571950958693</v>
      </c>
      <c r="U807" s="69">
        <v>125.91527583432736</v>
      </c>
      <c r="V807" s="74">
        <v>116.15049767195714</v>
      </c>
      <c r="W807" s="69">
        <v>115.37395287486729</v>
      </c>
      <c r="X807" s="69">
        <v>141.36957139040703</v>
      </c>
      <c r="Y807" s="74">
        <v>128.37176213263717</v>
      </c>
      <c r="Z807" s="74">
        <v>107.96740907205589</v>
      </c>
      <c r="AA807" s="6"/>
      <c r="AB807" s="6">
        <v>0</v>
      </c>
      <c r="AC807" s="6">
        <v>40.783999999999999</v>
      </c>
      <c r="AD807" s="6">
        <v>3256700000</v>
      </c>
      <c r="AE807" s="6">
        <v>1887200000</v>
      </c>
      <c r="AF807" s="6">
        <v>1369600000</v>
      </c>
      <c r="AG807" s="127">
        <v>8.6692238739308092</v>
      </c>
      <c r="AH807" s="127">
        <v>8.73595002531364</v>
      </c>
      <c r="AI807" s="127">
        <v>8.7801228083755003</v>
      </c>
      <c r="AJ807" s="127">
        <v>8.7572213647745905</v>
      </c>
      <c r="AK807" s="127">
        <v>0.16395363894649201</v>
      </c>
      <c r="AL807" s="127">
        <v>0.232956104475355</v>
      </c>
      <c r="AM807" s="127">
        <v>0.42610024731552898</v>
      </c>
      <c r="AN807" s="127">
        <v>0.20662821974109599</v>
      </c>
      <c r="AO807" s="127">
        <v>-0.3211348</v>
      </c>
      <c r="AP807" s="127">
        <v>-0.2661945</v>
      </c>
      <c r="AQ807" s="127">
        <v>-0.27524500000000002</v>
      </c>
      <c r="AR807" s="127">
        <v>-0.49392629999999998</v>
      </c>
      <c r="AS807" s="129">
        <v>1.2493128512954224</v>
      </c>
      <c r="AT807" s="129">
        <v>1.2026313732754874</v>
      </c>
      <c r="AU807" s="129">
        <v>1.2101995891458084</v>
      </c>
      <c r="AV807" s="129">
        <v>1.4082722835592261</v>
      </c>
      <c r="BA807" s="70">
        <f>IF(P807=0, "NaN",P807/P807)</f>
        <v>1</v>
      </c>
      <c r="BB807" s="129">
        <f>IF(P807=0, "NaN",S807/P807)</f>
        <v>0.85881176788002034</v>
      </c>
      <c r="BC807" s="129">
        <f>IF(P807=0, "NaN",V807/P807)</f>
        <v>1.1524149201876905</v>
      </c>
      <c r="BD807" s="129">
        <f>IF(P807=0, "NaN",Y807/P807)</f>
        <v>1.2736711161604746</v>
      </c>
      <c r="BE807" s="1" t="s">
        <v>569</v>
      </c>
    </row>
    <row r="808" spans="2:57" x14ac:dyDescent="0.2">
      <c r="B808" s="1" t="s">
        <v>1065</v>
      </c>
      <c r="C808" s="6" t="s">
        <v>1064</v>
      </c>
      <c r="H808" s="91">
        <f>SUM(D808:G808)</f>
        <v>0</v>
      </c>
      <c r="I808" s="91">
        <f>IF(P808=0,1,0)</f>
        <v>0</v>
      </c>
      <c r="J808" s="91">
        <f>IF(S808=0,1,0)</f>
        <v>0</v>
      </c>
      <c r="K808" s="91">
        <f>IF(V808=0,1,0)</f>
        <v>0</v>
      </c>
      <c r="L808" s="91">
        <f>IF(Y808=0,1,0)</f>
        <v>0</v>
      </c>
      <c r="M808" s="114" t="str">
        <f>IF(I808+J808+K808+L808=0,"YES","NO")</f>
        <v>YES</v>
      </c>
      <c r="N808" s="69">
        <v>65.447832523097489</v>
      </c>
      <c r="O808" s="69">
        <v>45.730528651116416</v>
      </c>
      <c r="P808" s="74">
        <v>55.589180587106952</v>
      </c>
      <c r="Q808" s="69">
        <v>180.52426631560712</v>
      </c>
      <c r="R808" s="69">
        <v>148.58043218437018</v>
      </c>
      <c r="S808" s="74">
        <v>164.55234924998865</v>
      </c>
      <c r="T808" s="69">
        <v>139.68139495544432</v>
      </c>
      <c r="U808" s="69">
        <v>83.48077249595373</v>
      </c>
      <c r="V808" s="74">
        <v>111.58108372569902</v>
      </c>
      <c r="W808" s="69">
        <v>98.605394078977426</v>
      </c>
      <c r="X808" s="69">
        <v>99.293691487498847</v>
      </c>
      <c r="Y808" s="74">
        <v>98.949542783238144</v>
      </c>
      <c r="Z808" s="74">
        <v>107.6680390865082</v>
      </c>
      <c r="AA808" s="6"/>
      <c r="AB808" s="6">
        <v>0</v>
      </c>
      <c r="AC808" s="6">
        <v>29.132999999999999</v>
      </c>
      <c r="AD808" s="6">
        <v>3730600000</v>
      </c>
      <c r="AE808" s="6">
        <v>1902700000</v>
      </c>
      <c r="AF808" s="6">
        <v>1827800000</v>
      </c>
      <c r="AG808" s="127">
        <v>8.5947791545051508</v>
      </c>
      <c r="AH808" s="127">
        <v>8.9325600061860797</v>
      </c>
      <c r="AI808" s="127">
        <v>8.80989624660244</v>
      </c>
      <c r="AJ808" s="127">
        <v>8.70135207926878</v>
      </c>
      <c r="AK808" s="127">
        <v>8.2796191709292005E-4</v>
      </c>
      <c r="AL808" s="127">
        <v>0.81852578071753301</v>
      </c>
      <c r="AM808" s="127">
        <v>0.39567288770264403</v>
      </c>
      <c r="AN808" s="127">
        <v>0.54310245122174505</v>
      </c>
      <c r="AO808" s="127">
        <v>0.64892550000000004</v>
      </c>
      <c r="AP808" s="127">
        <v>-5.1204859999999998E-2</v>
      </c>
      <c r="AQ808" s="127">
        <v>-0.2928287</v>
      </c>
      <c r="AR808" s="127">
        <v>-0.23329459999999999</v>
      </c>
      <c r="AS808" s="129">
        <v>0.63775512832255365</v>
      </c>
      <c r="AT808" s="129">
        <v>1.0361298816216145</v>
      </c>
      <c r="AU808" s="129">
        <v>1.2250398667980011</v>
      </c>
      <c r="AV808" s="129">
        <v>1.1755163457137119</v>
      </c>
      <c r="AW808" s="70" t="s">
        <v>5989</v>
      </c>
      <c r="BA808" s="70">
        <f>IF(P808=0, "NaN",P808/P808)</f>
        <v>1</v>
      </c>
      <c r="BB808" s="129">
        <f>IF(P808=0, "NaN",S808/P808)</f>
        <v>2.9601506536355386</v>
      </c>
      <c r="BC808" s="129">
        <f>IF(P808=0, "NaN",V808/P808)</f>
        <v>2.0072446211156874</v>
      </c>
      <c r="BD808" s="129">
        <f>IF(P808=0, "NaN",Y808/P808)</f>
        <v>1.7800144153624735</v>
      </c>
      <c r="BE808" s="1" t="s">
        <v>1065</v>
      </c>
    </row>
    <row r="809" spans="2:57" x14ac:dyDescent="0.2">
      <c r="B809" s="1" t="s">
        <v>739</v>
      </c>
      <c r="C809" s="6" t="s">
        <v>5593</v>
      </c>
      <c r="H809" s="91">
        <f>SUM(D809:G809)</f>
        <v>0</v>
      </c>
      <c r="I809" s="91">
        <f>IF(P809=0,1,0)</f>
        <v>0</v>
      </c>
      <c r="J809" s="91">
        <f>IF(S809=0,1,0)</f>
        <v>0</v>
      </c>
      <c r="K809" s="91">
        <f>IF(V809=0,1,0)</f>
        <v>0</v>
      </c>
      <c r="L809" s="91">
        <f>IF(Y809=0,1,0)</f>
        <v>0</v>
      </c>
      <c r="M809" s="114" t="str">
        <f>IF(I809+J809+K809+L809=0,"YES","NO")</f>
        <v>YES</v>
      </c>
      <c r="N809" s="69">
        <v>153.4709644942713</v>
      </c>
      <c r="O809" s="69">
        <v>144.9791542172581</v>
      </c>
      <c r="P809" s="74">
        <v>149.2250593557647</v>
      </c>
      <c r="Q809" s="69">
        <v>3.6033475524033118</v>
      </c>
      <c r="R809" s="69">
        <v>27.257097142511363</v>
      </c>
      <c r="S809" s="74">
        <v>15.430222347457338</v>
      </c>
      <c r="T809" s="69">
        <v>130.00628264213037</v>
      </c>
      <c r="U809" s="69">
        <v>121.10922536488296</v>
      </c>
      <c r="V809" s="74">
        <v>125.55775400350666</v>
      </c>
      <c r="W809" s="69">
        <v>131.09251776637271</v>
      </c>
      <c r="X809" s="69">
        <v>148.94845669715809</v>
      </c>
      <c r="Y809" s="74">
        <v>140.0204872317654</v>
      </c>
      <c r="Z809" s="74">
        <v>107.55838073462353</v>
      </c>
      <c r="AA809" s="6"/>
      <c r="AB809" s="6">
        <v>0</v>
      </c>
      <c r="AC809" s="6">
        <v>27.908999999999999</v>
      </c>
      <c r="AD809" s="6">
        <v>3918800000</v>
      </c>
      <c r="AE809" s="6">
        <v>1727100000</v>
      </c>
      <c r="AF809" s="6">
        <v>2191600000</v>
      </c>
      <c r="AG809" s="127">
        <v>8.9184864211294403</v>
      </c>
      <c r="AH809" s="127">
        <v>8.2379456766092307</v>
      </c>
      <c r="AI809" s="127">
        <v>8.9325397156069997</v>
      </c>
      <c r="AJ809" s="127">
        <v>8.9665781554045694</v>
      </c>
      <c r="AK809" s="127">
        <v>0.36083088245544598</v>
      </c>
      <c r="AL809" s="127">
        <v>0.67617589792213495</v>
      </c>
      <c r="AM809" s="127">
        <v>0.58832044892692803</v>
      </c>
      <c r="AN809" s="127">
        <v>0.22336805568146001</v>
      </c>
      <c r="AO809" s="127">
        <v>0.17171919999999999</v>
      </c>
      <c r="AP809" s="127">
        <v>-8.21635E-2</v>
      </c>
      <c r="AQ809" s="127">
        <v>0.14208660000000001</v>
      </c>
      <c r="AR809" s="127">
        <v>0.41283570000000003</v>
      </c>
      <c r="AS809" s="129">
        <v>0.88778411496238629</v>
      </c>
      <c r="AT809" s="129">
        <v>1.0586043592477543</v>
      </c>
      <c r="AU809" s="129">
        <v>0.90620754012623972</v>
      </c>
      <c r="AV809" s="129">
        <v>0.75114550211540831</v>
      </c>
      <c r="BA809" s="70">
        <f>IF(P809=0, "NaN",P809/P809)</f>
        <v>1</v>
      </c>
      <c r="BB809" s="129">
        <f>IF(P809=0, "NaN",S809/P809)</f>
        <v>0.10340235355960174</v>
      </c>
      <c r="BC809" s="129">
        <f>IF(P809=0, "NaN",V809/P809)</f>
        <v>0.84139858644094589</v>
      </c>
      <c r="BD809" s="129">
        <f>IF(P809=0, "NaN",Y809/P809)</f>
        <v>0.93831751742142155</v>
      </c>
      <c r="BE809" s="1" t="s">
        <v>739</v>
      </c>
    </row>
    <row r="810" spans="2:57" x14ac:dyDescent="0.2">
      <c r="B810" s="1" t="s">
        <v>1626</v>
      </c>
      <c r="C810" s="6" t="s">
        <v>1625</v>
      </c>
      <c r="H810" s="91">
        <f>SUM(D810:G810)</f>
        <v>0</v>
      </c>
      <c r="I810" s="91">
        <f>IF(P810=0,1,0)</f>
        <v>0</v>
      </c>
      <c r="J810" s="91">
        <f>IF(S810=0,1,0)</f>
        <v>0</v>
      </c>
      <c r="K810" s="91">
        <f>IF(V810=0,1,0)</f>
        <v>0</v>
      </c>
      <c r="L810" s="91">
        <f>IF(Y810=0,1,0)</f>
        <v>0</v>
      </c>
      <c r="M810" s="114" t="str">
        <f>IF(I810+J810+K810+L810=0,"YES","NO")</f>
        <v>YES</v>
      </c>
      <c r="N810" s="69">
        <v>80.806868515224309</v>
      </c>
      <c r="O810" s="69">
        <v>84.946362504239616</v>
      </c>
      <c r="P810" s="74">
        <v>82.876615509731963</v>
      </c>
      <c r="Q810" s="69">
        <v>118.50238820999935</v>
      </c>
      <c r="R810" s="69">
        <v>172.68644520657301</v>
      </c>
      <c r="S810" s="74">
        <v>145.59441670828619</v>
      </c>
      <c r="T810" s="69">
        <v>92.513196750585095</v>
      </c>
      <c r="U810" s="69">
        <v>99.579418017632705</v>
      </c>
      <c r="V810" s="74">
        <v>96.0463073841089</v>
      </c>
      <c r="W810" s="69">
        <v>121.53287207537039</v>
      </c>
      <c r="X810" s="69">
        <v>89.885420194446425</v>
      </c>
      <c r="Y810" s="74">
        <v>105.70914613490841</v>
      </c>
      <c r="Z810" s="74">
        <v>107.55662143425886</v>
      </c>
      <c r="AA810" s="6"/>
      <c r="AB810" s="6">
        <v>0</v>
      </c>
      <c r="AC810" s="6">
        <v>33.353999999999999</v>
      </c>
      <c r="AD810" s="6">
        <v>3865100000</v>
      </c>
      <c r="AE810" s="6">
        <v>1660300000</v>
      </c>
      <c r="AF810" s="6">
        <v>2204900000</v>
      </c>
      <c r="AG810" s="127">
        <v>8.6328822675975907</v>
      </c>
      <c r="AH810" s="127">
        <v>9.1005428500124594</v>
      </c>
      <c r="AI810" s="127">
        <v>8.8382003117216907</v>
      </c>
      <c r="AJ810" s="127">
        <v>8.8128799480900604</v>
      </c>
      <c r="AK810" s="127">
        <v>0.88849043312119402</v>
      </c>
      <c r="AL810" s="127">
        <v>0.90715220119016005</v>
      </c>
      <c r="AM810" s="127">
        <v>0.30408623731490703</v>
      </c>
      <c r="AN810" s="127">
        <v>0.70776568043553101</v>
      </c>
      <c r="AO810" s="127">
        <v>1.977311E-2</v>
      </c>
      <c r="AP810" s="127">
        <v>-2.6028820000000001E-2</v>
      </c>
      <c r="AQ810" s="127">
        <v>0.28202450000000001</v>
      </c>
      <c r="AR810" s="127">
        <v>0.13316890000000001</v>
      </c>
      <c r="AS810" s="129">
        <v>0.9863878196968936</v>
      </c>
      <c r="AT810" s="129">
        <v>1.0182055397461995</v>
      </c>
      <c r="AU810" s="129">
        <v>0.82243610189687377</v>
      </c>
      <c r="AV810" s="129">
        <v>0.91182640941985693</v>
      </c>
      <c r="BA810" s="70">
        <f>IF(P810=0, "NaN",P810/P810)</f>
        <v>1</v>
      </c>
      <c r="BB810" s="129">
        <f>IF(P810=0, "NaN",S810/P810)</f>
        <v>1.7567611299376658</v>
      </c>
      <c r="BC810" s="129">
        <f>IF(P810=0, "NaN",V810/P810)</f>
        <v>1.1589072115623551</v>
      </c>
      <c r="BD810" s="129">
        <f>IF(P810=0, "NaN",Y810/P810)</f>
        <v>1.2755002781513838</v>
      </c>
      <c r="BE810" s="1" t="s">
        <v>1626</v>
      </c>
    </row>
    <row r="811" spans="2:57" x14ac:dyDescent="0.2">
      <c r="B811" s="1" t="s">
        <v>1297</v>
      </c>
      <c r="C811" s="6" t="s">
        <v>1296</v>
      </c>
      <c r="H811" s="91">
        <f>SUM(D811:G811)</f>
        <v>0</v>
      </c>
      <c r="I811" s="91">
        <f>IF(P811=0,1,0)</f>
        <v>0</v>
      </c>
      <c r="J811" s="91">
        <f>IF(S811=0,1,0)</f>
        <v>0</v>
      </c>
      <c r="K811" s="91">
        <f>IF(V811=0,1,0)</f>
        <v>0</v>
      </c>
      <c r="L811" s="91">
        <f>IF(Y811=0,1,0)</f>
        <v>0</v>
      </c>
      <c r="M811" s="114" t="str">
        <f>IF(I811+J811+K811+L811=0,"YES","NO")</f>
        <v>YES</v>
      </c>
      <c r="N811" s="69">
        <v>180.16779634071725</v>
      </c>
      <c r="O811" s="69">
        <v>243.06217520167959</v>
      </c>
      <c r="P811" s="74">
        <v>211.61498577119841</v>
      </c>
      <c r="Q811" s="69">
        <v>90.242945589196466</v>
      </c>
      <c r="R811" s="69">
        <v>57.596362135187967</v>
      </c>
      <c r="S811" s="74">
        <v>73.91965386219222</v>
      </c>
      <c r="T811" s="69">
        <v>65.002331000205373</v>
      </c>
      <c r="U811" s="69">
        <v>74.409352171197057</v>
      </c>
      <c r="V811" s="74">
        <v>69.705841585701222</v>
      </c>
      <c r="W811" s="69">
        <v>76.362762833651345</v>
      </c>
      <c r="X811" s="69">
        <v>69.388376623912151</v>
      </c>
      <c r="Y811" s="74">
        <v>72.875569728781755</v>
      </c>
      <c r="Z811" s="74">
        <v>107.02901273696841</v>
      </c>
      <c r="AA811" s="6"/>
      <c r="AB811" s="6">
        <v>0</v>
      </c>
      <c r="AC811" s="6">
        <v>11.882999999999999</v>
      </c>
      <c r="AD811" s="6">
        <v>2886800000</v>
      </c>
      <c r="AE811" s="6">
        <v>1533200000</v>
      </c>
      <c r="AF811" s="6">
        <v>1353600000</v>
      </c>
      <c r="AG811" s="127">
        <v>8.9842572017054199</v>
      </c>
      <c r="AH811" s="127">
        <v>8.6785092742385608</v>
      </c>
      <c r="AI811" s="127">
        <v>8.6001012556913903</v>
      </c>
      <c r="AJ811" s="127">
        <v>8.58094777268788</v>
      </c>
      <c r="AK811" s="127">
        <v>0.120683574512195</v>
      </c>
      <c r="AL811" s="127">
        <v>0.36435385713804702</v>
      </c>
      <c r="AM811" s="127">
        <v>0.16689605185217099</v>
      </c>
      <c r="AN811" s="127">
        <v>0.20694022835015299</v>
      </c>
      <c r="AO811" s="127">
        <v>-0.35715980000000003</v>
      </c>
      <c r="AP811" s="127">
        <v>-0.20243910000000001</v>
      </c>
      <c r="AQ811" s="127">
        <v>-0.46799230000000003</v>
      </c>
      <c r="AR811" s="127">
        <v>-0.49358089999999999</v>
      </c>
      <c r="AS811" s="129">
        <v>1.2809017324496765</v>
      </c>
      <c r="AT811" s="129">
        <v>1.1506420505419481</v>
      </c>
      <c r="AU811" s="129">
        <v>1.3831832466195937</v>
      </c>
      <c r="AV811" s="129">
        <v>1.4079351651729499</v>
      </c>
      <c r="BA811" s="70">
        <f>IF(P811=0, "NaN",P811/P811)</f>
        <v>1</v>
      </c>
      <c r="BB811" s="129">
        <f>IF(P811=0, "NaN",S811/P811)</f>
        <v>0.34931199977545713</v>
      </c>
      <c r="BC811" s="129">
        <f>IF(P811=0, "NaN",V811/P811)</f>
        <v>0.32939936333747327</v>
      </c>
      <c r="BD811" s="129">
        <f>IF(P811=0, "NaN",Y811/P811)</f>
        <v>0.34437811416425873</v>
      </c>
      <c r="BE811" s="1" t="s">
        <v>1297</v>
      </c>
    </row>
    <row r="812" spans="2:57" x14ac:dyDescent="0.2">
      <c r="B812" s="1" t="s">
        <v>1668</v>
      </c>
      <c r="C812" s="6" t="s">
        <v>1667</v>
      </c>
      <c r="H812" s="91">
        <f>SUM(D812:G812)</f>
        <v>0</v>
      </c>
      <c r="I812" s="91">
        <f>IF(P812=0,1,0)</f>
        <v>0</v>
      </c>
      <c r="J812" s="91">
        <f>IF(S812=0,1,0)</f>
        <v>0</v>
      </c>
      <c r="K812" s="91">
        <f>IF(V812=0,1,0)</f>
        <v>0</v>
      </c>
      <c r="L812" s="91">
        <f>IF(Y812=0,1,0)</f>
        <v>0</v>
      </c>
      <c r="M812" s="114" t="str">
        <f>IF(I812+J812+K812+L812=0,"YES","NO")</f>
        <v>YES</v>
      </c>
      <c r="N812" s="69">
        <v>188.18321374768922</v>
      </c>
      <c r="O812" s="69">
        <v>110.52469806166904</v>
      </c>
      <c r="P812" s="74">
        <v>149.35395590467914</v>
      </c>
      <c r="Q812" s="69">
        <v>66.260027038325475</v>
      </c>
      <c r="R812" s="69">
        <v>71.779173050468202</v>
      </c>
      <c r="S812" s="74">
        <v>69.019600044396839</v>
      </c>
      <c r="T812" s="69">
        <v>112.56839179123797</v>
      </c>
      <c r="U812" s="69">
        <v>78.858196222687454</v>
      </c>
      <c r="V812" s="74">
        <v>95.713294006962713</v>
      </c>
      <c r="W812" s="69">
        <v>78.365586955629709</v>
      </c>
      <c r="X812" s="69">
        <v>149.46321893024978</v>
      </c>
      <c r="Y812" s="74">
        <v>113.91440294293974</v>
      </c>
      <c r="Z812" s="74">
        <v>107.00031322474462</v>
      </c>
      <c r="AA812" s="6"/>
      <c r="AB812" s="6">
        <v>0</v>
      </c>
      <c r="AC812" s="6">
        <v>41.283000000000001</v>
      </c>
      <c r="AD812" s="6">
        <v>4026500000</v>
      </c>
      <c r="AE812" s="6">
        <v>1808600000</v>
      </c>
      <c r="AF812" s="6">
        <v>2217800000</v>
      </c>
      <c r="AG812" s="127">
        <v>8.9354719968593308</v>
      </c>
      <c r="AH812" s="127">
        <v>8.6869757083941703</v>
      </c>
      <c r="AI812" s="127">
        <v>8.8354368948018607</v>
      </c>
      <c r="AJ812" s="127">
        <v>8.91549481025395</v>
      </c>
      <c r="AK812" s="127">
        <v>0.34338386243747299</v>
      </c>
      <c r="AL812" s="127">
        <v>9.6873642192344303E-2</v>
      </c>
      <c r="AM812" s="127">
        <v>0.39240555610258798</v>
      </c>
      <c r="AN812" s="127">
        <v>0.58698881855384699</v>
      </c>
      <c r="AO812" s="127">
        <v>-0.221085</v>
      </c>
      <c r="AP812" s="127">
        <v>0.39033760000000001</v>
      </c>
      <c r="AQ812" s="127">
        <v>0.23241519999999999</v>
      </c>
      <c r="AR812" s="127">
        <v>0.1890338</v>
      </c>
      <c r="AS812" s="129">
        <v>1.1656098709431568</v>
      </c>
      <c r="AT812" s="129">
        <v>0.7629510480940177</v>
      </c>
      <c r="AU812" s="129">
        <v>0.85120869913436537</v>
      </c>
      <c r="AV812" s="129">
        <v>0.87719299728585232</v>
      </c>
      <c r="BA812" s="70">
        <f>IF(P812=0, "NaN",P812/P812)</f>
        <v>1</v>
      </c>
      <c r="BB812" s="129">
        <f>IF(P812=0, "NaN",S812/P812)</f>
        <v>0.46212100393542044</v>
      </c>
      <c r="BC812" s="129">
        <f>IF(P812=0, "NaN",V812/P812)</f>
        <v>0.64084873699662137</v>
      </c>
      <c r="BD812" s="129">
        <f>IF(P812=0, "NaN",Y812/P812)</f>
        <v>0.76271433356370111</v>
      </c>
      <c r="BE812" s="1" t="s">
        <v>1668</v>
      </c>
    </row>
    <row r="813" spans="2:57" x14ac:dyDescent="0.2">
      <c r="B813" s="1" t="s">
        <v>1126</v>
      </c>
      <c r="C813" s="6" t="s">
        <v>1125</v>
      </c>
      <c r="H813" s="91">
        <f>SUM(D813:G813)</f>
        <v>0</v>
      </c>
      <c r="I813" s="91">
        <f>IF(P813=0,1,0)</f>
        <v>0</v>
      </c>
      <c r="J813" s="91">
        <f>IF(S813=0,1,0)</f>
        <v>0</v>
      </c>
      <c r="K813" s="91">
        <f>IF(V813=0,1,0)</f>
        <v>0</v>
      </c>
      <c r="L813" s="91">
        <f>IF(Y813=0,1,0)</f>
        <v>0</v>
      </c>
      <c r="M813" s="114" t="str">
        <f>IF(I813+J813+K813+L813=0,"YES","NO")</f>
        <v>YES</v>
      </c>
      <c r="N813" s="69">
        <v>120.65312379336014</v>
      </c>
      <c r="O813" s="69">
        <v>168.17037992033357</v>
      </c>
      <c r="P813" s="74">
        <v>144.41175185684685</v>
      </c>
      <c r="Q813" s="69">
        <v>47.080139216690583</v>
      </c>
      <c r="R813" s="69">
        <v>55.56553317478815</v>
      </c>
      <c r="S813" s="74">
        <v>51.32283619573937</v>
      </c>
      <c r="T813" s="69">
        <v>107.87669163829987</v>
      </c>
      <c r="U813" s="69">
        <v>121.76680999024418</v>
      </c>
      <c r="V813" s="74">
        <v>114.82175081427204</v>
      </c>
      <c r="W813" s="69">
        <v>133.07496882643738</v>
      </c>
      <c r="X813" s="69">
        <v>99.222416702885425</v>
      </c>
      <c r="Y813" s="74">
        <v>116.1486927646614</v>
      </c>
      <c r="Z813" s="74">
        <v>106.67625790787991</v>
      </c>
      <c r="AA813" s="6"/>
      <c r="AB813" s="6">
        <v>0</v>
      </c>
      <c r="AC813" s="6">
        <v>11.792999999999999</v>
      </c>
      <c r="AD813" s="6">
        <v>3495700000</v>
      </c>
      <c r="AE813" s="6">
        <v>1549700000</v>
      </c>
      <c r="AF813" s="6">
        <v>1946100000</v>
      </c>
      <c r="AG813" s="127">
        <v>8.8983082342769002</v>
      </c>
      <c r="AH813" s="127">
        <v>8.4381308002430995</v>
      </c>
      <c r="AI813" s="127">
        <v>8.9451779734715906</v>
      </c>
      <c r="AJ813" s="127">
        <v>8.9284675458994602</v>
      </c>
      <c r="AK813" s="127">
        <v>0.59780312099989596</v>
      </c>
      <c r="AL813" s="127">
        <v>0.92627518293669997</v>
      </c>
      <c r="AM813" s="127">
        <v>0.42527652614475198</v>
      </c>
      <c r="AN813" s="127">
        <v>0.272892213010342</v>
      </c>
      <c r="AO813" s="127">
        <v>9.5856869999999997E-2</v>
      </c>
      <c r="AP813" s="127">
        <v>6.0462420000000003E-2</v>
      </c>
      <c r="AQ813" s="127">
        <v>0.21574070000000001</v>
      </c>
      <c r="AR813" s="127">
        <v>0.3726179</v>
      </c>
      <c r="AS813" s="129">
        <v>0.93571632578919572</v>
      </c>
      <c r="AT813" s="129">
        <v>0.95895670034942415</v>
      </c>
      <c r="AU813" s="129">
        <v>0.86110394328127626</v>
      </c>
      <c r="AV813" s="129">
        <v>0.77237967194817148</v>
      </c>
      <c r="BA813" s="70">
        <f>IF(P813=0, "NaN",P813/P813)</f>
        <v>1</v>
      </c>
      <c r="BB813" s="129">
        <f>IF(P813=0, "NaN",S813/P813)</f>
        <v>0.35539238002330248</v>
      </c>
      <c r="BC813" s="129">
        <f>IF(P813=0, "NaN",V813/P813)</f>
        <v>0.7950997708835571</v>
      </c>
      <c r="BD813" s="129">
        <f>IF(P813=0, "NaN",Y813/P813)</f>
        <v>0.80428837176490886</v>
      </c>
      <c r="BE813" s="1" t="s">
        <v>1126</v>
      </c>
    </row>
    <row r="814" spans="2:57" x14ac:dyDescent="0.2">
      <c r="B814" s="1" t="s">
        <v>767</v>
      </c>
      <c r="C814" s="6" t="s">
        <v>766</v>
      </c>
      <c r="H814" s="91">
        <f>SUM(D814:G814)</f>
        <v>0</v>
      </c>
      <c r="I814" s="91">
        <f>IF(P814=0,1,0)</f>
        <v>0</v>
      </c>
      <c r="J814" s="91">
        <f>IF(S814=0,1,0)</f>
        <v>0</v>
      </c>
      <c r="K814" s="91">
        <f>IF(V814=0,1,0)</f>
        <v>0</v>
      </c>
      <c r="L814" s="91">
        <f>IF(Y814=0,1,0)</f>
        <v>0</v>
      </c>
      <c r="M814" s="114" t="str">
        <f>IF(I814+J814+K814+L814=0,"YES","NO")</f>
        <v>YES</v>
      </c>
      <c r="N814" s="69">
        <v>150.37464141771372</v>
      </c>
      <c r="O814" s="69">
        <v>174.19858776068355</v>
      </c>
      <c r="P814" s="74">
        <v>162.28661458919862</v>
      </c>
      <c r="Q814" s="69">
        <v>74.635781968278323</v>
      </c>
      <c r="R814" s="69">
        <v>96.101465736288247</v>
      </c>
      <c r="S814" s="74">
        <v>85.368623852283292</v>
      </c>
      <c r="T814" s="69">
        <v>68.654402277955867</v>
      </c>
      <c r="U814" s="69">
        <v>116.562961304035</v>
      </c>
      <c r="V814" s="74">
        <v>92.608681790995433</v>
      </c>
      <c r="W814" s="69">
        <v>69.573847269291207</v>
      </c>
      <c r="X814" s="69">
        <v>101.90710017883427</v>
      </c>
      <c r="Y814" s="74">
        <v>85.740473724062738</v>
      </c>
      <c r="Z814" s="74">
        <v>106.50109848913502</v>
      </c>
      <c r="AA814" s="6"/>
      <c r="AB814" s="6">
        <v>0</v>
      </c>
      <c r="AC814" s="6">
        <v>19.036000000000001</v>
      </c>
      <c r="AD814" s="6">
        <v>3171500000</v>
      </c>
      <c r="AE814" s="6">
        <v>1654000000</v>
      </c>
      <c r="AF814" s="6">
        <v>1517500000</v>
      </c>
      <c r="AG814" s="127">
        <v>8.8794858236038205</v>
      </c>
      <c r="AH814" s="127">
        <v>8.7558443777973292</v>
      </c>
      <c r="AI814" s="127">
        <v>8.7201758476425208</v>
      </c>
      <c r="AJ814" s="127">
        <v>8.7003402111105306</v>
      </c>
      <c r="AK814" s="127">
        <v>0.10258594702278601</v>
      </c>
      <c r="AL814" s="127">
        <v>0.92003183565741797</v>
      </c>
      <c r="AM814" s="127">
        <v>0.53869963125725895</v>
      </c>
      <c r="AN814" s="127">
        <v>0.58596411425266903</v>
      </c>
      <c r="AO814" s="127">
        <v>-0.37529079999999998</v>
      </c>
      <c r="AP814" s="127">
        <v>-2.2405020000000001E-2</v>
      </c>
      <c r="AQ814" s="127">
        <v>-0.21571380000000001</v>
      </c>
      <c r="AR814" s="127">
        <v>-0.20804420000000001</v>
      </c>
      <c r="AS814" s="129">
        <v>1.2971009813156638</v>
      </c>
      <c r="AT814" s="129">
        <v>1.0156511932124863</v>
      </c>
      <c r="AU814" s="129">
        <v>1.1612783361602053</v>
      </c>
      <c r="AV814" s="129">
        <v>1.1551211735805953</v>
      </c>
      <c r="BA814" s="70">
        <f>IF(P814=0, "NaN",P814/P814)</f>
        <v>1</v>
      </c>
      <c r="BB814" s="129">
        <f>IF(P814=0, "NaN",S814/P814)</f>
        <v>0.52603613716620845</v>
      </c>
      <c r="BC814" s="129">
        <f>IF(P814=0, "NaN",V814/P814)</f>
        <v>0.57064892274337475</v>
      </c>
      <c r="BD814" s="129">
        <f>IF(P814=0, "NaN",Y814/P814)</f>
        <v>0.52832745289006355</v>
      </c>
      <c r="BE814" s="1" t="s">
        <v>767</v>
      </c>
    </row>
    <row r="815" spans="2:57" x14ac:dyDescent="0.2">
      <c r="B815" s="1" t="s">
        <v>1053</v>
      </c>
      <c r="C815" s="6" t="s">
        <v>1052</v>
      </c>
      <c r="H815" s="91">
        <f>SUM(D815:G815)</f>
        <v>0</v>
      </c>
      <c r="I815" s="91">
        <f>IF(P815=0,1,0)</f>
        <v>0</v>
      </c>
      <c r="J815" s="91">
        <f>IF(S815=0,1,0)</f>
        <v>0</v>
      </c>
      <c r="K815" s="91">
        <f>IF(V815=0,1,0)</f>
        <v>0</v>
      </c>
      <c r="L815" s="91">
        <f>IF(Y815=0,1,0)</f>
        <v>0</v>
      </c>
      <c r="M815" s="114" t="str">
        <f>IF(I815+J815+K815+L815=0,"YES","NO")</f>
        <v>YES</v>
      </c>
      <c r="N815" s="69">
        <v>24.659944775112351</v>
      </c>
      <c r="O815" s="69">
        <v>15.723953181377734</v>
      </c>
      <c r="P815" s="74">
        <v>20.191948978245044</v>
      </c>
      <c r="Q815" s="69">
        <v>38.299142953637833</v>
      </c>
      <c r="R815" s="69">
        <v>18.605179248676386</v>
      </c>
      <c r="S815" s="74">
        <v>28.45216110115711</v>
      </c>
      <c r="T815" s="69">
        <v>200.69780656943365</v>
      </c>
      <c r="U815" s="69">
        <v>111.43217771771113</v>
      </c>
      <c r="V815" s="74">
        <v>156.0649921435724</v>
      </c>
      <c r="W815" s="69">
        <v>243.89633626218225</v>
      </c>
      <c r="X815" s="69">
        <v>195.08699925935787</v>
      </c>
      <c r="Y815" s="74">
        <v>219.49166776077004</v>
      </c>
      <c r="Z815" s="74">
        <v>106.05019249593614</v>
      </c>
      <c r="AA815" s="6"/>
      <c r="AB815" s="6">
        <v>0</v>
      </c>
      <c r="AC815" s="6">
        <v>46.290999999999997</v>
      </c>
      <c r="AD815" s="6">
        <v>3366300000</v>
      </c>
      <c r="AE815" s="6">
        <v>1879800000</v>
      </c>
      <c r="AF815" s="6">
        <v>1486500000</v>
      </c>
      <c r="AG815" s="127">
        <v>8.14980393822702</v>
      </c>
      <c r="AH815" s="127">
        <v>8.0612262251191193</v>
      </c>
      <c r="AI815" s="127">
        <v>8.8651572953832698</v>
      </c>
      <c r="AJ815" s="127">
        <v>9.0124575782007703</v>
      </c>
      <c r="AK815" s="127">
        <v>2.88490965511815E-3</v>
      </c>
      <c r="AL815" s="127">
        <v>0.17619709262609301</v>
      </c>
      <c r="AM815" s="127">
        <v>5.1471635959806798E-2</v>
      </c>
      <c r="AN815" s="127">
        <v>2.35828853631475E-2</v>
      </c>
      <c r="AO815" s="127">
        <v>0.71246370000000003</v>
      </c>
      <c r="AP815" s="127">
        <v>-0.34327479999999999</v>
      </c>
      <c r="AQ815" s="127">
        <v>-0.65380899999999997</v>
      </c>
      <c r="AR815" s="127">
        <v>-0.89236559999999998</v>
      </c>
      <c r="AS815" s="129">
        <v>0.61027707422145161</v>
      </c>
      <c r="AT815" s="129">
        <v>1.2686330215290993</v>
      </c>
      <c r="AU815" s="129">
        <v>1.5733165837871952</v>
      </c>
      <c r="AV815" s="129">
        <v>1.85621728592355</v>
      </c>
      <c r="AW815" s="70" t="s">
        <v>5989</v>
      </c>
      <c r="AZ815" s="122" t="s">
        <v>5989</v>
      </c>
      <c r="BA815" s="70">
        <f>IF(P815=0, "NaN",P815/P815)</f>
        <v>1</v>
      </c>
      <c r="BB815" s="129">
        <f>IF(P815=0, "NaN",S815/P815)</f>
        <v>1.4090844391401582</v>
      </c>
      <c r="BC815" s="129">
        <f>IF(P815=0, "NaN",V815/P815)</f>
        <v>7.7290702503120414</v>
      </c>
      <c r="BD815" s="129">
        <f>IF(P815=0, "NaN",Y815/P815)</f>
        <v>10.870256655127843</v>
      </c>
      <c r="BE815" s="1" t="s">
        <v>1053</v>
      </c>
    </row>
    <row r="816" spans="2:57" x14ac:dyDescent="0.2">
      <c r="B816" s="1" t="s">
        <v>1586</v>
      </c>
      <c r="C816" s="6" t="s">
        <v>1585</v>
      </c>
      <c r="H816" s="91">
        <f>SUM(D816:G816)</f>
        <v>0</v>
      </c>
      <c r="I816" s="91">
        <f>IF(P816=0,1,0)</f>
        <v>0</v>
      </c>
      <c r="J816" s="91">
        <f>IF(S816=0,1,0)</f>
        <v>0</v>
      </c>
      <c r="K816" s="91">
        <f>IF(V816=0,1,0)</f>
        <v>0</v>
      </c>
      <c r="L816" s="91">
        <f>IF(Y816=0,1,0)</f>
        <v>0</v>
      </c>
      <c r="M816" s="114" t="str">
        <f>IF(I816+J816+K816+L816=0,"YES","NO")</f>
        <v>YES</v>
      </c>
      <c r="N816" s="69">
        <v>152.41232446139065</v>
      </c>
      <c r="O816" s="69">
        <v>130.80002371227511</v>
      </c>
      <c r="P816" s="74">
        <v>141.60617408683288</v>
      </c>
      <c r="Q816" s="69">
        <v>55.466639185487892</v>
      </c>
      <c r="R816" s="69">
        <v>133.29422860013469</v>
      </c>
      <c r="S816" s="74">
        <v>94.380433892811283</v>
      </c>
      <c r="T816" s="69">
        <v>67.289838707024089</v>
      </c>
      <c r="U816" s="69">
        <v>151.30940756961806</v>
      </c>
      <c r="V816" s="74">
        <v>109.29962313832107</v>
      </c>
      <c r="W816" s="69">
        <v>89.374850987177325</v>
      </c>
      <c r="X816" s="69">
        <v>64.194028858857692</v>
      </c>
      <c r="Y816" s="74">
        <v>76.784439923017516</v>
      </c>
      <c r="Z816" s="74">
        <v>105.5176677602457</v>
      </c>
      <c r="AA816" s="6"/>
      <c r="AB816" s="6">
        <v>0</v>
      </c>
      <c r="AC816" s="6">
        <v>76.311000000000007</v>
      </c>
      <c r="AD816" s="6">
        <v>3496300000</v>
      </c>
      <c r="AE816" s="6">
        <v>1765500000</v>
      </c>
      <c r="AF816" s="6">
        <v>1730700000</v>
      </c>
      <c r="AG816" s="127">
        <v>8.8695661150880607</v>
      </c>
      <c r="AH816" s="127">
        <v>8.6793006787603399</v>
      </c>
      <c r="AI816" s="127">
        <v>8.8151525425804493</v>
      </c>
      <c r="AJ816" s="127">
        <v>8.6721255779754198</v>
      </c>
      <c r="AK816" s="127">
        <v>0.41547494400049501</v>
      </c>
      <c r="AL816" s="127">
        <v>0.24164232449353501</v>
      </c>
      <c r="AM816" s="127">
        <v>0.931205337654746</v>
      </c>
      <c r="AN816" s="127">
        <v>0.34783174123456401</v>
      </c>
      <c r="AO816" s="127">
        <v>-0.19109599999999999</v>
      </c>
      <c r="AP816" s="127">
        <v>-0.26130989999999998</v>
      </c>
      <c r="AQ816" s="127">
        <v>1.120934E-2</v>
      </c>
      <c r="AR816" s="127">
        <v>0.32031140000000002</v>
      </c>
      <c r="AS816" s="129">
        <v>1.1416306711351123</v>
      </c>
      <c r="AT816" s="129">
        <v>1.1985664533280549</v>
      </c>
      <c r="AU816" s="129">
        <v>0.99226038385336668</v>
      </c>
      <c r="AV816" s="129">
        <v>0.80089698849455226</v>
      </c>
      <c r="BA816" s="70">
        <f>IF(P816=0, "NaN",P816/P816)</f>
        <v>1</v>
      </c>
      <c r="BB816" s="129">
        <f>IF(P816=0, "NaN",S816/P816)</f>
        <v>0.66649942703018883</v>
      </c>
      <c r="BC816" s="129">
        <f>IF(P816=0, "NaN",V816/P816)</f>
        <v>0.77185633919675389</v>
      </c>
      <c r="BD816" s="129">
        <f>IF(P816=0, "NaN",Y816/P816)</f>
        <v>0.54223935091935549</v>
      </c>
      <c r="BE816" s="1" t="s">
        <v>1586</v>
      </c>
    </row>
    <row r="817" spans="1:58" x14ac:dyDescent="0.2">
      <c r="B817" s="1" t="s">
        <v>1301</v>
      </c>
      <c r="C817" s="6" t="s">
        <v>1300</v>
      </c>
      <c r="H817" s="91">
        <f>SUM(D817:G817)</f>
        <v>0</v>
      </c>
      <c r="I817" s="91">
        <f>IF(P817=0,1,0)</f>
        <v>0</v>
      </c>
      <c r="J817" s="91">
        <f>IF(S817=0,1,0)</f>
        <v>0</v>
      </c>
      <c r="K817" s="91">
        <f>IF(V817=0,1,0)</f>
        <v>0</v>
      </c>
      <c r="L817" s="91">
        <f>IF(Y817=0,1,0)</f>
        <v>0</v>
      </c>
      <c r="M817" s="114" t="str">
        <f>IF(I817+J817+K817+L817=0,"YES","NO")</f>
        <v>YES</v>
      </c>
      <c r="N817" s="69">
        <v>118.97362724293293</v>
      </c>
      <c r="O817" s="69">
        <v>183.92077262700653</v>
      </c>
      <c r="P817" s="74">
        <v>151.44719993496972</v>
      </c>
      <c r="Q817" s="69">
        <v>27.151168935664327</v>
      </c>
      <c r="R817" s="69">
        <v>113.17655828837597</v>
      </c>
      <c r="S817" s="74">
        <v>70.163863612020151</v>
      </c>
      <c r="T817" s="69">
        <v>101.94521576681717</v>
      </c>
      <c r="U817" s="69">
        <v>98.142473858693833</v>
      </c>
      <c r="V817" s="74">
        <v>100.04384481275551</v>
      </c>
      <c r="W817" s="69">
        <v>78.23081162387642</v>
      </c>
      <c r="X817" s="69">
        <v>117.62714946006764</v>
      </c>
      <c r="Y817" s="74">
        <v>97.928980541972038</v>
      </c>
      <c r="Z817" s="74">
        <v>104.89597222542935</v>
      </c>
      <c r="AA817" s="6"/>
      <c r="AB817" s="6">
        <v>0</v>
      </c>
      <c r="AC817" s="6">
        <v>16.771000000000001</v>
      </c>
      <c r="AD817" s="6">
        <v>3503800000</v>
      </c>
      <c r="AE817" s="6">
        <v>1636800000</v>
      </c>
      <c r="AF817" s="6">
        <v>1867000000</v>
      </c>
      <c r="AG817" s="127">
        <v>8.8773367852520693</v>
      </c>
      <c r="AH817" s="127">
        <v>8.7779050804224905</v>
      </c>
      <c r="AI817" s="127">
        <v>8.9127798489775198</v>
      </c>
      <c r="AJ817" s="127">
        <v>8.88973857907739</v>
      </c>
      <c r="AK817" s="127">
        <v>0.15659929327085201</v>
      </c>
      <c r="AL817" s="127">
        <v>0.47414846775420699</v>
      </c>
      <c r="AM817" s="127">
        <v>0.229672729641136</v>
      </c>
      <c r="AN817" s="127">
        <v>0.49824006015451799</v>
      </c>
      <c r="AO817" s="127">
        <v>-0.32669680000000001</v>
      </c>
      <c r="AP817" s="127">
        <v>-0.15973419999999999</v>
      </c>
      <c r="AQ817" s="127">
        <v>0.33193450000000002</v>
      </c>
      <c r="AR817" s="127">
        <v>0.2335199</v>
      </c>
      <c r="AS817" s="129">
        <v>1.2541386042628437</v>
      </c>
      <c r="AT817" s="129">
        <v>1.1170813097041634</v>
      </c>
      <c r="AU817" s="129">
        <v>0.79447046914256558</v>
      </c>
      <c r="AV817" s="129">
        <v>0.8505571613523174</v>
      </c>
      <c r="BA817" s="70">
        <f>IF(P817=0, "NaN",P817/P817)</f>
        <v>1</v>
      </c>
      <c r="BB817" s="129">
        <f>IF(P817=0, "NaN",S817/P817)</f>
        <v>0.46328927601268288</v>
      </c>
      <c r="BC817" s="129">
        <f>IF(P817=0, "NaN",V817/P817)</f>
        <v>0.66058563549351579</v>
      </c>
      <c r="BD817" s="129">
        <f>IF(P817=0, "NaN",Y817/P817)</f>
        <v>0.6466212685610695</v>
      </c>
      <c r="BE817" s="1" t="s">
        <v>1301</v>
      </c>
    </row>
    <row r="818" spans="1:58" x14ac:dyDescent="0.2">
      <c r="B818" s="1" t="s">
        <v>5592</v>
      </c>
      <c r="C818" s="6" t="s">
        <v>755</v>
      </c>
      <c r="H818" s="91">
        <f>SUM(D818:G818)</f>
        <v>0</v>
      </c>
      <c r="I818" s="91">
        <f>IF(P818=0,1,0)</f>
        <v>0</v>
      </c>
      <c r="J818" s="91">
        <f>IF(S818=0,1,0)</f>
        <v>0</v>
      </c>
      <c r="K818" s="91">
        <f>IF(V818=0,1,0)</f>
        <v>0</v>
      </c>
      <c r="L818" s="91">
        <f>IF(Y818=0,1,0)</f>
        <v>0</v>
      </c>
      <c r="M818" s="114" t="str">
        <f>IF(I818+J818+K818+L818=0,"YES","NO")</f>
        <v>YES</v>
      </c>
      <c r="N818" s="69">
        <v>183.33575671592484</v>
      </c>
      <c r="O818" s="69">
        <v>160.26874404170198</v>
      </c>
      <c r="P818" s="74">
        <v>171.80225037881343</v>
      </c>
      <c r="Q818" s="69">
        <v>29.3654136907405</v>
      </c>
      <c r="R818" s="69">
        <v>36.649497790763355</v>
      </c>
      <c r="S818" s="74">
        <v>33.007455740751929</v>
      </c>
      <c r="T818" s="69">
        <v>191.58180875132504</v>
      </c>
      <c r="U818" s="69">
        <v>85.810732789991434</v>
      </c>
      <c r="V818" s="74">
        <v>138.69627077065823</v>
      </c>
      <c r="W818" s="69">
        <v>60.684160398497831</v>
      </c>
      <c r="X818" s="69">
        <v>91.144608020575959</v>
      </c>
      <c r="Y818" s="74">
        <v>75.914384209536891</v>
      </c>
      <c r="Z818" s="74">
        <v>104.85509027494011</v>
      </c>
      <c r="AA818" s="6"/>
      <c r="AB818" s="6">
        <v>0</v>
      </c>
      <c r="AC818" s="6">
        <v>27.931000000000001</v>
      </c>
      <c r="AD818" s="6">
        <v>3732100000</v>
      </c>
      <c r="AE818" s="6">
        <v>1903000000</v>
      </c>
      <c r="AF818" s="6">
        <v>1829200000</v>
      </c>
      <c r="AG818" s="127">
        <v>8.9504524834348604</v>
      </c>
      <c r="AH818" s="127">
        <v>8.2202911856651593</v>
      </c>
      <c r="AI818" s="127">
        <v>8.9246668759866701</v>
      </c>
      <c r="AJ818" s="127">
        <v>8.6397155291620802</v>
      </c>
      <c r="AK818" s="127">
        <v>0.62123283877771696</v>
      </c>
      <c r="AL818" s="127">
        <v>0.64680879574303496</v>
      </c>
      <c r="AM818" s="127">
        <v>0.59789401067873504</v>
      </c>
      <c r="AN818" s="127">
        <v>0.58582009798172796</v>
      </c>
      <c r="AO818" s="127">
        <v>-0.1190089</v>
      </c>
      <c r="AP818" s="127">
        <v>-9.3478820000000004E-2</v>
      </c>
      <c r="AQ818" s="127">
        <v>-0.18700079999999999</v>
      </c>
      <c r="AR818" s="127">
        <v>-0.2081276</v>
      </c>
      <c r="AS818" s="129">
        <v>1.0859885557757891</v>
      </c>
      <c r="AT818" s="129">
        <v>1.0669398316517362</v>
      </c>
      <c r="AU818" s="129">
        <v>1.1383946603347419</v>
      </c>
      <c r="AV818" s="129">
        <v>1.1551879513040575</v>
      </c>
      <c r="BA818" s="70">
        <f>IF(P818=0, "NaN",P818/P818)</f>
        <v>1</v>
      </c>
      <c r="BB818" s="129">
        <f>IF(P818=0, "NaN",S818/P818)</f>
        <v>0.19212469957740666</v>
      </c>
      <c r="BC818" s="129">
        <f>IF(P818=0, "NaN",V818/P818)</f>
        <v>0.80730182791460214</v>
      </c>
      <c r="BD818" s="129">
        <f>IF(P818=0, "NaN",Y818/P818)</f>
        <v>0.44187072079760498</v>
      </c>
      <c r="BE818" s="1" t="s">
        <v>5592</v>
      </c>
    </row>
    <row r="819" spans="1:58" x14ac:dyDescent="0.2">
      <c r="B819" s="1" t="s">
        <v>2109</v>
      </c>
      <c r="C819" s="6" t="s">
        <v>2108</v>
      </c>
      <c r="H819" s="91">
        <f>SUM(D819:G819)</f>
        <v>0</v>
      </c>
      <c r="I819" s="91">
        <f>IF(P819=0,1,0)</f>
        <v>0</v>
      </c>
      <c r="J819" s="91">
        <f>IF(S819=0,1,0)</f>
        <v>0</v>
      </c>
      <c r="K819" s="91">
        <f>IF(V819=0,1,0)</f>
        <v>0</v>
      </c>
      <c r="L819" s="91">
        <f>IF(Y819=0,1,0)</f>
        <v>0</v>
      </c>
      <c r="M819" s="114" t="str">
        <f>IF(I819+J819+K819+L819=0,"YES","NO")</f>
        <v>YES</v>
      </c>
      <c r="N819" s="69">
        <v>30.051845159873846</v>
      </c>
      <c r="O819" s="69">
        <v>53.953215679386588</v>
      </c>
      <c r="P819" s="74">
        <v>42.002530419630219</v>
      </c>
      <c r="Q819" s="69">
        <v>82.22254432033219</v>
      </c>
      <c r="R819" s="69">
        <v>84.356382726652512</v>
      </c>
      <c r="S819" s="74">
        <v>83.289463523492344</v>
      </c>
      <c r="T819" s="69">
        <v>454.73027724001855</v>
      </c>
      <c r="U819" s="69">
        <v>39.636927317821318</v>
      </c>
      <c r="V819" s="74">
        <v>247.18360227891992</v>
      </c>
      <c r="W819" s="69">
        <v>36.665158929294556</v>
      </c>
      <c r="X819" s="69">
        <v>56.599304811308961</v>
      </c>
      <c r="Y819" s="74">
        <v>46.632231870301759</v>
      </c>
      <c r="Z819" s="74">
        <v>104.77695702308607</v>
      </c>
      <c r="AA819" s="6"/>
      <c r="AB819" s="6">
        <v>0</v>
      </c>
      <c r="AC819" s="6">
        <v>33.673000000000002</v>
      </c>
      <c r="AD819" s="6">
        <v>2358800000</v>
      </c>
      <c r="AE819" s="6">
        <v>1430700000</v>
      </c>
      <c r="AF819" s="6">
        <v>928070000</v>
      </c>
      <c r="AG819" s="127">
        <v>8.3536662329828992</v>
      </c>
      <c r="AH819" s="127">
        <v>8.5797835966168101</v>
      </c>
      <c r="AI819" s="127">
        <v>8.9096629851540197</v>
      </c>
      <c r="AJ819" s="127">
        <v>8.59254314290461</v>
      </c>
      <c r="AK819" s="127">
        <v>0.67089334315383797</v>
      </c>
      <c r="AL819" s="127">
        <v>0.16812032352505499</v>
      </c>
      <c r="AM819" s="127">
        <v>0.64472427835264301</v>
      </c>
      <c r="AN819" s="127">
        <v>0.581492541970413</v>
      </c>
      <c r="AO819" s="127">
        <v>-0.13385949999999999</v>
      </c>
      <c r="AP819" s="127">
        <v>-0.30759059999999999</v>
      </c>
      <c r="AQ819" s="127">
        <v>0.11902409999999999</v>
      </c>
      <c r="AR819" s="127">
        <v>0.1916889</v>
      </c>
      <c r="AS819" s="129">
        <v>1.0972250767210829</v>
      </c>
      <c r="AT819" s="129">
        <v>1.2376390306581653</v>
      </c>
      <c r="AU819" s="129">
        <v>0.92081031508108535</v>
      </c>
      <c r="AV819" s="129">
        <v>0.87558011776095646</v>
      </c>
      <c r="BA819" s="70">
        <f>IF(P819=0, "NaN",P819/P819)</f>
        <v>1</v>
      </c>
      <c r="BB819" s="129">
        <f>IF(P819=0, "NaN",S819/P819)</f>
        <v>1.982962995119131</v>
      </c>
      <c r="BC819" s="129">
        <f>IF(P819=0, "NaN",V819/P819)</f>
        <v>5.8849693056444208</v>
      </c>
      <c r="BD819" s="129">
        <f>IF(P819=0, "NaN",Y819/P819)</f>
        <v>1.1102243461148191</v>
      </c>
      <c r="BE819" s="1" t="s">
        <v>2109</v>
      </c>
      <c r="BF819" s="57"/>
    </row>
    <row r="820" spans="1:58" x14ac:dyDescent="0.2">
      <c r="B820" s="1" t="s">
        <v>2005</v>
      </c>
      <c r="C820" s="6" t="s">
        <v>2004</v>
      </c>
      <c r="H820" s="91">
        <f>SUM(D820:G820)</f>
        <v>0</v>
      </c>
      <c r="I820" s="91">
        <f>IF(P820=0,1,0)</f>
        <v>0</v>
      </c>
      <c r="J820" s="91">
        <f>IF(S820=0,1,0)</f>
        <v>0</v>
      </c>
      <c r="K820" s="91">
        <f>IF(V820=0,1,0)</f>
        <v>0</v>
      </c>
      <c r="L820" s="91">
        <f>IF(Y820=0,1,0)</f>
        <v>0</v>
      </c>
      <c r="M820" s="114" t="str">
        <f>IF(I820+J820+K820+L820=0,"YES","NO")</f>
        <v>YES</v>
      </c>
      <c r="N820" s="69">
        <v>41.277409253383297</v>
      </c>
      <c r="O820" s="69">
        <v>81.87182541674629</v>
      </c>
      <c r="P820" s="74">
        <v>61.574617335064794</v>
      </c>
      <c r="Q820" s="69">
        <v>69.640875606030775</v>
      </c>
      <c r="R820" s="69">
        <v>101.98867027256533</v>
      </c>
      <c r="S820" s="74">
        <v>85.814772939298052</v>
      </c>
      <c r="T820" s="69">
        <v>181.68791256508783</v>
      </c>
      <c r="U820" s="69">
        <v>160.41817215611692</v>
      </c>
      <c r="V820" s="74">
        <v>171.05304236060238</v>
      </c>
      <c r="W820" s="69">
        <v>97.853159672647067</v>
      </c>
      <c r="X820" s="69">
        <v>102.61192858558964</v>
      </c>
      <c r="Y820" s="74">
        <v>100.23254412911835</v>
      </c>
      <c r="Z820" s="74">
        <v>104.66874419102091</v>
      </c>
      <c r="AA820" s="6"/>
      <c r="AB820" s="6">
        <v>0</v>
      </c>
      <c r="AC820" s="6">
        <v>42.338000000000001</v>
      </c>
      <c r="AD820" s="6">
        <v>3568300000</v>
      </c>
      <c r="AE820" s="6">
        <v>1703800000</v>
      </c>
      <c r="AF820" s="6">
        <v>1864500000</v>
      </c>
      <c r="AG820" s="127">
        <v>8.4590455167946104</v>
      </c>
      <c r="AH820" s="127">
        <v>8.6516268604926108</v>
      </c>
      <c r="AI820" s="127">
        <v>9.0101727032867807</v>
      </c>
      <c r="AJ820" s="127">
        <v>8.8449367006703898</v>
      </c>
      <c r="AK820" s="127">
        <v>0.71348302494472704</v>
      </c>
      <c r="AL820" s="127">
        <v>1</v>
      </c>
      <c r="AM820" s="127">
        <v>0.76225834892032596</v>
      </c>
      <c r="AN820" s="127">
        <v>0.82051399151793503</v>
      </c>
      <c r="AO820" s="127">
        <v>-9.0434280000000006E-2</v>
      </c>
      <c r="AP820" s="127">
        <v>0</v>
      </c>
      <c r="AQ820" s="127">
        <v>-0.1130676</v>
      </c>
      <c r="AR820" s="127">
        <v>8.4064189999999997E-2</v>
      </c>
      <c r="AS820" s="129">
        <v>1.0646906273482593</v>
      </c>
      <c r="AT820" s="129">
        <v>1</v>
      </c>
      <c r="AU820" s="129">
        <v>1.0815254390628364</v>
      </c>
      <c r="AV820" s="129">
        <v>0.94339627532020898</v>
      </c>
      <c r="BA820" s="70">
        <f>IF(P820=0, "NaN",P820/P820)</f>
        <v>1</v>
      </c>
      <c r="BB820" s="129">
        <f>IF(P820=0, "NaN",S820/P820)</f>
        <v>1.3936712342413415</v>
      </c>
      <c r="BC820" s="129">
        <f>IF(P820=0, "NaN",V820/P820)</f>
        <v>2.7779797871872942</v>
      </c>
      <c r="BD820" s="129">
        <f>IF(P820=0, "NaN",Y820/P820)</f>
        <v>1.6278224448183309</v>
      </c>
      <c r="BE820" s="1" t="s">
        <v>2005</v>
      </c>
    </row>
    <row r="821" spans="1:58" x14ac:dyDescent="0.2">
      <c r="B821" s="1" t="s">
        <v>476</v>
      </c>
      <c r="C821" s="6" t="s">
        <v>5597</v>
      </c>
      <c r="H821" s="91">
        <f>SUM(D821:G821)</f>
        <v>0</v>
      </c>
      <c r="I821" s="91">
        <f>IF(P821=0,1,0)</f>
        <v>0</v>
      </c>
      <c r="J821" s="91">
        <f>IF(S821=0,1,0)</f>
        <v>0</v>
      </c>
      <c r="K821" s="91">
        <f>IF(V821=0,1,0)</f>
        <v>0</v>
      </c>
      <c r="L821" s="91">
        <f>IF(Y821=0,1,0)</f>
        <v>0</v>
      </c>
      <c r="M821" s="114" t="str">
        <f>IF(I821+J821+K821+L821=0,"YES","NO")</f>
        <v>YES</v>
      </c>
      <c r="N821" s="69">
        <v>17.553525131103232</v>
      </c>
      <c r="O821" s="69">
        <v>16.767936042260523</v>
      </c>
      <c r="P821" s="74">
        <v>17.160730586681879</v>
      </c>
      <c r="Q821" s="69">
        <v>7.3803809245613445</v>
      </c>
      <c r="R821" s="69">
        <v>28.485858631222019</v>
      </c>
      <c r="S821" s="74">
        <v>17.933119777891683</v>
      </c>
      <c r="T821" s="69">
        <v>176.51002583921081</v>
      </c>
      <c r="U821" s="69">
        <v>249.25704148389048</v>
      </c>
      <c r="V821" s="74">
        <v>212.88353366155064</v>
      </c>
      <c r="W821" s="69">
        <v>109.99077532430343</v>
      </c>
      <c r="X821" s="69">
        <v>230.73230984870884</v>
      </c>
      <c r="Y821" s="74">
        <v>170.36154258650612</v>
      </c>
      <c r="Z821" s="74">
        <v>104.58473165315758</v>
      </c>
      <c r="AA821" s="6"/>
      <c r="AB821" s="6">
        <v>0</v>
      </c>
      <c r="AC821" s="6">
        <v>102.27</v>
      </c>
      <c r="AD821" s="6">
        <v>3235800000</v>
      </c>
      <c r="AE821" s="6">
        <v>1541700000</v>
      </c>
      <c r="AF821" s="6">
        <v>1694200000</v>
      </c>
      <c r="AG821" s="127">
        <v>7.9119189546367297</v>
      </c>
      <c r="AH821" s="127">
        <v>8.1838959153856106</v>
      </c>
      <c r="AI821" s="127">
        <v>9.0859324455506396</v>
      </c>
      <c r="AJ821" s="127">
        <v>8.9713268846206802</v>
      </c>
      <c r="AK821" s="127">
        <v>0.135252386957737</v>
      </c>
      <c r="AL821" s="127">
        <v>0.83425921486416899</v>
      </c>
      <c r="AM821" s="127">
        <v>0.682944146947147</v>
      </c>
      <c r="AN821" s="127">
        <v>0.88597324483969997</v>
      </c>
      <c r="AO821" s="127">
        <v>-0.42707149999999999</v>
      </c>
      <c r="AP821" s="127">
        <v>-2.394437E-2</v>
      </c>
      <c r="AQ821" s="127">
        <v>-0.1478893</v>
      </c>
      <c r="AR821" s="127">
        <v>-4.8307799999999998E-2</v>
      </c>
      <c r="AS821" s="129">
        <v>1.3445016260335347</v>
      </c>
      <c r="AT821" s="129">
        <v>1.0167354674425186</v>
      </c>
      <c r="AU821" s="129">
        <v>1.1079473302613105</v>
      </c>
      <c r="AV821" s="129">
        <v>1.0340513282923713</v>
      </c>
      <c r="BA821" s="70">
        <f>IF(P821=0, "NaN",P821/P821)</f>
        <v>1</v>
      </c>
      <c r="BB821" s="129">
        <f>IF(P821=0, "NaN",S821/P821)</f>
        <v>1.0450091088668008</v>
      </c>
      <c r="BC821" s="129">
        <f>IF(P821=0, "NaN",V821/P821)</f>
        <v>12.405272175694289</v>
      </c>
      <c r="BD821" s="129">
        <f>IF(P821=0, "NaN",Y821/P821)</f>
        <v>9.9274061629241181</v>
      </c>
      <c r="BE821" s="1" t="s">
        <v>476</v>
      </c>
    </row>
    <row r="822" spans="1:58" x14ac:dyDescent="0.2">
      <c r="B822" s="1" t="s">
        <v>1817</v>
      </c>
      <c r="C822" s="6" t="s">
        <v>1816</v>
      </c>
      <c r="H822" s="91">
        <f>SUM(D822:G822)</f>
        <v>0</v>
      </c>
      <c r="I822" s="91">
        <f>IF(P822=0,1,0)</f>
        <v>0</v>
      </c>
      <c r="J822" s="91">
        <f>IF(S822=0,1,0)</f>
        <v>0</v>
      </c>
      <c r="K822" s="91">
        <f>IF(V822=0,1,0)</f>
        <v>0</v>
      </c>
      <c r="L822" s="91">
        <f>IF(Y822=0,1,0)</f>
        <v>0</v>
      </c>
      <c r="M822" s="114" t="str">
        <f>IF(I822+J822+K822+L822=0,"YES","NO")</f>
        <v>YES</v>
      </c>
      <c r="N822" s="69">
        <v>227.32105575214692</v>
      </c>
      <c r="O822" s="69">
        <v>162.23282182034779</v>
      </c>
      <c r="P822" s="74">
        <v>194.77693878624734</v>
      </c>
      <c r="Q822" s="69">
        <v>65.028185496676969</v>
      </c>
      <c r="R822" s="69">
        <v>42.991989253815667</v>
      </c>
      <c r="S822" s="74">
        <v>54.010087375246314</v>
      </c>
      <c r="T822" s="69">
        <v>137.93922643778788</v>
      </c>
      <c r="U822" s="69">
        <v>84.869006676747304</v>
      </c>
      <c r="V822" s="74">
        <v>111.4041165572676</v>
      </c>
      <c r="W822" s="69">
        <v>51.307088310687227</v>
      </c>
      <c r="X822" s="69">
        <v>64.378551353853481</v>
      </c>
      <c r="Y822" s="74">
        <v>57.842819832270351</v>
      </c>
      <c r="Z822" s="74">
        <v>104.50849063775792</v>
      </c>
      <c r="AA822" s="6"/>
      <c r="AB822" s="6">
        <v>0</v>
      </c>
      <c r="AC822" s="6">
        <v>33.234000000000002</v>
      </c>
      <c r="AD822" s="6">
        <v>3298100000</v>
      </c>
      <c r="AE822" s="6">
        <v>1551000000</v>
      </c>
      <c r="AF822" s="6">
        <v>1747100000</v>
      </c>
      <c r="AG822" s="127">
        <v>8.9959991475274599</v>
      </c>
      <c r="AH822" s="127">
        <v>8.5949557732634094</v>
      </c>
      <c r="AI822" s="127">
        <v>8.8170759341842704</v>
      </c>
      <c r="AJ822" s="127">
        <v>8.6286851711083905</v>
      </c>
      <c r="AK822" s="127">
        <v>0.79257691018725496</v>
      </c>
      <c r="AL822" s="127">
        <v>0.437137659884828</v>
      </c>
      <c r="AM822" s="127">
        <v>0.78492765210380699</v>
      </c>
      <c r="AN822" s="127">
        <v>0.25852826755040798</v>
      </c>
      <c r="AO822" s="127">
        <v>-6.6971349999999999E-2</v>
      </c>
      <c r="AP822" s="127">
        <v>0.1826923</v>
      </c>
      <c r="AQ822" s="127">
        <v>6.4882860000000001E-2</v>
      </c>
      <c r="AR822" s="127">
        <v>0.38371810000000001</v>
      </c>
      <c r="AS822" s="129">
        <v>1.0475153246355242</v>
      </c>
      <c r="AT822" s="129">
        <v>0.88105726720559852</v>
      </c>
      <c r="AU822" s="129">
        <v>0.95602293897425006</v>
      </c>
      <c r="AV822" s="129">
        <v>0.76645973031711989</v>
      </c>
      <c r="BA822" s="70">
        <f>IF(P822=0, "NaN",P822/P822)</f>
        <v>1</v>
      </c>
      <c r="BB822" s="129">
        <f>IF(P822=0, "NaN",S822/P822)</f>
        <v>0.27729200238904161</v>
      </c>
      <c r="BC822" s="129">
        <f>IF(P822=0, "NaN",V822/P822)</f>
        <v>0.57195742602529054</v>
      </c>
      <c r="BD822" s="129">
        <f>IF(P822=0, "NaN",Y822/P822)</f>
        <v>0.29696954984875484</v>
      </c>
      <c r="BE822" s="1" t="s">
        <v>1817</v>
      </c>
    </row>
    <row r="823" spans="1:58" x14ac:dyDescent="0.2">
      <c r="B823" s="1" t="s">
        <v>2951</v>
      </c>
      <c r="C823" s="6" t="s">
        <v>2950</v>
      </c>
      <c r="F823" s="113">
        <v>0</v>
      </c>
      <c r="H823" s="91">
        <f>SUM(D823:G823)</f>
        <v>0</v>
      </c>
      <c r="I823" s="91">
        <f>IF(P823=0,1,0)</f>
        <v>0</v>
      </c>
      <c r="J823" s="91">
        <f>IF(S823=0,1,0)</f>
        <v>1</v>
      </c>
      <c r="K823" s="91">
        <f>IF(V823=0,1,0)</f>
        <v>0</v>
      </c>
      <c r="L823" s="91">
        <f>IF(Y823=0,1,0)</f>
        <v>0</v>
      </c>
      <c r="M823" s="113" t="str">
        <f>IF(I823+J823+K823+L823=0,"YES","NO")</f>
        <v>NO</v>
      </c>
      <c r="N823" s="69">
        <v>87.500975737663339</v>
      </c>
      <c r="O823" s="69">
        <v>0</v>
      </c>
      <c r="P823" s="74">
        <v>43.750487868831669</v>
      </c>
      <c r="Q823" s="69">
        <v>0</v>
      </c>
      <c r="R823" s="69">
        <v>0</v>
      </c>
      <c r="S823" s="74">
        <v>0</v>
      </c>
      <c r="T823" s="69">
        <v>410.39006420761712</v>
      </c>
      <c r="U823" s="69">
        <v>148.16761443031473</v>
      </c>
      <c r="V823" s="74">
        <v>279.27883931896594</v>
      </c>
      <c r="W823" s="69">
        <v>0</v>
      </c>
      <c r="X823" s="69">
        <v>187.97535980412056</v>
      </c>
      <c r="Y823" s="74">
        <v>93.987679902060279</v>
      </c>
      <c r="Z823" s="74">
        <v>104.25425177246447</v>
      </c>
      <c r="AA823" s="6"/>
      <c r="AB823" s="6">
        <v>2.0263E-3</v>
      </c>
      <c r="AC823" s="6">
        <v>0.25679999999999997</v>
      </c>
      <c r="AD823" s="6">
        <v>2406900000</v>
      </c>
      <c r="AE823" s="6">
        <v>1036300000</v>
      </c>
      <c r="AF823" s="6">
        <v>1370700000</v>
      </c>
      <c r="AG823" s="127">
        <v>8.2870175013221008</v>
      </c>
      <c r="AH823" s="115" t="s">
        <v>5938</v>
      </c>
      <c r="AI823" s="127">
        <v>9.2373174841748007</v>
      </c>
      <c r="AJ823" s="127">
        <v>8.6867702900878907</v>
      </c>
      <c r="AK823" s="127">
        <v>1</v>
      </c>
      <c r="AL823" s="127">
        <v>1</v>
      </c>
      <c r="AM823" s="127">
        <v>0.73741766852955604</v>
      </c>
      <c r="AN823" s="127">
        <v>1</v>
      </c>
      <c r="AO823" s="115" t="s">
        <v>5938</v>
      </c>
      <c r="AP823" s="115" t="s">
        <v>5938</v>
      </c>
      <c r="AQ823" s="127">
        <v>-8.9651060000000005E-2</v>
      </c>
      <c r="AR823" s="115" t="s">
        <v>5938</v>
      </c>
      <c r="AS823" s="70" t="s">
        <v>5938</v>
      </c>
      <c r="AT823" s="70" t="s">
        <v>5938</v>
      </c>
      <c r="AU823" s="129">
        <v>1.0641127777976707</v>
      </c>
      <c r="AV823" s="70" t="s">
        <v>5938</v>
      </c>
      <c r="BA823" s="70">
        <f>IF(P823=0, "NaN",P823/P823)</f>
        <v>1</v>
      </c>
      <c r="BB823" s="70">
        <f>IF(P823=0, "NaN",S823/P823)</f>
        <v>0</v>
      </c>
      <c r="BC823" s="129">
        <f>IF(P823=0, "NaN",V823/P823)</f>
        <v>6.3834451436580952</v>
      </c>
      <c r="BD823" s="129">
        <f>IF(P823=0, "NaN",Y823/P823)</f>
        <v>2.1482658704022852</v>
      </c>
      <c r="BE823" s="1" t="s">
        <v>2951</v>
      </c>
    </row>
    <row r="824" spans="1:58" x14ac:dyDescent="0.2">
      <c r="B824" s="1" t="s">
        <v>1917</v>
      </c>
      <c r="C824" s="6" t="s">
        <v>1916</v>
      </c>
      <c r="H824" s="91">
        <f>SUM(D824:G824)</f>
        <v>0</v>
      </c>
      <c r="I824" s="91">
        <f>IF(P824=0,1,0)</f>
        <v>0</v>
      </c>
      <c r="J824" s="91">
        <f>IF(S824=0,1,0)</f>
        <v>0</v>
      </c>
      <c r="K824" s="91">
        <f>IF(V824=0,1,0)</f>
        <v>0</v>
      </c>
      <c r="L824" s="91">
        <f>IF(Y824=0,1,0)</f>
        <v>0</v>
      </c>
      <c r="M824" s="114" t="str">
        <f>IF(I824+J824+K824+L824=0,"YES","NO")</f>
        <v>YES</v>
      </c>
      <c r="N824" s="69">
        <v>17.674512566464724</v>
      </c>
      <c r="O824" s="69">
        <v>175.23350570059685</v>
      </c>
      <c r="P824" s="74">
        <v>96.454009133530789</v>
      </c>
      <c r="Q824" s="69">
        <v>297.73725028874867</v>
      </c>
      <c r="R824" s="69">
        <v>158.22137104447435</v>
      </c>
      <c r="S824" s="74">
        <v>227.97931066661152</v>
      </c>
      <c r="T824" s="69">
        <v>49.416000624655865</v>
      </c>
      <c r="U824" s="69">
        <v>47.09523576560931</v>
      </c>
      <c r="V824" s="74">
        <v>48.255618195132584</v>
      </c>
      <c r="W824" s="69">
        <v>36.150348502752621</v>
      </c>
      <c r="X824" s="69">
        <v>43.164800244026218</v>
      </c>
      <c r="Y824" s="74">
        <v>39.657574373389423</v>
      </c>
      <c r="Z824" s="74">
        <v>103.08662809216608</v>
      </c>
      <c r="AA824" s="6"/>
      <c r="AB824" s="6">
        <v>0</v>
      </c>
      <c r="AC824" s="6">
        <v>13.476000000000001</v>
      </c>
      <c r="AD824" s="6">
        <v>3844300000</v>
      </c>
      <c r="AE824" s="6">
        <v>1902000000</v>
      </c>
      <c r="AF824" s="6">
        <v>1942300000</v>
      </c>
      <c r="AG824" s="127">
        <v>8.6974821715611892</v>
      </c>
      <c r="AH824" s="127">
        <v>9.1637575239819604</v>
      </c>
      <c r="AI824" s="127">
        <v>8.5068836911289107</v>
      </c>
      <c r="AJ824" s="127">
        <v>8.4451213855675</v>
      </c>
      <c r="AK824" s="127">
        <v>6.1503926034611099E-2</v>
      </c>
      <c r="AL824" s="127">
        <v>0.43266326651289999</v>
      </c>
      <c r="AM824" s="127">
        <v>0.79517471030907105</v>
      </c>
      <c r="AN824" s="127">
        <v>0.74196375399694103</v>
      </c>
      <c r="AO824" s="127">
        <v>-0.42874060000000003</v>
      </c>
      <c r="AP824" s="127">
        <v>-0.17510999999999999</v>
      </c>
      <c r="AQ824" s="127">
        <v>-9.8505519999999999E-2</v>
      </c>
      <c r="AR824" s="127">
        <v>0.14313219999999999</v>
      </c>
      <c r="AS824" s="129">
        <v>1.3460580230828596</v>
      </c>
      <c r="AT824" s="129">
        <v>1.1290504873221774</v>
      </c>
      <c r="AU824" s="129">
        <v>1.070663793045286</v>
      </c>
      <c r="AV824" s="129">
        <v>0.90555099990365517</v>
      </c>
      <c r="BA824" s="70">
        <f>IF(P824=0, "NaN",P824/P824)</f>
        <v>1</v>
      </c>
      <c r="BB824" s="129">
        <f>IF(P824=0, "NaN",S824/P824)</f>
        <v>2.3636063727635968</v>
      </c>
      <c r="BC824" s="129">
        <f>IF(P824=0, "NaN",V824/P824)</f>
        <v>0.50029665566651127</v>
      </c>
      <c r="BD824" s="129">
        <f>IF(P824=0, "NaN",Y824/P824)</f>
        <v>0.41115527213065384</v>
      </c>
      <c r="BE824" s="1" t="s">
        <v>1917</v>
      </c>
    </row>
    <row r="825" spans="1:58" x14ac:dyDescent="0.2">
      <c r="B825" s="1" t="s">
        <v>1712</v>
      </c>
      <c r="C825" s="6" t="s">
        <v>1711</v>
      </c>
      <c r="H825" s="91">
        <f>SUM(D825:G825)</f>
        <v>0</v>
      </c>
      <c r="I825" s="91">
        <f>IF(P825=0,1,0)</f>
        <v>0</v>
      </c>
      <c r="J825" s="91">
        <f>IF(S825=0,1,0)</f>
        <v>0</v>
      </c>
      <c r="K825" s="91">
        <f>IF(V825=0,1,0)</f>
        <v>0</v>
      </c>
      <c r="L825" s="91">
        <f>IF(Y825=0,1,0)</f>
        <v>0</v>
      </c>
      <c r="M825" s="114" t="str">
        <f>IF(I825+J825+K825+L825=0,"YES","NO")</f>
        <v>YES</v>
      </c>
      <c r="N825" s="69">
        <v>168.78542621558611</v>
      </c>
      <c r="O825" s="69">
        <v>112.58697965495351</v>
      </c>
      <c r="P825" s="74">
        <v>140.68620293526982</v>
      </c>
      <c r="Q825" s="69">
        <v>95.692213439378762</v>
      </c>
      <c r="R825" s="69">
        <v>54.433547649138539</v>
      </c>
      <c r="S825" s="74">
        <v>75.062880544258647</v>
      </c>
      <c r="T825" s="69">
        <v>104.03581791371809</v>
      </c>
      <c r="U825" s="69">
        <v>52.822716549719686</v>
      </c>
      <c r="V825" s="74">
        <v>78.429267231718882</v>
      </c>
      <c r="W825" s="69">
        <v>115.85193516472398</v>
      </c>
      <c r="X825" s="69">
        <v>117.46876099085819</v>
      </c>
      <c r="Y825" s="74">
        <v>116.66034807779108</v>
      </c>
      <c r="Z825" s="74">
        <v>102.7096746972596</v>
      </c>
      <c r="AA825" s="6"/>
      <c r="AB825" s="6">
        <v>0</v>
      </c>
      <c r="AC825" s="6">
        <v>93.465000000000003</v>
      </c>
      <c r="AD825" s="6">
        <v>4078200000</v>
      </c>
      <c r="AE825" s="6">
        <v>1513800000</v>
      </c>
      <c r="AF825" s="6">
        <v>2564500000</v>
      </c>
      <c r="AG825" s="127">
        <v>8.9564853881907798</v>
      </c>
      <c r="AH825" s="127">
        <v>8.8392014186668</v>
      </c>
      <c r="AI825" s="127">
        <v>8.8730239942795208</v>
      </c>
      <c r="AJ825" s="127">
        <v>8.9633013339681398</v>
      </c>
      <c r="AK825" s="127">
        <v>0.137220852208192</v>
      </c>
      <c r="AL825" s="127">
        <v>4.7171079571472899E-4</v>
      </c>
      <c r="AM825" s="127">
        <v>9.5639121040292502E-4</v>
      </c>
      <c r="AN825" s="127">
        <v>0.15986714486389</v>
      </c>
      <c r="AO825" s="127">
        <v>0.28415869999999999</v>
      </c>
      <c r="AP825" s="127">
        <v>0.82203669999999995</v>
      </c>
      <c r="AQ825" s="127">
        <v>0.9365909</v>
      </c>
      <c r="AR825" s="127">
        <v>0.47518870000000002</v>
      </c>
      <c r="AS825" s="129">
        <v>0.82122035952553651</v>
      </c>
      <c r="AT825" s="129">
        <v>0.56564284213362692</v>
      </c>
      <c r="AU825" s="129">
        <v>0.5224660142934493</v>
      </c>
      <c r="AV825" s="129">
        <v>0.71937269215305688</v>
      </c>
      <c r="AX825" s="70" t="s">
        <v>5989</v>
      </c>
      <c r="AY825" s="70" t="s">
        <v>5989</v>
      </c>
      <c r="BA825" s="70">
        <f>IF(P825=0, "NaN",P825/P825)</f>
        <v>1</v>
      </c>
      <c r="BB825" s="129">
        <f>IF(P825=0, "NaN",S825/P825)</f>
        <v>0.53354827252531167</v>
      </c>
      <c r="BC825" s="129">
        <f>IF(P825=0, "NaN",V825/P825)</f>
        <v>0.55747660819166778</v>
      </c>
      <c r="BD825" s="129">
        <f>IF(P825=0, "NaN",Y825/P825)</f>
        <v>0.82922380193505463</v>
      </c>
      <c r="BE825" s="1" t="s">
        <v>1712</v>
      </c>
    </row>
    <row r="826" spans="1:58" x14ac:dyDescent="0.2">
      <c r="B826" s="1" t="s">
        <v>1102</v>
      </c>
      <c r="C826" s="6" t="s">
        <v>1101</v>
      </c>
      <c r="H826" s="91">
        <f>SUM(D826:G826)</f>
        <v>0</v>
      </c>
      <c r="I826" s="91">
        <f>IF(P826=0,1,0)</f>
        <v>0</v>
      </c>
      <c r="J826" s="91">
        <f>IF(S826=0,1,0)</f>
        <v>0</v>
      </c>
      <c r="K826" s="91">
        <f>IF(V826=0,1,0)</f>
        <v>0</v>
      </c>
      <c r="L826" s="91">
        <f>IF(Y826=0,1,0)</f>
        <v>0</v>
      </c>
      <c r="M826" s="114" t="str">
        <f>IF(I826+J826+K826+L826=0,"YES","NO")</f>
        <v>YES</v>
      </c>
      <c r="N826" s="69">
        <v>131.71710604241323</v>
      </c>
      <c r="O826" s="69">
        <v>140.31069248237043</v>
      </c>
      <c r="P826" s="74">
        <v>136.01389926239182</v>
      </c>
      <c r="Q826" s="69">
        <v>14.591757795004462</v>
      </c>
      <c r="R826" s="69">
        <v>60.916070995241078</v>
      </c>
      <c r="S826" s="74">
        <v>37.75391439512277</v>
      </c>
      <c r="T826" s="69">
        <v>112.76286646286314</v>
      </c>
      <c r="U826" s="69">
        <v>76.517682093860458</v>
      </c>
      <c r="V826" s="74">
        <v>94.640274278361801</v>
      </c>
      <c r="W826" s="69">
        <v>187.3455472811703</v>
      </c>
      <c r="X826" s="69">
        <v>95.452772653263466</v>
      </c>
      <c r="Y826" s="74">
        <v>141.39915996721689</v>
      </c>
      <c r="Z826" s="74">
        <v>102.45181197577332</v>
      </c>
      <c r="AA826" s="6"/>
      <c r="AB826" s="6">
        <v>0</v>
      </c>
      <c r="AC826" s="6">
        <v>40.89</v>
      </c>
      <c r="AD826" s="6">
        <v>3011400000</v>
      </c>
      <c r="AE826" s="6">
        <v>1362900000</v>
      </c>
      <c r="AF826" s="6">
        <v>1648500000</v>
      </c>
      <c r="AG826" s="127">
        <v>8.8032043865324905</v>
      </c>
      <c r="AH826" s="127">
        <v>8.5045524124865697</v>
      </c>
      <c r="AI826" s="127">
        <v>8.7564002626262898</v>
      </c>
      <c r="AJ826" s="127">
        <v>8.8753333360265003</v>
      </c>
      <c r="AK826" s="127">
        <v>0.50931228655696303</v>
      </c>
      <c r="AL826" s="127">
        <v>0.80623197297666405</v>
      </c>
      <c r="AM826" s="127">
        <v>0.68622730571955004</v>
      </c>
      <c r="AN826" s="127">
        <v>0.77129580771556605</v>
      </c>
      <c r="AO826" s="127">
        <v>-0.1563377</v>
      </c>
      <c r="AP826" s="127">
        <v>-3.4012590000000002E-2</v>
      </c>
      <c r="AQ826" s="127">
        <v>0.1025909</v>
      </c>
      <c r="AR826" s="127">
        <v>-0.1069329</v>
      </c>
      <c r="AS826" s="129">
        <v>1.1144544871192483</v>
      </c>
      <c r="AT826" s="129">
        <v>1.0238558352957261</v>
      </c>
      <c r="AU826" s="129">
        <v>0.93135888457841676</v>
      </c>
      <c r="AV826" s="129">
        <v>1.0769362865321892</v>
      </c>
      <c r="BA826" s="70">
        <f>IF(P826=0, "NaN",P826/P826)</f>
        <v>1</v>
      </c>
      <c r="BB826" s="129">
        <f>IF(P826=0, "NaN",S826/P826)</f>
        <v>0.2775739435444729</v>
      </c>
      <c r="BC826" s="129">
        <f>IF(P826=0, "NaN",V826/P826)</f>
        <v>0.6958132572597312</v>
      </c>
      <c r="BD826" s="129">
        <f>IF(P826=0, "NaN",Y826/P826)</f>
        <v>1.0395934587128928</v>
      </c>
      <c r="BE826" s="1" t="s">
        <v>1102</v>
      </c>
    </row>
    <row r="827" spans="1:58" x14ac:dyDescent="0.2">
      <c r="B827" s="1" t="s">
        <v>1271</v>
      </c>
      <c r="C827" s="6" t="s">
        <v>1270</v>
      </c>
      <c r="H827" s="91">
        <f>SUM(D827:G827)</f>
        <v>0</v>
      </c>
      <c r="I827" s="91">
        <f>IF(P827=0,1,0)</f>
        <v>0</v>
      </c>
      <c r="J827" s="91">
        <f>IF(S827=0,1,0)</f>
        <v>0</v>
      </c>
      <c r="K827" s="91">
        <f>IF(V827=0,1,0)</f>
        <v>0</v>
      </c>
      <c r="L827" s="91">
        <f>IF(Y827=0,1,0)</f>
        <v>0</v>
      </c>
      <c r="M827" s="114" t="str">
        <f>IF(I827+J827+K827+L827=0,"YES","NO")</f>
        <v>YES</v>
      </c>
      <c r="N827" s="69">
        <v>109.7403758650413</v>
      </c>
      <c r="O827" s="69">
        <v>106.5814342496946</v>
      </c>
      <c r="P827" s="74">
        <v>108.16090505736796</v>
      </c>
      <c r="Q827" s="69">
        <v>107.68827770114214</v>
      </c>
      <c r="R827" s="69">
        <v>75.470589588753356</v>
      </c>
      <c r="S827" s="74">
        <v>91.579433644947756</v>
      </c>
      <c r="T827" s="69">
        <v>105.74557393657912</v>
      </c>
      <c r="U827" s="69">
        <v>112.6905186517529</v>
      </c>
      <c r="V827" s="74">
        <v>109.21804629416602</v>
      </c>
      <c r="W827" s="69">
        <v>111.64412382761859</v>
      </c>
      <c r="X827" s="69">
        <v>90.043808599981915</v>
      </c>
      <c r="Y827" s="74">
        <v>100.84396621380026</v>
      </c>
      <c r="Z827" s="74">
        <v>102.45058780257051</v>
      </c>
      <c r="AA827" s="6"/>
      <c r="AB827" s="6">
        <v>0</v>
      </c>
      <c r="AC827" s="6">
        <v>14.475</v>
      </c>
      <c r="AD827" s="6">
        <v>3053200000</v>
      </c>
      <c r="AE827" s="6">
        <v>1553400000</v>
      </c>
      <c r="AF827" s="6">
        <v>1499800000</v>
      </c>
      <c r="AG827" s="127">
        <v>8.6968018145313408</v>
      </c>
      <c r="AH827" s="127">
        <v>8.6246017674422504</v>
      </c>
      <c r="AI827" s="127">
        <v>8.8136877144965808</v>
      </c>
      <c r="AJ827" s="127">
        <v>8.8138410870840094</v>
      </c>
      <c r="AK827" s="127">
        <v>0.87820633712389096</v>
      </c>
      <c r="AL827" s="127">
        <v>0.13934163447488701</v>
      </c>
      <c r="AM827" s="127">
        <v>0.65671597488466005</v>
      </c>
      <c r="AN827" s="127">
        <v>0.75505859554238697</v>
      </c>
      <c r="AO827" s="127">
        <v>2.2332250000000001E-2</v>
      </c>
      <c r="AP827" s="127">
        <v>-0.329903</v>
      </c>
      <c r="AQ827" s="127">
        <v>0.11423369999999999</v>
      </c>
      <c r="AR827" s="127">
        <v>-0.1154099</v>
      </c>
      <c r="AS827" s="129">
        <v>0.98463965609031812</v>
      </c>
      <c r="AT827" s="129">
        <v>1.2569288617211629</v>
      </c>
      <c r="AU827" s="129">
        <v>0.92387290354260077</v>
      </c>
      <c r="AV827" s="129">
        <v>1.0832827852261684</v>
      </c>
      <c r="BA827" s="70">
        <f>IF(P827=0, "NaN",P827/P827)</f>
        <v>1</v>
      </c>
      <c r="BB827" s="129">
        <f>IF(P827=0, "NaN",S827/P827)</f>
        <v>0.84669625865625409</v>
      </c>
      <c r="BC827" s="129">
        <f>IF(P827=0, "NaN",V827/P827)</f>
        <v>1.0097737832004767</v>
      </c>
      <c r="BD827" s="129">
        <f>IF(P827=0, "NaN",Y827/P827)</f>
        <v>0.93235135338700403</v>
      </c>
      <c r="BE827" s="1" t="s">
        <v>1271</v>
      </c>
    </row>
    <row r="828" spans="1:58" x14ac:dyDescent="0.2">
      <c r="B828" s="1" t="s">
        <v>2467</v>
      </c>
      <c r="C828" s="6" t="s">
        <v>2466</v>
      </c>
      <c r="H828" s="91">
        <f>SUM(D828:G828)</f>
        <v>0</v>
      </c>
      <c r="I828" s="91">
        <f>IF(P828=0,1,0)</f>
        <v>0</v>
      </c>
      <c r="J828" s="91">
        <f>IF(S828=0,1,0)</f>
        <v>0</v>
      </c>
      <c r="K828" s="91">
        <f>IF(V828=0,1,0)</f>
        <v>0</v>
      </c>
      <c r="L828" s="91">
        <f>IF(Y828=0,1,0)</f>
        <v>0</v>
      </c>
      <c r="M828" s="114" t="str">
        <f>IF(I828+J828+K828+L828=0,"YES","NO")</f>
        <v>YES</v>
      </c>
      <c r="N828" s="69">
        <v>187.31560644045538</v>
      </c>
      <c r="O828" s="69">
        <v>111.12902973485259</v>
      </c>
      <c r="P828" s="74">
        <v>149.222318087654</v>
      </c>
      <c r="Q828" s="69">
        <v>180.00236461079507</v>
      </c>
      <c r="R828" s="69">
        <v>135.90424707501873</v>
      </c>
      <c r="S828" s="74">
        <v>157.9533058429069</v>
      </c>
      <c r="T828" s="69">
        <v>60.631513949324813</v>
      </c>
      <c r="U828" s="69">
        <v>43.460660066251812</v>
      </c>
      <c r="V828" s="74">
        <v>52.046087007788316</v>
      </c>
      <c r="W828" s="69">
        <v>37.900077089061874</v>
      </c>
      <c r="X828" s="69">
        <v>61.932242431206973</v>
      </c>
      <c r="Y828" s="74">
        <v>49.91615976013442</v>
      </c>
      <c r="Z828" s="74">
        <v>102.28446767462091</v>
      </c>
      <c r="AA828" s="6"/>
      <c r="AB828" s="6">
        <v>0</v>
      </c>
      <c r="AC828" s="6">
        <v>37.442999999999998</v>
      </c>
      <c r="AD828" s="6">
        <v>3870500000</v>
      </c>
      <c r="AE828" s="6">
        <v>1713100000</v>
      </c>
      <c r="AF828" s="6">
        <v>2157400000</v>
      </c>
      <c r="AG828" s="127">
        <v>9.0153178330691208</v>
      </c>
      <c r="AH828" s="127">
        <v>8.9597185544135804</v>
      </c>
      <c r="AI828" s="127">
        <v>8.7039273042203895</v>
      </c>
      <c r="AJ828" s="127">
        <v>8.7133645206095505</v>
      </c>
      <c r="AK828" s="127">
        <v>0.78756159558179994</v>
      </c>
      <c r="AL828" s="127">
        <v>0.166074171253805</v>
      </c>
      <c r="AM828" s="127">
        <v>7.5061858557680704E-3</v>
      </c>
      <c r="AN828" s="127">
        <v>3.0236192298215801E-2</v>
      </c>
      <c r="AO828" s="127">
        <v>4.5163399999999999E-2</v>
      </c>
      <c r="AP828" s="127">
        <v>0.32561669999999998</v>
      </c>
      <c r="AQ828" s="127">
        <v>0.75548579999999999</v>
      </c>
      <c r="AR828" s="127">
        <v>0.727877</v>
      </c>
      <c r="AS828" s="129">
        <v>0.96918004114548562</v>
      </c>
      <c r="AT828" s="129">
        <v>0.7979572155662833</v>
      </c>
      <c r="AU828" s="129">
        <v>0.59234689038289778</v>
      </c>
      <c r="AV828" s="129">
        <v>0.60379177108624182</v>
      </c>
      <c r="AY828" s="123" t="s">
        <v>5989</v>
      </c>
      <c r="AZ828" s="123" t="s">
        <v>5989</v>
      </c>
      <c r="BA828" s="70">
        <f>IF(P828=0, "NaN",P828/P828)</f>
        <v>1</v>
      </c>
      <c r="BB828" s="129">
        <f>IF(P828=0, "NaN",S828/P828)</f>
        <v>1.0585099324762148</v>
      </c>
      <c r="BC828" s="129">
        <f>IF(P828=0, "NaN",V828/P828)</f>
        <v>0.348782190725761</v>
      </c>
      <c r="BD828" s="129">
        <f>IF(P828=0, "NaN",Y828/P828)</f>
        <v>0.33450867403636897</v>
      </c>
      <c r="BE828" s="1" t="s">
        <v>2467</v>
      </c>
    </row>
    <row r="829" spans="1:58" x14ac:dyDescent="0.2">
      <c r="B829" s="1" t="s">
        <v>2065</v>
      </c>
      <c r="C829" s="6" t="s">
        <v>2064</v>
      </c>
      <c r="H829" s="91">
        <f>SUM(D829:G829)</f>
        <v>0</v>
      </c>
      <c r="I829" s="91">
        <f>IF(P829=0,1,0)</f>
        <v>0</v>
      </c>
      <c r="J829" s="91">
        <f>IF(S829=0,1,0)</f>
        <v>0</v>
      </c>
      <c r="K829" s="91">
        <f>IF(V829=0,1,0)</f>
        <v>0</v>
      </c>
      <c r="L829" s="91">
        <f>IF(Y829=0,1,0)</f>
        <v>0</v>
      </c>
      <c r="M829" s="114" t="str">
        <f>IF(I829+J829+K829+L829=0,"YES","NO")</f>
        <v>YES</v>
      </c>
      <c r="N829" s="69">
        <v>109.56526248013358</v>
      </c>
      <c r="O829" s="69">
        <v>289.18778564142087</v>
      </c>
      <c r="P829" s="74">
        <v>199.37652406077723</v>
      </c>
      <c r="Q829" s="69">
        <v>0</v>
      </c>
      <c r="R829" s="69">
        <v>62.795137643178528</v>
      </c>
      <c r="S829" s="74">
        <v>31.397568821589264</v>
      </c>
      <c r="T829" s="69">
        <v>102.65828936821543</v>
      </c>
      <c r="U829" s="69">
        <v>83.967872213726466</v>
      </c>
      <c r="V829" s="74">
        <v>93.313080790970957</v>
      </c>
      <c r="W829" s="69">
        <v>79.619310969718029</v>
      </c>
      <c r="X829" s="69">
        <v>83.027202226270276</v>
      </c>
      <c r="Y829" s="74">
        <v>81.323256597994146</v>
      </c>
      <c r="Z829" s="74">
        <v>101.35260756783291</v>
      </c>
      <c r="AA829" s="6"/>
      <c r="AB829" s="6">
        <v>0</v>
      </c>
      <c r="AC829" s="6">
        <v>33.040999999999997</v>
      </c>
      <c r="AD829" s="6">
        <v>3700400000</v>
      </c>
      <c r="AE829" s="6">
        <v>1650400000</v>
      </c>
      <c r="AF829" s="6">
        <v>2049900000</v>
      </c>
      <c r="AG829" s="127">
        <v>9.05334739216927</v>
      </c>
      <c r="AH829" s="127">
        <v>8.5649618044622908</v>
      </c>
      <c r="AI829" s="127">
        <v>8.8637747671223295</v>
      </c>
      <c r="AJ829" s="127">
        <v>8.9427866031449899</v>
      </c>
      <c r="AK829" s="127">
        <v>0.37413825430897402</v>
      </c>
      <c r="AL829" s="127">
        <v>0.29382717126535002</v>
      </c>
      <c r="AM829" s="127">
        <v>0.48471279765446601</v>
      </c>
      <c r="AN829" s="127">
        <v>0.42823872923119899</v>
      </c>
      <c r="AO829" s="127">
        <v>0.1557492</v>
      </c>
      <c r="AP829" s="127">
        <v>0.32906609999999997</v>
      </c>
      <c r="AQ829" s="127">
        <v>0.18738769999999999</v>
      </c>
      <c r="AR829" s="127">
        <v>0.27166479999999998</v>
      </c>
      <c r="AS829" s="129">
        <v>0.89766608855531915</v>
      </c>
      <c r="AT829" s="129">
        <v>0.79605162522312345</v>
      </c>
      <c r="AU829" s="129">
        <v>0.87819443655731044</v>
      </c>
      <c r="AV829" s="129">
        <v>0.82836310329201668</v>
      </c>
      <c r="BA829" s="70">
        <f>IF(P829=0, "NaN",P829/P829)</f>
        <v>1</v>
      </c>
      <c r="BB829" s="129">
        <f>IF(P829=0, "NaN",S829/P829)</f>
        <v>0.15747876521319101</v>
      </c>
      <c r="BC829" s="129">
        <f>IF(P829=0, "NaN",V829/P829)</f>
        <v>0.46802441375959453</v>
      </c>
      <c r="BD829" s="129">
        <f>IF(P829=0, "NaN",Y829/P829)</f>
        <v>0.40788782421145958</v>
      </c>
      <c r="BE829" s="1" t="s">
        <v>2065</v>
      </c>
    </row>
    <row r="830" spans="1:58" x14ac:dyDescent="0.2">
      <c r="B830" s="1" t="s">
        <v>1999</v>
      </c>
      <c r="C830" s="6" t="s">
        <v>1998</v>
      </c>
      <c r="H830" s="91">
        <f>SUM(D830:G830)</f>
        <v>0</v>
      </c>
      <c r="I830" s="91">
        <f>IF(P830=0,1,0)</f>
        <v>0</v>
      </c>
      <c r="J830" s="91">
        <f>IF(S830=0,1,0)</f>
        <v>0</v>
      </c>
      <c r="K830" s="91">
        <f>IF(V830=0,1,0)</f>
        <v>0</v>
      </c>
      <c r="L830" s="91">
        <f>IF(Y830=0,1,0)</f>
        <v>0</v>
      </c>
      <c r="M830" s="114" t="str">
        <f>IF(I830+J830+K830+L830=0,"YES","NO")</f>
        <v>YES</v>
      </c>
      <c r="N830" s="69">
        <v>130.93705548069809</v>
      </c>
      <c r="O830" s="69">
        <v>77.797874923695446</v>
      </c>
      <c r="P830" s="74">
        <v>104.36746520219677</v>
      </c>
      <c r="Q830" s="69">
        <v>84.157418160959793</v>
      </c>
      <c r="R830" s="69">
        <v>68.063562521417751</v>
      </c>
      <c r="S830" s="74">
        <v>76.110490341188779</v>
      </c>
      <c r="T830" s="69">
        <v>139.07366173927068</v>
      </c>
      <c r="U830" s="69">
        <v>89.431507329758887</v>
      </c>
      <c r="V830" s="74">
        <v>114.25258453451478</v>
      </c>
      <c r="W830" s="69">
        <v>94.773700051169129</v>
      </c>
      <c r="X830" s="69">
        <v>125.92670185069774</v>
      </c>
      <c r="Y830" s="74">
        <v>110.35020095093344</v>
      </c>
      <c r="Z830" s="74">
        <v>101.27018525720845</v>
      </c>
      <c r="AA830" s="6"/>
      <c r="AB830" s="6">
        <v>0</v>
      </c>
      <c r="AC830" s="6">
        <v>35.786999999999999</v>
      </c>
      <c r="AD830" s="6">
        <v>3086800000</v>
      </c>
      <c r="AE830" s="6">
        <v>1499500000</v>
      </c>
      <c r="AF830" s="6">
        <v>1587300000</v>
      </c>
      <c r="AG830" s="127">
        <v>8.7837964210334505</v>
      </c>
      <c r="AH830" s="127">
        <v>8.5059635180181292</v>
      </c>
      <c r="AI830" s="127">
        <v>8.8569040225209896</v>
      </c>
      <c r="AJ830" s="127">
        <v>8.7889739683088308</v>
      </c>
      <c r="AK830" s="127">
        <v>0.424952937960629</v>
      </c>
      <c r="AL830" s="127">
        <v>0.53168212237505996</v>
      </c>
      <c r="AM830" s="127">
        <v>0.39675025505161998</v>
      </c>
      <c r="AN830" s="127">
        <v>0.588441913864859</v>
      </c>
      <c r="AO830" s="127">
        <v>-0.18739500000000001</v>
      </c>
      <c r="AP830" s="127">
        <v>-0.14018939999999999</v>
      </c>
      <c r="AQ830" s="127">
        <v>-0.29219250000000002</v>
      </c>
      <c r="AR830" s="127">
        <v>-0.20661180000000001</v>
      </c>
      <c r="AS830" s="129">
        <v>1.1387057562188962</v>
      </c>
      <c r="AT830" s="129">
        <v>1.1020497857638496</v>
      </c>
      <c r="AU830" s="129">
        <v>1.2244997675234028</v>
      </c>
      <c r="AV830" s="129">
        <v>1.1539748644856465</v>
      </c>
      <c r="BA830" s="70">
        <f>IF(P830=0, "NaN",P830/P830)</f>
        <v>1</v>
      </c>
      <c r="BB830" s="129">
        <f>IF(P830=0, "NaN",S830/P830)</f>
        <v>0.72925494735103302</v>
      </c>
      <c r="BC830" s="129">
        <f>IF(P830=0, "NaN",V830/P830)</f>
        <v>1.0947145675442729</v>
      </c>
      <c r="BD830" s="129">
        <f>IF(P830=0, "NaN",Y830/P830)</f>
        <v>1.0573237621240106</v>
      </c>
      <c r="BE830" s="1" t="s">
        <v>1999</v>
      </c>
    </row>
    <row r="831" spans="1:58" x14ac:dyDescent="0.2">
      <c r="A831" s="57"/>
      <c r="B831" s="99" t="s">
        <v>1031</v>
      </c>
      <c r="C831" s="57" t="s">
        <v>1030</v>
      </c>
      <c r="D831" s="116"/>
      <c r="E831" s="116"/>
      <c r="F831" s="116"/>
      <c r="G831" s="116"/>
      <c r="H831" s="91">
        <f>SUM(D831:G831)</f>
        <v>0</v>
      </c>
      <c r="I831" s="91">
        <f>IF(P831=0,1,0)</f>
        <v>0</v>
      </c>
      <c r="J831" s="91">
        <f>IF(S831=0,1,0)</f>
        <v>0</v>
      </c>
      <c r="K831" s="91">
        <f>IF(V831=0,1,0)</f>
        <v>0</v>
      </c>
      <c r="L831" s="91">
        <f>IF(Y831=0,1,0)</f>
        <v>0</v>
      </c>
      <c r="M831" s="114" t="str">
        <f>IF(I831+J831+K831+L831=0,"YES","NO")</f>
        <v>YES</v>
      </c>
      <c r="N831" s="92">
        <v>83.949357849732692</v>
      </c>
      <c r="O831" s="92">
        <v>82.921851590115566</v>
      </c>
      <c r="P831" s="74">
        <v>83.435604719924129</v>
      </c>
      <c r="Q831" s="92">
        <v>156.21592668987529</v>
      </c>
      <c r="R831" s="92">
        <v>130.47892781216393</v>
      </c>
      <c r="S831" s="74">
        <v>143.34742725101961</v>
      </c>
      <c r="T831" s="92">
        <v>87.294794480500656</v>
      </c>
      <c r="U831" s="92">
        <v>92.317573118292856</v>
      </c>
      <c r="V831" s="74">
        <v>89.806183799396763</v>
      </c>
      <c r="W831" s="92">
        <v>83.395370995906902</v>
      </c>
      <c r="X831" s="92">
        <v>92.544761515321781</v>
      </c>
      <c r="Y831" s="74">
        <v>87.970066255614341</v>
      </c>
      <c r="Z831" s="74">
        <v>101.13982050648872</v>
      </c>
      <c r="AA831" s="6"/>
      <c r="AB831" s="57">
        <v>0</v>
      </c>
      <c r="AC831" s="57">
        <v>35.590000000000003</v>
      </c>
      <c r="AD831" s="6">
        <v>2229900000</v>
      </c>
      <c r="AE831" s="6">
        <v>991390000</v>
      </c>
      <c r="AF831" s="6">
        <v>1238500000</v>
      </c>
      <c r="AG831" s="127">
        <v>8.2846111823697708</v>
      </c>
      <c r="AH831" s="127">
        <v>8.6144331585504492</v>
      </c>
      <c r="AI831" s="127">
        <v>8.3978183891895792</v>
      </c>
      <c r="AJ831" s="127">
        <v>8.3670762422687499</v>
      </c>
      <c r="AK831" s="127">
        <v>0.86009519818832703</v>
      </c>
      <c r="AL831" s="127">
        <v>0.53460674751617798</v>
      </c>
      <c r="AM831" s="127">
        <v>0.96312724479604395</v>
      </c>
      <c r="AN831" s="127">
        <v>0.82146344986981501</v>
      </c>
      <c r="AO831" s="127">
        <v>2.5879309999999999E-2</v>
      </c>
      <c r="AP831" s="127">
        <v>0.14600350000000001</v>
      </c>
      <c r="AQ831" s="127">
        <v>-2.4105689999999999E-2</v>
      </c>
      <c r="AR831" s="127">
        <v>-7.5930540000000005E-2</v>
      </c>
      <c r="AS831" s="129">
        <v>0.98222176050454424</v>
      </c>
      <c r="AT831" s="129">
        <v>0.90375053423595475</v>
      </c>
      <c r="AU831" s="129">
        <v>1.0168491636371564</v>
      </c>
      <c r="AV831" s="129">
        <v>1.0540406742234316</v>
      </c>
      <c r="AW831" s="120"/>
      <c r="AX831" s="120"/>
      <c r="AY831" s="120"/>
      <c r="AZ831" s="120"/>
      <c r="BA831" s="70">
        <f>IF(P831=0, "NaN",P831/P831)</f>
        <v>1</v>
      </c>
      <c r="BB831" s="129">
        <f>IF(P831=0, "NaN",S831/P831)</f>
        <v>1.7180606257029829</v>
      </c>
      <c r="BC831" s="129">
        <f>IF(P831=0, "NaN",V831/P831)</f>
        <v>1.0763532439281447</v>
      </c>
      <c r="BD831" s="129">
        <f>IF(P831=0, "NaN",Y831/P831)</f>
        <v>1.0543468409069658</v>
      </c>
      <c r="BE831" s="99" t="s">
        <v>1031</v>
      </c>
    </row>
    <row r="832" spans="1:58" x14ac:dyDescent="0.2">
      <c r="B832" s="1" t="s">
        <v>1927</v>
      </c>
      <c r="C832" s="6" t="s">
        <v>1926</v>
      </c>
      <c r="H832" s="91">
        <f>SUM(D832:G832)</f>
        <v>0</v>
      </c>
      <c r="I832" s="91">
        <f>IF(P832=0,1,0)</f>
        <v>0</v>
      </c>
      <c r="J832" s="91">
        <f>IF(S832=0,1,0)</f>
        <v>0</v>
      </c>
      <c r="K832" s="91">
        <f>IF(V832=0,1,0)</f>
        <v>0</v>
      </c>
      <c r="L832" s="91">
        <f>IF(Y832=0,1,0)</f>
        <v>0</v>
      </c>
      <c r="M832" s="114" t="str">
        <f>IF(I832+J832+K832+L832=0,"YES","NO")</f>
        <v>YES</v>
      </c>
      <c r="N832" s="69">
        <v>83.982788592640318</v>
      </c>
      <c r="O832" s="69">
        <v>137.00953103335334</v>
      </c>
      <c r="P832" s="74">
        <v>110.49615981299684</v>
      </c>
      <c r="Q832" s="69">
        <v>16.951828022679802</v>
      </c>
      <c r="R832" s="69">
        <v>88.762621732871821</v>
      </c>
      <c r="S832" s="74">
        <v>52.857224877775813</v>
      </c>
      <c r="T832" s="69">
        <v>167.63712130757168</v>
      </c>
      <c r="U832" s="69">
        <v>131.99590391488434</v>
      </c>
      <c r="V832" s="74">
        <v>149.81651261122801</v>
      </c>
      <c r="W832" s="69">
        <v>82.565562413969459</v>
      </c>
      <c r="X832" s="69">
        <v>100.03019757748378</v>
      </c>
      <c r="Y832" s="74">
        <v>91.297879995726618</v>
      </c>
      <c r="Z832" s="74">
        <v>101.11694432443181</v>
      </c>
      <c r="AA832" s="6"/>
      <c r="AB832" s="6">
        <v>0</v>
      </c>
      <c r="AC832" s="6">
        <v>49.097999999999999</v>
      </c>
      <c r="AD832" s="6">
        <v>3859800000</v>
      </c>
      <c r="AE832" s="6">
        <v>1899100000</v>
      </c>
      <c r="AF832" s="6">
        <v>1960700000</v>
      </c>
      <c r="AG832" s="127">
        <v>8.8167382992623899</v>
      </c>
      <c r="AH832" s="127">
        <v>8.7021891946877705</v>
      </c>
      <c r="AI832" s="127">
        <v>8.9375880956124405</v>
      </c>
      <c r="AJ832" s="127">
        <v>8.8255429525840903</v>
      </c>
      <c r="AK832" s="127">
        <v>0.796895765494674</v>
      </c>
      <c r="AL832" s="127">
        <v>0.63118758289513799</v>
      </c>
      <c r="AM832" s="127">
        <v>0.59349286303176596</v>
      </c>
      <c r="AN832" s="127">
        <v>0.528100559531264</v>
      </c>
      <c r="AO832" s="127">
        <v>4.2784379999999997E-2</v>
      </c>
      <c r="AP832" s="127">
        <v>-0.10713490000000001</v>
      </c>
      <c r="AQ832" s="127">
        <v>-0.18908800000000001</v>
      </c>
      <c r="AR832" s="127">
        <v>-0.2423623</v>
      </c>
      <c r="AS832" s="129">
        <v>0.97077954813950629</v>
      </c>
      <c r="AT832" s="129">
        <v>1.0770870851098611</v>
      </c>
      <c r="AU832" s="129">
        <v>1.140042809709082</v>
      </c>
      <c r="AV832" s="129">
        <v>1.1829280283780432</v>
      </c>
      <c r="BA832" s="70">
        <f>IF(P832=0, "NaN",P832/P832)</f>
        <v>1</v>
      </c>
      <c r="BB832" s="129">
        <f>IF(P832=0, "NaN",S832/P832)</f>
        <v>0.47836255094503849</v>
      </c>
      <c r="BC832" s="129">
        <f>IF(P832=0, "NaN",V832/P832)</f>
        <v>1.3558526637014059</v>
      </c>
      <c r="BD832" s="129">
        <f>IF(P832=0, "NaN",Y832/P832)</f>
        <v>0.82625387298742969</v>
      </c>
      <c r="BE832" s="1" t="s">
        <v>1927</v>
      </c>
    </row>
    <row r="833" spans="2:57" x14ac:dyDescent="0.2">
      <c r="B833" s="1" t="s">
        <v>2193</v>
      </c>
      <c r="C833" s="6" t="s">
        <v>2192</v>
      </c>
      <c r="H833" s="91">
        <f>SUM(D833:G833)</f>
        <v>0</v>
      </c>
      <c r="I833" s="91">
        <f>IF(P833=0,1,0)</f>
        <v>0</v>
      </c>
      <c r="J833" s="91">
        <f>IF(S833=0,1,0)</f>
        <v>0</v>
      </c>
      <c r="K833" s="91">
        <f>IF(V833=0,1,0)</f>
        <v>0</v>
      </c>
      <c r="L833" s="91">
        <f>IF(Y833=0,1,0)</f>
        <v>0</v>
      </c>
      <c r="M833" s="114" t="str">
        <f>IF(I833+J833+K833+L833=0,"YES","NO")</f>
        <v>YES</v>
      </c>
      <c r="N833" s="69">
        <v>117.57272016367122</v>
      </c>
      <c r="O833" s="69">
        <v>109.59553822293648</v>
      </c>
      <c r="P833" s="74">
        <v>113.58412919330385</v>
      </c>
      <c r="Q833" s="69">
        <v>91.286749009432569</v>
      </c>
      <c r="R833" s="69">
        <v>113.85105750203927</v>
      </c>
      <c r="S833" s="74">
        <v>102.56890325573592</v>
      </c>
      <c r="T833" s="69">
        <v>108.84906467805367</v>
      </c>
      <c r="U833" s="69">
        <v>152.24301528064649</v>
      </c>
      <c r="V833" s="74">
        <v>130.54603997935007</v>
      </c>
      <c r="W833" s="69">
        <v>34.0143162035477</v>
      </c>
      <c r="X833" s="69">
        <v>78.331777942897517</v>
      </c>
      <c r="Y833" s="74">
        <v>56.173047073222605</v>
      </c>
      <c r="Z833" s="74">
        <v>100.71802987540312</v>
      </c>
      <c r="AA833" s="6"/>
      <c r="AB833" s="6">
        <v>0</v>
      </c>
      <c r="AC833" s="6">
        <v>128.84</v>
      </c>
      <c r="AD833" s="6">
        <v>3927500000</v>
      </c>
      <c r="AE833" s="6">
        <v>1845400000</v>
      </c>
      <c r="AF833" s="6">
        <v>2082100000</v>
      </c>
      <c r="AG833" s="127">
        <v>8.8741685952689604</v>
      </c>
      <c r="AH833" s="127">
        <v>8.7801228083755003</v>
      </c>
      <c r="AI833" s="127">
        <v>8.9132202642070908</v>
      </c>
      <c r="AJ833" s="127">
        <v>8.5979802352006196</v>
      </c>
      <c r="AK833" s="127">
        <v>0.62192907097280203</v>
      </c>
      <c r="AL833" s="127">
        <v>0.40939183780546201</v>
      </c>
      <c r="AM833" s="127">
        <v>0.52897996472122499</v>
      </c>
      <c r="AN833" s="127">
        <v>0.56367429868603103</v>
      </c>
      <c r="AO833" s="127">
        <v>8.9091260000000005E-2</v>
      </c>
      <c r="AP833" s="127">
        <v>0.19396099999999999</v>
      </c>
      <c r="AQ833" s="127">
        <v>0.16748640000000001</v>
      </c>
      <c r="AR833" s="127">
        <v>0.2003789</v>
      </c>
      <c r="AS833" s="129">
        <v>0.9401147321556359</v>
      </c>
      <c r="AT833" s="129">
        <v>0.87420225217318304</v>
      </c>
      <c r="AU833" s="129">
        <v>0.89039265697152359</v>
      </c>
      <c r="AV833" s="129">
        <v>0.87032195760480235</v>
      </c>
      <c r="BA833" s="70">
        <f>IF(P833=0, "NaN",P833/P833)</f>
        <v>1</v>
      </c>
      <c r="BB833" s="129">
        <f>IF(P833=0, "NaN",S833/P833)</f>
        <v>0.90302143428135451</v>
      </c>
      <c r="BC833" s="129">
        <f>IF(P833=0, "NaN",V833/P833)</f>
        <v>1.1493334579972831</v>
      </c>
      <c r="BD833" s="129">
        <f>IF(P833=0, "NaN",Y833/P833)</f>
        <v>0.49455014069460496</v>
      </c>
      <c r="BE833" s="1" t="s">
        <v>2193</v>
      </c>
    </row>
    <row r="834" spans="2:57" x14ac:dyDescent="0.2">
      <c r="B834" s="1" t="s">
        <v>2313</v>
      </c>
      <c r="C834" s="6" t="s">
        <v>2312</v>
      </c>
      <c r="H834" s="91">
        <f>SUM(D834:G834)</f>
        <v>0</v>
      </c>
      <c r="I834" s="91">
        <f>IF(P834=0,1,0)</f>
        <v>0</v>
      </c>
      <c r="J834" s="91">
        <f>IF(S834=0,1,0)</f>
        <v>0</v>
      </c>
      <c r="K834" s="91">
        <f>IF(V834=0,1,0)</f>
        <v>0</v>
      </c>
      <c r="L834" s="91">
        <f>IF(Y834=0,1,0)</f>
        <v>0</v>
      </c>
      <c r="M834" s="114" t="str">
        <f>IF(I834+J834+K834+L834=0,"YES","NO")</f>
        <v>YES</v>
      </c>
      <c r="N834" s="69">
        <v>70.066050124891291</v>
      </c>
      <c r="O834" s="69">
        <v>132.28063617360084</v>
      </c>
      <c r="P834" s="74">
        <v>101.17334314924607</v>
      </c>
      <c r="Q834" s="69">
        <v>95.009136204959432</v>
      </c>
      <c r="R834" s="69">
        <v>92.538350672864908</v>
      </c>
      <c r="S834" s="74">
        <v>93.773743438912163</v>
      </c>
      <c r="T834" s="69">
        <v>119.35069418658861</v>
      </c>
      <c r="U834" s="69">
        <v>109.56496208338648</v>
      </c>
      <c r="V834" s="74">
        <v>114.45782813498755</v>
      </c>
      <c r="W834" s="69">
        <v>96.231154217414144</v>
      </c>
      <c r="X834" s="69">
        <v>89.877500776292123</v>
      </c>
      <c r="Y834" s="74">
        <v>93.054327496853134</v>
      </c>
      <c r="Z834" s="74">
        <v>100.61481055499974</v>
      </c>
      <c r="AA834" s="6"/>
      <c r="AB834" s="6">
        <v>0</v>
      </c>
      <c r="AC834" s="6">
        <v>32.192</v>
      </c>
      <c r="AD834" s="6">
        <v>3235200000</v>
      </c>
      <c r="AE834" s="6">
        <v>1485400000</v>
      </c>
      <c r="AF834" s="6">
        <v>1749800000</v>
      </c>
      <c r="AG834" s="127">
        <v>8.7324500536072094</v>
      </c>
      <c r="AH834" s="127">
        <v>8.7615595087498406</v>
      </c>
      <c r="AI834" s="127">
        <v>8.9032094015557206</v>
      </c>
      <c r="AJ834" s="127">
        <v>8.7523250783066704</v>
      </c>
      <c r="AK834" s="127">
        <v>0.94858940143577997</v>
      </c>
      <c r="AL834" s="127">
        <v>0.78618488041617696</v>
      </c>
      <c r="AM834" s="127">
        <v>0.85447406070600995</v>
      </c>
      <c r="AN834" s="127">
        <v>0.757969543033715</v>
      </c>
      <c r="AO834" s="127">
        <v>4.8967969999999996E-3</v>
      </c>
      <c r="AP834" s="127">
        <v>6.3779020000000006E-2</v>
      </c>
      <c r="AQ834" s="127">
        <v>3.9138439999999997E-2</v>
      </c>
      <c r="AR834" s="127">
        <v>0.1110314</v>
      </c>
      <c r="AS834" s="129">
        <v>0.996611552754327</v>
      </c>
      <c r="AT834" s="129">
        <v>0.95675469457753926</v>
      </c>
      <c r="AU834" s="129">
        <v>0.97323597863818834</v>
      </c>
      <c r="AV834" s="129">
        <v>0.92592586969676538</v>
      </c>
      <c r="BA834" s="70">
        <f>IF(P834=0, "NaN",P834/P834)</f>
        <v>1</v>
      </c>
      <c r="BB834" s="129">
        <f>IF(P834=0, "NaN",S834/P834)</f>
        <v>0.92686216072332051</v>
      </c>
      <c r="BC834" s="129">
        <f>IF(P834=0, "NaN",V834/P834)</f>
        <v>1.1313042010101895</v>
      </c>
      <c r="BD834" s="129">
        <f>IF(P834=0, "NaN",Y834/P834)</f>
        <v>0.91975143452148111</v>
      </c>
      <c r="BE834" s="1" t="s">
        <v>2313</v>
      </c>
    </row>
    <row r="835" spans="2:57" x14ac:dyDescent="0.2">
      <c r="B835" s="1" t="s">
        <v>1376</v>
      </c>
      <c r="C835" s="6" t="s">
        <v>1375</v>
      </c>
      <c r="H835" s="91">
        <f>SUM(D835:G835)</f>
        <v>0</v>
      </c>
      <c r="I835" s="91">
        <f>IF(P835=0,1,0)</f>
        <v>0</v>
      </c>
      <c r="J835" s="91">
        <f>IF(S835=0,1,0)</f>
        <v>0</v>
      </c>
      <c r="K835" s="91">
        <f>IF(V835=0,1,0)</f>
        <v>0</v>
      </c>
      <c r="L835" s="91">
        <f>IF(Y835=0,1,0)</f>
        <v>0</v>
      </c>
      <c r="M835" s="114" t="str">
        <f>IF(I835+J835+K835+L835=0,"YES","NO")</f>
        <v>YES</v>
      </c>
      <c r="N835" s="69">
        <v>102.80747771431784</v>
      </c>
      <c r="O835" s="69">
        <v>133.90477742588115</v>
      </c>
      <c r="P835" s="74">
        <v>118.35612757009949</v>
      </c>
      <c r="Q835" s="69">
        <v>113.29104612140505</v>
      </c>
      <c r="R835" s="69">
        <v>99.004744691790606</v>
      </c>
      <c r="S835" s="74">
        <v>106.14789540659783</v>
      </c>
      <c r="T835" s="69">
        <v>40.028548714480664</v>
      </c>
      <c r="U835" s="69">
        <v>79.018939124033494</v>
      </c>
      <c r="V835" s="74">
        <v>59.523743919257079</v>
      </c>
      <c r="W835" s="69">
        <v>70.602684539805111</v>
      </c>
      <c r="X835" s="69">
        <v>161.81751464691578</v>
      </c>
      <c r="Y835" s="74">
        <v>116.21009959336044</v>
      </c>
      <c r="Z835" s="74">
        <v>100.05946662232871</v>
      </c>
      <c r="AA835" s="6"/>
      <c r="AB835" s="6">
        <v>0</v>
      </c>
      <c r="AC835" s="6">
        <v>19.184999999999999</v>
      </c>
      <c r="AD835" s="6">
        <v>3913300000</v>
      </c>
      <c r="AE835" s="6">
        <v>1791600000</v>
      </c>
      <c r="AF835" s="6">
        <v>2121600000</v>
      </c>
      <c r="AG835" s="127">
        <v>8.88973857907739</v>
      </c>
      <c r="AH835" s="127">
        <v>8.8217427334746201</v>
      </c>
      <c r="AI835" s="127">
        <v>8.6188949296625896</v>
      </c>
      <c r="AJ835" s="127">
        <v>8.8370515508317595</v>
      </c>
      <c r="AK835" s="127">
        <v>0.76145732785115705</v>
      </c>
      <c r="AL835" s="127">
        <v>3.9922299756901598E-2</v>
      </c>
      <c r="AM835" s="127">
        <v>5.7114726920417601E-2</v>
      </c>
      <c r="AN835" s="127">
        <v>0.128887679141099</v>
      </c>
      <c r="AO835" s="127">
        <v>5.1859290000000002E-2</v>
      </c>
      <c r="AP835" s="127">
        <v>0.4830547</v>
      </c>
      <c r="AQ835" s="127">
        <v>0.533663</v>
      </c>
      <c r="AR835" s="127">
        <v>0.51268199999999997</v>
      </c>
      <c r="AS835" s="129">
        <v>0.96469226907594885</v>
      </c>
      <c r="AT835" s="129">
        <v>0.71546113268047062</v>
      </c>
      <c r="AU835" s="129">
        <v>0.6907985692790054</v>
      </c>
      <c r="AV835" s="129">
        <v>0.70091820446821185</v>
      </c>
      <c r="AX835" s="70" t="s">
        <v>5989</v>
      </c>
      <c r="BA835" s="70">
        <f>IF(P835=0, "NaN",P835/P835)</f>
        <v>1</v>
      </c>
      <c r="BB835" s="129">
        <f>IF(P835=0, "NaN",S835/P835)</f>
        <v>0.89685171005387088</v>
      </c>
      <c r="BC835" s="129">
        <f>IF(P835=0, "NaN",V835/P835)</f>
        <v>0.50292067796830031</v>
      </c>
      <c r="BD835" s="129">
        <f>IF(P835=0, "NaN",Y835/P835)</f>
        <v>0.98186804501973923</v>
      </c>
      <c r="BE835" s="1" t="s">
        <v>1376</v>
      </c>
    </row>
    <row r="836" spans="2:57" x14ac:dyDescent="0.2">
      <c r="B836" s="1" t="s">
        <v>1426</v>
      </c>
      <c r="C836" s="6" t="s">
        <v>1425</v>
      </c>
      <c r="H836" s="91">
        <f>SUM(D836:G836)</f>
        <v>0</v>
      </c>
      <c r="I836" s="91">
        <f>IF(P836=0,1,0)</f>
        <v>0</v>
      </c>
      <c r="J836" s="91">
        <f>IF(S836=0,1,0)</f>
        <v>0</v>
      </c>
      <c r="K836" s="91">
        <f>IF(V836=0,1,0)</f>
        <v>0</v>
      </c>
      <c r="L836" s="91">
        <f>IF(Y836=0,1,0)</f>
        <v>0</v>
      </c>
      <c r="M836" s="114" t="str">
        <f>IF(I836+J836+K836+L836=0,"YES","NO")</f>
        <v>YES</v>
      </c>
      <c r="N836" s="69">
        <v>55.291256060481494</v>
      </c>
      <c r="O836" s="69">
        <v>124.17503837914988</v>
      </c>
      <c r="P836" s="74">
        <v>89.733147219815692</v>
      </c>
      <c r="Q836" s="69">
        <v>36.44025185965026</v>
      </c>
      <c r="R836" s="69">
        <v>54.560382807059021</v>
      </c>
      <c r="S836" s="74">
        <v>45.500317333354644</v>
      </c>
      <c r="T836" s="69">
        <v>132.75323660943684</v>
      </c>
      <c r="U836" s="69">
        <v>170.83398770786985</v>
      </c>
      <c r="V836" s="74">
        <v>151.79361215865333</v>
      </c>
      <c r="W836" s="69">
        <v>121.33697770646064</v>
      </c>
      <c r="X836" s="69">
        <v>103.85527756479821</v>
      </c>
      <c r="Y836" s="74">
        <v>112.59612763562943</v>
      </c>
      <c r="Z836" s="74">
        <v>99.905801086863278</v>
      </c>
      <c r="AA836" s="6"/>
      <c r="AB836" s="6">
        <v>0</v>
      </c>
      <c r="AC836" s="6">
        <v>67.587000000000003</v>
      </c>
      <c r="AD836" s="6">
        <v>3584200000</v>
      </c>
      <c r="AE836" s="6">
        <v>1686300000</v>
      </c>
      <c r="AF836" s="6">
        <v>1897900000</v>
      </c>
      <c r="AG836" s="127">
        <v>8.7114529026313594</v>
      </c>
      <c r="AH836" s="127">
        <v>8.3773608987811095</v>
      </c>
      <c r="AI836" s="127">
        <v>8.9968355210527804</v>
      </c>
      <c r="AJ836" s="127">
        <v>8.8363114538754708</v>
      </c>
      <c r="AK836" s="127">
        <v>0.38288783319939601</v>
      </c>
      <c r="AL836" s="127">
        <v>0.90481721095579504</v>
      </c>
      <c r="AM836" s="127">
        <v>0.97613165188992701</v>
      </c>
      <c r="AN836" s="127">
        <v>0.70924065042158702</v>
      </c>
      <c r="AO836" s="127">
        <v>0.16362760000000001</v>
      </c>
      <c r="AP836" s="127">
        <v>6.8051680000000003E-2</v>
      </c>
      <c r="AQ836" s="127">
        <v>-2.3460350000000001E-2</v>
      </c>
      <c r="AR836" s="127">
        <v>0.13251099999999999</v>
      </c>
      <c r="AS836" s="129">
        <v>0.89277739258438282</v>
      </c>
      <c r="AT836" s="129">
        <v>0.95392537856722559</v>
      </c>
      <c r="AU836" s="129">
        <v>1.0163944128580285</v>
      </c>
      <c r="AV836" s="129">
        <v>0.91224231671839118</v>
      </c>
      <c r="BA836" s="70">
        <f>IF(P836=0, "NaN",P836/P836)</f>
        <v>1</v>
      </c>
      <c r="BB836" s="129">
        <f>IF(P836=0, "NaN",S836/P836)</f>
        <v>0.50706253756924791</v>
      </c>
      <c r="BC836" s="129">
        <f>IF(P836=0, "NaN",V836/P836)</f>
        <v>1.6916113706210549</v>
      </c>
      <c r="BD836" s="129">
        <f>IF(P836=0, "NaN",Y836/P836)</f>
        <v>1.2547885717170626</v>
      </c>
      <c r="BE836" s="1" t="s">
        <v>1426</v>
      </c>
    </row>
    <row r="837" spans="2:57" x14ac:dyDescent="0.2">
      <c r="B837" s="1" t="s">
        <v>1110</v>
      </c>
      <c r="C837" s="6" t="s">
        <v>1109</v>
      </c>
      <c r="H837" s="91">
        <f>SUM(D837:G837)</f>
        <v>0</v>
      </c>
      <c r="I837" s="91">
        <f>IF(P837=0,1,0)</f>
        <v>0</v>
      </c>
      <c r="J837" s="91">
        <f>IF(S837=0,1,0)</f>
        <v>0</v>
      </c>
      <c r="K837" s="91">
        <f>IF(V837=0,1,0)</f>
        <v>0</v>
      </c>
      <c r="L837" s="91">
        <f>IF(Y837=0,1,0)</f>
        <v>0</v>
      </c>
      <c r="M837" s="114" t="str">
        <f>IF(I837+J837+K837+L837=0,"YES","NO")</f>
        <v>YES</v>
      </c>
      <c r="N837" s="69">
        <v>116.76879053778261</v>
      </c>
      <c r="O837" s="69">
        <v>121.81059094927363</v>
      </c>
      <c r="P837" s="74">
        <v>119.28969074352813</v>
      </c>
      <c r="Q837" s="69">
        <v>165.68076767268815</v>
      </c>
      <c r="R837" s="69">
        <v>23.720375518735654</v>
      </c>
      <c r="S837" s="74">
        <v>94.700571595711907</v>
      </c>
      <c r="T837" s="69">
        <v>82.40051657468814</v>
      </c>
      <c r="U837" s="69">
        <v>77.595796135298073</v>
      </c>
      <c r="V837" s="74">
        <v>79.998156354993114</v>
      </c>
      <c r="W837" s="69">
        <v>117.95192286736086</v>
      </c>
      <c r="X837" s="69">
        <v>88.752943090622821</v>
      </c>
      <c r="Y837" s="74">
        <v>103.35243297899184</v>
      </c>
      <c r="Z837" s="74">
        <v>99.33521291830624</v>
      </c>
      <c r="AA837" s="6"/>
      <c r="AB837" s="6">
        <v>0</v>
      </c>
      <c r="AC837" s="6">
        <v>133.03</v>
      </c>
      <c r="AD837" s="6">
        <v>3560600000</v>
      </c>
      <c r="AE837" s="6">
        <v>1672700000</v>
      </c>
      <c r="AF837" s="6">
        <v>1887900000</v>
      </c>
      <c r="AG837" s="127">
        <v>8.7808715300879694</v>
      </c>
      <c r="AH837" s="127">
        <v>9.0450490129889598</v>
      </c>
      <c r="AI837" s="127">
        <v>8.7035407033682706</v>
      </c>
      <c r="AJ837" s="127">
        <v>8.77510778808408</v>
      </c>
      <c r="AK837" s="127">
        <v>0.48976490850177801</v>
      </c>
      <c r="AL837" s="127">
        <v>0.633513274858441</v>
      </c>
      <c r="AM837" s="127">
        <v>0.894672412016007</v>
      </c>
      <c r="AN837" s="127">
        <v>0.95447010790341202</v>
      </c>
      <c r="AO837" s="127">
        <v>0.12789739999999999</v>
      </c>
      <c r="AP837" s="127">
        <v>0.1120997</v>
      </c>
      <c r="AQ837" s="127">
        <v>2.4461500000000001E-2</v>
      </c>
      <c r="AR837" s="127">
        <v>2.772026E-2</v>
      </c>
      <c r="AS837" s="129">
        <v>0.91516424945878594</v>
      </c>
      <c r="AT837" s="129">
        <v>0.92524048544341209</v>
      </c>
      <c r="AU837" s="129">
        <v>0.9831875143959754</v>
      </c>
      <c r="AV837" s="129">
        <v>0.98096919644929925</v>
      </c>
      <c r="BA837" s="70">
        <f>IF(P837=0, "NaN",P837/P837)</f>
        <v>1</v>
      </c>
      <c r="BB837" s="129">
        <f>IF(P837=0, "NaN",S837/P837)</f>
        <v>0.79387054325857354</v>
      </c>
      <c r="BC837" s="129">
        <f>IF(P837=0, "NaN",V837/P837)</f>
        <v>0.67062087139607485</v>
      </c>
      <c r="BD837" s="129">
        <f>IF(P837=0, "NaN",Y837/P837)</f>
        <v>0.86639869996141361</v>
      </c>
      <c r="BE837" s="1" t="s">
        <v>1110</v>
      </c>
    </row>
    <row r="838" spans="2:57" x14ac:dyDescent="0.2">
      <c r="B838" s="1" t="s">
        <v>2159</v>
      </c>
      <c r="C838" s="6" t="s">
        <v>2158</v>
      </c>
      <c r="H838" s="91">
        <f>SUM(D838:G838)</f>
        <v>0</v>
      </c>
      <c r="I838" s="91">
        <f>IF(P838=0,1,0)</f>
        <v>0</v>
      </c>
      <c r="J838" s="91">
        <f>IF(S838=0,1,0)</f>
        <v>0</v>
      </c>
      <c r="K838" s="91">
        <f>IF(V838=0,1,0)</f>
        <v>0</v>
      </c>
      <c r="L838" s="91">
        <f>IF(Y838=0,1,0)</f>
        <v>0</v>
      </c>
      <c r="M838" s="114" t="str">
        <f>IF(I838+J838+K838+L838=0,"YES","NO")</f>
        <v>YES</v>
      </c>
      <c r="N838" s="69">
        <v>160.1173135034598</v>
      </c>
      <c r="O838" s="69">
        <v>171.67550328517004</v>
      </c>
      <c r="P838" s="74">
        <v>165.8964083943149</v>
      </c>
      <c r="Q838" s="69">
        <v>1.8636496039133894</v>
      </c>
      <c r="R838" s="69">
        <v>87.010390253466767</v>
      </c>
      <c r="S838" s="74">
        <v>44.437019928690077</v>
      </c>
      <c r="T838" s="69">
        <v>125.67922231277245</v>
      </c>
      <c r="U838" s="69">
        <v>87.393806862139456</v>
      </c>
      <c r="V838" s="74">
        <v>106.53651458745595</v>
      </c>
      <c r="W838" s="69">
        <v>83.208095971587696</v>
      </c>
      <c r="X838" s="69">
        <v>74.930386938268015</v>
      </c>
      <c r="Y838" s="74">
        <v>79.069241454927862</v>
      </c>
      <c r="Z838" s="74">
        <v>98.984796091347192</v>
      </c>
      <c r="AA838" s="6"/>
      <c r="AB838" s="6">
        <v>0</v>
      </c>
      <c r="AC838" s="6">
        <v>37.640999999999998</v>
      </c>
      <c r="AD838" s="6">
        <v>3740900000</v>
      </c>
      <c r="AE838" s="6">
        <v>1783900000</v>
      </c>
      <c r="AF838" s="6">
        <v>1957000000</v>
      </c>
      <c r="AG838" s="127">
        <v>8.9882377991188491</v>
      </c>
      <c r="AH838" s="127">
        <v>8.6937181574483908</v>
      </c>
      <c r="AI838" s="127">
        <v>8.8893297206013404</v>
      </c>
      <c r="AJ838" s="127">
        <v>8.7386775201989693</v>
      </c>
      <c r="AK838" s="127">
        <v>0.47141387622987002</v>
      </c>
      <c r="AL838" s="127">
        <v>0.94165080228721298</v>
      </c>
      <c r="AM838" s="127">
        <v>0.52606330503640497</v>
      </c>
      <c r="AN838" s="127">
        <v>0.64744182550263196</v>
      </c>
      <c r="AO838" s="127">
        <v>-0.169907</v>
      </c>
      <c r="AP838" s="127">
        <v>1.7209240000000001E-2</v>
      </c>
      <c r="AQ838" s="127">
        <v>0.16877030000000001</v>
      </c>
      <c r="AR838" s="127">
        <v>0.16053300000000001</v>
      </c>
      <c r="AS838" s="129">
        <v>1.1249859627324683</v>
      </c>
      <c r="AT838" s="129">
        <v>0.98814232675859182</v>
      </c>
      <c r="AU838" s="129">
        <v>0.8896006208329863</v>
      </c>
      <c r="AV838" s="129">
        <v>0.89469446727440194</v>
      </c>
      <c r="BA838" s="70">
        <f>IF(P838=0, "NaN",P838/P838)</f>
        <v>1</v>
      </c>
      <c r="BB838" s="129">
        <f>IF(P838=0, "NaN",S838/P838)</f>
        <v>0.26786004807933433</v>
      </c>
      <c r="BC838" s="129">
        <f>IF(P838=0, "NaN",V838/P838)</f>
        <v>0.64218698655749107</v>
      </c>
      <c r="BD838" s="129">
        <f>IF(P838=0, "NaN",Y838/P838)</f>
        <v>0.47661816322744144</v>
      </c>
      <c r="BE838" s="1" t="s">
        <v>2159</v>
      </c>
    </row>
    <row r="839" spans="2:57" x14ac:dyDescent="0.2">
      <c r="B839" s="1" t="s">
        <v>1943</v>
      </c>
      <c r="C839" s="6" t="s">
        <v>1942</v>
      </c>
      <c r="H839" s="91">
        <f>SUM(D839:G839)</f>
        <v>0</v>
      </c>
      <c r="I839" s="91">
        <f>IF(P839=0,1,0)</f>
        <v>0</v>
      </c>
      <c r="J839" s="91">
        <f>IF(S839=0,1,0)</f>
        <v>0</v>
      </c>
      <c r="K839" s="91">
        <f>IF(V839=0,1,0)</f>
        <v>0</v>
      </c>
      <c r="L839" s="91">
        <f>IF(Y839=0,1,0)</f>
        <v>0</v>
      </c>
      <c r="M839" s="114" t="str">
        <f>IF(I839+J839+K839+L839=0,"YES","NO")</f>
        <v>YES</v>
      </c>
      <c r="N839" s="69">
        <v>89.928684051584938</v>
      </c>
      <c r="O839" s="69">
        <v>95.862102281819475</v>
      </c>
      <c r="P839" s="74">
        <v>92.895393166702206</v>
      </c>
      <c r="Q839" s="69">
        <v>54.580941279212659</v>
      </c>
      <c r="R839" s="69">
        <v>148.29450319295179</v>
      </c>
      <c r="S839" s="74">
        <v>101.43772223608222</v>
      </c>
      <c r="T839" s="69">
        <v>150.91230411113952</v>
      </c>
      <c r="U839" s="69">
        <v>100.89458723651502</v>
      </c>
      <c r="V839" s="74">
        <v>125.90344567382726</v>
      </c>
      <c r="W839" s="69">
        <v>60.440467789989228</v>
      </c>
      <c r="X839" s="69">
        <v>90.305149462748062</v>
      </c>
      <c r="Y839" s="74">
        <v>75.372808626368652</v>
      </c>
      <c r="Z839" s="74">
        <v>98.902342425745076</v>
      </c>
      <c r="AA839" s="6"/>
      <c r="AB839" s="6">
        <v>0</v>
      </c>
      <c r="AC839" s="6">
        <v>53.683</v>
      </c>
      <c r="AD839" s="6">
        <v>3255100000</v>
      </c>
      <c r="AE839" s="6">
        <v>1441200000</v>
      </c>
      <c r="AF839" s="6">
        <v>1813900000</v>
      </c>
      <c r="AG839" s="127">
        <v>8.7025597715251592</v>
      </c>
      <c r="AH839" s="127">
        <v>8.9688377109355404</v>
      </c>
      <c r="AI839" s="127">
        <v>8.9198622535555394</v>
      </c>
      <c r="AJ839" s="127">
        <v>8.8189513116401699</v>
      </c>
      <c r="AK839" s="127">
        <v>0.70220447621302395</v>
      </c>
      <c r="AL839" s="127">
        <v>0.50522284836491405</v>
      </c>
      <c r="AM839" s="127">
        <v>0.31054411827409001</v>
      </c>
      <c r="AN839" s="127">
        <v>0.257266937146789</v>
      </c>
      <c r="AO839" s="127">
        <v>-9.3848249999999994E-2</v>
      </c>
      <c r="AP839" s="127">
        <v>0.1566554</v>
      </c>
      <c r="AQ839" s="127">
        <v>0.27810370000000001</v>
      </c>
      <c r="AR839" s="127">
        <v>0.38471300000000003</v>
      </c>
      <c r="AS839" s="129">
        <v>1.0672130772381136</v>
      </c>
      <c r="AT839" s="129">
        <v>0.89710241462631402</v>
      </c>
      <c r="AU839" s="129">
        <v>0.82467426941877342</v>
      </c>
      <c r="AV839" s="129">
        <v>0.76593135259876499</v>
      </c>
      <c r="BA839" s="70">
        <f>IF(P839=0, "NaN",P839/P839)</f>
        <v>1</v>
      </c>
      <c r="BB839" s="129">
        <f>IF(P839=0, "NaN",S839/P839)</f>
        <v>1.0919564337711631</v>
      </c>
      <c r="BC839" s="129">
        <f>IF(P839=0, "NaN",V839/P839)</f>
        <v>1.3553249669538683</v>
      </c>
      <c r="BD839" s="129">
        <f>IF(P839=0, "NaN",Y839/P839)</f>
        <v>0.81137294387797032</v>
      </c>
      <c r="BE839" s="1" t="s">
        <v>1943</v>
      </c>
    </row>
    <row r="840" spans="2:57" x14ac:dyDescent="0.2">
      <c r="B840" s="1" t="s">
        <v>1993</v>
      </c>
      <c r="C840" s="6" t="s">
        <v>1992</v>
      </c>
      <c r="H840" s="91">
        <f>SUM(D840:G840)</f>
        <v>0</v>
      </c>
      <c r="I840" s="91">
        <f>IF(P840=0,1,0)</f>
        <v>0</v>
      </c>
      <c r="J840" s="91">
        <f>IF(S840=0,1,0)</f>
        <v>0</v>
      </c>
      <c r="K840" s="91">
        <f>IF(V840=0,1,0)</f>
        <v>0</v>
      </c>
      <c r="L840" s="91">
        <f>IF(Y840=0,1,0)</f>
        <v>0</v>
      </c>
      <c r="M840" s="114" t="str">
        <f>IF(I840+J840+K840+L840=0,"YES","NO")</f>
        <v>YES</v>
      </c>
      <c r="N840" s="69">
        <v>53.1676082478116</v>
      </c>
      <c r="O840" s="69">
        <v>41.662621477981403</v>
      </c>
      <c r="P840" s="74">
        <v>47.415114862896502</v>
      </c>
      <c r="Q840" s="69">
        <v>151.48197114819803</v>
      </c>
      <c r="R840" s="69">
        <v>121.3805207658594</v>
      </c>
      <c r="S840" s="74">
        <v>136.43124595702872</v>
      </c>
      <c r="T840" s="69">
        <v>115.3963768894089</v>
      </c>
      <c r="U840" s="69">
        <v>131.84977403351533</v>
      </c>
      <c r="V840" s="74">
        <v>123.62307546146212</v>
      </c>
      <c r="W840" s="69">
        <v>70.734325562504921</v>
      </c>
      <c r="X840" s="69">
        <v>104.5125894520154</v>
      </c>
      <c r="Y840" s="74">
        <v>87.623457507260156</v>
      </c>
      <c r="Z840" s="74">
        <v>98.773223447161882</v>
      </c>
      <c r="AA840" s="6"/>
      <c r="AB840" s="6">
        <v>0</v>
      </c>
      <c r="AC840" s="6">
        <v>63.826000000000001</v>
      </c>
      <c r="AD840" s="6">
        <v>3783500000</v>
      </c>
      <c r="AE840" s="6">
        <v>1844900000</v>
      </c>
      <c r="AF840" s="6">
        <v>1938600000</v>
      </c>
      <c r="AG840" s="127">
        <v>8.6037937041369599</v>
      </c>
      <c r="AH840" s="127">
        <v>8.9281140840259496</v>
      </c>
      <c r="AI840" s="127">
        <v>8.9766479669422701</v>
      </c>
      <c r="AJ840" s="127">
        <v>8.7614241254805094</v>
      </c>
      <c r="AK840" s="127">
        <v>0.28179654777212498</v>
      </c>
      <c r="AL840" s="127">
        <v>0.46952012783830399</v>
      </c>
      <c r="AM840" s="127">
        <v>0.74617268499956702</v>
      </c>
      <c r="AN840" s="127">
        <v>0.757505439462966</v>
      </c>
      <c r="AO840" s="127">
        <v>0.20363970000000001</v>
      </c>
      <c r="AP840" s="127">
        <v>-0.1614112</v>
      </c>
      <c r="AQ840" s="127">
        <v>-0.1200277</v>
      </c>
      <c r="AR840" s="127">
        <v>-0.11412890000000001</v>
      </c>
      <c r="AS840" s="129">
        <v>0.86835706482355912</v>
      </c>
      <c r="AT840" s="129">
        <v>1.1183805687442887</v>
      </c>
      <c r="AU840" s="129">
        <v>1.0867557282279756</v>
      </c>
      <c r="AV840" s="129">
        <v>1.0823213420153339</v>
      </c>
      <c r="BA840" s="70">
        <f>IF(P840=0, "NaN",P840/P840)</f>
        <v>1</v>
      </c>
      <c r="BB840" s="129">
        <f>IF(P840=0, "NaN",S840/P840)</f>
        <v>2.8773787926387486</v>
      </c>
      <c r="BC840" s="129">
        <f>IF(P840=0, "NaN",V840/P840)</f>
        <v>2.6072503634953805</v>
      </c>
      <c r="BD840" s="129">
        <f>IF(P840=0, "NaN",Y840/P840)</f>
        <v>1.8480068594292844</v>
      </c>
      <c r="BE840" s="1" t="s">
        <v>1993</v>
      </c>
    </row>
    <row r="841" spans="2:57" x14ac:dyDescent="0.2">
      <c r="B841" s="1" t="s">
        <v>2121</v>
      </c>
      <c r="C841" s="6" t="s">
        <v>2120</v>
      </c>
      <c r="H841" s="91">
        <f>SUM(D841:G841)</f>
        <v>0</v>
      </c>
      <c r="I841" s="91">
        <f>IF(P841=0,1,0)</f>
        <v>0</v>
      </c>
      <c r="J841" s="91">
        <f>IF(S841=0,1,0)</f>
        <v>0</v>
      </c>
      <c r="K841" s="91">
        <f>IF(V841=0,1,0)</f>
        <v>0</v>
      </c>
      <c r="L841" s="91">
        <f>IF(Y841=0,1,0)</f>
        <v>0</v>
      </c>
      <c r="M841" s="114" t="str">
        <f>IF(I841+J841+K841+L841=0,"YES","NO")</f>
        <v>YES</v>
      </c>
      <c r="N841" s="69">
        <v>140.60013054435984</v>
      </c>
      <c r="O841" s="69">
        <v>129.59891465245005</v>
      </c>
      <c r="P841" s="74">
        <v>135.09952259840495</v>
      </c>
      <c r="Q841" s="69">
        <v>35.966702813720332</v>
      </c>
      <c r="R841" s="69">
        <v>88.47669275206529</v>
      </c>
      <c r="S841" s="74">
        <v>62.221697782892811</v>
      </c>
      <c r="T841" s="69">
        <v>95.697718633536567</v>
      </c>
      <c r="U841" s="69">
        <v>128.86222906104945</v>
      </c>
      <c r="V841" s="74">
        <v>112.27997384729301</v>
      </c>
      <c r="W841" s="69">
        <v>64.037088575105827</v>
      </c>
      <c r="X841" s="69">
        <v>104.29876510878741</v>
      </c>
      <c r="Y841" s="74">
        <v>84.16792684194661</v>
      </c>
      <c r="Z841" s="74">
        <v>98.442280267634345</v>
      </c>
      <c r="AA841" s="6"/>
      <c r="AB841" s="6">
        <v>0</v>
      </c>
      <c r="AC841" s="6">
        <v>36.273000000000003</v>
      </c>
      <c r="AD841" s="6">
        <v>3787000000</v>
      </c>
      <c r="AE841" s="6">
        <v>1699500000</v>
      </c>
      <c r="AF841" s="6">
        <v>2087500000</v>
      </c>
      <c r="AG841" s="127">
        <v>8.8722786740766999</v>
      </c>
      <c r="AH841" s="127">
        <v>8.6522269956066804</v>
      </c>
      <c r="AI841" s="127">
        <v>8.8319209399829504</v>
      </c>
      <c r="AJ841" s="127">
        <v>8.7799210087154993</v>
      </c>
      <c r="AK841" s="127">
        <v>0.37156762390889198</v>
      </c>
      <c r="AL841" s="127">
        <v>0.56392440412694</v>
      </c>
      <c r="AM841" s="127">
        <v>0.55934825916965603</v>
      </c>
      <c r="AN841" s="127">
        <v>0.189862142489654</v>
      </c>
      <c r="AO841" s="127">
        <v>0.16774320000000001</v>
      </c>
      <c r="AP841" s="127">
        <v>0.13566619999999999</v>
      </c>
      <c r="AQ841" s="127">
        <v>0.15432399999999999</v>
      </c>
      <c r="AR841" s="127">
        <v>0.44381880000000001</v>
      </c>
      <c r="AS841" s="129">
        <v>0.89023418100888907</v>
      </c>
      <c r="AT841" s="129">
        <v>0.91024940642554286</v>
      </c>
      <c r="AU841" s="129">
        <v>0.89855330712958015</v>
      </c>
      <c r="AV841" s="129">
        <v>0.73518600048515148</v>
      </c>
      <c r="BA841" s="70">
        <f>IF(P841=0, "NaN",P841/P841)</f>
        <v>1</v>
      </c>
      <c r="BB841" s="129">
        <f>IF(P841=0, "NaN",S841/P841)</f>
        <v>0.46056193675718754</v>
      </c>
      <c r="BC841" s="129">
        <f>IF(P841=0, "NaN",V841/P841)</f>
        <v>0.83109082613900109</v>
      </c>
      <c r="BD841" s="129">
        <f>IF(P841=0, "NaN",Y841/P841)</f>
        <v>0.62300684135015838</v>
      </c>
      <c r="BE841" s="1" t="s">
        <v>2121</v>
      </c>
    </row>
    <row r="842" spans="2:57" x14ac:dyDescent="0.2">
      <c r="B842" s="1" t="s">
        <v>1702</v>
      </c>
      <c r="C842" s="6" t="s">
        <v>1701</v>
      </c>
      <c r="H842" s="91">
        <f>SUM(D842:G842)</f>
        <v>0</v>
      </c>
      <c r="I842" s="91">
        <f>IF(P842=0,1,0)</f>
        <v>0</v>
      </c>
      <c r="J842" s="91">
        <f>IF(S842=0,1,0)</f>
        <v>0</v>
      </c>
      <c r="K842" s="91">
        <f>IF(V842=0,1,0)</f>
        <v>0</v>
      </c>
      <c r="L842" s="91">
        <f>IF(Y842=0,1,0)</f>
        <v>0</v>
      </c>
      <c r="M842" s="114" t="str">
        <f>IF(I842+J842+K842+L842=0,"YES","NO")</f>
        <v>YES</v>
      </c>
      <c r="N842" s="69">
        <v>147.94693309317913</v>
      </c>
      <c r="O842" s="69">
        <v>182.1002236393152</v>
      </c>
      <c r="P842" s="74">
        <v>165.02357836624716</v>
      </c>
      <c r="Q842" s="69">
        <v>75.027208257499325</v>
      </c>
      <c r="R842" s="69">
        <v>69.105370441265279</v>
      </c>
      <c r="S842" s="74">
        <v>72.066289349382302</v>
      </c>
      <c r="T842" s="69">
        <v>96.175802072164231</v>
      </c>
      <c r="U842" s="69">
        <v>85.388579706207992</v>
      </c>
      <c r="V842" s="74">
        <v>90.782190889186111</v>
      </c>
      <c r="W842" s="69">
        <v>72.534203104283378</v>
      </c>
      <c r="X842" s="69">
        <v>58.063605617513019</v>
      </c>
      <c r="Y842" s="74">
        <v>65.298904360898206</v>
      </c>
      <c r="Z842" s="74">
        <v>98.292740741428446</v>
      </c>
      <c r="AA842" s="6"/>
      <c r="AB842" s="6">
        <v>0</v>
      </c>
      <c r="AC842" s="6">
        <v>39.883000000000003</v>
      </c>
      <c r="AD842" s="6">
        <v>3697100000</v>
      </c>
      <c r="AE842" s="6">
        <v>1699900000</v>
      </c>
      <c r="AF842" s="6">
        <v>1997200000</v>
      </c>
      <c r="AG842" s="127">
        <v>8.9125939977521096</v>
      </c>
      <c r="AH842" s="127">
        <v>8.7895172554128091</v>
      </c>
      <c r="AI842" s="127">
        <v>8.8571515026874899</v>
      </c>
      <c r="AJ842" s="127">
        <v>8.7506780682494991</v>
      </c>
      <c r="AK842" s="127">
        <v>0.40032263221567799</v>
      </c>
      <c r="AL842" s="127">
        <v>0.13870330529970901</v>
      </c>
      <c r="AM842" s="127">
        <v>0.750659853186327</v>
      </c>
      <c r="AN842" s="127">
        <v>0.66264518430814601</v>
      </c>
      <c r="AO842" s="127">
        <v>0.15743190000000001</v>
      </c>
      <c r="AP842" s="127">
        <v>0.34811910000000001</v>
      </c>
      <c r="AQ842" s="127">
        <v>7.7789910000000004E-2</v>
      </c>
      <c r="AR842" s="127">
        <v>0.15354599999999999</v>
      </c>
      <c r="AS842" s="129">
        <v>0.89661969820062781</v>
      </c>
      <c r="AT842" s="129">
        <v>0.78560765906998686</v>
      </c>
      <c r="AU842" s="129">
        <v>0.9475080397924186</v>
      </c>
      <c r="AV842" s="129">
        <v>0.89903799930737194</v>
      </c>
      <c r="BA842" s="70">
        <f>IF(P842=0, "NaN",P842/P842)</f>
        <v>1</v>
      </c>
      <c r="BB842" s="129">
        <f>IF(P842=0, "NaN",S842/P842)</f>
        <v>0.4367029854936309</v>
      </c>
      <c r="BC842" s="129">
        <f>IF(P842=0, "NaN",V842/P842)</f>
        <v>0.55011648509831435</v>
      </c>
      <c r="BD842" s="129">
        <f>IF(P842=0, "NaN",Y842/P842)</f>
        <v>0.39569439111286425</v>
      </c>
      <c r="BE842" s="1" t="s">
        <v>1702</v>
      </c>
    </row>
    <row r="843" spans="2:57" x14ac:dyDescent="0.2">
      <c r="B843" s="1" t="s">
        <v>5359</v>
      </c>
      <c r="C843" s="6" t="s">
        <v>5358</v>
      </c>
      <c r="D843" s="113">
        <v>0</v>
      </c>
      <c r="H843" s="91">
        <f>SUM(D843:G843)</f>
        <v>0</v>
      </c>
      <c r="I843" s="91">
        <f>IF(P843=0,1,0)</f>
        <v>0</v>
      </c>
      <c r="J843" s="91">
        <f>IF(S843=0,1,0)</f>
        <v>0</v>
      </c>
      <c r="K843" s="91">
        <f>IF(V843=0,1,0)</f>
        <v>0</v>
      </c>
      <c r="L843" s="91">
        <f>IF(Y843=0,1,0)</f>
        <v>1</v>
      </c>
      <c r="M843" s="113" t="str">
        <f>IF(I843+J843+K843+L843=0,"YES","NO")</f>
        <v>NO</v>
      </c>
      <c r="N843" s="69">
        <v>272.06252617978106</v>
      </c>
      <c r="O843" s="69">
        <v>256.44812047847626</v>
      </c>
      <c r="P843" s="74">
        <v>264.25532332912866</v>
      </c>
      <c r="Q843" s="69">
        <v>47.272014839090126</v>
      </c>
      <c r="R843" s="69">
        <v>46.000108825355632</v>
      </c>
      <c r="S843" s="74">
        <v>46.636061832222879</v>
      </c>
      <c r="T843" s="69">
        <v>4.1125709680908429</v>
      </c>
      <c r="U843" s="69">
        <v>154.17517751712026</v>
      </c>
      <c r="V843" s="74">
        <v>79.143874242605548</v>
      </c>
      <c r="W843" s="69">
        <v>0</v>
      </c>
      <c r="X843" s="69">
        <v>0</v>
      </c>
      <c r="Y843" s="74">
        <v>0</v>
      </c>
      <c r="Z843" s="74">
        <v>97.508814850989268</v>
      </c>
      <c r="AA843" s="6"/>
      <c r="AB843" s="6">
        <v>0</v>
      </c>
      <c r="AC843" s="6">
        <v>31.709</v>
      </c>
      <c r="AD843" s="6">
        <v>2512500000</v>
      </c>
      <c r="AE843" s="6">
        <v>1395900000</v>
      </c>
      <c r="AF843" s="6">
        <v>1116600000</v>
      </c>
      <c r="AG843" s="127">
        <v>9.05334739216927</v>
      </c>
      <c r="AH843" s="127">
        <v>8.4272426022310398</v>
      </c>
      <c r="AI843" s="127">
        <v>8.6138629549133192</v>
      </c>
      <c r="AJ843" s="115" t="s">
        <v>5938</v>
      </c>
      <c r="AK843" s="127">
        <v>0.12147097455534001</v>
      </c>
      <c r="AL843" s="127">
        <v>0.76721482754290904</v>
      </c>
      <c r="AM843" s="127">
        <v>0.415810046651998</v>
      </c>
      <c r="AN843" s="127">
        <v>1</v>
      </c>
      <c r="AO843" s="127">
        <v>-0.35642089999999998</v>
      </c>
      <c r="AP843" s="127">
        <v>0.1175621</v>
      </c>
      <c r="AQ843" s="127">
        <v>-0.28110580000000002</v>
      </c>
      <c r="AR843" s="115" t="s">
        <v>5938</v>
      </c>
      <c r="AS843" s="129">
        <v>1.2802458655252258</v>
      </c>
      <c r="AT843" s="129">
        <v>0.92174391989175208</v>
      </c>
      <c r="AU843" s="129">
        <v>1.2151258998610934</v>
      </c>
      <c r="AV843" s="70" t="s">
        <v>5938</v>
      </c>
      <c r="BA843" s="70">
        <f>IF(P843=0, "NaN",P843/P843)</f>
        <v>1</v>
      </c>
      <c r="BB843" s="129">
        <f>IF(P843=0, "NaN",S843/P843)</f>
        <v>0.17648106855405862</v>
      </c>
      <c r="BC843" s="129">
        <f>IF(P843=0, "NaN",V843/P843)</f>
        <v>0.29949774803224022</v>
      </c>
      <c r="BD843" s="70">
        <f>IF(P843=0, "NaN",Y843/P843)</f>
        <v>0</v>
      </c>
      <c r="BE843" s="1" t="s">
        <v>5359</v>
      </c>
    </row>
    <row r="844" spans="2:57" x14ac:dyDescent="0.2">
      <c r="B844" s="1" t="s">
        <v>1556</v>
      </c>
      <c r="C844" s="6" t="s">
        <v>1555</v>
      </c>
      <c r="H844" s="91">
        <f>SUM(D844:G844)</f>
        <v>0</v>
      </c>
      <c r="I844" s="91">
        <f>IF(P844=0,1,0)</f>
        <v>0</v>
      </c>
      <c r="J844" s="91">
        <f>IF(S844=0,1,0)</f>
        <v>0</v>
      </c>
      <c r="K844" s="91">
        <f>IF(V844=0,1,0)</f>
        <v>0</v>
      </c>
      <c r="L844" s="91">
        <f>IF(Y844=0,1,0)</f>
        <v>0</v>
      </c>
      <c r="M844" s="114" t="str">
        <f>IF(I844+J844+K844+L844=0,"YES","NO")</f>
        <v>YES</v>
      </c>
      <c r="N844" s="69">
        <v>64.819016260890663</v>
      </c>
      <c r="O844" s="69">
        <v>74.319946488397619</v>
      </c>
      <c r="P844" s="74">
        <v>69.569481374644141</v>
      </c>
      <c r="Q844" s="69">
        <v>200.34118117941333</v>
      </c>
      <c r="R844" s="69">
        <v>205.53895266862511</v>
      </c>
      <c r="S844" s="74">
        <v>202.94006692401922</v>
      </c>
      <c r="T844" s="69">
        <v>99.805994952009954</v>
      </c>
      <c r="U844" s="69">
        <v>52.854378032860787</v>
      </c>
      <c r="V844" s="74">
        <v>76.330186492435374</v>
      </c>
      <c r="W844" s="69">
        <v>47.062448932415336</v>
      </c>
      <c r="X844" s="69">
        <v>32.632763210303615</v>
      </c>
      <c r="Y844" s="74">
        <v>39.847606071359479</v>
      </c>
      <c r="Z844" s="74">
        <v>97.17183521561455</v>
      </c>
      <c r="AA844" s="6"/>
      <c r="AB844" s="6">
        <v>0</v>
      </c>
      <c r="AC844" s="6">
        <v>28.373999999999999</v>
      </c>
      <c r="AD844" s="6">
        <v>4646200000</v>
      </c>
      <c r="AE844" s="6">
        <v>2174000000</v>
      </c>
      <c r="AF844" s="6">
        <v>2472200000</v>
      </c>
      <c r="AG844" s="127">
        <v>8.5203000815493795</v>
      </c>
      <c r="AH844" s="127">
        <v>9.0786018003553899</v>
      </c>
      <c r="AI844" s="127">
        <v>8.6689912701643905</v>
      </c>
      <c r="AJ844" s="127">
        <v>8.4905624173234298</v>
      </c>
      <c r="AK844" s="127">
        <v>0.93198182664553197</v>
      </c>
      <c r="AL844" s="127">
        <v>0.377438228245351</v>
      </c>
      <c r="AM844" s="127">
        <v>0.61918212208886902</v>
      </c>
      <c r="AN844" s="127">
        <v>7.7667359209008593E-2</v>
      </c>
      <c r="AO844" s="127">
        <v>-2.6983940000000001E-2</v>
      </c>
      <c r="AP844" s="127">
        <v>0.20751810000000001</v>
      </c>
      <c r="AQ844" s="127">
        <v>-0.17700070000000001</v>
      </c>
      <c r="AR844" s="127">
        <v>0.64864949999999999</v>
      </c>
      <c r="AS844" s="129">
        <v>1.0188798544403959</v>
      </c>
      <c r="AT844" s="129">
        <v>0.866025793752071</v>
      </c>
      <c r="AU844" s="129">
        <v>1.1305311156615776</v>
      </c>
      <c r="AV844" s="129">
        <v>0.63787714804856166</v>
      </c>
      <c r="BA844" s="70">
        <f>IF(P844=0, "NaN",P844/P844)</f>
        <v>1</v>
      </c>
      <c r="BB844" s="129">
        <f>IF(P844=0, "NaN",S844/P844)</f>
        <v>2.9170846600271538</v>
      </c>
      <c r="BC844" s="129">
        <f>IF(P844=0, "NaN",V844/P844)</f>
        <v>1.0971791794937154</v>
      </c>
      <c r="BD844" s="129">
        <f>IF(P844=0, "NaN",Y844/P844)</f>
        <v>0.57277422921658661</v>
      </c>
      <c r="BE844" s="1" t="s">
        <v>1556</v>
      </c>
    </row>
    <row r="845" spans="2:57" x14ac:dyDescent="0.2">
      <c r="B845" s="1" t="s">
        <v>1648</v>
      </c>
      <c r="C845" s="6" t="s">
        <v>1647</v>
      </c>
      <c r="H845" s="91">
        <f>SUM(D845:G845)</f>
        <v>0</v>
      </c>
      <c r="I845" s="91">
        <f>IF(P845=0,1,0)</f>
        <v>0</v>
      </c>
      <c r="J845" s="91">
        <f>IF(S845=0,1,0)</f>
        <v>0</v>
      </c>
      <c r="K845" s="91">
        <f>IF(V845=0,1,0)</f>
        <v>0</v>
      </c>
      <c r="L845" s="91">
        <f>IF(Y845=0,1,0)</f>
        <v>0</v>
      </c>
      <c r="M845" s="114" t="str">
        <f>IF(I845+J845+K845+L845=0,"YES","NO")</f>
        <v>YES</v>
      </c>
      <c r="N845" s="69">
        <v>81.610798162338853</v>
      </c>
      <c r="O845" s="69">
        <v>174.6593906429126</v>
      </c>
      <c r="P845" s="74">
        <v>128.13509440262573</v>
      </c>
      <c r="Q845" s="69">
        <v>86.321007748072006</v>
      </c>
      <c r="R845" s="69">
        <v>108.82897137615794</v>
      </c>
      <c r="S845" s="74">
        <v>97.574989562114979</v>
      </c>
      <c r="T845" s="69">
        <v>154.09682603654065</v>
      </c>
      <c r="U845" s="69">
        <v>20.739082118496295</v>
      </c>
      <c r="V845" s="74">
        <v>87.417954077518473</v>
      </c>
      <c r="W845" s="69">
        <v>78.02708147171974</v>
      </c>
      <c r="X845" s="69">
        <v>72.166509259551432</v>
      </c>
      <c r="Y845" s="74">
        <v>75.096795365635586</v>
      </c>
      <c r="Z845" s="74">
        <v>97.05620835197368</v>
      </c>
      <c r="AA845" s="6"/>
      <c r="AB845" s="6">
        <v>0</v>
      </c>
      <c r="AC845" s="6">
        <v>27.673999999999999</v>
      </c>
      <c r="AD845" s="6">
        <v>3659400000</v>
      </c>
      <c r="AE845" s="6">
        <v>1620500000</v>
      </c>
      <c r="AF845" s="6">
        <v>2039000000</v>
      </c>
      <c r="AG845" s="127">
        <v>8.8647542653336107</v>
      </c>
      <c r="AH845" s="127">
        <v>8.7959286556023599</v>
      </c>
      <c r="AI845" s="127">
        <v>8.8951461893759909</v>
      </c>
      <c r="AJ845" s="127">
        <v>8.7286053564121104</v>
      </c>
      <c r="AK845" s="127">
        <v>0.12524683225809299</v>
      </c>
      <c r="AL845" s="127">
        <v>0.31984125638858302</v>
      </c>
      <c r="AM845" s="127">
        <v>0.45193855094424801</v>
      </c>
      <c r="AN845" s="127">
        <v>0.48063940662938798</v>
      </c>
      <c r="AO845" s="127">
        <v>0.29337049999999998</v>
      </c>
      <c r="AP845" s="127">
        <v>0.23388809999999999</v>
      </c>
      <c r="AQ845" s="127">
        <v>0.20276250000000001</v>
      </c>
      <c r="AR845" s="127">
        <v>0.2428159</v>
      </c>
      <c r="AS845" s="129">
        <v>0.81599346311837528</v>
      </c>
      <c r="AT845" s="129">
        <v>0.85034011258070841</v>
      </c>
      <c r="AU845" s="129">
        <v>0.8688852113945803</v>
      </c>
      <c r="AV845" s="129">
        <v>0.84509421864975121</v>
      </c>
      <c r="BA845" s="70">
        <f>IF(P845=0, "NaN",P845/P845)</f>
        <v>1</v>
      </c>
      <c r="BB845" s="129">
        <f>IF(P845=0, "NaN",S845/P845)</f>
        <v>0.76150089885223116</v>
      </c>
      <c r="BC845" s="129">
        <f>IF(P845=0, "NaN",V845/P845)</f>
        <v>0.68223272074732333</v>
      </c>
      <c r="BD845" s="129">
        <f>IF(P845=0, "NaN",Y845/P845)</f>
        <v>0.58607515541110577</v>
      </c>
      <c r="BE845" s="1" t="s">
        <v>1648</v>
      </c>
    </row>
    <row r="846" spans="2:57" x14ac:dyDescent="0.2">
      <c r="B846" s="1" t="s">
        <v>1424</v>
      </c>
      <c r="C846" s="6" t="s">
        <v>1423</v>
      </c>
      <c r="H846" s="91">
        <f>SUM(D846:G846)</f>
        <v>0</v>
      </c>
      <c r="I846" s="91">
        <f>IF(P846=0,1,0)</f>
        <v>0</v>
      </c>
      <c r="J846" s="91">
        <f>IF(S846=0,1,0)</f>
        <v>0</v>
      </c>
      <c r="K846" s="91">
        <f>IF(V846=0,1,0)</f>
        <v>0</v>
      </c>
      <c r="L846" s="91">
        <f>IF(Y846=0,1,0)</f>
        <v>0</v>
      </c>
      <c r="M846" s="114" t="str">
        <f>IF(I846+J846+K846+L846=0,"YES","NO")</f>
        <v>YES</v>
      </c>
      <c r="N846" s="69">
        <v>98.533119135430866</v>
      </c>
      <c r="O846" s="69">
        <v>98.264320454536403</v>
      </c>
      <c r="P846" s="74">
        <v>98.398719794983634</v>
      </c>
      <c r="Q846" s="69">
        <v>0</v>
      </c>
      <c r="R846" s="69">
        <v>239.21258955281408</v>
      </c>
      <c r="S846" s="74">
        <v>119.60629477640704</v>
      </c>
      <c r="T846" s="69">
        <v>77.935703460821813</v>
      </c>
      <c r="U846" s="69">
        <v>84.162712094467523</v>
      </c>
      <c r="V846" s="74">
        <v>81.049207777644668</v>
      </c>
      <c r="W846" s="69">
        <v>80.818184564756905</v>
      </c>
      <c r="X846" s="69">
        <v>95.690355261566708</v>
      </c>
      <c r="Y846" s="74">
        <v>88.254269913161806</v>
      </c>
      <c r="Z846" s="74">
        <v>96.827123065549287</v>
      </c>
      <c r="AA846" s="6"/>
      <c r="AB846" s="6">
        <v>0</v>
      </c>
      <c r="AC846" s="6">
        <v>3.0236999999999998</v>
      </c>
      <c r="AD846" s="6">
        <v>2271500000</v>
      </c>
      <c r="AE846" s="6">
        <v>1004000000</v>
      </c>
      <c r="AF846" s="6">
        <v>1267600000</v>
      </c>
      <c r="AG846" s="127">
        <v>8.6763917843912708</v>
      </c>
      <c r="AH846" s="127">
        <v>8.8719871856087291</v>
      </c>
      <c r="AI846" s="127">
        <v>8.7108786176851698</v>
      </c>
      <c r="AJ846" s="127">
        <v>8.7309840384955208</v>
      </c>
      <c r="AK846" s="127">
        <v>0.87763599915478796</v>
      </c>
      <c r="AL846" s="127">
        <v>1</v>
      </c>
      <c r="AM846" s="127">
        <v>0.45535376977213299</v>
      </c>
      <c r="AN846" s="127">
        <v>0.39920097821368</v>
      </c>
      <c r="AO846" s="127">
        <v>2.2474319999999999E-2</v>
      </c>
      <c r="AP846" s="115" t="s">
        <v>5938</v>
      </c>
      <c r="AQ846" s="127">
        <v>0.20113200000000001</v>
      </c>
      <c r="AR846" s="127">
        <v>0.28853580000000001</v>
      </c>
      <c r="AS846" s="129">
        <v>0.98454269806076267</v>
      </c>
      <c r="AT846" s="70" t="s">
        <v>5938</v>
      </c>
      <c r="AU846" s="129">
        <v>0.86986776014465506</v>
      </c>
      <c r="AV846" s="129">
        <v>0.81873257372383301</v>
      </c>
      <c r="BA846" s="70">
        <f>IF(P846=0, "NaN",P846/P846)</f>
        <v>1</v>
      </c>
      <c r="BB846" s="129">
        <f>IF(P846=0, "NaN",S846/P846)</f>
        <v>1.2155269400415976</v>
      </c>
      <c r="BC846" s="129">
        <f>IF(P846=0, "NaN",V846/P846)</f>
        <v>0.82368152702101061</v>
      </c>
      <c r="BD846" s="129">
        <f>IF(P846=0, "NaN",Y846/P846)</f>
        <v>0.89690465584351031</v>
      </c>
      <c r="BE846" s="1" t="s">
        <v>1424</v>
      </c>
    </row>
    <row r="847" spans="2:57" x14ac:dyDescent="0.2">
      <c r="B847" s="1" t="s">
        <v>2793</v>
      </c>
      <c r="C847" s="6" t="s">
        <v>2792</v>
      </c>
      <c r="H847" s="91">
        <f>SUM(D847:G847)</f>
        <v>0</v>
      </c>
      <c r="I847" s="91">
        <f>IF(P847=0,1,0)</f>
        <v>0</v>
      </c>
      <c r="J847" s="91">
        <f>IF(S847=0,1,0)</f>
        <v>0</v>
      </c>
      <c r="K847" s="91">
        <f>IF(V847=0,1,0)</f>
        <v>0</v>
      </c>
      <c r="L847" s="91">
        <f>IF(Y847=0,1,0)</f>
        <v>0</v>
      </c>
      <c r="M847" s="114" t="str">
        <f>IF(I847+J847+K847+L847=0,"YES","NO")</f>
        <v>YES</v>
      </c>
      <c r="N847" s="69">
        <v>60.233433429661055</v>
      </c>
      <c r="O847" s="69">
        <v>62.245400838398147</v>
      </c>
      <c r="P847" s="74">
        <v>61.239417134029601</v>
      </c>
      <c r="Q847" s="69">
        <v>152.13434833227271</v>
      </c>
      <c r="R847" s="69">
        <v>216.88080252006361</v>
      </c>
      <c r="S847" s="74">
        <v>184.50757542616816</v>
      </c>
      <c r="T847" s="69">
        <v>78.459164305141343</v>
      </c>
      <c r="U847" s="69">
        <v>64.835407311983914</v>
      </c>
      <c r="V847" s="74">
        <v>71.647285808562629</v>
      </c>
      <c r="W847" s="69">
        <v>52.288910934785434</v>
      </c>
      <c r="X847" s="69">
        <v>82.037274691673531</v>
      </c>
      <c r="Y847" s="74">
        <v>67.163092813229483</v>
      </c>
      <c r="Z847" s="74">
        <v>96.13934279549747</v>
      </c>
      <c r="AA847" s="57"/>
      <c r="AB847" s="6">
        <v>0</v>
      </c>
      <c r="AC847" s="6">
        <v>54.427999999999997</v>
      </c>
      <c r="AD847" s="6">
        <v>3816400000</v>
      </c>
      <c r="AE847" s="57">
        <v>1794100000</v>
      </c>
      <c r="AF847" s="57">
        <v>2022300000</v>
      </c>
      <c r="AG847" s="128">
        <v>8.4851249265598199</v>
      </c>
      <c r="AH847" s="128">
        <v>9.0070219255786803</v>
      </c>
      <c r="AI847" s="128">
        <v>8.7527780642566793</v>
      </c>
      <c r="AJ847" s="128">
        <v>8.5821088363929192</v>
      </c>
      <c r="AK847" s="128">
        <v>0.75015717318851605</v>
      </c>
      <c r="AL847" s="128">
        <v>0.79305509113217698</v>
      </c>
      <c r="AM847" s="128">
        <v>0.67358550915144</v>
      </c>
      <c r="AN847" s="128">
        <v>0.70511494641728001</v>
      </c>
      <c r="AO847" s="128">
        <v>5.4779010000000003E-2</v>
      </c>
      <c r="AP847" s="128">
        <v>-5.8548099999999999E-2</v>
      </c>
      <c r="AQ847" s="128">
        <v>0.10755389999999999</v>
      </c>
      <c r="AR847" s="128">
        <v>0.13435240000000001</v>
      </c>
      <c r="AS847" s="132">
        <v>0.9627419032600979</v>
      </c>
      <c r="AT847" s="132">
        <v>1.0414171714690401</v>
      </c>
      <c r="AU847" s="132">
        <v>0.92816043133568893</v>
      </c>
      <c r="AV847" s="132">
        <v>0.91107870875366415</v>
      </c>
      <c r="BA847" s="70">
        <f>IF(P847=0, "NaN",P847/P847)</f>
        <v>1</v>
      </c>
      <c r="BB847" s="129">
        <f>IF(P847=0, "NaN",S847/P847)</f>
        <v>3.0128891498485659</v>
      </c>
      <c r="BC847" s="129">
        <f>IF(P847=0, "NaN",V847/P847)</f>
        <v>1.169953751384573</v>
      </c>
      <c r="BD847" s="129">
        <f>IF(P847=0, "NaN",Y847/P847)</f>
        <v>1.09672978542946</v>
      </c>
      <c r="BE847" s="1" t="s">
        <v>2793</v>
      </c>
    </row>
    <row r="848" spans="2:57" x14ac:dyDescent="0.2">
      <c r="B848" s="1" t="s">
        <v>1821</v>
      </c>
      <c r="C848" s="6" t="s">
        <v>1820</v>
      </c>
      <c r="H848" s="91">
        <f>SUM(D848:G848)</f>
        <v>0</v>
      </c>
      <c r="I848" s="91">
        <f>IF(P848=0,1,0)</f>
        <v>0</v>
      </c>
      <c r="J848" s="91">
        <f>IF(S848=0,1,0)</f>
        <v>0</v>
      </c>
      <c r="K848" s="91">
        <f>IF(V848=0,1,0)</f>
        <v>0</v>
      </c>
      <c r="L848" s="91">
        <f>IF(Y848=0,1,0)</f>
        <v>0</v>
      </c>
      <c r="M848" s="114" t="str">
        <f>IF(I848+J848+K848+L848=0,"YES","NO")</f>
        <v>YES</v>
      </c>
      <c r="N848" s="69">
        <v>91.616140336059445</v>
      </c>
      <c r="O848" s="69">
        <v>71.651822407074718</v>
      </c>
      <c r="P848" s="74">
        <v>81.633981371567074</v>
      </c>
      <c r="Q848" s="69">
        <v>116.03103001860896</v>
      </c>
      <c r="R848" s="69">
        <v>66.460160741816068</v>
      </c>
      <c r="S848" s="74">
        <v>91.245595380212507</v>
      </c>
      <c r="T848" s="69">
        <v>98.874137403401576</v>
      </c>
      <c r="U848" s="69">
        <v>166.57998351589379</v>
      </c>
      <c r="V848" s="74">
        <v>132.72706045964767</v>
      </c>
      <c r="W848" s="69">
        <v>59.545622279271832</v>
      </c>
      <c r="X848" s="69">
        <v>98.208730913825747</v>
      </c>
      <c r="Y848" s="74">
        <v>78.877176596548793</v>
      </c>
      <c r="Z848" s="74">
        <v>96.120953451994012</v>
      </c>
      <c r="AA848" s="6"/>
      <c r="AB848" s="6">
        <v>0</v>
      </c>
      <c r="AC848" s="6">
        <v>82.334999999999994</v>
      </c>
      <c r="AD848" s="6">
        <v>3778700000</v>
      </c>
      <c r="AE848" s="6">
        <v>1809000000</v>
      </c>
      <c r="AF848" s="6">
        <v>1969700000</v>
      </c>
      <c r="AG848" s="127">
        <v>8.6347593188205796</v>
      </c>
      <c r="AH848" s="127">
        <v>8.7441442802773803</v>
      </c>
      <c r="AI848" s="127">
        <v>8.9565525919174007</v>
      </c>
      <c r="AJ848" s="127">
        <v>8.7595318703503793</v>
      </c>
      <c r="AK848" s="127">
        <v>0.77228826958138597</v>
      </c>
      <c r="AL848" s="127">
        <v>0.98143222358800097</v>
      </c>
      <c r="AM848" s="127">
        <v>0.95326554336894798</v>
      </c>
      <c r="AN848" s="127">
        <v>0.94125285379838697</v>
      </c>
      <c r="AO848" s="127">
        <v>4.9073119999999998E-2</v>
      </c>
      <c r="AP848" s="127">
        <v>5.4719010000000004E-3</v>
      </c>
      <c r="AQ848" s="127">
        <v>-3.2890389999999999E-2</v>
      </c>
      <c r="AR848" s="127">
        <v>3.3229229999999998E-2</v>
      </c>
      <c r="AS848" s="129">
        <v>0.96655710788517102</v>
      </c>
      <c r="AT848" s="129">
        <v>0.99621435095461619</v>
      </c>
      <c r="AU848" s="129">
        <v>1.0230597389356222</v>
      </c>
      <c r="AV848" s="129">
        <v>0.97723048179800243</v>
      </c>
      <c r="BA848" s="70">
        <f>IF(P848=0, "NaN",P848/P848)</f>
        <v>1</v>
      </c>
      <c r="BB848" s="129">
        <f>IF(P848=0, "NaN",S848/P848)</f>
        <v>1.117740355758186</v>
      </c>
      <c r="BC848" s="129">
        <f>IF(P848=0, "NaN",V848/P848)</f>
        <v>1.6258800346331779</v>
      </c>
      <c r="BD848" s="129">
        <f>IF(P848=0, "NaN",Y848/P848)</f>
        <v>0.96622969100979716</v>
      </c>
      <c r="BE848" s="1" t="s">
        <v>1821</v>
      </c>
    </row>
    <row r="849" spans="2:57" x14ac:dyDescent="0.2">
      <c r="B849" s="1" t="s">
        <v>1704</v>
      </c>
      <c r="C849" s="6" t="s">
        <v>1703</v>
      </c>
      <c r="H849" s="91">
        <f>SUM(D849:G849)</f>
        <v>0</v>
      </c>
      <c r="I849" s="91">
        <f>IF(P849=0,1,0)</f>
        <v>0</v>
      </c>
      <c r="J849" s="91">
        <f>IF(S849=0,1,0)</f>
        <v>0</v>
      </c>
      <c r="K849" s="91">
        <f>IF(V849=0,1,0)</f>
        <v>0</v>
      </c>
      <c r="L849" s="91">
        <f>IF(Y849=0,1,0)</f>
        <v>0</v>
      </c>
      <c r="M849" s="114" t="str">
        <f>IF(I849+J849+K849+L849=0,"YES","NO")</f>
        <v>YES</v>
      </c>
      <c r="N849" s="69">
        <v>90.111757138701094</v>
      </c>
      <c r="O849" s="69">
        <v>101.89031013278282</v>
      </c>
      <c r="P849" s="74">
        <v>96.001033635741948</v>
      </c>
      <c r="Q849" s="69">
        <v>67.001434463906847</v>
      </c>
      <c r="R849" s="69">
        <v>91.15269481015055</v>
      </c>
      <c r="S849" s="74">
        <v>79.077064637028698</v>
      </c>
      <c r="T849" s="69">
        <v>82.019670450648277</v>
      </c>
      <c r="U849" s="69">
        <v>70.832416617067082</v>
      </c>
      <c r="V849" s="74">
        <v>76.42604353385768</v>
      </c>
      <c r="W849" s="69">
        <v>140.6364918059756</v>
      </c>
      <c r="X849" s="69">
        <v>124.27946251378243</v>
      </c>
      <c r="Y849" s="74">
        <v>132.45797715987902</v>
      </c>
      <c r="Z849" s="74">
        <v>95.990529741626844</v>
      </c>
      <c r="AA849" s="6"/>
      <c r="AB849" s="6">
        <v>0</v>
      </c>
      <c r="AC849" s="6">
        <v>22.170999999999999</v>
      </c>
      <c r="AD849" s="6">
        <v>2801700000</v>
      </c>
      <c r="AE849" s="6">
        <v>1378100000</v>
      </c>
      <c r="AF849" s="6">
        <v>1423500000</v>
      </c>
      <c r="AG849" s="127">
        <v>8.6803264466292696</v>
      </c>
      <c r="AH849" s="127">
        <v>8.8077852502988208</v>
      </c>
      <c r="AI849" s="127">
        <v>8.7484516257858207</v>
      </c>
      <c r="AJ849" s="127">
        <v>8.9052074309733094</v>
      </c>
      <c r="AK849" s="127">
        <v>0.81791976600944205</v>
      </c>
      <c r="AL849" s="127">
        <v>0.33570823792827098</v>
      </c>
      <c r="AM849" s="127">
        <v>0.68351519571934005</v>
      </c>
      <c r="AN849" s="127">
        <v>0.44606009486126902</v>
      </c>
      <c r="AO849" s="127">
        <v>3.7452439999999997E-2</v>
      </c>
      <c r="AP849" s="127">
        <v>-0.2148429</v>
      </c>
      <c r="AQ849" s="127">
        <v>-0.1476336</v>
      </c>
      <c r="AR849" s="127">
        <v>-0.29454399999999997</v>
      </c>
      <c r="AS849" s="129">
        <v>0.97437401196379447</v>
      </c>
      <c r="AT849" s="129">
        <v>1.1605775282439119</v>
      </c>
      <c r="AU849" s="129">
        <v>1.1077509775880925</v>
      </c>
      <c r="AV849" s="129">
        <v>1.2264972507229239</v>
      </c>
      <c r="BA849" s="70">
        <f>IF(P849=0, "NaN",P849/P849)</f>
        <v>1</v>
      </c>
      <c r="BB849" s="129">
        <f>IF(P849=0, "NaN",S849/P849)</f>
        <v>0.82371055437873619</v>
      </c>
      <c r="BC849" s="129">
        <f>IF(P849=0, "NaN",V849/P849)</f>
        <v>0.79609604854716542</v>
      </c>
      <c r="BD849" s="129">
        <f>IF(P849=0, "NaN",Y849/P849)</f>
        <v>1.379755739531578</v>
      </c>
      <c r="BE849" s="1" t="s">
        <v>1704</v>
      </c>
    </row>
    <row r="850" spans="2:57" x14ac:dyDescent="0.2">
      <c r="B850" s="1" t="s">
        <v>5596</v>
      </c>
      <c r="C850" s="6" t="s">
        <v>688</v>
      </c>
      <c r="H850" s="91">
        <f>SUM(D850:G850)</f>
        <v>0</v>
      </c>
      <c r="I850" s="91">
        <f>IF(P850=0,1,0)</f>
        <v>0</v>
      </c>
      <c r="J850" s="91">
        <f>IF(S850=0,1,0)</f>
        <v>0</v>
      </c>
      <c r="K850" s="91">
        <f>IF(V850=0,1,0)</f>
        <v>0</v>
      </c>
      <c r="L850" s="91">
        <f>IF(Y850=0,1,0)</f>
        <v>0</v>
      </c>
      <c r="M850" s="114" t="str">
        <f>IF(I850+J850+K850+L850=0,"YES","NO")</f>
        <v>YES</v>
      </c>
      <c r="N850" s="69">
        <v>34.553851160366776</v>
      </c>
      <c r="O850" s="69">
        <v>30.983326443389188</v>
      </c>
      <c r="P850" s="74">
        <v>32.768588801877982</v>
      </c>
      <c r="Q850" s="69">
        <v>107.83410320557705</v>
      </c>
      <c r="R850" s="69">
        <v>45.50449858063832</v>
      </c>
      <c r="S850" s="74">
        <v>76.669300893107689</v>
      </c>
      <c r="T850" s="69">
        <v>114.61847841515625</v>
      </c>
      <c r="U850" s="69">
        <v>142.38736450409806</v>
      </c>
      <c r="V850" s="74">
        <v>128.50292145962715</v>
      </c>
      <c r="W850" s="69">
        <v>159.82630508861806</v>
      </c>
      <c r="X850" s="69">
        <v>131.62868451364898</v>
      </c>
      <c r="Y850" s="74">
        <v>145.7274948011335</v>
      </c>
      <c r="Z850" s="74">
        <v>95.917076488936573</v>
      </c>
      <c r="AA850" s="6"/>
      <c r="AB850" s="6">
        <v>0</v>
      </c>
      <c r="AC850" s="6">
        <v>21.414000000000001</v>
      </c>
      <c r="AD850" s="6">
        <v>3332400000</v>
      </c>
      <c r="AE850" s="6">
        <v>1496200000</v>
      </c>
      <c r="AF850" s="6">
        <v>1836200000</v>
      </c>
      <c r="AG850" s="127">
        <v>8.2114676244391394</v>
      </c>
      <c r="AH850" s="127">
        <v>8.5675674258982895</v>
      </c>
      <c r="AI850" s="127">
        <v>8.9825877907016594</v>
      </c>
      <c r="AJ850" s="127">
        <v>8.93315815218922</v>
      </c>
      <c r="AK850" s="127">
        <v>0.67736701726375803</v>
      </c>
      <c r="AL850" s="127">
        <v>0.97457506888011103</v>
      </c>
      <c r="AM850" s="127">
        <v>0.63680235941126395</v>
      </c>
      <c r="AN850" s="127">
        <v>0.68846162977476599</v>
      </c>
      <c r="AO850" s="127">
        <v>8.4608580000000003E-2</v>
      </c>
      <c r="AP850" s="127">
        <v>2.5595819999999998E-2</v>
      </c>
      <c r="AQ850" s="127">
        <v>0.1222089</v>
      </c>
      <c r="AR850" s="127">
        <v>0.14182510000000001</v>
      </c>
      <c r="AS850" s="129">
        <v>0.94304035906691142</v>
      </c>
      <c r="AT850" s="129">
        <v>0.98241478633366475</v>
      </c>
      <c r="AU850" s="129">
        <v>0.91877983595426516</v>
      </c>
      <c r="AV850" s="129">
        <v>0.90637181236879472</v>
      </c>
      <c r="BA850" s="70">
        <f>IF(P850=0, "NaN",P850/P850)</f>
        <v>1</v>
      </c>
      <c r="BB850" s="129">
        <f>IF(P850=0, "NaN",S850/P850)</f>
        <v>2.3397193378286016</v>
      </c>
      <c r="BC850" s="129">
        <f>IF(P850=0, "NaN",V850/P850)</f>
        <v>3.92152747976326</v>
      </c>
      <c r="BD850" s="129">
        <f>IF(P850=0, "NaN",Y850/P850)</f>
        <v>4.447170297207971</v>
      </c>
      <c r="BE850" s="1" t="s">
        <v>5596</v>
      </c>
    </row>
    <row r="851" spans="2:57" x14ac:dyDescent="0.2">
      <c r="B851" s="1" t="s">
        <v>902</v>
      </c>
      <c r="C851" s="6" t="s">
        <v>901</v>
      </c>
      <c r="H851" s="91">
        <f>SUM(D851:G851)</f>
        <v>0</v>
      </c>
      <c r="I851" s="91">
        <f>IF(P851=0,1,0)</f>
        <v>0</v>
      </c>
      <c r="J851" s="91">
        <f>IF(S851=0,1,0)</f>
        <v>0</v>
      </c>
      <c r="K851" s="91">
        <f>IF(V851=0,1,0)</f>
        <v>0</v>
      </c>
      <c r="L851" s="91">
        <f>IF(Y851=0,1,0)</f>
        <v>0</v>
      </c>
      <c r="M851" s="114" t="str">
        <f>IF(I851+J851+K851+L851=0,"YES","NO")</f>
        <v>YES</v>
      </c>
      <c r="N851" s="69">
        <v>9.7323244813654846</v>
      </c>
      <c r="O851" s="69">
        <v>23.812176424569945</v>
      </c>
      <c r="P851" s="74">
        <v>16.772250452967715</v>
      </c>
      <c r="Q851" s="69">
        <v>24.061203817204721</v>
      </c>
      <c r="R851" s="69">
        <v>24.063490297825869</v>
      </c>
      <c r="S851" s="74">
        <v>24.062347057515296</v>
      </c>
      <c r="T851" s="69">
        <v>300.10674911816875</v>
      </c>
      <c r="U851" s="69">
        <v>185.17907422858559</v>
      </c>
      <c r="V851" s="74">
        <v>242.64291167337717</v>
      </c>
      <c r="W851" s="69">
        <v>86.154347415839112</v>
      </c>
      <c r="X851" s="69">
        <v>112.05979702247525</v>
      </c>
      <c r="Y851" s="74">
        <v>99.107072219157175</v>
      </c>
      <c r="Z851" s="74">
        <v>95.646145350754352</v>
      </c>
      <c r="AA851" s="6"/>
      <c r="AB851" s="6">
        <v>0</v>
      </c>
      <c r="AC851" s="6">
        <v>101.92</v>
      </c>
      <c r="AD851" s="6">
        <v>2631000000</v>
      </c>
      <c r="AE851" s="6">
        <v>1298000000</v>
      </c>
      <c r="AF851" s="6">
        <v>1333000000</v>
      </c>
      <c r="AG851" s="127">
        <v>7.9713268846206802</v>
      </c>
      <c r="AH851" s="127">
        <v>8.0596391383237194</v>
      </c>
      <c r="AI851" s="127">
        <v>9.1808710516505396</v>
      </c>
      <c r="AJ851" s="127">
        <v>8.7327796278909204</v>
      </c>
      <c r="AK851" s="127">
        <v>7.9859196207639795E-3</v>
      </c>
      <c r="AL851" s="127">
        <v>0.144412832006898</v>
      </c>
      <c r="AM851" s="127">
        <v>1.38128798015104E-2</v>
      </c>
      <c r="AN851" s="127">
        <v>0.900929737035158</v>
      </c>
      <c r="AO851" s="127">
        <v>0.63236119999999996</v>
      </c>
      <c r="AP851" s="127">
        <v>-0.37315900000000002</v>
      </c>
      <c r="AQ851" s="127">
        <v>-0.62562260000000003</v>
      </c>
      <c r="AR851" s="127">
        <v>-4.0778839999999997E-2</v>
      </c>
      <c r="AS851" s="129">
        <v>0.64511970976298938</v>
      </c>
      <c r="AT851" s="129">
        <v>1.2951857339288597</v>
      </c>
      <c r="AU851" s="129">
        <v>1.5428765154166222</v>
      </c>
      <c r="AV851" s="129">
        <v>1.0286690045196922</v>
      </c>
      <c r="AW851" s="70" t="s">
        <v>5989</v>
      </c>
      <c r="AY851" s="122" t="s">
        <v>5989</v>
      </c>
      <c r="BA851" s="70">
        <f>IF(P851=0, "NaN",P851/P851)</f>
        <v>1</v>
      </c>
      <c r="BB851" s="129">
        <f>IF(P851=0, "NaN",S851/P851)</f>
        <v>1.4346522623776858</v>
      </c>
      <c r="BC851" s="129">
        <f>IF(P851=0, "NaN",V851/P851)</f>
        <v>14.466926328925851</v>
      </c>
      <c r="BD851" s="129">
        <f>IF(P851=0, "NaN",Y851/P851)</f>
        <v>5.9089907163663282</v>
      </c>
      <c r="BE851" s="1" t="s">
        <v>902</v>
      </c>
    </row>
    <row r="852" spans="2:57" x14ac:dyDescent="0.2">
      <c r="B852" s="1" t="s">
        <v>1516</v>
      </c>
      <c r="C852" s="6" t="s">
        <v>1515</v>
      </c>
      <c r="H852" s="91">
        <f>SUM(D852:G852)</f>
        <v>0</v>
      </c>
      <c r="I852" s="91">
        <f>IF(P852=0,1,0)</f>
        <v>0</v>
      </c>
      <c r="J852" s="91">
        <f>IF(S852=0,1,0)</f>
        <v>0</v>
      </c>
      <c r="K852" s="91">
        <f>IF(V852=0,1,0)</f>
        <v>0</v>
      </c>
      <c r="L852" s="91">
        <f>IF(Y852=0,1,0)</f>
        <v>0</v>
      </c>
      <c r="M852" s="114" t="str">
        <f>IF(I852+J852+K852+L852=0,"YES","NO")</f>
        <v>YES</v>
      </c>
      <c r="N852" s="69">
        <v>157.68164556162051</v>
      </c>
      <c r="O852" s="69">
        <v>147.81195870977166</v>
      </c>
      <c r="P852" s="74">
        <v>152.7468021356961</v>
      </c>
      <c r="Q852" s="69">
        <v>79.344409899443818</v>
      </c>
      <c r="R852" s="69">
        <v>67.00782472327576</v>
      </c>
      <c r="S852" s="74">
        <v>73.176117311359789</v>
      </c>
      <c r="T852" s="69">
        <v>80.873890826926612</v>
      </c>
      <c r="U852" s="69">
        <v>62.740878548910587</v>
      </c>
      <c r="V852" s="74">
        <v>71.807384687918599</v>
      </c>
      <c r="W852" s="69">
        <v>90.691261214175256</v>
      </c>
      <c r="X852" s="69">
        <v>78.102114752748605</v>
      </c>
      <c r="Y852" s="74">
        <v>84.396687983461931</v>
      </c>
      <c r="Z852" s="74">
        <v>95.531748029609105</v>
      </c>
      <c r="AA852" s="6"/>
      <c r="AB852" s="6">
        <v>0</v>
      </c>
      <c r="AC852" s="6">
        <v>51.256</v>
      </c>
      <c r="AD852" s="6">
        <v>3492400000</v>
      </c>
      <c r="AE852" s="6">
        <v>1645100000</v>
      </c>
      <c r="AF852" s="6">
        <v>1847400000</v>
      </c>
      <c r="AG852" s="127">
        <v>8.9257142208222806</v>
      </c>
      <c r="AH852" s="127">
        <v>8.6394067948960505</v>
      </c>
      <c r="AI852" s="127">
        <v>8.7221812966649104</v>
      </c>
      <c r="AJ852" s="127">
        <v>8.7246444537463592</v>
      </c>
      <c r="AK852" s="127">
        <v>0.13783559982976601</v>
      </c>
      <c r="AL852" s="127">
        <v>0.42482149072195602</v>
      </c>
      <c r="AM852" s="127">
        <v>0.30739947913918397</v>
      </c>
      <c r="AN852" s="127">
        <v>0.89139331788158505</v>
      </c>
      <c r="AO852" s="127">
        <v>-0.34184789999999998</v>
      </c>
      <c r="AP852" s="127">
        <v>0.18764110000000001</v>
      </c>
      <c r="AQ852" s="127">
        <v>0.28000609999999998</v>
      </c>
      <c r="AR852" s="127">
        <v>5.4084420000000001E-2</v>
      </c>
      <c r="AS852" s="129">
        <v>1.267378898165995</v>
      </c>
      <c r="AT852" s="129">
        <v>0.87804020096233359</v>
      </c>
      <c r="AU852" s="129">
        <v>0.82358753496920656</v>
      </c>
      <c r="AV852" s="129">
        <v>0.96320552993235586</v>
      </c>
      <c r="BA852" s="70">
        <f>IF(P852=0, "NaN",P852/P852)</f>
        <v>1</v>
      </c>
      <c r="BB852" s="129">
        <f>IF(P852=0, "NaN",S852/P852)</f>
        <v>0.47906808056349437</v>
      </c>
      <c r="BC852" s="129">
        <f>IF(P852=0, "NaN",V852/P852)</f>
        <v>0.47010728659397316</v>
      </c>
      <c r="BD852" s="129">
        <f>IF(P852=0, "NaN",Y852/P852)</f>
        <v>0.55252670958365602</v>
      </c>
      <c r="BE852" s="1" t="s">
        <v>1516</v>
      </c>
    </row>
    <row r="853" spans="2:57" x14ac:dyDescent="0.2">
      <c r="B853" s="1" t="s">
        <v>1538</v>
      </c>
      <c r="C853" s="6" t="s">
        <v>1537</v>
      </c>
      <c r="H853" s="91">
        <f>SUM(D853:G853)</f>
        <v>0</v>
      </c>
      <c r="I853" s="91">
        <f>IF(P853=0,1,0)</f>
        <v>0</v>
      </c>
      <c r="J853" s="91">
        <f>IF(S853=0,1,0)</f>
        <v>0</v>
      </c>
      <c r="K853" s="91">
        <f>IF(V853=0,1,0)</f>
        <v>0</v>
      </c>
      <c r="L853" s="91">
        <f>IF(Y853=0,1,0)</f>
        <v>0</v>
      </c>
      <c r="M853" s="114" t="str">
        <f>IF(I853+J853+K853+L853=0,"YES","NO")</f>
        <v>YES</v>
      </c>
      <c r="N853" s="69">
        <v>81.777951845038132</v>
      </c>
      <c r="O853" s="69">
        <v>94.147311331628572</v>
      </c>
      <c r="P853" s="74">
        <v>87.962631588333352</v>
      </c>
      <c r="Q853" s="69">
        <v>104.99434391129093</v>
      </c>
      <c r="R853" s="69">
        <v>109.44481844276058</v>
      </c>
      <c r="S853" s="74">
        <v>107.21958117702576</v>
      </c>
      <c r="T853" s="69">
        <v>75.905064314678455</v>
      </c>
      <c r="U853" s="69">
        <v>111.40782275517194</v>
      </c>
      <c r="V853" s="74">
        <v>93.656443534925188</v>
      </c>
      <c r="W853" s="69">
        <v>98.558379432561736</v>
      </c>
      <c r="X853" s="69">
        <v>85.878193525908927</v>
      </c>
      <c r="Y853" s="74">
        <v>92.218286479235331</v>
      </c>
      <c r="Z853" s="74">
        <v>95.264235694879915</v>
      </c>
      <c r="AA853" s="6"/>
      <c r="AB853" s="6">
        <v>0</v>
      </c>
      <c r="AC853" s="6">
        <v>62.127000000000002</v>
      </c>
      <c r="AD853" s="6">
        <v>2457100000</v>
      </c>
      <c r="AE853" s="6">
        <v>1191200000</v>
      </c>
      <c r="AF853" s="6">
        <v>1265900000</v>
      </c>
      <c r="AG853" s="127">
        <v>8.6125931489838905</v>
      </c>
      <c r="AH853" s="127">
        <v>8.7469998485628295</v>
      </c>
      <c r="AI853" s="127">
        <v>8.7469065204741003</v>
      </c>
      <c r="AJ853" s="127">
        <v>8.7308549210835196</v>
      </c>
      <c r="AK853" s="127">
        <v>0.70997357527314697</v>
      </c>
      <c r="AL853" s="127">
        <v>0.80572914106599303</v>
      </c>
      <c r="AM853" s="127">
        <v>0.87969397581091102</v>
      </c>
      <c r="AN853" s="127">
        <v>0.71760024058397898</v>
      </c>
      <c r="AO853" s="127">
        <v>-9.1494500000000006E-2</v>
      </c>
      <c r="AP853" s="127">
        <v>-5.488672E-2</v>
      </c>
      <c r="AQ853" s="127">
        <v>-6.3379039999999998E-2</v>
      </c>
      <c r="AR853" s="127">
        <v>-0.1351899</v>
      </c>
      <c r="AS853" s="129">
        <v>1.0654733438198147</v>
      </c>
      <c r="AT853" s="129">
        <v>1.0387775355818059</v>
      </c>
      <c r="AU853" s="129">
        <v>1.0449102566055339</v>
      </c>
      <c r="AV853" s="129">
        <v>1.0982373637745024</v>
      </c>
      <c r="BA853" s="70">
        <f>IF(P853=0, "NaN",P853/P853)</f>
        <v>1</v>
      </c>
      <c r="BB853" s="129">
        <f>IF(P853=0, "NaN",S853/P853)</f>
        <v>1.2189219358376551</v>
      </c>
      <c r="BC853" s="129">
        <f>IF(P853=0, "NaN",V853/P853)</f>
        <v>1.0647298954542308</v>
      </c>
      <c r="BD853" s="129">
        <f>IF(P853=0, "NaN",Y853/P853)</f>
        <v>1.0483802589128814</v>
      </c>
      <c r="BE853" s="1" t="s">
        <v>1538</v>
      </c>
    </row>
    <row r="854" spans="2:57" x14ac:dyDescent="0.2">
      <c r="B854" s="1" t="s">
        <v>1045</v>
      </c>
      <c r="C854" s="6" t="s">
        <v>1044</v>
      </c>
      <c r="H854" s="91">
        <f>SUM(D854:G854)</f>
        <v>0</v>
      </c>
      <c r="I854" s="91">
        <f>IF(P854=0,1,0)</f>
        <v>0</v>
      </c>
      <c r="J854" s="91">
        <f>IF(S854=0,1,0)</f>
        <v>0</v>
      </c>
      <c r="K854" s="91">
        <f>IF(V854=0,1,0)</f>
        <v>0</v>
      </c>
      <c r="L854" s="91">
        <f>IF(Y854=0,1,0)</f>
        <v>0</v>
      </c>
      <c r="M854" s="114" t="str">
        <f>IF(I854+J854+K854+L854=0,"YES","NO")</f>
        <v>YES</v>
      </c>
      <c r="N854" s="69">
        <v>147.63650483440586</v>
      </c>
      <c r="O854" s="69">
        <v>37.712558967319794</v>
      </c>
      <c r="P854" s="74">
        <v>92.674531900862831</v>
      </c>
      <c r="Q854" s="69">
        <v>142.34869131398648</v>
      </c>
      <c r="R854" s="69">
        <v>21.478398998707448</v>
      </c>
      <c r="S854" s="74">
        <v>81.91354515634697</v>
      </c>
      <c r="T854" s="69">
        <v>50.020492557390277</v>
      </c>
      <c r="U854" s="69">
        <v>118.13791706948781</v>
      </c>
      <c r="V854" s="74">
        <v>84.079204813439048</v>
      </c>
      <c r="W854" s="69">
        <v>176.76725082938449</v>
      </c>
      <c r="X854" s="69">
        <v>67.875767342558461</v>
      </c>
      <c r="Y854" s="74">
        <v>122.32150908597148</v>
      </c>
      <c r="Z854" s="74">
        <v>95.247197739155069</v>
      </c>
      <c r="AA854" s="6"/>
      <c r="AB854" s="6">
        <v>0</v>
      </c>
      <c r="AC854" s="6">
        <v>45.302</v>
      </c>
      <c r="AD854" s="6">
        <v>3558600000</v>
      </c>
      <c r="AE854" s="6">
        <v>1794400000</v>
      </c>
      <c r="AF854" s="6">
        <v>1764200000</v>
      </c>
      <c r="AG854" s="127">
        <v>8.8365709476604994</v>
      </c>
      <c r="AH854" s="127">
        <v>8.8486078090697795</v>
      </c>
      <c r="AI854" s="127">
        <v>8.7491331394320007</v>
      </c>
      <c r="AJ854" s="127">
        <v>8.9343822871850804</v>
      </c>
      <c r="AK854" s="127">
        <v>0.42601246021330702</v>
      </c>
      <c r="AL854" s="127">
        <v>0.462526359624997</v>
      </c>
      <c r="AM854" s="127">
        <v>0.70401897573640804</v>
      </c>
      <c r="AN854" s="127">
        <v>0.53836124963515997</v>
      </c>
      <c r="AO854" s="127">
        <v>-0.18698429999999999</v>
      </c>
      <c r="AP854" s="127">
        <v>-0.16396279999999999</v>
      </c>
      <c r="AQ854" s="127">
        <v>-0.13850509999999999</v>
      </c>
      <c r="AR854" s="127">
        <v>-0.23614660000000001</v>
      </c>
      <c r="AS854" s="129">
        <v>1.1383816406708833</v>
      </c>
      <c r="AT854" s="129">
        <v>1.1203603252465815</v>
      </c>
      <c r="AU854" s="129">
        <v>1.1007639288734474</v>
      </c>
      <c r="AV854" s="129">
        <v>1.1778424704204624</v>
      </c>
      <c r="BA854" s="70">
        <f>IF(P854=0, "NaN",P854/P854)</f>
        <v>1</v>
      </c>
      <c r="BB854" s="129">
        <f>IF(P854=0, "NaN",S854/P854)</f>
        <v>0.88388409929032863</v>
      </c>
      <c r="BC854" s="129">
        <f>IF(P854=0, "NaN",V854/P854)</f>
        <v>0.90725254380978693</v>
      </c>
      <c r="BD854" s="129">
        <f>IF(P854=0, "NaN",Y854/P854)</f>
        <v>1.3199042560778516</v>
      </c>
      <c r="BE854" s="1" t="s">
        <v>1045</v>
      </c>
    </row>
    <row r="855" spans="2:57" x14ac:dyDescent="0.2">
      <c r="B855" s="1" t="s">
        <v>1508</v>
      </c>
      <c r="C855" s="6" t="s">
        <v>1507</v>
      </c>
      <c r="H855" s="91">
        <f>SUM(D855:G855)</f>
        <v>0</v>
      </c>
      <c r="I855" s="91">
        <f>IF(P855=0,1,0)</f>
        <v>0</v>
      </c>
      <c r="J855" s="91">
        <f>IF(S855=0,1,0)</f>
        <v>0</v>
      </c>
      <c r="K855" s="91">
        <f>IF(V855=0,1,0)</f>
        <v>0</v>
      </c>
      <c r="L855" s="91">
        <f>IF(Y855=0,1,0)</f>
        <v>0</v>
      </c>
      <c r="M855" s="114" t="str">
        <f>IF(I855+J855+K855+L855=0,"YES","NO")</f>
        <v>YES</v>
      </c>
      <c r="N855" s="69">
        <v>111.56314711889806</v>
      </c>
      <c r="O855" s="69">
        <v>124.87757386697207</v>
      </c>
      <c r="P855" s="74">
        <v>118.22036049293507</v>
      </c>
      <c r="Q855" s="69">
        <v>58.100707813495532</v>
      </c>
      <c r="R855" s="69">
        <v>102.98575596609417</v>
      </c>
      <c r="S855" s="74">
        <v>80.543231889794853</v>
      </c>
      <c r="T855" s="69">
        <v>87.805290360861719</v>
      </c>
      <c r="U855" s="69">
        <v>109.6948553938186</v>
      </c>
      <c r="V855" s="74">
        <v>98.750072877340159</v>
      </c>
      <c r="W855" s="69">
        <v>92.595354569128773</v>
      </c>
      <c r="X855" s="69">
        <v>74.212887453975924</v>
      </c>
      <c r="Y855" s="74">
        <v>83.404121011552348</v>
      </c>
      <c r="Z855" s="74">
        <v>95.229446567905597</v>
      </c>
      <c r="AA855" s="6"/>
      <c r="AB855" s="6">
        <v>0</v>
      </c>
      <c r="AC855" s="6">
        <v>19.396999999999998</v>
      </c>
      <c r="AD855" s="6">
        <v>3241700000</v>
      </c>
      <c r="AE855" s="6">
        <v>1572300000</v>
      </c>
      <c r="AF855" s="6">
        <v>1669400000</v>
      </c>
      <c r="AG855" s="127">
        <v>8.7952959329677203</v>
      </c>
      <c r="AH855" s="127">
        <v>8.8052765166896094</v>
      </c>
      <c r="AI855" s="127">
        <v>8.7688452110634003</v>
      </c>
      <c r="AJ855" s="127">
        <v>8.6546000372619805</v>
      </c>
      <c r="AK855" s="127">
        <v>0.90168562379359296</v>
      </c>
      <c r="AL855" s="127">
        <v>0.87249883476669099</v>
      </c>
      <c r="AM855" s="127">
        <v>0.85715630848655799</v>
      </c>
      <c r="AN855" s="127">
        <v>0.89709111656812202</v>
      </c>
      <c r="AO855" s="127">
        <v>1.6496319999999998E-2</v>
      </c>
      <c r="AP855" s="127">
        <v>-3.5815769999999997E-2</v>
      </c>
      <c r="AQ855" s="127">
        <v>3.8155250000000002E-2</v>
      </c>
      <c r="AR855" s="127">
        <v>-4.2709370000000003E-2</v>
      </c>
      <c r="AS855" s="129">
        <v>0.98863074634508008</v>
      </c>
      <c r="AT855" s="129">
        <v>1.0251363211541271</v>
      </c>
      <c r="AU855" s="129">
        <v>0.97389946051206566</v>
      </c>
      <c r="AV855" s="129">
        <v>1.0300464305186405</v>
      </c>
      <c r="BA855" s="70">
        <f>IF(P855=0, "NaN",P855/P855)</f>
        <v>1</v>
      </c>
      <c r="BB855" s="129">
        <f>IF(P855=0, "NaN",S855/P855)</f>
        <v>0.68129746478491049</v>
      </c>
      <c r="BC855" s="129">
        <f>IF(P855=0, "NaN",V855/P855)</f>
        <v>0.83530512397009249</v>
      </c>
      <c r="BD855" s="129">
        <f>IF(P855=0, "NaN",Y855/P855)</f>
        <v>0.70549709596374166</v>
      </c>
      <c r="BE855" s="1" t="s">
        <v>1508</v>
      </c>
    </row>
    <row r="856" spans="2:57" x14ac:dyDescent="0.2">
      <c r="B856" s="1" t="s">
        <v>1430</v>
      </c>
      <c r="C856" s="6" t="s">
        <v>1429</v>
      </c>
      <c r="H856" s="91">
        <f>SUM(D856:G856)</f>
        <v>0</v>
      </c>
      <c r="I856" s="91">
        <f>IF(P856=0,1,0)</f>
        <v>0</v>
      </c>
      <c r="J856" s="91">
        <f>IF(S856=0,1,0)</f>
        <v>0</v>
      </c>
      <c r="K856" s="91">
        <f>IF(V856=0,1,0)</f>
        <v>0</v>
      </c>
      <c r="L856" s="91">
        <f>IF(Y856=0,1,0)</f>
        <v>0</v>
      </c>
      <c r="M856" s="114" t="str">
        <f>IF(I856+J856+K856+L856=0,"YES","NO")</f>
        <v>YES</v>
      </c>
      <c r="N856" s="69">
        <v>130.13312585480944</v>
      </c>
      <c r="O856" s="69">
        <v>131.94825382764358</v>
      </c>
      <c r="P856" s="74">
        <v>131.04068984122651</v>
      </c>
      <c r="Q856" s="69">
        <v>78.684357734618715</v>
      </c>
      <c r="R856" s="69">
        <v>122.09167753164108</v>
      </c>
      <c r="S856" s="74">
        <v>100.38801763312989</v>
      </c>
      <c r="T856" s="69">
        <v>43.1911921995274</v>
      </c>
      <c r="U856" s="69">
        <v>44.929265708331791</v>
      </c>
      <c r="V856" s="74">
        <v>44.060228953929595</v>
      </c>
      <c r="W856" s="69">
        <v>120.85899541660392</v>
      </c>
      <c r="X856" s="69">
        <v>89.338980193226561</v>
      </c>
      <c r="Y856" s="74">
        <v>105.09898780491524</v>
      </c>
      <c r="Z856" s="74">
        <v>95.146981058300312</v>
      </c>
      <c r="AA856" s="6"/>
      <c r="AB856" s="6">
        <v>0</v>
      </c>
      <c r="AC856" s="6">
        <v>36.009</v>
      </c>
      <c r="AD856" s="6">
        <v>3451600000</v>
      </c>
      <c r="AE856" s="6">
        <v>1586000000</v>
      </c>
      <c r="AF856" s="6">
        <v>1865700000</v>
      </c>
      <c r="AG856" s="127">
        <v>8.8692845361183803</v>
      </c>
      <c r="AH856" s="127">
        <v>8.7816261438457008</v>
      </c>
      <c r="AI856" s="127">
        <v>8.6076801545836794</v>
      </c>
      <c r="AJ856" s="127">
        <v>8.7942858400428197</v>
      </c>
      <c r="AK856" s="127">
        <v>0.62976153542389002</v>
      </c>
      <c r="AL856" s="127">
        <v>0.86732064235458395</v>
      </c>
      <c r="AM856" s="127">
        <v>3.5544033630560197E-2</v>
      </c>
      <c r="AN856" s="127">
        <v>0.89172441364211696</v>
      </c>
      <c r="AO856" s="127">
        <v>8.6919679999999999E-2</v>
      </c>
      <c r="AP856" s="127">
        <v>3.9278859999999999E-2</v>
      </c>
      <c r="AQ856" s="127">
        <v>0.59110490000000004</v>
      </c>
      <c r="AR856" s="127">
        <v>5.3945430000000003E-2</v>
      </c>
      <c r="AS856" s="129">
        <v>0.94153088147837827</v>
      </c>
      <c r="AT856" s="129">
        <v>0.97314125650932626</v>
      </c>
      <c r="AU856" s="129">
        <v>0.6638343092874649</v>
      </c>
      <c r="AV856" s="129">
        <v>0.96329833013049682</v>
      </c>
      <c r="AY856" s="123" t="s">
        <v>5989</v>
      </c>
      <c r="BA856" s="70">
        <f>IF(P856=0, "NaN",P856/P856)</f>
        <v>1</v>
      </c>
      <c r="BB856" s="129">
        <f>IF(P856=0, "NaN",S856/P856)</f>
        <v>0.76608279271700663</v>
      </c>
      <c r="BC856" s="129">
        <f>IF(P856=0, "NaN",V856/P856)</f>
        <v>0.33623318838838923</v>
      </c>
      <c r="BD856" s="129">
        <f>IF(P856=0, "NaN",Y856/P856)</f>
        <v>0.80203323053516318</v>
      </c>
      <c r="BE856" s="1" t="s">
        <v>1430</v>
      </c>
    </row>
    <row r="857" spans="2:57" x14ac:dyDescent="0.2">
      <c r="B857" s="1" t="s">
        <v>2505</v>
      </c>
      <c r="C857" s="6" t="s">
        <v>2504</v>
      </c>
      <c r="H857" s="91">
        <f>SUM(D857:G857)</f>
        <v>0</v>
      </c>
      <c r="I857" s="91">
        <f>IF(P857=0,1,0)</f>
        <v>0</v>
      </c>
      <c r="J857" s="91">
        <f>IF(S857=0,1,0)</f>
        <v>0</v>
      </c>
      <c r="K857" s="91">
        <f>IF(V857=0,1,0)</f>
        <v>0</v>
      </c>
      <c r="L857" s="91">
        <f>IF(Y857=0,1,0)</f>
        <v>0</v>
      </c>
      <c r="M857" s="114" t="str">
        <f>IF(I857+J857+K857+L857=0,"YES","NO")</f>
        <v>YES</v>
      </c>
      <c r="N857" s="69">
        <v>173.56124584257094</v>
      </c>
      <c r="O857" s="69">
        <v>57.225671370212773</v>
      </c>
      <c r="P857" s="74">
        <v>115.39345860639186</v>
      </c>
      <c r="Q857" s="69">
        <v>149.48646469222192</v>
      </c>
      <c r="R857" s="69">
        <v>79.774187417205567</v>
      </c>
      <c r="S857" s="74">
        <v>114.63032605471375</v>
      </c>
      <c r="T857" s="69">
        <v>127.35656590451248</v>
      </c>
      <c r="U857" s="69">
        <v>108.61511769528728</v>
      </c>
      <c r="V857" s="74">
        <v>117.98584179989987</v>
      </c>
      <c r="W857" s="69">
        <v>29.134979040291309</v>
      </c>
      <c r="X857" s="69">
        <v>32.362710984384037</v>
      </c>
      <c r="Y857" s="74">
        <v>30.748845012337675</v>
      </c>
      <c r="Z857" s="74">
        <v>94.689617868335787</v>
      </c>
      <c r="AA857" s="6"/>
      <c r="AB857" s="6">
        <v>0</v>
      </c>
      <c r="AC857" s="6">
        <v>47.155000000000001</v>
      </c>
      <c r="AD857" s="6">
        <v>3104400000</v>
      </c>
      <c r="AE857" s="6">
        <v>1471600000</v>
      </c>
      <c r="AF857" s="6">
        <v>1632800000</v>
      </c>
      <c r="AG857" s="127">
        <v>8.7627235660052794</v>
      </c>
      <c r="AH857" s="127">
        <v>8.8490322461879707</v>
      </c>
      <c r="AI857" s="127">
        <v>8.9315138066569197</v>
      </c>
      <c r="AJ857" s="127">
        <v>8.2527802380950792</v>
      </c>
      <c r="AK857" s="127">
        <v>0.80946212317238198</v>
      </c>
      <c r="AL857" s="127">
        <v>0.84487767898533195</v>
      </c>
      <c r="AM857" s="127">
        <v>0.16983190531525599</v>
      </c>
      <c r="AN857" s="127">
        <v>0.46562316112435598</v>
      </c>
      <c r="AO857" s="127">
        <v>-6.205306E-2</v>
      </c>
      <c r="AP857" s="127">
        <v>4.6002059999999997E-2</v>
      </c>
      <c r="AQ857" s="127">
        <v>0.38128339999999999</v>
      </c>
      <c r="AR857" s="127">
        <v>0.28415869999999999</v>
      </c>
      <c r="AS857" s="129">
        <v>1.043950321527118</v>
      </c>
      <c r="AT857" s="129">
        <v>0.96861680615398327</v>
      </c>
      <c r="AU857" s="129">
        <v>0.7677543039854704</v>
      </c>
      <c r="AV857" s="129">
        <v>0.82122035952553651</v>
      </c>
      <c r="BA857" s="70">
        <f>IF(P857=0, "NaN",P857/P857)</f>
        <v>1</v>
      </c>
      <c r="BB857" s="129">
        <f>IF(P857=0, "NaN",S857/P857)</f>
        <v>0.99338669140439617</v>
      </c>
      <c r="BC857" s="129">
        <f>IF(P857=0, "NaN",V857/P857)</f>
        <v>1.0224655992186755</v>
      </c>
      <c r="BD857" s="129">
        <f>IF(P857=0, "NaN",Y857/P857)</f>
        <v>0.26646956754474505</v>
      </c>
      <c r="BE857" s="1" t="s">
        <v>2505</v>
      </c>
    </row>
    <row r="858" spans="2:57" x14ac:dyDescent="0.2">
      <c r="B858" s="1" t="s">
        <v>2681</v>
      </c>
      <c r="C858" s="6" t="s">
        <v>2680</v>
      </c>
      <c r="H858" s="91">
        <f>SUM(D858:G858)</f>
        <v>0</v>
      </c>
      <c r="I858" s="91">
        <f>IF(P858=0,1,0)</f>
        <v>0</v>
      </c>
      <c r="J858" s="91">
        <f>IF(S858=0,1,0)</f>
        <v>0</v>
      </c>
      <c r="K858" s="91">
        <f>IF(V858=0,1,0)</f>
        <v>0</v>
      </c>
      <c r="L858" s="91">
        <f>IF(Y858=0,1,0)</f>
        <v>0</v>
      </c>
      <c r="M858" s="114" t="str">
        <f>IF(I858+J858+K858+L858=0,"YES","NO")</f>
        <v>YES</v>
      </c>
      <c r="N858" s="69">
        <v>90.788331592932593</v>
      </c>
      <c r="O858" s="69">
        <v>115.80504554401472</v>
      </c>
      <c r="P858" s="74">
        <v>103.29668856847366</v>
      </c>
      <c r="Q858" s="69">
        <v>130.33727693154356</v>
      </c>
      <c r="R858" s="69">
        <v>56.278889336392801</v>
      </c>
      <c r="S858" s="74">
        <v>93.308083133968182</v>
      </c>
      <c r="T858" s="69">
        <v>103.3551567434408</v>
      </c>
      <c r="U858" s="69">
        <v>97.233221067751018</v>
      </c>
      <c r="V858" s="74">
        <v>100.29418890559592</v>
      </c>
      <c r="W858" s="69">
        <v>74.569153909979903</v>
      </c>
      <c r="X858" s="69">
        <v>86.86020164235137</v>
      </c>
      <c r="Y858" s="74">
        <v>80.714677776165644</v>
      </c>
      <c r="Z858" s="74">
        <v>94.403409596050864</v>
      </c>
      <c r="AA858" s="6"/>
      <c r="AB858" s="6">
        <v>0</v>
      </c>
      <c r="AC858" s="6">
        <v>78.938000000000002</v>
      </c>
      <c r="AD858" s="6">
        <v>3831800000</v>
      </c>
      <c r="AE858" s="6">
        <v>1898600000</v>
      </c>
      <c r="AF858" s="6">
        <v>1933200000</v>
      </c>
      <c r="AG858" s="127">
        <v>8.7167793688730697</v>
      </c>
      <c r="AH858" s="127">
        <v>8.7620705761233406</v>
      </c>
      <c r="AI858" s="127">
        <v>8.7840678372371492</v>
      </c>
      <c r="AJ858" s="127">
        <v>8.7073572344501802</v>
      </c>
      <c r="AK858" s="127">
        <v>0.333718729174037</v>
      </c>
      <c r="AL858" s="127">
        <v>0.95448598850392896</v>
      </c>
      <c r="AM858" s="127">
        <v>0.74508938812392</v>
      </c>
      <c r="AN858" s="127">
        <v>0.655861559389596</v>
      </c>
      <c r="AO858" s="127">
        <v>-0.2253964</v>
      </c>
      <c r="AP858" s="127">
        <v>-1.273738E-2</v>
      </c>
      <c r="AQ858" s="127">
        <v>-0.1204981</v>
      </c>
      <c r="AR858" s="127">
        <v>0.1566554</v>
      </c>
      <c r="AS858" s="129">
        <v>1.169098430060769</v>
      </c>
      <c r="AT858" s="129">
        <v>1.0088679685413791</v>
      </c>
      <c r="AU858" s="129">
        <v>1.0871101296993633</v>
      </c>
      <c r="AV858" s="129">
        <v>0.89710241462631402</v>
      </c>
      <c r="BA858" s="70">
        <f>IF(P858=0, "NaN",P858/P858)</f>
        <v>1</v>
      </c>
      <c r="BB858" s="129">
        <f>IF(P858=0, "NaN",S858/P858)</f>
        <v>0.90330178466578637</v>
      </c>
      <c r="BC858" s="129">
        <f>IF(P858=0, "NaN",V858/P858)</f>
        <v>0.97093324380009116</v>
      </c>
      <c r="BD858" s="129">
        <f>IF(P858=0, "NaN",Y858/P858)</f>
        <v>0.78138688562761838</v>
      </c>
      <c r="BE858" s="1" t="s">
        <v>2681</v>
      </c>
    </row>
    <row r="859" spans="2:57" x14ac:dyDescent="0.2">
      <c r="B859" s="1" t="s">
        <v>942</v>
      </c>
      <c r="C859" s="6" t="s">
        <v>941</v>
      </c>
      <c r="H859" s="91">
        <f>SUM(D859:G859)</f>
        <v>0</v>
      </c>
      <c r="I859" s="91">
        <f>IF(P859=0,1,0)</f>
        <v>0</v>
      </c>
      <c r="J859" s="91">
        <f>IF(S859=0,1,0)</f>
        <v>0</v>
      </c>
      <c r="K859" s="91">
        <f>IF(V859=0,1,0)</f>
        <v>0</v>
      </c>
      <c r="L859" s="91">
        <f>IF(Y859=0,1,0)</f>
        <v>0</v>
      </c>
      <c r="M859" s="114" t="str">
        <f>IF(I859+J859+K859+L859=0,"YES","NO")</f>
        <v>YES</v>
      </c>
      <c r="N859" s="69">
        <v>55.584968963720392</v>
      </c>
      <c r="O859" s="69">
        <v>36.568861381423062</v>
      </c>
      <c r="P859" s="74">
        <v>46.076915172571731</v>
      </c>
      <c r="Q859" s="69">
        <v>232.82188760973713</v>
      </c>
      <c r="R859" s="69">
        <v>129.23257067933505</v>
      </c>
      <c r="S859" s="74">
        <v>181.02722914453608</v>
      </c>
      <c r="T859" s="69">
        <v>21.823293465001459</v>
      </c>
      <c r="U859" s="69">
        <v>71.206671561865477</v>
      </c>
      <c r="V859" s="74">
        <v>46.514982513433466</v>
      </c>
      <c r="W859" s="69">
        <v>94.985265975959578</v>
      </c>
      <c r="X859" s="69">
        <v>112.48744562403255</v>
      </c>
      <c r="Y859" s="74">
        <v>103.73635579999606</v>
      </c>
      <c r="Z859" s="74">
        <v>94.338870657634345</v>
      </c>
      <c r="AA859" s="6"/>
      <c r="AB859" s="6">
        <v>0</v>
      </c>
      <c r="AC859" s="6">
        <v>3.3119000000000001</v>
      </c>
      <c r="AD859" s="6">
        <v>2816900000</v>
      </c>
      <c r="AE859" s="6">
        <v>2156000000</v>
      </c>
      <c r="AF859" s="6">
        <v>660880000</v>
      </c>
      <c r="AG859" s="127">
        <v>8.3042319421856696</v>
      </c>
      <c r="AH859" s="127">
        <v>8.7601811416654591</v>
      </c>
      <c r="AI859" s="127">
        <v>8.2044455814330703</v>
      </c>
      <c r="AJ859" s="127">
        <v>8.5465796756351793</v>
      </c>
      <c r="AK859" s="127">
        <v>4.55073292130697E-2</v>
      </c>
      <c r="AL859" s="127">
        <v>2.77661714228446E-27</v>
      </c>
      <c r="AM859" s="127">
        <v>2.4952002192500497E-7</v>
      </c>
      <c r="AN859" s="127">
        <v>2.9193010215914001E-7</v>
      </c>
      <c r="AO859" s="127">
        <v>-0.56595099999999998</v>
      </c>
      <c r="AP859" s="127">
        <v>-2.4146529999999999</v>
      </c>
      <c r="AQ859" s="127">
        <v>-1.8065690000000001</v>
      </c>
      <c r="AR859" s="127">
        <v>-2.0326840000000002</v>
      </c>
      <c r="AS859" s="129">
        <v>1.4803630177830427</v>
      </c>
      <c r="AT859" s="129">
        <v>5.331912111577604</v>
      </c>
      <c r="AU859" s="129">
        <v>3.4980938604368199</v>
      </c>
      <c r="AV859" s="129">
        <v>4.0916535674493613</v>
      </c>
      <c r="AW859" s="70" t="s">
        <v>5989</v>
      </c>
      <c r="AX859" s="122" t="s">
        <v>5989</v>
      </c>
      <c r="AY859" s="70" t="s">
        <v>5989</v>
      </c>
      <c r="AZ859" s="122" t="s">
        <v>5989</v>
      </c>
      <c r="BA859" s="70">
        <f>IF(P859=0, "NaN",P859/P859)</f>
        <v>1</v>
      </c>
      <c r="BB859" s="129">
        <f>IF(P859=0, "NaN",S859/P859)</f>
        <v>3.9288053131711473</v>
      </c>
      <c r="BC859" s="129">
        <f>IF(P859=0, "NaN",V859/P859)</f>
        <v>1.0095073061905522</v>
      </c>
      <c r="BD859" s="129">
        <f>IF(P859=0, "NaN",Y859/P859)</f>
        <v>2.2513737174346979</v>
      </c>
      <c r="BE859" s="1" t="s">
        <v>942</v>
      </c>
    </row>
    <row r="860" spans="2:57" x14ac:dyDescent="0.2">
      <c r="B860" s="1" t="s">
        <v>1364</v>
      </c>
      <c r="C860" s="6" t="s">
        <v>1363</v>
      </c>
      <c r="H860" s="91">
        <f>SUM(D860:G860)</f>
        <v>0</v>
      </c>
      <c r="I860" s="91">
        <f>IF(P860=0,1,0)</f>
        <v>0</v>
      </c>
      <c r="J860" s="91">
        <f>IF(S860=0,1,0)</f>
        <v>0</v>
      </c>
      <c r="K860" s="91">
        <f>IF(V860=0,1,0)</f>
        <v>0</v>
      </c>
      <c r="L860" s="91">
        <f>IF(Y860=0,1,0)</f>
        <v>0</v>
      </c>
      <c r="M860" s="114" t="str">
        <f>IF(I860+J860+K860+L860=0,"YES","NO")</f>
        <v>YES</v>
      </c>
      <c r="N860" s="69">
        <v>91.592261240047137</v>
      </c>
      <c r="O860" s="69">
        <v>104.088566379067</v>
      </c>
      <c r="P860" s="74">
        <v>97.840413809557077</v>
      </c>
      <c r="Q860" s="69">
        <v>72.261896696724065</v>
      </c>
      <c r="R860" s="69">
        <v>75.558567735061246</v>
      </c>
      <c r="S860" s="74">
        <v>73.910232215892648</v>
      </c>
      <c r="T860" s="69">
        <v>138.84677465774931</v>
      </c>
      <c r="U860" s="69">
        <v>126.16694406358927</v>
      </c>
      <c r="V860" s="74">
        <v>132.5068593606693</v>
      </c>
      <c r="W860" s="69">
        <v>103.06395011913648</v>
      </c>
      <c r="X860" s="69">
        <v>40.43576801792338</v>
      </c>
      <c r="Y860" s="74">
        <v>71.749859068529929</v>
      </c>
      <c r="Z860" s="74">
        <v>94.001841113662238</v>
      </c>
      <c r="AA860" s="6"/>
      <c r="AB860" s="6">
        <v>0</v>
      </c>
      <c r="AC860" s="6">
        <v>41.869</v>
      </c>
      <c r="AD860" s="6">
        <v>3829900000</v>
      </c>
      <c r="AE860" s="6">
        <v>1709300000</v>
      </c>
      <c r="AF860" s="6">
        <v>2120600000</v>
      </c>
      <c r="AG860" s="127">
        <v>8.7529621946243292</v>
      </c>
      <c r="AH860" s="127">
        <v>8.5123241131856897</v>
      </c>
      <c r="AI860" s="127">
        <v>9.00633766037455</v>
      </c>
      <c r="AJ860" s="127">
        <v>8.71179879605676</v>
      </c>
      <c r="AK860" s="127">
        <v>0.44313281504187002</v>
      </c>
      <c r="AL860" s="127">
        <v>0.117361730793902</v>
      </c>
      <c r="AM860" s="127">
        <v>0.46785473696597901</v>
      </c>
      <c r="AN860" s="127">
        <v>0.76564766922842697</v>
      </c>
      <c r="AO860" s="127">
        <v>0.14287079999999999</v>
      </c>
      <c r="AP860" s="127">
        <v>-0.40287410000000001</v>
      </c>
      <c r="AQ860" s="127">
        <v>0.19522149999999999</v>
      </c>
      <c r="AR860" s="127">
        <v>0.1076879</v>
      </c>
      <c r="AS860" s="129">
        <v>0.90571509035287645</v>
      </c>
      <c r="AT860" s="129">
        <v>1.3221392206805007</v>
      </c>
      <c r="AU860" s="129">
        <v>0.87343878473049907</v>
      </c>
      <c r="AV860" s="129">
        <v>0.92807422619985591</v>
      </c>
      <c r="BA860" s="70">
        <f>IF(P860=0, "NaN",P860/P860)</f>
        <v>1</v>
      </c>
      <c r="BB860" s="129">
        <f>IF(P860=0, "NaN",S860/P860)</f>
        <v>0.75541618578756542</v>
      </c>
      <c r="BC860" s="129">
        <f>IF(P860=0, "NaN",V860/P860)</f>
        <v>1.3543162196614298</v>
      </c>
      <c r="BD860" s="129">
        <f>IF(P860=0, "NaN",Y860/P860)</f>
        <v>0.73333560514358109</v>
      </c>
      <c r="BE860" s="1" t="s">
        <v>1364</v>
      </c>
    </row>
    <row r="861" spans="2:57" x14ac:dyDescent="0.2">
      <c r="B861" s="1" t="s">
        <v>1221</v>
      </c>
      <c r="C861" s="6" t="s">
        <v>1220</v>
      </c>
      <c r="H861" s="91">
        <f>SUM(D861:G861)</f>
        <v>0</v>
      </c>
      <c r="I861" s="91">
        <f>IF(P861=0,1,0)</f>
        <v>0</v>
      </c>
      <c r="J861" s="91">
        <f>IF(S861=0,1,0)</f>
        <v>0</v>
      </c>
      <c r="K861" s="91">
        <f>IF(V861=0,1,0)</f>
        <v>0</v>
      </c>
      <c r="L861" s="91">
        <f>IF(Y861=0,1,0)</f>
        <v>0</v>
      </c>
      <c r="M861" s="114" t="str">
        <f>IF(I861+J861+K861+L861=0,"YES","NO")</f>
        <v>YES</v>
      </c>
      <c r="N861" s="69">
        <v>83.282335042396511</v>
      </c>
      <c r="O861" s="69">
        <v>78.366702051909868</v>
      </c>
      <c r="P861" s="74">
        <v>80.82451854715319</v>
      </c>
      <c r="Q861" s="69">
        <v>48.991987977112046</v>
      </c>
      <c r="R861" s="69">
        <v>29.957293191361895</v>
      </c>
      <c r="S861" s="74">
        <v>39.474640584236973</v>
      </c>
      <c r="T861" s="69">
        <v>100.23545974395614</v>
      </c>
      <c r="U861" s="69">
        <v>109.28893899771926</v>
      </c>
      <c r="V861" s="74">
        <v>104.76219937083769</v>
      </c>
      <c r="W861" s="69">
        <v>160.26510846224008</v>
      </c>
      <c r="X861" s="69">
        <v>140.1895777988822</v>
      </c>
      <c r="Y861" s="74">
        <v>150.22734313056114</v>
      </c>
      <c r="Z861" s="74">
        <v>93.822175408197239</v>
      </c>
      <c r="AA861" s="6"/>
      <c r="AB861" s="6">
        <v>0</v>
      </c>
      <c r="AC861" s="6">
        <v>44.64</v>
      </c>
      <c r="AD861" s="6">
        <v>3300300000</v>
      </c>
      <c r="AE861" s="6">
        <v>1573000000</v>
      </c>
      <c r="AF861" s="6">
        <v>1727400000</v>
      </c>
      <c r="AG861" s="127">
        <v>8.6384393351795499</v>
      </c>
      <c r="AH861" s="127">
        <v>8.5788110603225807</v>
      </c>
      <c r="AI861" s="127">
        <v>8.8619702786811096</v>
      </c>
      <c r="AJ861" s="127">
        <v>8.8337716385611706</v>
      </c>
      <c r="AK861" s="127">
        <v>0.115957121423564</v>
      </c>
      <c r="AL861" s="127">
        <v>3.7939328255484498E-4</v>
      </c>
      <c r="AM861" s="127">
        <v>0.73881322727199705</v>
      </c>
      <c r="AN861" s="127">
        <v>2.6338248375482799E-2</v>
      </c>
      <c r="AO861" s="127">
        <v>0.3010022</v>
      </c>
      <c r="AP861" s="127">
        <v>0.83560069999999997</v>
      </c>
      <c r="AQ861" s="127">
        <v>8.2293790000000006E-2</v>
      </c>
      <c r="AR861" s="127">
        <v>-0.87538079999999996</v>
      </c>
      <c r="AS861" s="129">
        <v>0.81168834321346428</v>
      </c>
      <c r="AT861" s="129">
        <v>0.56034967567241833</v>
      </c>
      <c r="AU861" s="129">
        <v>0.9445546725711772</v>
      </c>
      <c r="AV861" s="129">
        <v>1.8344922375555177</v>
      </c>
      <c r="AX861" s="123" t="s">
        <v>5989</v>
      </c>
      <c r="AZ861" s="70" t="s">
        <v>5989</v>
      </c>
      <c r="BA861" s="70">
        <f>IF(P861=0, "NaN",P861/P861)</f>
        <v>1</v>
      </c>
      <c r="BB861" s="129">
        <f>IF(P861=0, "NaN",S861/P861)</f>
        <v>0.48839932849346185</v>
      </c>
      <c r="BC861" s="129">
        <f>IF(P861=0, "NaN",V861/P861)</f>
        <v>1.2961685544680259</v>
      </c>
      <c r="BD861" s="129">
        <f>IF(P861=0, "NaN",Y861/P861)</f>
        <v>1.8586852830174077</v>
      </c>
      <c r="BE861" s="1" t="s">
        <v>1221</v>
      </c>
    </row>
    <row r="862" spans="2:57" x14ac:dyDescent="0.2">
      <c r="B862" s="1" t="s">
        <v>1847</v>
      </c>
      <c r="C862" s="6" t="s">
        <v>1846</v>
      </c>
      <c r="H862" s="91">
        <f>SUM(D862:G862)</f>
        <v>0</v>
      </c>
      <c r="I862" s="91">
        <f>IF(P862=0,1,0)</f>
        <v>0</v>
      </c>
      <c r="J862" s="91">
        <f>IF(S862=0,1,0)</f>
        <v>0</v>
      </c>
      <c r="K862" s="91">
        <f>IF(V862=0,1,0)</f>
        <v>0</v>
      </c>
      <c r="L862" s="91">
        <f>IF(Y862=0,1,0)</f>
        <v>0</v>
      </c>
      <c r="M862" s="114" t="str">
        <f>IF(I862+J862+K862+L862=0,"YES","NO")</f>
        <v>YES</v>
      </c>
      <c r="N862" s="69">
        <v>169.50975881939044</v>
      </c>
      <c r="O862" s="69">
        <v>175.20328908509751</v>
      </c>
      <c r="P862" s="74">
        <v>172.35652395224398</v>
      </c>
      <c r="Q862" s="69">
        <v>128.27269520311324</v>
      </c>
      <c r="R862" s="69">
        <v>110.72050165973164</v>
      </c>
      <c r="S862" s="74">
        <v>119.49659843142244</v>
      </c>
      <c r="T862" s="69">
        <v>40.299192559974287</v>
      </c>
      <c r="U862" s="69">
        <v>39.562238698816358</v>
      </c>
      <c r="V862" s="74">
        <v>39.930715629395323</v>
      </c>
      <c r="W862" s="69">
        <v>36.249862852347434</v>
      </c>
      <c r="X862" s="69">
        <v>50.17427913397033</v>
      </c>
      <c r="Y862" s="74">
        <v>43.212070993158882</v>
      </c>
      <c r="Z862" s="74">
        <v>93.748977251555146</v>
      </c>
      <c r="AA862" s="6"/>
      <c r="AB862" s="6">
        <v>0</v>
      </c>
      <c r="AC862" s="6">
        <v>47.220999999999997</v>
      </c>
      <c r="AD862" s="6">
        <v>3887100000</v>
      </c>
      <c r="AE862" s="6">
        <v>1324100000</v>
      </c>
      <c r="AF862" s="6">
        <v>2563000000</v>
      </c>
      <c r="AG862" s="127">
        <v>8.9790929006383298</v>
      </c>
      <c r="AH862" s="127">
        <v>8.9621277306528295</v>
      </c>
      <c r="AI862" s="127">
        <v>8.6332765156093494</v>
      </c>
      <c r="AJ862" s="127">
        <v>8.77233637858596</v>
      </c>
      <c r="AK862" s="127">
        <v>0.11200608706476101</v>
      </c>
      <c r="AL862" s="127">
        <v>4.5601737370623303E-4</v>
      </c>
      <c r="AM862" s="127">
        <v>1.9994817628469099E-7</v>
      </c>
      <c r="AN862" s="127">
        <v>1.3551865691379699E-7</v>
      </c>
      <c r="AO862" s="127">
        <v>0.3043942</v>
      </c>
      <c r="AP862" s="127">
        <v>0.82415680000000002</v>
      </c>
      <c r="AQ862" s="127">
        <v>1.4821260000000001</v>
      </c>
      <c r="AR862" s="127">
        <v>1.758005</v>
      </c>
      <c r="AS862" s="129">
        <v>0.80978217963627797</v>
      </c>
      <c r="AT862" s="129">
        <v>0.56481221706326756</v>
      </c>
      <c r="AU862" s="129">
        <v>0.35796092086505776</v>
      </c>
      <c r="AV862" s="129">
        <v>0.29565672539113197</v>
      </c>
      <c r="AX862" s="70" t="s">
        <v>5989</v>
      </c>
      <c r="AY862" s="123" t="s">
        <v>5989</v>
      </c>
      <c r="AZ862" s="123" t="s">
        <v>5989</v>
      </c>
      <c r="BA862" s="70">
        <f>IF(P862=0, "NaN",P862/P862)</f>
        <v>1</v>
      </c>
      <c r="BB862" s="129">
        <f>IF(P862=0, "NaN",S862/P862)</f>
        <v>0.69331056168510452</v>
      </c>
      <c r="BC862" s="129">
        <f>IF(P862=0, "NaN",V862/P862)</f>
        <v>0.23167510410258219</v>
      </c>
      <c r="BD862" s="129">
        <f>IF(P862=0, "NaN",Y862/P862)</f>
        <v>0.25071328895639572</v>
      </c>
      <c r="BE862" s="1" t="s">
        <v>1847</v>
      </c>
    </row>
    <row r="863" spans="2:57" x14ac:dyDescent="0.2">
      <c r="B863" s="1" t="s">
        <v>1217</v>
      </c>
      <c r="C863" s="6" t="s">
        <v>1216</v>
      </c>
      <c r="H863" s="91">
        <f>SUM(D863:G863)</f>
        <v>0</v>
      </c>
      <c r="I863" s="91">
        <f>IF(P863=0,1,0)</f>
        <v>0</v>
      </c>
      <c r="J863" s="91">
        <f>IF(S863=0,1,0)</f>
        <v>0</v>
      </c>
      <c r="K863" s="91">
        <f>IF(V863=0,1,0)</f>
        <v>0</v>
      </c>
      <c r="L863" s="91">
        <f>IF(Y863=0,1,0)</f>
        <v>0</v>
      </c>
      <c r="M863" s="114" t="str">
        <f>IF(I863+J863+K863+L863=0,"YES","NO")</f>
        <v>YES</v>
      </c>
      <c r="N863" s="69">
        <v>183.39147467383569</v>
      </c>
      <c r="O863" s="69">
        <v>153.4473509731657</v>
      </c>
      <c r="P863" s="74">
        <v>168.41941282350069</v>
      </c>
      <c r="Q863" s="69">
        <v>36.959083559427867</v>
      </c>
      <c r="R863" s="69">
        <v>63.397054820874786</v>
      </c>
      <c r="S863" s="74">
        <v>50.178069190151326</v>
      </c>
      <c r="T863" s="69">
        <v>104.64355109805452</v>
      </c>
      <c r="U863" s="69">
        <v>0</v>
      </c>
      <c r="V863" s="74">
        <v>52.321775549027258</v>
      </c>
      <c r="W863" s="69">
        <v>207.39729576578921</v>
      </c>
      <c r="X863" s="69">
        <v>0</v>
      </c>
      <c r="Y863" s="74">
        <v>103.6986478828946</v>
      </c>
      <c r="Z863" s="74">
        <v>93.654476361393463</v>
      </c>
      <c r="AA863" s="6"/>
      <c r="AB863" s="6">
        <v>0</v>
      </c>
      <c r="AC863" s="6">
        <v>26.436</v>
      </c>
      <c r="AD863" s="6">
        <v>3682200000</v>
      </c>
      <c r="AE863" s="6">
        <v>1925200000</v>
      </c>
      <c r="AF863" s="6">
        <v>1757100000</v>
      </c>
      <c r="AG863" s="127">
        <v>8.8821885840053199</v>
      </c>
      <c r="AH863" s="127">
        <v>8.4188314036613097</v>
      </c>
      <c r="AI863" s="127">
        <v>8.7115204156674295</v>
      </c>
      <c r="AJ863" s="127">
        <v>8.9098500946428807</v>
      </c>
      <c r="AK863" s="127">
        <v>0.25830960237926798</v>
      </c>
      <c r="AL863" s="127">
        <v>0.63992897430348405</v>
      </c>
      <c r="AM863" s="127">
        <v>0.154953195390584</v>
      </c>
      <c r="AN863" s="127">
        <v>0.84893471090085004</v>
      </c>
      <c r="AO863" s="127">
        <v>-0.26226129999999997</v>
      </c>
      <c r="AP863" s="127">
        <v>-9.6159610000000006E-2</v>
      </c>
      <c r="AQ863" s="127">
        <v>-0.48114269999999998</v>
      </c>
      <c r="AR863" s="127">
        <v>-6.7046839999999996E-2</v>
      </c>
      <c r="AS863" s="129">
        <v>1.1993571209124003</v>
      </c>
      <c r="AT863" s="129">
        <v>1.0689242432021413</v>
      </c>
      <c r="AU863" s="129">
        <v>1.3958488236363251</v>
      </c>
      <c r="AV863" s="129">
        <v>1.0475701380219495</v>
      </c>
      <c r="BA863" s="70">
        <f>IF(P863=0, "NaN",P863/P863)</f>
        <v>1</v>
      </c>
      <c r="BB863" s="129">
        <f>IF(P863=0, "NaN",S863/P863)</f>
        <v>0.29793518662089552</v>
      </c>
      <c r="BC863" s="129">
        <f>IF(P863=0, "NaN",V863/P863)</f>
        <v>0.3106635670548214</v>
      </c>
      <c r="BD863" s="129">
        <f>IF(P863=0, "NaN",Y863/P863)</f>
        <v>0.61571671664458405</v>
      </c>
      <c r="BE863" s="1" t="s">
        <v>1217</v>
      </c>
    </row>
    <row r="864" spans="2:57" x14ac:dyDescent="0.2">
      <c r="B864" s="1" t="s">
        <v>1412</v>
      </c>
      <c r="C864" s="6" t="s">
        <v>1411</v>
      </c>
      <c r="H864" s="91">
        <f>SUM(D864:G864)</f>
        <v>0</v>
      </c>
      <c r="I864" s="91">
        <f>IF(P864=0,1,0)</f>
        <v>0</v>
      </c>
      <c r="J864" s="91">
        <f>IF(S864=0,1,0)</f>
        <v>0</v>
      </c>
      <c r="K864" s="91">
        <f>IF(V864=0,1,0)</f>
        <v>0</v>
      </c>
      <c r="L864" s="91">
        <f>IF(Y864=0,1,0)</f>
        <v>0</v>
      </c>
      <c r="M864" s="114" t="str">
        <f>IF(I864+J864+K864+L864=0,"YES","NO")</f>
        <v>YES</v>
      </c>
      <c r="N864" s="69">
        <v>85.924955252267978</v>
      </c>
      <c r="O864" s="69">
        <v>118.31302176484549</v>
      </c>
      <c r="P864" s="74">
        <v>102.11898850855673</v>
      </c>
      <c r="Q864" s="69">
        <v>35.040327271761008</v>
      </c>
      <c r="R864" s="69">
        <v>55.582395655129737</v>
      </c>
      <c r="S864" s="74">
        <v>45.311361463445373</v>
      </c>
      <c r="T864" s="69">
        <v>117.19526712438368</v>
      </c>
      <c r="U864" s="69">
        <v>132.04461394609655</v>
      </c>
      <c r="V864" s="74">
        <v>124.61994053524012</v>
      </c>
      <c r="W864" s="69">
        <v>92.328938214675702</v>
      </c>
      <c r="X864" s="69">
        <v>112.43200968634005</v>
      </c>
      <c r="Y864" s="74">
        <v>102.38047395050788</v>
      </c>
      <c r="Z864" s="74">
        <v>93.607691114437529</v>
      </c>
      <c r="AA864" s="6"/>
      <c r="AB864" s="6">
        <v>0</v>
      </c>
      <c r="AC864" s="6">
        <v>61.585999999999999</v>
      </c>
      <c r="AD864" s="6">
        <v>3571200000</v>
      </c>
      <c r="AE864" s="6">
        <v>1691700000</v>
      </c>
      <c r="AF864" s="6">
        <v>1879500000</v>
      </c>
      <c r="AG864" s="127">
        <v>8.8420410405222096</v>
      </c>
      <c r="AH864" s="127">
        <v>8.4464750318017892</v>
      </c>
      <c r="AI864" s="127">
        <v>8.9231662739962605</v>
      </c>
      <c r="AJ864" s="127">
        <v>8.7832959993528501</v>
      </c>
      <c r="AK864" s="127">
        <v>0.73159270228698303</v>
      </c>
      <c r="AL864" s="127">
        <v>0.45276219299442599</v>
      </c>
      <c r="AM864" s="127">
        <v>0.68994586844761796</v>
      </c>
      <c r="AN864" s="127">
        <v>0.87162565884627796</v>
      </c>
      <c r="AO864" s="127">
        <v>-8.499168E-2</v>
      </c>
      <c r="AP864" s="127">
        <v>-0.17520769999999999</v>
      </c>
      <c r="AQ864" s="127">
        <v>-0.14475979999999999</v>
      </c>
      <c r="AR864" s="127">
        <v>6.239799E-2</v>
      </c>
      <c r="AS864" s="129">
        <v>1.0606816244160464</v>
      </c>
      <c r="AT864" s="129">
        <v>1.1291269497516114</v>
      </c>
      <c r="AU864" s="129">
        <v>1.105546571177805</v>
      </c>
      <c r="AV864" s="129">
        <v>0.95767099325149263</v>
      </c>
      <c r="BA864" s="70">
        <f>IF(P864=0, "NaN",P864/P864)</f>
        <v>1</v>
      </c>
      <c r="BB864" s="129">
        <f>IF(P864=0, "NaN",S864/P864)</f>
        <v>0.44371142062035462</v>
      </c>
      <c r="BC864" s="129">
        <f>IF(P864=0, "NaN",V864/P864)</f>
        <v>1.2203405297614949</v>
      </c>
      <c r="BD864" s="129">
        <f>IF(P864=0, "NaN",Y864/P864)</f>
        <v>1.0025605956910673</v>
      </c>
      <c r="BE864" s="1" t="s">
        <v>1412</v>
      </c>
    </row>
    <row r="865" spans="2:57" x14ac:dyDescent="0.2">
      <c r="B865" s="1" t="s">
        <v>3344</v>
      </c>
      <c r="C865" s="6" t="s">
        <v>3343</v>
      </c>
      <c r="H865" s="91">
        <f>SUM(D865:G865)</f>
        <v>0</v>
      </c>
      <c r="I865" s="91">
        <f>IF(P865=0,1,0)</f>
        <v>0</v>
      </c>
      <c r="J865" s="91">
        <f>IF(S865=0,1,0)</f>
        <v>0</v>
      </c>
      <c r="K865" s="91">
        <f>IF(V865=0,1,0)</f>
        <v>0</v>
      </c>
      <c r="L865" s="91">
        <f>IF(Y865=0,1,0)</f>
        <v>0</v>
      </c>
      <c r="M865" s="114" t="str">
        <f>IF(I865+J865+K865+L865=0,"YES","NO")</f>
        <v>YES</v>
      </c>
      <c r="N865" s="69">
        <v>121.69584448550171</v>
      </c>
      <c r="O865" s="69">
        <v>122.18829827154681</v>
      </c>
      <c r="P865" s="74">
        <v>121.94207137852426</v>
      </c>
      <c r="Q865" s="69">
        <v>163.017534007465</v>
      </c>
      <c r="R865" s="69">
        <v>100.24377030358393</v>
      </c>
      <c r="S865" s="74">
        <v>131.63065215552447</v>
      </c>
      <c r="T865" s="69">
        <v>65.266492353107367</v>
      </c>
      <c r="U865" s="69">
        <v>58.447094577711539</v>
      </c>
      <c r="V865" s="74">
        <v>61.856793465409453</v>
      </c>
      <c r="W865" s="69">
        <v>57.576491984925191</v>
      </c>
      <c r="X865" s="69">
        <v>60.094936920628015</v>
      </c>
      <c r="Y865" s="74">
        <v>58.8357144527766</v>
      </c>
      <c r="Z865" s="74">
        <v>93.566307863058697</v>
      </c>
      <c r="AA865" s="6"/>
      <c r="AB865" s="6">
        <v>0</v>
      </c>
      <c r="AC865" s="6">
        <v>58.393000000000001</v>
      </c>
      <c r="AD865" s="6">
        <v>2973600000</v>
      </c>
      <c r="AE865" s="6">
        <v>1515100000</v>
      </c>
      <c r="AF865" s="6">
        <v>1458500000</v>
      </c>
      <c r="AG865" s="127">
        <v>8.7932943634638008</v>
      </c>
      <c r="AH865" s="127">
        <v>8.9296538920958</v>
      </c>
      <c r="AI865" s="127">
        <v>8.5505218613892495</v>
      </c>
      <c r="AJ865" s="127">
        <v>8.6070366122240891</v>
      </c>
      <c r="AK865" s="127">
        <v>0.65745202219281895</v>
      </c>
      <c r="AL865" s="127">
        <v>5.8751605770643797E-2</v>
      </c>
      <c r="AM865" s="127">
        <v>0.40659488893571799</v>
      </c>
      <c r="AN865" s="127">
        <v>0.64751862580904596</v>
      </c>
      <c r="AO865" s="127">
        <v>-0.10760119999999999</v>
      </c>
      <c r="AP865" s="127">
        <v>-0.42180509999999999</v>
      </c>
      <c r="AQ865" s="127">
        <v>-0.2864273</v>
      </c>
      <c r="AR865" s="127">
        <v>-0.17322170000000001</v>
      </c>
      <c r="AS865" s="129">
        <v>1.0774352715725928</v>
      </c>
      <c r="AT865" s="129">
        <v>1.339602617410685</v>
      </c>
      <c r="AU865" s="129">
        <v>1.2196162687168777</v>
      </c>
      <c r="AV865" s="129">
        <v>1.1275736739019688</v>
      </c>
      <c r="BA865" s="70">
        <f>IF(P865=0, "NaN",P865/P865)</f>
        <v>1</v>
      </c>
      <c r="BB865" s="129">
        <f>IF(P865=0, "NaN",S865/P865)</f>
        <v>1.0794523224632258</v>
      </c>
      <c r="BC865" s="129">
        <f>IF(P865=0, "NaN",V865/P865)</f>
        <v>0.50726375865305595</v>
      </c>
      <c r="BD865" s="129">
        <f>IF(P865=0, "NaN",Y865/P865)</f>
        <v>0.48248905228239719</v>
      </c>
      <c r="BE865" s="1" t="s">
        <v>3344</v>
      </c>
    </row>
    <row r="866" spans="2:57" x14ac:dyDescent="0.2">
      <c r="B866" s="1" t="s">
        <v>1090</v>
      </c>
      <c r="C866" s="6" t="s">
        <v>1089</v>
      </c>
      <c r="H866" s="91">
        <f>SUM(D866:G866)</f>
        <v>0</v>
      </c>
      <c r="I866" s="91">
        <f>IF(P866=0,1,0)</f>
        <v>0</v>
      </c>
      <c r="J866" s="91">
        <f>IF(S866=0,1,0)</f>
        <v>0</v>
      </c>
      <c r="K866" s="91">
        <f>IF(V866=0,1,0)</f>
        <v>0</v>
      </c>
      <c r="L866" s="91">
        <f>IF(Y866=0,1,0)</f>
        <v>0</v>
      </c>
      <c r="M866" s="114" t="str">
        <f>IF(I866+J866+K866+L866=0,"YES","NO")</f>
        <v>YES</v>
      </c>
      <c r="N866" s="69">
        <v>127.73725631788271</v>
      </c>
      <c r="O866" s="69">
        <v>137.07751833862648</v>
      </c>
      <c r="P866" s="74">
        <v>132.4073873282546</v>
      </c>
      <c r="Q866" s="69">
        <v>59.622665297825158</v>
      </c>
      <c r="R866" s="69">
        <v>68.584833052617938</v>
      </c>
      <c r="S866" s="74">
        <v>64.103749175221552</v>
      </c>
      <c r="T866" s="69">
        <v>53.969137629776128</v>
      </c>
      <c r="U866" s="69">
        <v>94.765249188426154</v>
      </c>
      <c r="V866" s="74">
        <v>74.367193409101134</v>
      </c>
      <c r="W866" s="69">
        <v>64.273728982937456</v>
      </c>
      <c r="X866" s="69">
        <v>141.94768911730574</v>
      </c>
      <c r="Y866" s="74">
        <v>103.1107090501216</v>
      </c>
      <c r="Z866" s="74">
        <v>93.497259740674735</v>
      </c>
      <c r="AA866" s="6"/>
      <c r="AB866" s="6">
        <v>0</v>
      </c>
      <c r="AC866" s="6">
        <v>50.82</v>
      </c>
      <c r="AD866" s="6">
        <v>2853800000</v>
      </c>
      <c r="AE866" s="6">
        <v>1427600000</v>
      </c>
      <c r="AF866" s="6">
        <v>1426300000</v>
      </c>
      <c r="AG866" s="127">
        <v>8.8176512945182406</v>
      </c>
      <c r="AH866" s="127">
        <v>8.5100487732324499</v>
      </c>
      <c r="AI866" s="127">
        <v>8.7033171770245605</v>
      </c>
      <c r="AJ866" s="127">
        <v>8.7071356643239195</v>
      </c>
      <c r="AK866" s="127">
        <v>9.3906458451103504E-4</v>
      </c>
      <c r="AL866" s="127">
        <v>0.11556450030746</v>
      </c>
      <c r="AM866" s="127">
        <v>0.76725235057043295</v>
      </c>
      <c r="AN866" s="127">
        <v>0.33107089037188397</v>
      </c>
      <c r="AO866" s="127">
        <v>-0.75255850000000002</v>
      </c>
      <c r="AP866" s="127">
        <v>-0.40503109999999998</v>
      </c>
      <c r="AQ866" s="127">
        <v>-0.1109159</v>
      </c>
      <c r="AR866" s="127">
        <v>-0.37811929999999999</v>
      </c>
      <c r="AS866" s="129">
        <v>1.6847779967969465</v>
      </c>
      <c r="AT866" s="129">
        <v>1.3241174539252469</v>
      </c>
      <c r="AU866" s="129">
        <v>1.0799136058621071</v>
      </c>
      <c r="AV866" s="129">
        <v>1.2996465289788883</v>
      </c>
      <c r="AW866" s="70" t="s">
        <v>5989</v>
      </c>
      <c r="BA866" s="70">
        <f>IF(P866=0, "NaN",P866/P866)</f>
        <v>1</v>
      </c>
      <c r="BB866" s="129">
        <f>IF(P866=0, "NaN",S866/P866)</f>
        <v>0.48414027697941264</v>
      </c>
      <c r="BC866" s="129">
        <f>IF(P866=0, "NaN",V866/P866)</f>
        <v>0.5616544130180251</v>
      </c>
      <c r="BD866" s="129">
        <f>IF(P866=0, "NaN",Y866/P866)</f>
        <v>0.77873834028985978</v>
      </c>
      <c r="BE866" s="1" t="s">
        <v>1090</v>
      </c>
    </row>
    <row r="867" spans="2:57" x14ac:dyDescent="0.2">
      <c r="B867" s="1" t="s">
        <v>1600</v>
      </c>
      <c r="C867" s="6" t="s">
        <v>1599</v>
      </c>
      <c r="H867" s="91">
        <f>SUM(D867:G867)</f>
        <v>0</v>
      </c>
      <c r="I867" s="91">
        <f>IF(P867=0,1,0)</f>
        <v>0</v>
      </c>
      <c r="J867" s="91">
        <f>IF(S867=0,1,0)</f>
        <v>0</v>
      </c>
      <c r="K867" s="91">
        <f>IF(V867=0,1,0)</f>
        <v>0</v>
      </c>
      <c r="L867" s="91">
        <f>IF(Y867=0,1,0)</f>
        <v>0</v>
      </c>
      <c r="M867" s="114" t="str">
        <f>IF(I867+J867+K867+L867=0,"YES","NO")</f>
        <v>YES</v>
      </c>
      <c r="N867" s="69">
        <v>161.39882515572464</v>
      </c>
      <c r="O867" s="69">
        <v>178.20228469752283</v>
      </c>
      <c r="P867" s="74">
        <v>169.80055492662373</v>
      </c>
      <c r="Q867" s="69">
        <v>105.17086948729434</v>
      </c>
      <c r="R867" s="69">
        <v>19.287743062256855</v>
      </c>
      <c r="S867" s="74">
        <v>62.229306274775595</v>
      </c>
      <c r="T867" s="69">
        <v>42.985373226888164</v>
      </c>
      <c r="U867" s="69">
        <v>76.900867205741037</v>
      </c>
      <c r="V867" s="74">
        <v>59.943120216314597</v>
      </c>
      <c r="W867" s="69">
        <v>76.405859599056754</v>
      </c>
      <c r="X867" s="69">
        <v>86.321681069898133</v>
      </c>
      <c r="Y867" s="74">
        <v>81.363770334477437</v>
      </c>
      <c r="Z867" s="74">
        <v>93.334187938047847</v>
      </c>
      <c r="AA867" s="6"/>
      <c r="AB867" s="6">
        <v>0</v>
      </c>
      <c r="AC867" s="6">
        <v>43.124000000000002</v>
      </c>
      <c r="AD867" s="6">
        <v>3492700000</v>
      </c>
      <c r="AE867" s="6">
        <v>1860500000</v>
      </c>
      <c r="AF867" s="6">
        <v>1632200000</v>
      </c>
      <c r="AG867" s="127">
        <v>8.9467518445070997</v>
      </c>
      <c r="AH867" s="127">
        <v>8.64419232097136</v>
      </c>
      <c r="AI867" s="127">
        <v>8.5038451366315595</v>
      </c>
      <c r="AJ867" s="127">
        <v>8.8107297223079595</v>
      </c>
      <c r="AK867" s="127">
        <v>8.7288301716710107E-2</v>
      </c>
      <c r="AL867" s="127">
        <v>0.63877541674826699</v>
      </c>
      <c r="AM867" s="127">
        <v>0.37114089995477401</v>
      </c>
      <c r="AN867" s="127">
        <v>0.99379983355634205</v>
      </c>
      <c r="AO867" s="127">
        <v>-0.39272410000000002</v>
      </c>
      <c r="AP867" s="127">
        <v>-0.1047594</v>
      </c>
      <c r="AQ867" s="127">
        <v>0.27691339999999998</v>
      </c>
      <c r="AR867" s="127">
        <v>1.135251E-2</v>
      </c>
      <c r="AS867" s="129">
        <v>1.3128700290604787</v>
      </c>
      <c r="AT867" s="129">
        <v>1.0753150439101027</v>
      </c>
      <c r="AU867" s="129">
        <v>0.82535495023248473</v>
      </c>
      <c r="AV867" s="129">
        <v>0.99216191892044503</v>
      </c>
      <c r="BA867" s="70">
        <f>IF(P867=0, "NaN",P867/P867)</f>
        <v>1</v>
      </c>
      <c r="BB867" s="129">
        <f>IF(P867=0, "NaN",S867/P867)</f>
        <v>0.36648470496263619</v>
      </c>
      <c r="BC867" s="129">
        <f>IF(P867=0, "NaN",V867/P867)</f>
        <v>0.35302075568727054</v>
      </c>
      <c r="BD867" s="129">
        <f>IF(P867=0, "NaN",Y867/P867)</f>
        <v>0.47917258203094409</v>
      </c>
      <c r="BE867" s="1" t="s">
        <v>1600</v>
      </c>
    </row>
    <row r="868" spans="2:57" x14ac:dyDescent="0.2">
      <c r="B868" s="1" t="s">
        <v>2083</v>
      </c>
      <c r="C868" s="6" t="s">
        <v>2082</v>
      </c>
      <c r="H868" s="91">
        <f>SUM(D868:G868)</f>
        <v>0</v>
      </c>
      <c r="I868" s="91">
        <f>IF(P868=0,1,0)</f>
        <v>0</v>
      </c>
      <c r="J868" s="91">
        <f>IF(S868=0,1,0)</f>
        <v>0</v>
      </c>
      <c r="K868" s="91">
        <f>IF(V868=0,1,0)</f>
        <v>0</v>
      </c>
      <c r="L868" s="91">
        <f>IF(Y868=0,1,0)</f>
        <v>0</v>
      </c>
      <c r="M868" s="114" t="str">
        <f>IF(I868+J868+K868+L868=0,"YES","NO")</f>
        <v>YES</v>
      </c>
      <c r="N868" s="69">
        <v>176.12426904097109</v>
      </c>
      <c r="O868" s="69">
        <v>118.21481784407307</v>
      </c>
      <c r="P868" s="74">
        <v>147.16954344252207</v>
      </c>
      <c r="Q868" s="69">
        <v>49.780213059058354</v>
      </c>
      <c r="R868" s="69">
        <v>85.874005819440555</v>
      </c>
      <c r="S868" s="74">
        <v>67.827109439249455</v>
      </c>
      <c r="T868" s="69">
        <v>91.078946445314514</v>
      </c>
      <c r="U868" s="69">
        <v>86.663157285480352</v>
      </c>
      <c r="V868" s="74">
        <v>88.871051865397433</v>
      </c>
      <c r="W868" s="69">
        <v>47.705766072603566</v>
      </c>
      <c r="X868" s="69">
        <v>86.416714108974489</v>
      </c>
      <c r="Y868" s="74">
        <v>67.061240090789028</v>
      </c>
      <c r="Z868" s="74">
        <v>92.732236209489486</v>
      </c>
      <c r="AA868" s="6"/>
      <c r="AB868" s="6">
        <v>0</v>
      </c>
      <c r="AC868" s="6">
        <v>60.703000000000003</v>
      </c>
      <c r="AD868" s="6">
        <v>2972000000</v>
      </c>
      <c r="AE868" s="6">
        <v>1325400000</v>
      </c>
      <c r="AF868" s="6">
        <v>1646600000</v>
      </c>
      <c r="AG868" s="127">
        <v>8.8995742959805693</v>
      </c>
      <c r="AH868" s="127">
        <v>8.6981005456233902</v>
      </c>
      <c r="AI868" s="127">
        <v>8.7471164804773203</v>
      </c>
      <c r="AJ868" s="127">
        <v>8.6775887046698195</v>
      </c>
      <c r="AK868" s="127">
        <v>0.99825200203684705</v>
      </c>
      <c r="AL868" s="127">
        <v>0.93634728104581499</v>
      </c>
      <c r="AM868" s="127">
        <v>0.83813785317973599</v>
      </c>
      <c r="AN868" s="127">
        <v>0.88907745824556395</v>
      </c>
      <c r="AO868" s="127">
        <v>-8.2614060000000007E-3</v>
      </c>
      <c r="AP868" s="127">
        <v>1.8776629999999999E-2</v>
      </c>
      <c r="AQ868" s="127">
        <v>-8.0774310000000002E-2</v>
      </c>
      <c r="AR868" s="127">
        <v>5.5056819999999999E-2</v>
      </c>
      <c r="AS868" s="129">
        <v>1.0057427972753563</v>
      </c>
      <c r="AT868" s="129">
        <v>0.98706936031248427</v>
      </c>
      <c r="AU868" s="129">
        <v>1.0575855058212893</v>
      </c>
      <c r="AV868" s="129">
        <v>0.96255653242925465</v>
      </c>
      <c r="BA868" s="70">
        <f>IF(P868=0, "NaN",P868/P868)</f>
        <v>1</v>
      </c>
      <c r="BB868" s="129">
        <f>IF(P868=0, "NaN",S868/P868)</f>
        <v>0.46087735174458655</v>
      </c>
      <c r="BC868" s="129">
        <f>IF(P868=0, "NaN",V868/P868)</f>
        <v>0.603868502861168</v>
      </c>
      <c r="BD868" s="129">
        <f>IF(P868=0, "NaN",Y868/P868)</f>
        <v>0.45567335823787608</v>
      </c>
      <c r="BE868" s="1" t="s">
        <v>2083</v>
      </c>
    </row>
    <row r="869" spans="2:57" x14ac:dyDescent="0.2">
      <c r="B869" s="1" t="s">
        <v>5591</v>
      </c>
      <c r="C869" s="6" t="s">
        <v>716</v>
      </c>
      <c r="H869" s="91">
        <f>SUM(D869:G869)</f>
        <v>0</v>
      </c>
      <c r="I869" s="91">
        <f>IF(P869=0,1,0)</f>
        <v>0</v>
      </c>
      <c r="J869" s="91">
        <f>IF(S869=0,1,0)</f>
        <v>0</v>
      </c>
      <c r="K869" s="91">
        <f>IF(V869=0,1,0)</f>
        <v>0</v>
      </c>
      <c r="L869" s="91">
        <f>IF(Y869=0,1,0)</f>
        <v>0</v>
      </c>
      <c r="M869" s="114" t="str">
        <f>IF(I869+J869+K869+L869=0,"YES","NO")</f>
        <v>YES</v>
      </c>
      <c r="N869" s="69">
        <v>55.153553258972664</v>
      </c>
      <c r="O869" s="69">
        <v>39.142558642791066</v>
      </c>
      <c r="P869" s="74">
        <v>47.148055950881869</v>
      </c>
      <c r="Q869" s="69">
        <v>124.94173422252396</v>
      </c>
      <c r="R869" s="69">
        <v>73.160430004805946</v>
      </c>
      <c r="S869" s="74">
        <v>99.051082113664961</v>
      </c>
      <c r="T869" s="69">
        <v>135.23278798285168</v>
      </c>
      <c r="U869" s="69">
        <v>116.55484301856657</v>
      </c>
      <c r="V869" s="74">
        <v>125.89381550070912</v>
      </c>
      <c r="W869" s="69">
        <v>96.301676192344289</v>
      </c>
      <c r="X869" s="69">
        <v>101.05180278469776</v>
      </c>
      <c r="Y869" s="74">
        <v>98.676739488521022</v>
      </c>
      <c r="Z869" s="74">
        <v>92.692423263444255</v>
      </c>
      <c r="AA869" s="6"/>
      <c r="AB869" s="6">
        <v>0</v>
      </c>
      <c r="AC869" s="6">
        <v>29.13</v>
      </c>
      <c r="AD869" s="6">
        <v>3675200000</v>
      </c>
      <c r="AE869" s="6">
        <v>1825200000</v>
      </c>
      <c r="AF869" s="6">
        <v>1850000000</v>
      </c>
      <c r="AG869" s="127">
        <v>8.3681380647235493</v>
      </c>
      <c r="AH869" s="127">
        <v>8.7379476266687099</v>
      </c>
      <c r="AI869" s="127">
        <v>8.8604038945286003</v>
      </c>
      <c r="AJ869" s="127">
        <v>8.7287270336587905</v>
      </c>
      <c r="AK869" s="127">
        <v>0.76207397336510696</v>
      </c>
      <c r="AL869" s="127">
        <v>0.43863234769458798</v>
      </c>
      <c r="AM869" s="127">
        <v>0.66517410152545897</v>
      </c>
      <c r="AN869" s="127">
        <v>0.701284962704806</v>
      </c>
      <c r="AO869" s="127">
        <v>5.6860929999999997E-2</v>
      </c>
      <c r="AP869" s="127">
        <v>-0.17284759999999999</v>
      </c>
      <c r="AQ869" s="127">
        <v>-0.15588750000000001</v>
      </c>
      <c r="AR869" s="127">
        <v>-0.14391470000000001</v>
      </c>
      <c r="AS869" s="129">
        <v>0.96135359454270208</v>
      </c>
      <c r="AT869" s="129">
        <v>1.1272813247823097</v>
      </c>
      <c r="AU869" s="129">
        <v>1.1141067704356895</v>
      </c>
      <c r="AV869" s="129">
        <v>1.1048991552038796</v>
      </c>
      <c r="BA869" s="70">
        <f>IF(P869=0, "NaN",P869/P869)</f>
        <v>1</v>
      </c>
      <c r="BB869" s="129">
        <f>IF(P869=0, "NaN",S869/P869)</f>
        <v>2.1008518827765643</v>
      </c>
      <c r="BC869" s="129">
        <f>IF(P869=0, "NaN",V869/P869)</f>
        <v>2.6701804127801876</v>
      </c>
      <c r="BD869" s="129">
        <f>IF(P869=0, "NaN",Y869/P869)</f>
        <v>2.092912157212186</v>
      </c>
      <c r="BE869" s="1" t="s">
        <v>5591</v>
      </c>
    </row>
    <row r="870" spans="2:57" x14ac:dyDescent="0.2">
      <c r="B870" s="1" t="s">
        <v>1237</v>
      </c>
      <c r="C870" s="6" t="s">
        <v>1236</v>
      </c>
      <c r="H870" s="91">
        <f>SUM(D870:G870)</f>
        <v>0</v>
      </c>
      <c r="I870" s="91">
        <f>IF(P870=0,1,0)</f>
        <v>0</v>
      </c>
      <c r="J870" s="91">
        <f>IF(S870=0,1,0)</f>
        <v>0</v>
      </c>
      <c r="K870" s="91">
        <f>IF(V870=0,1,0)</f>
        <v>0</v>
      </c>
      <c r="L870" s="91">
        <f>IF(Y870=0,1,0)</f>
        <v>0</v>
      </c>
      <c r="M870" s="114" t="str">
        <f>IF(I870+J870+K870+L870=0,"YES","NO")</f>
        <v>YES</v>
      </c>
      <c r="N870" s="69">
        <v>71.901556808887449</v>
      </c>
      <c r="O870" s="69">
        <v>80.330779798715582</v>
      </c>
      <c r="P870" s="74">
        <v>76.116168303801516</v>
      </c>
      <c r="Q870" s="69">
        <v>130.22982654309902</v>
      </c>
      <c r="R870" s="69">
        <v>156.38116148243262</v>
      </c>
      <c r="S870" s="74">
        <v>143.30549401276582</v>
      </c>
      <c r="T870" s="69">
        <v>51.670285579493765</v>
      </c>
      <c r="U870" s="69">
        <v>98.442852013034113</v>
      </c>
      <c r="V870" s="74">
        <v>75.056568796263946</v>
      </c>
      <c r="W870" s="69">
        <v>55.368370556263386</v>
      </c>
      <c r="X870" s="69">
        <v>89.117236421231951</v>
      </c>
      <c r="Y870" s="74">
        <v>72.242803488747668</v>
      </c>
      <c r="Z870" s="74">
        <v>91.680258650394734</v>
      </c>
      <c r="AA870" s="6"/>
      <c r="AB870" s="6">
        <v>0</v>
      </c>
      <c r="AC870" s="6">
        <v>36.704999999999998</v>
      </c>
      <c r="AD870" s="6">
        <v>3268000000</v>
      </c>
      <c r="AE870" s="6">
        <v>1673500000</v>
      </c>
      <c r="AF870" s="6">
        <v>1594500000</v>
      </c>
      <c r="AG870" s="127">
        <v>8.6023855901051007</v>
      </c>
      <c r="AH870" s="127">
        <v>8.9204781335379106</v>
      </c>
      <c r="AI870" s="127">
        <v>8.6116808321422909</v>
      </c>
      <c r="AJ870" s="127">
        <v>8.6984746262074406</v>
      </c>
      <c r="AK870" s="127">
        <v>0.878953104361753</v>
      </c>
      <c r="AL870" s="127">
        <v>0.64026618016382297</v>
      </c>
      <c r="AM870" s="127">
        <v>0.27852262659322102</v>
      </c>
      <c r="AN870" s="127">
        <v>0.66249570574396399</v>
      </c>
      <c r="AO870" s="127">
        <v>-4.2055660000000002E-2</v>
      </c>
      <c r="AP870" s="127">
        <v>-0.1042941</v>
      </c>
      <c r="AQ870" s="127">
        <v>-0.36983690000000002</v>
      </c>
      <c r="AR870" s="127">
        <v>-0.16496520000000001</v>
      </c>
      <c r="AS870" s="129">
        <v>1.0295798044456097</v>
      </c>
      <c r="AT870" s="129">
        <v>1.0749682877360034</v>
      </c>
      <c r="AU870" s="129">
        <v>1.2922067354292779</v>
      </c>
      <c r="AV870" s="129">
        <v>1.121139034122594</v>
      </c>
      <c r="BA870" s="70">
        <f>IF(P870=0, "NaN",P870/P870)</f>
        <v>1</v>
      </c>
      <c r="BB870" s="129">
        <f>IF(P870=0, "NaN",S870/P870)</f>
        <v>1.8827208096024013</v>
      </c>
      <c r="BC870" s="129">
        <f>IF(P870=0, "NaN",V870/P870)</f>
        <v>0.98607917961255742</v>
      </c>
      <c r="BD870" s="129">
        <f>IF(P870=0, "NaN",Y870/P870)</f>
        <v>0.94911245663872446</v>
      </c>
      <c r="BE870" s="1" t="s">
        <v>1237</v>
      </c>
    </row>
    <row r="871" spans="2:57" x14ac:dyDescent="0.2">
      <c r="B871" s="1" t="s">
        <v>1077</v>
      </c>
      <c r="C871" s="6" t="s">
        <v>1076</v>
      </c>
      <c r="H871" s="91">
        <f>SUM(D871:G871)</f>
        <v>0</v>
      </c>
      <c r="I871" s="91">
        <f>IF(P871=0,1,0)</f>
        <v>0</v>
      </c>
      <c r="J871" s="91">
        <f>IF(S871=0,1,0)</f>
        <v>0</v>
      </c>
      <c r="K871" s="91">
        <f>IF(V871=0,1,0)</f>
        <v>0</v>
      </c>
      <c r="L871" s="91">
        <f>IF(Y871=0,1,0)</f>
        <v>0</v>
      </c>
      <c r="M871" s="114" t="str">
        <f>IF(I871+J871+K871+L871=0,"YES","NO")</f>
        <v>YES</v>
      </c>
      <c r="N871" s="69">
        <v>88.623293356372542</v>
      </c>
      <c r="O871" s="69">
        <v>74.760353147204569</v>
      </c>
      <c r="P871" s="74">
        <v>81.691823251788549</v>
      </c>
      <c r="Q871" s="69">
        <v>109.44585850164941</v>
      </c>
      <c r="R871" s="69">
        <v>104.8699546861848</v>
      </c>
      <c r="S871" s="74">
        <v>107.1579065939171</v>
      </c>
      <c r="T871" s="69">
        <v>74.666909237853446</v>
      </c>
      <c r="U871" s="69">
        <v>102.79427611884728</v>
      </c>
      <c r="V871" s="74">
        <v>88.730592678350362</v>
      </c>
      <c r="W871" s="69">
        <v>91.075214189974176</v>
      </c>
      <c r="X871" s="69">
        <v>83.621158747028346</v>
      </c>
      <c r="Y871" s="74">
        <v>87.348186468501268</v>
      </c>
      <c r="Z871" s="74">
        <v>91.232127248139335</v>
      </c>
      <c r="AA871" s="6"/>
      <c r="AB871" s="6">
        <v>0</v>
      </c>
      <c r="AC871" s="6">
        <v>61.603999999999999</v>
      </c>
      <c r="AD871" s="6">
        <v>2927300000</v>
      </c>
      <c r="AE871" s="6">
        <v>1571600000</v>
      </c>
      <c r="AF871" s="6">
        <v>1355700000</v>
      </c>
      <c r="AG871" s="127">
        <v>8.5746793303875908</v>
      </c>
      <c r="AH871" s="127">
        <v>8.6845042527140297</v>
      </c>
      <c r="AI871" s="127">
        <v>8.6985007128325105</v>
      </c>
      <c r="AJ871" s="127">
        <v>8.7230449916434392</v>
      </c>
      <c r="AK871" s="127">
        <v>0.15395787955805901</v>
      </c>
      <c r="AL871" s="127">
        <v>0.194245900754489</v>
      </c>
      <c r="AM871" s="127">
        <v>0.20158846557812399</v>
      </c>
      <c r="AN871" s="127">
        <v>0.25416329768168</v>
      </c>
      <c r="AO871" s="127">
        <v>-0.3287428</v>
      </c>
      <c r="AP871" s="127">
        <v>-0.28970380000000001</v>
      </c>
      <c r="AQ871" s="127">
        <v>-0.43340889999999999</v>
      </c>
      <c r="AR871" s="127">
        <v>-0.44512629999999997</v>
      </c>
      <c r="AS871" s="129">
        <v>1.2559184592376071</v>
      </c>
      <c r="AT871" s="129">
        <v>1.222389282945157</v>
      </c>
      <c r="AU871" s="129">
        <v>1.3504206777599854</v>
      </c>
      <c r="AV871" s="129">
        <v>1.3614332972647745</v>
      </c>
      <c r="BA871" s="70">
        <f>IF(P871=0, "NaN",P871/P871)</f>
        <v>1</v>
      </c>
      <c r="BB871" s="129">
        <f>IF(P871=0, "NaN",S871/P871)</f>
        <v>1.3117335655936777</v>
      </c>
      <c r="BC871" s="129">
        <f>IF(P871=0, "NaN",V871/P871)</f>
        <v>1.0861624719143199</v>
      </c>
      <c r="BD871" s="129">
        <f>IF(P871=0, "NaN",Y871/P871)</f>
        <v>1.0692402616511425</v>
      </c>
      <c r="BE871" s="1" t="s">
        <v>1077</v>
      </c>
    </row>
    <row r="872" spans="2:57" x14ac:dyDescent="0.2">
      <c r="B872" s="1" t="s">
        <v>2813</v>
      </c>
      <c r="C872" s="6" t="s">
        <v>2812</v>
      </c>
      <c r="H872" s="91">
        <f>SUM(D872:G872)</f>
        <v>0</v>
      </c>
      <c r="I872" s="91">
        <f>IF(P872=0,1,0)</f>
        <v>0</v>
      </c>
      <c r="J872" s="91">
        <f>IF(S872=0,1,0)</f>
        <v>0</v>
      </c>
      <c r="K872" s="91">
        <f>IF(V872=0,1,0)</f>
        <v>0</v>
      </c>
      <c r="L872" s="91">
        <f>IF(Y872=0,1,0)</f>
        <v>0</v>
      </c>
      <c r="M872" s="114" t="str">
        <f>IF(I872+J872+K872+L872=0,"YES","NO")</f>
        <v>YES</v>
      </c>
      <c r="N872" s="69">
        <v>114.98581779496801</v>
      </c>
      <c r="O872" s="69">
        <v>113.01756602781705</v>
      </c>
      <c r="P872" s="74">
        <v>114.00169191139253</v>
      </c>
      <c r="Q872" s="69">
        <v>0</v>
      </c>
      <c r="R872" s="69">
        <v>169.74650876262351</v>
      </c>
      <c r="S872" s="74">
        <v>84.873254381311753</v>
      </c>
      <c r="T872" s="69">
        <v>74.837074527769659</v>
      </c>
      <c r="U872" s="69">
        <v>90.340760120701702</v>
      </c>
      <c r="V872" s="74">
        <v>82.58891732423568</v>
      </c>
      <c r="W872" s="69">
        <v>80.206994108286864</v>
      </c>
      <c r="X872" s="69">
        <v>85.743563385448695</v>
      </c>
      <c r="Y872" s="74">
        <v>82.975278746867787</v>
      </c>
      <c r="Z872" s="74">
        <v>91.109785590951944</v>
      </c>
      <c r="AA872" s="6"/>
      <c r="AB872" s="6">
        <v>2.0379999999999999E-3</v>
      </c>
      <c r="AC872" s="6">
        <v>0.29250999999999999</v>
      </c>
      <c r="AD872" s="6">
        <v>3337200000</v>
      </c>
      <c r="AE872" s="6">
        <v>1564100000</v>
      </c>
      <c r="AF872" s="6">
        <v>1773100000</v>
      </c>
      <c r="AG872" s="127">
        <v>8.7530005452934407</v>
      </c>
      <c r="AH872" s="127">
        <v>8.6475589997658506</v>
      </c>
      <c r="AI872" s="127">
        <v>8.7366832809904</v>
      </c>
      <c r="AJ872" s="127">
        <v>8.7041161839031496</v>
      </c>
      <c r="AK872" s="127">
        <v>0.76091743816689605</v>
      </c>
      <c r="AL872" s="127">
        <v>1</v>
      </c>
      <c r="AM872" s="127">
        <v>0.31751128833084502</v>
      </c>
      <c r="AN872" s="127">
        <v>0.62286065634955201</v>
      </c>
      <c r="AO872" s="127">
        <v>5.199848E-2</v>
      </c>
      <c r="AP872" s="115" t="s">
        <v>5938</v>
      </c>
      <c r="AQ872" s="127">
        <v>0.2739336</v>
      </c>
      <c r="AR872" s="127">
        <v>0.1719754</v>
      </c>
      <c r="AS872" s="129">
        <v>0.96459920086961193</v>
      </c>
      <c r="AT872" s="70" t="s">
        <v>5938</v>
      </c>
      <c r="AU872" s="129">
        <v>0.82706143304724866</v>
      </c>
      <c r="AV872" s="129">
        <v>0.88762647243281367</v>
      </c>
      <c r="BA872" s="70">
        <f>IF(P872=0, "NaN",P872/P872)</f>
        <v>1</v>
      </c>
      <c r="BB872" s="129">
        <f>IF(P872=0, "NaN",S872/P872)</f>
        <v>0.74449118217718413</v>
      </c>
      <c r="BC872" s="129">
        <f>IF(P872=0, "NaN",V872/P872)</f>
        <v>0.72445343520364303</v>
      </c>
      <c r="BD872" s="129">
        <f>IF(P872=0, "NaN",Y872/P872)</f>
        <v>0.72784252019136764</v>
      </c>
      <c r="BE872" s="1" t="s">
        <v>2813</v>
      </c>
    </row>
    <row r="873" spans="2:57" x14ac:dyDescent="0.2">
      <c r="B873" s="1" t="s">
        <v>2419</v>
      </c>
      <c r="C873" s="6" t="s">
        <v>2418</v>
      </c>
      <c r="H873" s="91">
        <f>SUM(D873:G873)</f>
        <v>0</v>
      </c>
      <c r="I873" s="91">
        <f>IF(P873=0,1,0)</f>
        <v>0</v>
      </c>
      <c r="J873" s="91">
        <f>IF(S873=0,1,0)</f>
        <v>0</v>
      </c>
      <c r="K873" s="91">
        <f>IF(V873=0,1,0)</f>
        <v>0</v>
      </c>
      <c r="L873" s="91">
        <f>IF(Y873=0,1,0)</f>
        <v>0</v>
      </c>
      <c r="M873" s="114" t="str">
        <f>IF(I873+J873+K873+L873=0,"YES","NO")</f>
        <v>YES</v>
      </c>
      <c r="N873" s="69">
        <v>85.455332981164958</v>
      </c>
      <c r="O873" s="69">
        <v>115.12517249128358</v>
      </c>
      <c r="P873" s="74">
        <v>100.29025273622426</v>
      </c>
      <c r="Q873" s="69">
        <v>106.60609917552756</v>
      </c>
      <c r="R873" s="69">
        <v>158.33867523247693</v>
      </c>
      <c r="S873" s="74">
        <v>132.47238720400225</v>
      </c>
      <c r="T873" s="69">
        <v>75.223592834153777</v>
      </c>
      <c r="U873" s="69">
        <v>67.727155942799328</v>
      </c>
      <c r="V873" s="74">
        <v>71.475374388476553</v>
      </c>
      <c r="W873" s="69">
        <v>61.83523576455103</v>
      </c>
      <c r="X873" s="69">
        <v>57.065758664761965</v>
      </c>
      <c r="Y873" s="74">
        <v>59.450497214656494</v>
      </c>
      <c r="Z873" s="74">
        <v>90.922127885839885</v>
      </c>
      <c r="AA873" s="6"/>
      <c r="AB873" s="6">
        <v>0</v>
      </c>
      <c r="AC873" s="6">
        <v>17.286999999999999</v>
      </c>
      <c r="AD873" s="6">
        <v>3513100000</v>
      </c>
      <c r="AE873" s="6">
        <v>1711100000</v>
      </c>
      <c r="AF873" s="6">
        <v>1802100000</v>
      </c>
      <c r="AG873" s="127">
        <v>8.7254297226447406</v>
      </c>
      <c r="AH873" s="127">
        <v>8.8901750166160696</v>
      </c>
      <c r="AI873" s="127">
        <v>8.6993780493978594</v>
      </c>
      <c r="AJ873" s="127">
        <v>8.6479206145815706</v>
      </c>
      <c r="AK873" s="127">
        <v>0.89996091800056499</v>
      </c>
      <c r="AL873" s="127">
        <v>0.79155031677612497</v>
      </c>
      <c r="AM873" s="127">
        <v>0.69173481968475203</v>
      </c>
      <c r="AN873" s="127">
        <v>0.53480428924345802</v>
      </c>
      <c r="AO873" s="127">
        <v>1.692422E-2</v>
      </c>
      <c r="AP873" s="127">
        <v>-5.8983840000000003E-2</v>
      </c>
      <c r="AQ873" s="127">
        <v>0.1004395</v>
      </c>
      <c r="AR873" s="127">
        <v>0.21474660000000001</v>
      </c>
      <c r="AS873" s="129">
        <v>0.98833756424147445</v>
      </c>
      <c r="AT873" s="129">
        <v>1.0417317602361997</v>
      </c>
      <c r="AU873" s="129">
        <v>0.93274879734932048</v>
      </c>
      <c r="AV873" s="129">
        <v>0.8616974979814922</v>
      </c>
      <c r="BA873" s="70">
        <f>IF(P873=0, "NaN",P873/P873)</f>
        <v>1</v>
      </c>
      <c r="BB873" s="129">
        <f>IF(P873=0, "NaN",S873/P873)</f>
        <v>1.3208899528094815</v>
      </c>
      <c r="BC873" s="129">
        <f>IF(P873=0, "NaN",V873/P873)</f>
        <v>0.71268515571962521</v>
      </c>
      <c r="BD873" s="129">
        <f>IF(P873=0, "NaN",Y873/P873)</f>
        <v>0.59278439920795334</v>
      </c>
      <c r="BE873" s="1" t="s">
        <v>2419</v>
      </c>
    </row>
    <row r="874" spans="2:57" x14ac:dyDescent="0.2">
      <c r="B874" s="1" t="s">
        <v>2611</v>
      </c>
      <c r="C874" s="6" t="s">
        <v>2610</v>
      </c>
      <c r="H874" s="91">
        <f>SUM(D874:G874)</f>
        <v>0</v>
      </c>
      <c r="I874" s="91">
        <f>IF(P874=0,1,0)</f>
        <v>0</v>
      </c>
      <c r="J874" s="91">
        <f>IF(S874=0,1,0)</f>
        <v>0</v>
      </c>
      <c r="K874" s="91">
        <f>IF(V874=0,1,0)</f>
        <v>0</v>
      </c>
      <c r="L874" s="91">
        <f>IF(Y874=0,1,0)</f>
        <v>0</v>
      </c>
      <c r="M874" s="114" t="str">
        <f>IF(I874+J874+K874+L874=0,"YES","NO")</f>
        <v>YES</v>
      </c>
      <c r="N874" s="69">
        <v>53.681804832178493</v>
      </c>
      <c r="O874" s="69">
        <v>140.6204124993705</v>
      </c>
      <c r="P874" s="74">
        <v>97.151108665774501</v>
      </c>
      <c r="Q874" s="69">
        <v>123.35300401726967</v>
      </c>
      <c r="R874" s="69">
        <v>83.373960053971018</v>
      </c>
      <c r="S874" s="74">
        <v>103.36348203562034</v>
      </c>
      <c r="T874" s="69">
        <v>85.690378874701437</v>
      </c>
      <c r="U874" s="69">
        <v>110.08453511284716</v>
      </c>
      <c r="V874" s="74">
        <v>97.887456993774293</v>
      </c>
      <c r="W874" s="69">
        <v>59.921739482436998</v>
      </c>
      <c r="X874" s="69">
        <v>67.644520273023616</v>
      </c>
      <c r="Y874" s="74">
        <v>63.783129877730303</v>
      </c>
      <c r="Z874" s="74">
        <v>90.546294393224855</v>
      </c>
      <c r="AA874" s="6"/>
      <c r="AB874" s="6">
        <v>0</v>
      </c>
      <c r="AC874" s="6">
        <v>50.905999999999999</v>
      </c>
      <c r="AD874" s="6">
        <v>3054300000</v>
      </c>
      <c r="AE874" s="6">
        <v>1568100000</v>
      </c>
      <c r="AF874" s="6">
        <v>1486200000</v>
      </c>
      <c r="AG874" s="127">
        <v>8.7413486024759006</v>
      </c>
      <c r="AH874" s="127">
        <v>8.6732605789140909</v>
      </c>
      <c r="AI874" s="127">
        <v>8.7484516257858207</v>
      </c>
      <c r="AJ874" s="127">
        <v>8.6021576965949595</v>
      </c>
      <c r="AK874" s="127">
        <v>0.18271205629369799</v>
      </c>
      <c r="AL874" s="127">
        <v>3.9808557986153103E-3</v>
      </c>
      <c r="AM874" s="127">
        <v>0.43040091806602498</v>
      </c>
      <c r="AN874" s="127">
        <v>0.79577831113563002</v>
      </c>
      <c r="AO874" s="127">
        <v>-0.30775140000000001</v>
      </c>
      <c r="AP874" s="127">
        <v>-0.64266199999999996</v>
      </c>
      <c r="AQ874" s="127">
        <v>-0.27282010000000001</v>
      </c>
      <c r="AR874" s="127">
        <v>-9.4248609999999997E-2</v>
      </c>
      <c r="AS874" s="129">
        <v>1.2377769831995322</v>
      </c>
      <c r="AT874" s="129">
        <v>1.5612071768976912</v>
      </c>
      <c r="AU874" s="129">
        <v>1.208167178958917</v>
      </c>
      <c r="AV874" s="129">
        <v>1.0675092789345255</v>
      </c>
      <c r="AX874" s="70" t="s">
        <v>5989</v>
      </c>
      <c r="BA874" s="70">
        <f>IF(P874=0, "NaN",P874/P874)</f>
        <v>1</v>
      </c>
      <c r="BB874" s="129">
        <f>IF(P874=0, "NaN",S874/P874)</f>
        <v>1.0639454706710352</v>
      </c>
      <c r="BC874" s="129">
        <f>IF(P874=0, "NaN",V874/P874)</f>
        <v>1.0075794125060684</v>
      </c>
      <c r="BD874" s="129">
        <f>IF(P874=0, "NaN",Y874/P874)</f>
        <v>0.65653527534267397</v>
      </c>
      <c r="BE874" s="1" t="s">
        <v>2611</v>
      </c>
    </row>
    <row r="875" spans="2:57" x14ac:dyDescent="0.2">
      <c r="B875" s="1" t="s">
        <v>772</v>
      </c>
      <c r="C875" s="6" t="s">
        <v>771</v>
      </c>
      <c r="H875" s="91">
        <f>SUM(D875:G875)</f>
        <v>0</v>
      </c>
      <c r="I875" s="91">
        <f>IF(P875=0,1,0)</f>
        <v>0</v>
      </c>
      <c r="J875" s="91">
        <f>IF(S875=0,1,0)</f>
        <v>0</v>
      </c>
      <c r="K875" s="91">
        <f>IF(V875=0,1,0)</f>
        <v>0</v>
      </c>
      <c r="L875" s="91">
        <f>IF(Y875=0,1,0)</f>
        <v>0</v>
      </c>
      <c r="M875" s="114" t="str">
        <f>IF(I875+J875+K875+L875=0,"YES","NO")</f>
        <v>YES</v>
      </c>
      <c r="N875" s="69">
        <v>93.741380082803261</v>
      </c>
      <c r="O875" s="69">
        <v>83.208909118957692</v>
      </c>
      <c r="P875" s="74">
        <v>88.475144600880469</v>
      </c>
      <c r="Q875" s="69">
        <v>0</v>
      </c>
      <c r="R875" s="69">
        <v>36.08277188007974</v>
      </c>
      <c r="S875" s="74">
        <v>18.04138594003987</v>
      </c>
      <c r="T875" s="69">
        <v>124.4637559865492</v>
      </c>
      <c r="U875" s="69">
        <v>153.84232600863848</v>
      </c>
      <c r="V875" s="74">
        <v>139.15304099759385</v>
      </c>
      <c r="W875" s="69">
        <v>90.675589658294555</v>
      </c>
      <c r="X875" s="69">
        <v>141.42500743422278</v>
      </c>
      <c r="Y875" s="74">
        <v>116.05029854625866</v>
      </c>
      <c r="Z875" s="74">
        <v>90.42996752119322</v>
      </c>
      <c r="AA875" s="6"/>
      <c r="AB875" s="6">
        <v>7.3233E-4</v>
      </c>
      <c r="AC875" s="6">
        <v>1.1102000000000001</v>
      </c>
      <c r="AD875" s="6">
        <v>3030000000</v>
      </c>
      <c r="AE875" s="6">
        <v>1276500000</v>
      </c>
      <c r="AF875" s="6">
        <v>1753500000</v>
      </c>
      <c r="AG875" s="127">
        <v>8.6815125866389593</v>
      </c>
      <c r="AH875" s="127">
        <v>8.2817603721999298</v>
      </c>
      <c r="AI875" s="127">
        <v>8.9728644249407203</v>
      </c>
      <c r="AJ875" s="127">
        <v>8.8917659735851799</v>
      </c>
      <c r="AK875" s="127">
        <v>6.0550701094678E-2</v>
      </c>
      <c r="AL875" s="127">
        <v>0.58522915013159105</v>
      </c>
      <c r="AM875" s="127">
        <v>0.19730320542405499</v>
      </c>
      <c r="AN875" s="127">
        <v>0.11234732073004999</v>
      </c>
      <c r="AO875" s="127">
        <v>0.36086990000000002</v>
      </c>
      <c r="AP875" s="127">
        <v>0.18764110000000001</v>
      </c>
      <c r="AQ875" s="127">
        <v>0.35727049999999999</v>
      </c>
      <c r="AR875" s="127">
        <v>0.53565479999999999</v>
      </c>
      <c r="AS875" s="129">
        <v>0.77869490939406749</v>
      </c>
      <c r="AT875" s="129">
        <v>0.87804020096233359</v>
      </c>
      <c r="AU875" s="129">
        <v>0.78064011174266623</v>
      </c>
      <c r="AV875" s="129">
        <v>0.68984550354109919</v>
      </c>
      <c r="BA875" s="70">
        <f>IF(P875=0, "NaN",P875/P875)</f>
        <v>1</v>
      </c>
      <c r="BB875" s="129">
        <f>IF(P875=0, "NaN",S875/P875)</f>
        <v>0.20391473810442723</v>
      </c>
      <c r="BC875" s="129">
        <f>IF(P875=0, "NaN",V875/P875)</f>
        <v>1.5727924675944418</v>
      </c>
      <c r="BD875" s="129">
        <f>IF(P875=0, "NaN",Y875/P875)</f>
        <v>1.3116711938677494</v>
      </c>
      <c r="BE875" s="1" t="s">
        <v>772</v>
      </c>
    </row>
    <row r="876" spans="2:57" x14ac:dyDescent="0.2">
      <c r="B876" s="1" t="s">
        <v>1859</v>
      </c>
      <c r="C876" s="6" t="s">
        <v>1858</v>
      </c>
      <c r="H876" s="91">
        <f>SUM(D876:G876)</f>
        <v>0</v>
      </c>
      <c r="I876" s="91">
        <f>IF(P876=0,1,0)</f>
        <v>0</v>
      </c>
      <c r="J876" s="91">
        <f>IF(S876=0,1,0)</f>
        <v>0</v>
      </c>
      <c r="K876" s="91">
        <f>IF(V876=0,1,0)</f>
        <v>0</v>
      </c>
      <c r="L876" s="91">
        <f>IF(Y876=0,1,0)</f>
        <v>0</v>
      </c>
      <c r="M876" s="114" t="str">
        <f>IF(I876+J876+K876+L876=0,"YES","NO")</f>
        <v>YES</v>
      </c>
      <c r="N876" s="69">
        <v>61.952728501743373</v>
      </c>
      <c r="O876" s="69">
        <v>110.38116927071452</v>
      </c>
      <c r="P876" s="74">
        <v>86.166948886228951</v>
      </c>
      <c r="Q876" s="69">
        <v>46.634987754471162</v>
      </c>
      <c r="R876" s="69">
        <v>87.574916715268003</v>
      </c>
      <c r="S876" s="74">
        <v>67.104952234869586</v>
      </c>
      <c r="T876" s="69">
        <v>121.32785278211644</v>
      </c>
      <c r="U876" s="69">
        <v>112.52003370171087</v>
      </c>
      <c r="V876" s="74">
        <v>116.92394324191366</v>
      </c>
      <c r="W876" s="69">
        <v>106.52736275886612</v>
      </c>
      <c r="X876" s="69">
        <v>75.788852091176381</v>
      </c>
      <c r="Y876" s="74">
        <v>91.158107425021257</v>
      </c>
      <c r="Z876" s="74">
        <v>90.33848794700836</v>
      </c>
      <c r="AA876" s="6"/>
      <c r="AB876" s="6">
        <v>0</v>
      </c>
      <c r="AC876" s="6">
        <v>60.317</v>
      </c>
      <c r="AD876" s="6">
        <v>3635100000</v>
      </c>
      <c r="AE876" s="6">
        <v>1781300000</v>
      </c>
      <c r="AF876" s="6">
        <v>1853800000</v>
      </c>
      <c r="AG876" s="127">
        <v>8.6876002973649094</v>
      </c>
      <c r="AH876" s="127">
        <v>8.6355742154084894</v>
      </c>
      <c r="AI876" s="127">
        <v>8.8530895298518697</v>
      </c>
      <c r="AJ876" s="127">
        <v>8.8579954955609193</v>
      </c>
      <c r="AK876" s="127">
        <v>0.61069373088757295</v>
      </c>
      <c r="AL876" s="127">
        <v>0.109092422034688</v>
      </c>
      <c r="AM876" s="127">
        <v>0.35165944051326198</v>
      </c>
      <c r="AN876" s="127">
        <v>0.76610125609934498</v>
      </c>
      <c r="AO876" s="127">
        <v>-0.1223814</v>
      </c>
      <c r="AP876" s="127">
        <v>-0.35758489999999998</v>
      </c>
      <c r="AQ876" s="127">
        <v>-0.3197837</v>
      </c>
      <c r="AR876" s="127">
        <v>-0.109639</v>
      </c>
      <c r="AS876" s="129">
        <v>1.0885301743680791</v>
      </c>
      <c r="AT876" s="129">
        <v>1.2812792145515135</v>
      </c>
      <c r="AU876" s="129">
        <v>1.2481434035591794</v>
      </c>
      <c r="AV876" s="129">
        <v>1.0789582191811691</v>
      </c>
      <c r="BA876" s="70">
        <f>IF(P876=0, "NaN",P876/P876)</f>
        <v>1</v>
      </c>
      <c r="BB876" s="129">
        <f>IF(P876=0, "NaN",S876/P876)</f>
        <v>0.77877832628693877</v>
      </c>
      <c r="BC876" s="129">
        <f>IF(P876=0, "NaN",V876/P876)</f>
        <v>1.3569465410257813</v>
      </c>
      <c r="BD876" s="129">
        <f>IF(P876=0, "NaN",Y876/P876)</f>
        <v>1.0579242807515723</v>
      </c>
      <c r="BE876" s="1" t="s">
        <v>1859</v>
      </c>
    </row>
    <row r="877" spans="2:57" x14ac:dyDescent="0.2">
      <c r="B877" s="1" t="s">
        <v>1394</v>
      </c>
      <c r="C877" s="6" t="s">
        <v>1393</v>
      </c>
      <c r="H877" s="91">
        <f>SUM(D877:G877)</f>
        <v>0</v>
      </c>
      <c r="I877" s="91">
        <f>IF(P877=0,1,0)</f>
        <v>0</v>
      </c>
      <c r="J877" s="91">
        <f>IF(S877=0,1,0)</f>
        <v>0</v>
      </c>
      <c r="K877" s="91">
        <f>IF(V877=0,1,0)</f>
        <v>0</v>
      </c>
      <c r="L877" s="91">
        <f>IF(Y877=0,1,0)</f>
        <v>0</v>
      </c>
      <c r="M877" s="114" t="str">
        <f>IF(I877+J877+K877+L877=0,"YES","NO")</f>
        <v>YES</v>
      </c>
      <c r="N877" s="69">
        <v>79.764147897373491</v>
      </c>
      <c r="O877" s="69">
        <v>81.116410899560535</v>
      </c>
      <c r="P877" s="74">
        <v>80.440279398467013</v>
      </c>
      <c r="Q877" s="69">
        <v>92.629878408676987</v>
      </c>
      <c r="R877" s="69">
        <v>121.82774302904619</v>
      </c>
      <c r="S877" s="74">
        <v>107.22881071886158</v>
      </c>
      <c r="T877" s="69">
        <v>94.125715469470762</v>
      </c>
      <c r="U877" s="69">
        <v>111.23733780512991</v>
      </c>
      <c r="V877" s="74">
        <v>102.68152663730034</v>
      </c>
      <c r="W877" s="69">
        <v>57.505970009995039</v>
      </c>
      <c r="X877" s="69">
        <v>83.636997593949289</v>
      </c>
      <c r="Y877" s="74">
        <v>70.571483801972164</v>
      </c>
      <c r="Z877" s="74">
        <v>90.230525139150274</v>
      </c>
      <c r="AA877" s="6"/>
      <c r="AB877" s="6">
        <v>0</v>
      </c>
      <c r="AC877" s="6">
        <v>12.785</v>
      </c>
      <c r="AD877" s="6">
        <v>3694400000</v>
      </c>
      <c r="AE877" s="6">
        <v>1641400000</v>
      </c>
      <c r="AF877" s="6">
        <v>2053000000</v>
      </c>
      <c r="AG877" s="127">
        <v>8.7346078337935396</v>
      </c>
      <c r="AH877" s="127">
        <v>8.7958035747881205</v>
      </c>
      <c r="AI877" s="127">
        <v>8.8335104662639399</v>
      </c>
      <c r="AJ877" s="127">
        <v>8.6961990704913994</v>
      </c>
      <c r="AK877" s="127">
        <v>0.289867493706154</v>
      </c>
      <c r="AL877" s="127">
        <v>0.77807638060707696</v>
      </c>
      <c r="AM877" s="127">
        <v>0.84950211544698195</v>
      </c>
      <c r="AN877" s="127">
        <v>0.53013443760111501</v>
      </c>
      <c r="AO877" s="127">
        <v>0.20012769999999999</v>
      </c>
      <c r="AP877" s="127">
        <v>6.6261520000000004E-2</v>
      </c>
      <c r="AQ877" s="127">
        <v>4.0962560000000002E-2</v>
      </c>
      <c r="AR877" s="127">
        <v>0.21710660000000001</v>
      </c>
      <c r="AS877" s="129">
        <v>0.87047351001469064</v>
      </c>
      <c r="AT877" s="129">
        <v>0.95510978617075915</v>
      </c>
      <c r="AU877" s="129">
        <v>0.97200621260565745</v>
      </c>
      <c r="AV877" s="129">
        <v>0.86028906194337607</v>
      </c>
      <c r="BA877" s="70">
        <f>IF(P877=0, "NaN",P877/P877)</f>
        <v>1</v>
      </c>
      <c r="BB877" s="129">
        <f>IF(P877=0, "NaN",S877/P877)</f>
        <v>1.3330238472655664</v>
      </c>
      <c r="BC877" s="129">
        <f>IF(P877=0, "NaN",V877/P877)</f>
        <v>1.2764939083398708</v>
      </c>
      <c r="BD877" s="129">
        <f>IF(P877=0, "NaN",Y877/P877)</f>
        <v>0.87731524964490704</v>
      </c>
      <c r="BE877" s="1" t="s">
        <v>1394</v>
      </c>
    </row>
    <row r="878" spans="2:57" x14ac:dyDescent="0.2">
      <c r="B878" s="1" t="s">
        <v>2623</v>
      </c>
      <c r="C878" s="6" t="s">
        <v>2622</v>
      </c>
      <c r="H878" s="91">
        <f>SUM(D878:G878)</f>
        <v>0</v>
      </c>
      <c r="I878" s="91">
        <f>IF(P878=0,1,0)</f>
        <v>0</v>
      </c>
      <c r="J878" s="91">
        <f>IF(S878=0,1,0)</f>
        <v>0</v>
      </c>
      <c r="K878" s="91">
        <f>IF(V878=0,1,0)</f>
        <v>0</v>
      </c>
      <c r="L878" s="91">
        <f>IF(Y878=0,1,0)</f>
        <v>0</v>
      </c>
      <c r="M878" s="114" t="str">
        <f>IF(I878+J878+K878+L878=0,"YES","NO")</f>
        <v>YES</v>
      </c>
      <c r="N878" s="69">
        <v>84.205660169572695</v>
      </c>
      <c r="O878" s="69">
        <v>82.166437083543173</v>
      </c>
      <c r="P878" s="74">
        <v>83.186048626557934</v>
      </c>
      <c r="Q878" s="69">
        <v>75.142333626694267</v>
      </c>
      <c r="R878" s="69">
        <v>168.88139025672083</v>
      </c>
      <c r="S878" s="74">
        <v>122.01186194170755</v>
      </c>
      <c r="T878" s="69">
        <v>58.361022768314022</v>
      </c>
      <c r="U878" s="69">
        <v>73.935241784467522</v>
      </c>
      <c r="V878" s="74">
        <v>66.148132276390768</v>
      </c>
      <c r="W878" s="69">
        <v>94.758028495288443</v>
      </c>
      <c r="X878" s="69">
        <v>82.045194109827847</v>
      </c>
      <c r="Y878" s="74">
        <v>88.401611302558138</v>
      </c>
      <c r="Z878" s="74">
        <v>89.936913536803601</v>
      </c>
      <c r="AA878" s="6"/>
      <c r="AB878" s="6">
        <v>0</v>
      </c>
      <c r="AC878" s="6">
        <v>41.070999999999998</v>
      </c>
      <c r="AD878" s="6">
        <v>4269400000</v>
      </c>
      <c r="AE878" s="6">
        <v>1583900000</v>
      </c>
      <c r="AF878" s="6">
        <v>2685600000</v>
      </c>
      <c r="AG878" s="127">
        <v>8.7041676822903593</v>
      </c>
      <c r="AH878" s="127">
        <v>8.9592417896861392</v>
      </c>
      <c r="AI878" s="127">
        <v>9.0119508660594008</v>
      </c>
      <c r="AJ878" s="127">
        <v>8.7555394813498904</v>
      </c>
      <c r="AK878" s="127">
        <v>3.9550130303103101E-3</v>
      </c>
      <c r="AL878" s="127">
        <v>8.8981028007636506E-2</v>
      </c>
      <c r="AM878" s="127">
        <v>0.18732004720864401</v>
      </c>
      <c r="AN878" s="127">
        <v>0.60394967602666305</v>
      </c>
      <c r="AO878" s="127">
        <v>0.55826759999999997</v>
      </c>
      <c r="AP878" s="127">
        <v>0.39988200000000002</v>
      </c>
      <c r="AQ878" s="127">
        <v>0.36569249999999998</v>
      </c>
      <c r="AR878" s="127">
        <v>0.18091170000000001</v>
      </c>
      <c r="AS878" s="129">
        <v>0.67911716373897302</v>
      </c>
      <c r="AT878" s="129">
        <v>0.75792027205545054</v>
      </c>
      <c r="AU878" s="129">
        <v>0.77609625594362841</v>
      </c>
      <c r="AV878" s="129">
        <v>0.88214535515969239</v>
      </c>
      <c r="AW878" s="70" t="s">
        <v>5989</v>
      </c>
      <c r="BA878" s="70">
        <f>IF(P878=0, "NaN",P878/P878)</f>
        <v>1</v>
      </c>
      <c r="BB878" s="129">
        <f>IF(P878=0, "NaN",S878/P878)</f>
        <v>1.4667346743376162</v>
      </c>
      <c r="BC878" s="129">
        <f>IF(P878=0, "NaN",V878/P878)</f>
        <v>0.79518300686868248</v>
      </c>
      <c r="BD878" s="129">
        <f>IF(P878=0, "NaN",Y878/P878)</f>
        <v>1.0626975648214054</v>
      </c>
      <c r="BE878" s="1" t="s">
        <v>2623</v>
      </c>
    </row>
    <row r="879" spans="2:57" x14ac:dyDescent="0.2">
      <c r="B879" s="1" t="s">
        <v>1195</v>
      </c>
      <c r="C879" s="6" t="s">
        <v>6029</v>
      </c>
      <c r="H879" s="91">
        <f>SUM(D879:G879)</f>
        <v>0</v>
      </c>
      <c r="I879" s="91">
        <f>IF(P879=0,1,0)</f>
        <v>1</v>
      </c>
      <c r="J879" s="91">
        <f>IF(S879=0,1,0)</f>
        <v>0</v>
      </c>
      <c r="K879" s="91">
        <f>IF(V879=0,1,0)</f>
        <v>0</v>
      </c>
      <c r="L879" s="91">
        <f>IF(Y879=0,1,0)</f>
        <v>0</v>
      </c>
      <c r="M879" s="113" t="str">
        <f>IF(I879+J879+K879+L879=0,"YES","NO")</f>
        <v>NO</v>
      </c>
      <c r="N879" s="69">
        <v>0</v>
      </c>
      <c r="O879" s="69">
        <v>0</v>
      </c>
      <c r="P879" s="74">
        <v>0</v>
      </c>
      <c r="Q879" s="69">
        <v>17.860550998549265</v>
      </c>
      <c r="R879" s="69">
        <v>35.997726335818953</v>
      </c>
      <c r="S879" s="74">
        <v>26.929138667184109</v>
      </c>
      <c r="T879" s="69">
        <v>125.24165446080185</v>
      </c>
      <c r="U879" s="69">
        <v>129.4711037613323</v>
      </c>
      <c r="V879" s="74">
        <v>127.35637911106707</v>
      </c>
      <c r="W879" s="69">
        <v>241.74933392374291</v>
      </c>
      <c r="X879" s="69">
        <v>165.21494595838664</v>
      </c>
      <c r="Y879" s="74">
        <v>203.48213994106476</v>
      </c>
      <c r="Z879" s="74">
        <v>89.441914429828984</v>
      </c>
      <c r="AA879" s="6"/>
      <c r="AB879" s="6">
        <v>0</v>
      </c>
      <c r="AC879" s="6">
        <v>34.557000000000002</v>
      </c>
      <c r="AD879" s="6">
        <v>3365500000</v>
      </c>
      <c r="AE879" s="6">
        <v>1832100000</v>
      </c>
      <c r="AF879" s="6">
        <v>1533400000</v>
      </c>
      <c r="AG879" s="115" t="s">
        <v>5938</v>
      </c>
      <c r="AH879" s="127">
        <v>7.9492240646946</v>
      </c>
      <c r="AI879" s="127">
        <v>9.1626241403078499</v>
      </c>
      <c r="AJ879" s="127">
        <v>8.8768238128583192</v>
      </c>
      <c r="AK879" s="127">
        <v>1</v>
      </c>
      <c r="AL879" s="127">
        <v>1.1495985399109E-4</v>
      </c>
      <c r="AM879" s="127">
        <v>1.4168801013605901E-18</v>
      </c>
      <c r="AN879" s="127">
        <v>6.39993307164063E-12</v>
      </c>
      <c r="AO879" s="115" t="s">
        <v>5938</v>
      </c>
      <c r="AP879" s="127">
        <v>-1.3084659999999999</v>
      </c>
      <c r="AQ879" s="127">
        <v>-2.2218249999999999</v>
      </c>
      <c r="AR879" s="127">
        <v>-2.7260430000000002</v>
      </c>
      <c r="AS879" s="70" t="s">
        <v>5938</v>
      </c>
      <c r="AT879" s="129">
        <v>2.4767804688873936</v>
      </c>
      <c r="AU879" s="129">
        <v>4.6648315972314638</v>
      </c>
      <c r="AV879" s="129">
        <v>6.6163841481120613</v>
      </c>
      <c r="AX879" s="70" t="s">
        <v>5989</v>
      </c>
      <c r="AY879" s="70" t="s">
        <v>5989</v>
      </c>
      <c r="AZ879" s="70" t="s">
        <v>5989</v>
      </c>
      <c r="BA879" s="70" t="str">
        <f>IF(P879=0, "NaN",P879/P879)</f>
        <v>NaN</v>
      </c>
      <c r="BB879" s="70" t="str">
        <f>IF(P879=0, "NaN",S879/P879)</f>
        <v>NaN</v>
      </c>
      <c r="BC879" s="70" t="str">
        <f>IF(P879=0, "NaN",V879/P879)</f>
        <v>NaN</v>
      </c>
      <c r="BD879" s="70" t="str">
        <f>IF(P879=0, "NaN",Y879/P879)</f>
        <v>NaN</v>
      </c>
      <c r="BE879" s="1" t="s">
        <v>1195</v>
      </c>
    </row>
    <row r="880" spans="2:57" x14ac:dyDescent="0.2">
      <c r="B880" s="1" t="s">
        <v>1554</v>
      </c>
      <c r="C880" s="6" t="s">
        <v>1553</v>
      </c>
      <c r="H880" s="91">
        <f>SUM(D880:G880)</f>
        <v>0</v>
      </c>
      <c r="I880" s="91">
        <f>IF(P880=0,1,0)</f>
        <v>0</v>
      </c>
      <c r="J880" s="91">
        <f>IF(S880=0,1,0)</f>
        <v>0</v>
      </c>
      <c r="K880" s="91">
        <f>IF(V880=0,1,0)</f>
        <v>0</v>
      </c>
      <c r="L880" s="91">
        <f>IF(Y880=0,1,0)</f>
        <v>0</v>
      </c>
      <c r="M880" s="114" t="str">
        <f>IF(I880+J880+K880+L880=0,"YES","NO")</f>
        <v>YES</v>
      </c>
      <c r="N880" s="69">
        <v>24.198282206217772</v>
      </c>
      <c r="O880" s="69">
        <v>64.197391949617497</v>
      </c>
      <c r="P880" s="74">
        <v>44.197837077917633</v>
      </c>
      <c r="Q880" s="69">
        <v>102.10085943339448</v>
      </c>
      <c r="R880" s="69">
        <v>87.846182675227183</v>
      </c>
      <c r="S880" s="74">
        <v>94.973521054310822</v>
      </c>
      <c r="T880" s="69">
        <v>81.833298945171549</v>
      </c>
      <c r="U880" s="69">
        <v>92.410933900009084</v>
      </c>
      <c r="V880" s="74">
        <v>87.122116422590324</v>
      </c>
      <c r="W880" s="69">
        <v>103.60461861128958</v>
      </c>
      <c r="X880" s="69">
        <v>159.10115348773738</v>
      </c>
      <c r="Y880" s="74">
        <v>131.35288604951347</v>
      </c>
      <c r="Z880" s="74">
        <v>89.411590151083061</v>
      </c>
      <c r="AA880" s="6"/>
      <c r="AB880" s="6">
        <v>0</v>
      </c>
      <c r="AC880" s="6">
        <v>121.74</v>
      </c>
      <c r="AD880" s="6">
        <v>2766500000</v>
      </c>
      <c r="AE880" s="6">
        <v>1444900000</v>
      </c>
      <c r="AF880" s="6">
        <v>1321600000</v>
      </c>
      <c r="AG880" s="127">
        <v>8.4598898319706706</v>
      </c>
      <c r="AH880" s="127">
        <v>8.7403626894942406</v>
      </c>
      <c r="AI880" s="127">
        <v>8.6248181855647292</v>
      </c>
      <c r="AJ880" s="127">
        <v>8.8536617149080605</v>
      </c>
      <c r="AK880" s="127">
        <v>0.60258489223783795</v>
      </c>
      <c r="AL880" s="127">
        <v>0.36829794144629002</v>
      </c>
      <c r="AM880" s="127">
        <v>9.1901551704965695E-2</v>
      </c>
      <c r="AN880" s="127">
        <v>4.1790749877627799E-2</v>
      </c>
      <c r="AO880" s="127">
        <v>9.4506380000000001E-2</v>
      </c>
      <c r="AP880" s="127">
        <v>-0.20077999999999999</v>
      </c>
      <c r="AQ880" s="127">
        <v>-0.56766059999999996</v>
      </c>
      <c r="AR880" s="127">
        <v>-0.80150580000000005</v>
      </c>
      <c r="AS880" s="129">
        <v>0.93659264902144168</v>
      </c>
      <c r="AT880" s="129">
        <v>1.1493195721942753</v>
      </c>
      <c r="AU880" s="129">
        <v>1.4821182943019651</v>
      </c>
      <c r="AV880" s="129">
        <v>1.7429193339696067</v>
      </c>
      <c r="AZ880" s="122" t="s">
        <v>5989</v>
      </c>
      <c r="BA880" s="70">
        <f>IF(P880=0, "NaN",P880/P880)</f>
        <v>1</v>
      </c>
      <c r="BB880" s="129">
        <f>IF(P880=0, "NaN",S880/P880)</f>
        <v>2.1488273484261069</v>
      </c>
      <c r="BC880" s="129">
        <f>IF(P880=0, "NaN",V880/P880)</f>
        <v>1.9711850665678561</v>
      </c>
      <c r="BD880" s="129">
        <f>IF(P880=0, "NaN",Y880/P880)</f>
        <v>2.9719301833243041</v>
      </c>
      <c r="BE880" s="1" t="s">
        <v>1554</v>
      </c>
    </row>
    <row r="881" spans="2:57" x14ac:dyDescent="0.2">
      <c r="B881" s="1" t="s">
        <v>1303</v>
      </c>
      <c r="C881" s="6" t="s">
        <v>1302</v>
      </c>
      <c r="H881" s="91">
        <f>SUM(D881:G881)</f>
        <v>0</v>
      </c>
      <c r="I881" s="91">
        <f>IF(P881=0,1,0)</f>
        <v>0</v>
      </c>
      <c r="J881" s="91">
        <f>IF(S881=0,1,0)</f>
        <v>0</v>
      </c>
      <c r="K881" s="91">
        <f>IF(V881=0,1,0)</f>
        <v>0</v>
      </c>
      <c r="L881" s="91">
        <f>IF(Y881=0,1,0)</f>
        <v>0</v>
      </c>
      <c r="M881" s="114" t="str">
        <f>IF(I881+J881+K881+L881=0,"YES","NO")</f>
        <v>YES</v>
      </c>
      <c r="N881" s="69">
        <v>104.59841008505012</v>
      </c>
      <c r="O881" s="69">
        <v>87.212606055796968</v>
      </c>
      <c r="P881" s="74">
        <v>95.905508070423537</v>
      </c>
      <c r="Q881" s="69">
        <v>115.82380441348474</v>
      </c>
      <c r="R881" s="69">
        <v>81.643723105836997</v>
      </c>
      <c r="S881" s="74">
        <v>98.73376375966086</v>
      </c>
      <c r="T881" s="69">
        <v>108.56545587921397</v>
      </c>
      <c r="U881" s="69">
        <v>83.415825872577827</v>
      </c>
      <c r="V881" s="74">
        <v>95.990640875895906</v>
      </c>
      <c r="W881" s="69">
        <v>67.244271327660101</v>
      </c>
      <c r="X881" s="69">
        <v>66.369493610585465</v>
      </c>
      <c r="Y881" s="74">
        <v>66.806882469122783</v>
      </c>
      <c r="Z881" s="74">
        <v>89.359198793775775</v>
      </c>
      <c r="AA881" s="6"/>
      <c r="AB881" s="6">
        <v>0</v>
      </c>
      <c r="AC881" s="6">
        <v>21.859000000000002</v>
      </c>
      <c r="AD881" s="6">
        <v>3424300000</v>
      </c>
      <c r="AE881" s="6">
        <v>1714500000</v>
      </c>
      <c r="AF881" s="6">
        <v>1709800000</v>
      </c>
      <c r="AG881" s="127">
        <v>8.7002536171912492</v>
      </c>
      <c r="AH881" s="127">
        <v>8.7791273153061997</v>
      </c>
      <c r="AI881" s="127">
        <v>8.7645721240487902</v>
      </c>
      <c r="AJ881" s="127">
        <v>8.6382695582076998</v>
      </c>
      <c r="AK881" s="127">
        <v>0.98417287357174899</v>
      </c>
      <c r="AL881" s="127">
        <v>0.74518967924919199</v>
      </c>
      <c r="AM881" s="127">
        <v>0.76768665054567498</v>
      </c>
      <c r="AN881" s="127">
        <v>0.97698002258289596</v>
      </c>
      <c r="AO881" s="127">
        <v>-3.8716179999999998E-3</v>
      </c>
      <c r="AP881" s="127">
        <v>-7.2528270000000006E-2</v>
      </c>
      <c r="AQ881" s="127">
        <v>-0.11072899999999999</v>
      </c>
      <c r="AR881" s="127">
        <v>1.8349279999999999E-2</v>
      </c>
      <c r="AS881" s="129">
        <v>1.00268720518159</v>
      </c>
      <c r="AT881" s="129">
        <v>1.0515578863536614</v>
      </c>
      <c r="AU881" s="129">
        <v>1.0797737129714111</v>
      </c>
      <c r="AV881" s="129">
        <v>0.98736178980101685</v>
      </c>
      <c r="BA881" s="70">
        <f>IF(P881=0, "NaN",P881/P881)</f>
        <v>1</v>
      </c>
      <c r="BB881" s="129">
        <f>IF(P881=0, "NaN",S881/P881)</f>
        <v>1.0294900235256617</v>
      </c>
      <c r="BC881" s="129">
        <f>IF(P881=0, "NaN",V881/P881)</f>
        <v>1.0008876737862633</v>
      </c>
      <c r="BD881" s="129">
        <f>IF(P881=0, "NaN",Y881/P881)</f>
        <v>0.69659067360413129</v>
      </c>
      <c r="BE881" s="1" t="s">
        <v>1303</v>
      </c>
    </row>
    <row r="882" spans="2:57" x14ac:dyDescent="0.2">
      <c r="B882" s="1" t="s">
        <v>2255</v>
      </c>
      <c r="C882" s="6" t="s">
        <v>2254</v>
      </c>
      <c r="H882" s="91">
        <f>SUM(D882:G882)</f>
        <v>0</v>
      </c>
      <c r="I882" s="91">
        <f>IF(P882=0,1,0)</f>
        <v>0</v>
      </c>
      <c r="J882" s="91">
        <f>IF(S882=0,1,0)</f>
        <v>0</v>
      </c>
      <c r="K882" s="91">
        <f>IF(V882=0,1,0)</f>
        <v>0</v>
      </c>
      <c r="L882" s="91">
        <f>IF(Y882=0,1,0)</f>
        <v>0</v>
      </c>
      <c r="M882" s="114" t="str">
        <f>IF(I882+J882+K882+L882=0,"YES","NO")</f>
        <v>YES</v>
      </c>
      <c r="N882" s="69">
        <v>91.552462739617937</v>
      </c>
      <c r="O882" s="69">
        <v>154.89019263858384</v>
      </c>
      <c r="P882" s="74">
        <v>123.22132768910089</v>
      </c>
      <c r="Q882" s="69">
        <v>41.303147793177551</v>
      </c>
      <c r="R882" s="69">
        <v>65.72994208925796</v>
      </c>
      <c r="S882" s="74">
        <v>53.516544941217759</v>
      </c>
      <c r="T882" s="69">
        <v>135.42726265447683</v>
      </c>
      <c r="U882" s="69">
        <v>60.945104272470445</v>
      </c>
      <c r="V882" s="74">
        <v>98.18618346347364</v>
      </c>
      <c r="W882" s="69">
        <v>64.345818112394355</v>
      </c>
      <c r="X882" s="69">
        <v>100.5607987317827</v>
      </c>
      <c r="Y882" s="74">
        <v>82.453308422088526</v>
      </c>
      <c r="Z882" s="74">
        <v>89.3443411289702</v>
      </c>
      <c r="AA882" s="6"/>
      <c r="AB882" s="6">
        <v>0</v>
      </c>
      <c r="AC882" s="6">
        <v>33.097999999999999</v>
      </c>
      <c r="AD882" s="57">
        <v>3097000000</v>
      </c>
      <c r="AE882" s="6">
        <v>1434600000</v>
      </c>
      <c r="AF882" s="6">
        <v>1662400000</v>
      </c>
      <c r="AG882" s="127">
        <v>8.7942439924342004</v>
      </c>
      <c r="AH882" s="127">
        <v>8.4739392765991806</v>
      </c>
      <c r="AI882" s="127">
        <v>8.8373863938113502</v>
      </c>
      <c r="AJ882" s="127">
        <v>8.7719400642023508</v>
      </c>
      <c r="AK882" s="127">
        <v>0.59404476834717501</v>
      </c>
      <c r="AL882" s="127">
        <v>0.34096816220210502</v>
      </c>
      <c r="AM882" s="127">
        <v>0.72047043396161203</v>
      </c>
      <c r="AN882" s="127">
        <v>0.985304641664278</v>
      </c>
      <c r="AO882" s="127">
        <v>-0.12776219999999999</v>
      </c>
      <c r="AP882" s="127">
        <v>0.30170469999999999</v>
      </c>
      <c r="AQ882" s="127">
        <v>-0.13125010000000001</v>
      </c>
      <c r="AR882" s="127">
        <v>1.442041E-3</v>
      </c>
      <c r="AS882" s="129">
        <v>1.0925976309536678</v>
      </c>
      <c r="AT882" s="129">
        <v>0.81129319923683396</v>
      </c>
      <c r="AU882" s="129">
        <v>1.0952423212853977</v>
      </c>
      <c r="AV882" s="129">
        <v>0.99900095272695577</v>
      </c>
      <c r="BA882" s="70">
        <f>IF(P882=0, "NaN",P882/P882)</f>
        <v>1</v>
      </c>
      <c r="BB882" s="129">
        <f>IF(P882=0, "NaN",S882/P882)</f>
        <v>0.43431235440219473</v>
      </c>
      <c r="BC882" s="129">
        <f>IF(P882=0, "NaN",V882/P882)</f>
        <v>0.79682783252593015</v>
      </c>
      <c r="BD882" s="129">
        <f>IF(P882=0, "NaN",Y882/P882)</f>
        <v>0.6691480279300841</v>
      </c>
      <c r="BE882" s="1" t="s">
        <v>2255</v>
      </c>
    </row>
    <row r="883" spans="2:57" x14ac:dyDescent="0.2">
      <c r="B883" s="1" t="s">
        <v>1738</v>
      </c>
      <c r="C883" s="6" t="s">
        <v>1737</v>
      </c>
      <c r="H883" s="91">
        <f>SUM(D883:G883)</f>
        <v>0</v>
      </c>
      <c r="I883" s="91">
        <f>IF(P883=0,1,0)</f>
        <v>0</v>
      </c>
      <c r="J883" s="91">
        <f>IF(S883=0,1,0)</f>
        <v>0</v>
      </c>
      <c r="K883" s="91">
        <f>IF(V883=0,1,0)</f>
        <v>0</v>
      </c>
      <c r="L883" s="91">
        <f>IF(Y883=0,1,0)</f>
        <v>0</v>
      </c>
      <c r="M883" s="114" t="str">
        <f>IF(I883+J883+K883+L883=0,"YES","NO")</f>
        <v>YES</v>
      </c>
      <c r="N883" s="69">
        <v>64.509383953234888</v>
      </c>
      <c r="O883" s="69">
        <v>96.073618346206956</v>
      </c>
      <c r="P883" s="74">
        <v>80.291501149720915</v>
      </c>
      <c r="Q883" s="69">
        <v>95.024486251355583</v>
      </c>
      <c r="R883" s="69">
        <v>91.570591021030793</v>
      </c>
      <c r="S883" s="74">
        <v>93.297538636193195</v>
      </c>
      <c r="T883" s="69">
        <v>132.23463762660168</v>
      </c>
      <c r="U883" s="69">
        <v>87.669830032713776</v>
      </c>
      <c r="V883" s="74">
        <v>109.95223382965773</v>
      </c>
      <c r="W883" s="69">
        <v>68.048221854599589</v>
      </c>
      <c r="X883" s="69">
        <v>79.1672767863421</v>
      </c>
      <c r="Y883" s="74">
        <v>73.607749320470845</v>
      </c>
      <c r="Z883" s="74">
        <v>89.287255734010671</v>
      </c>
      <c r="AA883" s="6"/>
      <c r="AB883" s="6">
        <v>0</v>
      </c>
      <c r="AC883" s="6">
        <v>24.766999999999999</v>
      </c>
      <c r="AD883" s="6">
        <v>2611600000</v>
      </c>
      <c r="AE883" s="6">
        <v>1205200000</v>
      </c>
      <c r="AF883" s="6">
        <v>1406400000</v>
      </c>
      <c r="AG883" s="127">
        <v>8.5920101162931406</v>
      </c>
      <c r="AH883" s="127">
        <v>8.7206470936405101</v>
      </c>
      <c r="AI883" s="127">
        <v>8.8359314271782292</v>
      </c>
      <c r="AJ883" s="127">
        <v>8.6575243320187205</v>
      </c>
      <c r="AK883" s="127">
        <v>0.91724822956197904</v>
      </c>
      <c r="AL883" s="127">
        <v>0.87437863730045395</v>
      </c>
      <c r="AM883" s="127">
        <v>0.70665869049234598</v>
      </c>
      <c r="AN883" s="127">
        <v>0.55934152949065996</v>
      </c>
      <c r="AO883" s="127">
        <v>1.2640220000000001E-2</v>
      </c>
      <c r="AP883" s="127">
        <v>3.7171389999999999E-2</v>
      </c>
      <c r="AQ883" s="127">
        <v>9.4641509999999998E-2</v>
      </c>
      <c r="AR883" s="127">
        <v>0.20251169999999999</v>
      </c>
      <c r="AS883" s="129">
        <v>0.99127673752370704</v>
      </c>
      <c r="AT883" s="129">
        <v>0.97456384729561729</v>
      </c>
      <c r="AU883" s="129">
        <v>0.93650492719939471</v>
      </c>
      <c r="AV883" s="129">
        <v>0.86903627267043981</v>
      </c>
      <c r="BA883" s="70">
        <f>IF(P883=0, "NaN",P883/P883)</f>
        <v>1</v>
      </c>
      <c r="BB883" s="129">
        <f>IF(P883=0, "NaN",S883/P883)</f>
        <v>1.1619852325617839</v>
      </c>
      <c r="BC883" s="129">
        <f>IF(P883=0, "NaN",V883/P883)</f>
        <v>1.3694131041917867</v>
      </c>
      <c r="BD883" s="129">
        <f>IF(P883=0, "NaN",Y883/P883)</f>
        <v>0.9167564221176191</v>
      </c>
      <c r="BE883" s="1" t="s">
        <v>1738</v>
      </c>
    </row>
    <row r="884" spans="2:57" x14ac:dyDescent="0.2">
      <c r="B884" s="1" t="s">
        <v>1321</v>
      </c>
      <c r="C884" s="6" t="s">
        <v>1320</v>
      </c>
      <c r="H884" s="91">
        <f>SUM(D884:G884)</f>
        <v>0</v>
      </c>
      <c r="I884" s="91">
        <f>IF(P884=0,1,0)</f>
        <v>0</v>
      </c>
      <c r="J884" s="91">
        <f>IF(S884=0,1,0)</f>
        <v>0</v>
      </c>
      <c r="K884" s="91">
        <f>IF(V884=0,1,0)</f>
        <v>0</v>
      </c>
      <c r="L884" s="91">
        <f>IF(Y884=0,1,0)</f>
        <v>0</v>
      </c>
      <c r="M884" s="114" t="str">
        <f>IF(I884+J884+K884+L884=0,"YES","NO")</f>
        <v>YES</v>
      </c>
      <c r="N884" s="69">
        <v>136.73967635295574</v>
      </c>
      <c r="O884" s="69">
        <v>59.43676965951078</v>
      </c>
      <c r="P884" s="74">
        <v>98.088223006233264</v>
      </c>
      <c r="Q884" s="69">
        <v>86.819884383289846</v>
      </c>
      <c r="R884" s="69">
        <v>57.666744658601381</v>
      </c>
      <c r="S884" s="74">
        <v>72.243314520945617</v>
      </c>
      <c r="T884" s="69">
        <v>65.882328650530241</v>
      </c>
      <c r="U884" s="69">
        <v>134.43140250374802</v>
      </c>
      <c r="V884" s="74">
        <v>100.15686557713913</v>
      </c>
      <c r="W884" s="69">
        <v>109.66167276755395</v>
      </c>
      <c r="X884" s="69">
        <v>59.854186542940603</v>
      </c>
      <c r="Y884" s="74">
        <v>84.757929655247281</v>
      </c>
      <c r="Z884" s="74">
        <v>88.811583189891323</v>
      </c>
      <c r="AA884" s="6"/>
      <c r="AB884" s="6">
        <v>0</v>
      </c>
      <c r="AC884" s="6">
        <v>37.881</v>
      </c>
      <c r="AD884" s="6">
        <v>2719000000</v>
      </c>
      <c r="AE884" s="6">
        <v>1339100000</v>
      </c>
      <c r="AF884" s="6">
        <v>1379900000</v>
      </c>
      <c r="AG884" s="127">
        <v>8.7647438572058505</v>
      </c>
      <c r="AH884" s="127">
        <v>8.5869471923922909</v>
      </c>
      <c r="AI884" s="127">
        <v>8.7623108704740797</v>
      </c>
      <c r="AJ884" s="127">
        <v>8.7642732958451592</v>
      </c>
      <c r="AK884" s="127">
        <v>5.48696505140501E-2</v>
      </c>
      <c r="AL884" s="127">
        <v>0.95131415039970801</v>
      </c>
      <c r="AM884" s="127">
        <v>0.96401786759321395</v>
      </c>
      <c r="AN884" s="127">
        <v>0.85625001507170395</v>
      </c>
      <c r="AO884" s="127">
        <v>-0.44000909999999999</v>
      </c>
      <c r="AP884" s="127">
        <v>1.435528E-2</v>
      </c>
      <c r="AQ884" s="127">
        <v>-2.84546E-2</v>
      </c>
      <c r="AR884" s="127">
        <v>-6.3333760000000003E-2</v>
      </c>
      <c r="AS884" s="129">
        <v>1.3566128844454879</v>
      </c>
      <c r="AT884" s="129">
        <v>0.99009901880695006</v>
      </c>
      <c r="AU884" s="129">
        <v>1.0199190136523995</v>
      </c>
      <c r="AV884" s="129">
        <v>1.0448774618758081</v>
      </c>
      <c r="BA884" s="70">
        <f>IF(P884=0, "NaN",P884/P884)</f>
        <v>1</v>
      </c>
      <c r="BB884" s="129">
        <f>IF(P884=0, "NaN",S884/P884)</f>
        <v>0.73651364360382732</v>
      </c>
      <c r="BC884" s="129">
        <f>IF(P884=0, "NaN",V884/P884)</f>
        <v>1.021089612060506</v>
      </c>
      <c r="BD884" s="129">
        <f>IF(P884=0, "NaN",Y884/P884)</f>
        <v>0.86409894131593279</v>
      </c>
      <c r="BE884" s="1" t="s">
        <v>1321</v>
      </c>
    </row>
    <row r="885" spans="2:57" x14ac:dyDescent="0.2">
      <c r="B885" s="1" t="s">
        <v>886</v>
      </c>
      <c r="C885" s="6" t="s">
        <v>885</v>
      </c>
      <c r="H885" s="91">
        <f>SUM(D885:G885)</f>
        <v>0</v>
      </c>
      <c r="I885" s="91">
        <f>IF(P885=0,1,0)</f>
        <v>0</v>
      </c>
      <c r="J885" s="91">
        <f>IF(S885=0,1,0)</f>
        <v>0</v>
      </c>
      <c r="K885" s="91">
        <f>IF(V885=0,1,0)</f>
        <v>0</v>
      </c>
      <c r="L885" s="91">
        <f>IF(Y885=0,1,0)</f>
        <v>0</v>
      </c>
      <c r="M885" s="114" t="str">
        <f>IF(I885+J885+K885+L885=0,"YES","NO")</f>
        <v>YES</v>
      </c>
      <c r="N885" s="69">
        <v>115.638513206252</v>
      </c>
      <c r="O885" s="69">
        <v>99.744932905248803</v>
      </c>
      <c r="P885" s="74">
        <v>107.6917230557504</v>
      </c>
      <c r="Q885" s="69">
        <v>118.45633802836325</v>
      </c>
      <c r="R885" s="69">
        <v>70.731499915914597</v>
      </c>
      <c r="S885" s="74">
        <v>94.593918972138923</v>
      </c>
      <c r="T885" s="69">
        <v>114.44831315707725</v>
      </c>
      <c r="U885" s="69">
        <v>101.64959179694009</v>
      </c>
      <c r="V885" s="74">
        <v>108.04895247700867</v>
      </c>
      <c r="W885" s="69">
        <v>46.944912311069494</v>
      </c>
      <c r="X885" s="69">
        <v>41.591211431210787</v>
      </c>
      <c r="Y885" s="74">
        <v>44.268061871140141</v>
      </c>
      <c r="Z885" s="74">
        <v>88.650664094009528</v>
      </c>
      <c r="AA885" s="6"/>
      <c r="AB885" s="6">
        <v>0</v>
      </c>
      <c r="AC885" s="6">
        <v>29.571000000000002</v>
      </c>
      <c r="AD885" s="6">
        <v>3476000000</v>
      </c>
      <c r="AE885" s="6">
        <v>1863800000</v>
      </c>
      <c r="AF885" s="6">
        <v>1612200000</v>
      </c>
      <c r="AG885" s="127">
        <v>8.7053419035880903</v>
      </c>
      <c r="AH885" s="127">
        <v>8.8435628908764894</v>
      </c>
      <c r="AI885" s="127">
        <v>8.7295535360847492</v>
      </c>
      <c r="AJ885" s="127">
        <v>8.4302363534115106</v>
      </c>
      <c r="AK885" s="127">
        <v>0.27604093604743701</v>
      </c>
      <c r="AL885" s="127">
        <v>0.95552513422851404</v>
      </c>
      <c r="AM885" s="127">
        <v>0.311574539418145</v>
      </c>
      <c r="AN885" s="127">
        <v>0.42525655840336601</v>
      </c>
      <c r="AO885" s="127">
        <v>-0.25299939999999999</v>
      </c>
      <c r="AP885" s="127">
        <v>-1.2446260000000001E-2</v>
      </c>
      <c r="AQ885" s="127">
        <v>-0.34626119999999999</v>
      </c>
      <c r="AR885" s="127">
        <v>0.30801139999999999</v>
      </c>
      <c r="AS885" s="129">
        <v>1.1916820789672993</v>
      </c>
      <c r="AT885" s="129">
        <v>1.0086644106141733</v>
      </c>
      <c r="AU885" s="129">
        <v>1.2712618304812906</v>
      </c>
      <c r="AV885" s="129">
        <v>0.80775439480782274</v>
      </c>
      <c r="BA885" s="70">
        <f>IF(P885=0, "NaN",P885/P885)</f>
        <v>1</v>
      </c>
      <c r="BB885" s="129">
        <f>IF(P885=0, "NaN",S885/P885)</f>
        <v>0.87837687324557956</v>
      </c>
      <c r="BC885" s="129">
        <f>IF(P885=0, "NaN",V885/P885)</f>
        <v>1.0033171483482843</v>
      </c>
      <c r="BD885" s="129">
        <f>IF(P885=0, "NaN",Y885/P885)</f>
        <v>0.41106280608235068</v>
      </c>
      <c r="BE885" s="1" t="s">
        <v>886</v>
      </c>
    </row>
    <row r="886" spans="2:57" x14ac:dyDescent="0.2">
      <c r="B886" s="1" t="s">
        <v>1144</v>
      </c>
      <c r="C886" s="6" t="s">
        <v>1143</v>
      </c>
      <c r="H886" s="91">
        <f>SUM(D886:G886)</f>
        <v>0</v>
      </c>
      <c r="I886" s="91">
        <f>IF(P886=0,1,0)</f>
        <v>0</v>
      </c>
      <c r="J886" s="91">
        <f>IF(S886=0,1,0)</f>
        <v>0</v>
      </c>
      <c r="K886" s="91">
        <f>IF(V886=0,1,0)</f>
        <v>0</v>
      </c>
      <c r="L886" s="91">
        <f>IF(Y886=0,1,0)</f>
        <v>0</v>
      </c>
      <c r="M886" s="114" t="str">
        <f>IF(I886+J886+K886+L886=0,"YES","NO")</f>
        <v>YES</v>
      </c>
      <c r="N886" s="69">
        <v>66.184104712053326</v>
      </c>
      <c r="O886" s="69">
        <v>60.62428127950794</v>
      </c>
      <c r="P886" s="74">
        <v>63.404192995780633</v>
      </c>
      <c r="Q886" s="69">
        <v>125.19501011540342</v>
      </c>
      <c r="R886" s="69">
        <v>120.4714132823097</v>
      </c>
      <c r="S886" s="74">
        <v>122.83321169885656</v>
      </c>
      <c r="T886" s="69">
        <v>75.458582996924392</v>
      </c>
      <c r="U886" s="69">
        <v>121.10922536488296</v>
      </c>
      <c r="V886" s="74">
        <v>98.283904180903676</v>
      </c>
      <c r="W886" s="69">
        <v>38.182164988782453</v>
      </c>
      <c r="X886" s="69">
        <v>101.55864568453376</v>
      </c>
      <c r="Y886" s="74">
        <v>69.870405336658109</v>
      </c>
      <c r="Z886" s="74">
        <v>88.597928553049741</v>
      </c>
      <c r="AA886" s="6"/>
      <c r="AB886" s="6">
        <v>0</v>
      </c>
      <c r="AC886" s="6">
        <v>9.9824000000000002</v>
      </c>
      <c r="AD886" s="6">
        <v>3930600000</v>
      </c>
      <c r="AE886" s="6">
        <v>1591100000</v>
      </c>
      <c r="AF886" s="6">
        <v>2339500000</v>
      </c>
      <c r="AG886" s="127">
        <v>8.6169059190133606</v>
      </c>
      <c r="AH886" s="127">
        <v>8.8865302046945196</v>
      </c>
      <c r="AI886" s="127">
        <v>8.8449180807347592</v>
      </c>
      <c r="AJ886" s="127">
        <v>8.7726077186853004</v>
      </c>
      <c r="AK886" s="127">
        <v>6.6495834226356398E-6</v>
      </c>
      <c r="AL886" s="127">
        <v>1.69316901697463E-2</v>
      </c>
      <c r="AM886" s="127">
        <v>0.213481687082135</v>
      </c>
      <c r="AN886" s="127">
        <v>0.91628488606400904</v>
      </c>
      <c r="AO886" s="127">
        <v>0.87703739999999997</v>
      </c>
      <c r="AP886" s="127">
        <v>0.56149729999999998</v>
      </c>
      <c r="AQ886" s="127">
        <v>0.34426040000000002</v>
      </c>
      <c r="AR886" s="127">
        <v>-3.3067579999999999E-2</v>
      </c>
      <c r="AS886" s="129">
        <v>0.5444843924325713</v>
      </c>
      <c r="AT886" s="129">
        <v>0.67759855349987053</v>
      </c>
      <c r="AU886" s="129">
        <v>0.78771169478074599</v>
      </c>
      <c r="AV886" s="129">
        <v>1.0231853975692924</v>
      </c>
      <c r="AW886" s="70" t="s">
        <v>5989</v>
      </c>
      <c r="AX886" s="70" t="s">
        <v>5989</v>
      </c>
      <c r="BA886" s="70">
        <f>IF(P886=0, "NaN",P886/P886)</f>
        <v>1</v>
      </c>
      <c r="BB886" s="129">
        <f>IF(P886=0, "NaN",S886/P886)</f>
        <v>1.9373042364411255</v>
      </c>
      <c r="BC886" s="129">
        <f>IF(P886=0, "NaN",V886/P886)</f>
        <v>1.5501167909738112</v>
      </c>
      <c r="BD886" s="129">
        <f>IF(P886=0, "NaN",Y886/P886)</f>
        <v>1.1019839861585776</v>
      </c>
      <c r="BE886" s="1" t="s">
        <v>1144</v>
      </c>
    </row>
    <row r="887" spans="2:57" x14ac:dyDescent="0.2">
      <c r="B887" s="1" t="s">
        <v>1494</v>
      </c>
      <c r="C887" s="6" t="s">
        <v>1493</v>
      </c>
      <c r="H887" s="91">
        <f>SUM(D887:G887)</f>
        <v>0</v>
      </c>
      <c r="I887" s="91">
        <f>IF(P887=0,1,0)</f>
        <v>0</v>
      </c>
      <c r="J887" s="91">
        <f>IF(S887=0,1,0)</f>
        <v>0</v>
      </c>
      <c r="K887" s="91">
        <f>IF(V887=0,1,0)</f>
        <v>0</v>
      </c>
      <c r="L887" s="91">
        <f>IF(Y887=0,1,0)</f>
        <v>0</v>
      </c>
      <c r="M887" s="114" t="str">
        <f>IF(I887+J887+K887+L887=0,"YES","NO")</f>
        <v>YES</v>
      </c>
      <c r="N887" s="69">
        <v>113.99881506073733</v>
      </c>
      <c r="O887" s="69">
        <v>101.66368578187242</v>
      </c>
      <c r="P887" s="74">
        <v>107.83125042130487</v>
      </c>
      <c r="Q887" s="69">
        <v>70.82513198474976</v>
      </c>
      <c r="R887" s="69">
        <v>85.947320944901094</v>
      </c>
      <c r="S887" s="74">
        <v>78.386226464825427</v>
      </c>
      <c r="T887" s="69">
        <v>115.54223284006578</v>
      </c>
      <c r="U887" s="69">
        <v>76.637021527049711</v>
      </c>
      <c r="V887" s="74">
        <v>96.089627183557752</v>
      </c>
      <c r="W887" s="69">
        <v>72.262301714293258</v>
      </c>
      <c r="X887" s="69">
        <v>70.753684676656533</v>
      </c>
      <c r="Y887" s="74">
        <v>71.507993195474896</v>
      </c>
      <c r="Z887" s="74">
        <v>88.453774316290747</v>
      </c>
      <c r="AA887" s="6"/>
      <c r="AB887" s="6">
        <v>0</v>
      </c>
      <c r="AC887" s="6">
        <v>58.298999999999999</v>
      </c>
      <c r="AD887" s="6">
        <v>2373900000</v>
      </c>
      <c r="AE887" s="6">
        <v>1014800000</v>
      </c>
      <c r="AF887" s="6">
        <v>1359100000</v>
      </c>
      <c r="AG887" s="127">
        <v>8.7497363155690593</v>
      </c>
      <c r="AH887" s="127">
        <v>8.6735922139494797</v>
      </c>
      <c r="AI887" s="127">
        <v>8.9149880365211995</v>
      </c>
      <c r="AJ887" s="127">
        <v>8.7143716780389706</v>
      </c>
      <c r="AK887" s="127">
        <v>0.37016931041269902</v>
      </c>
      <c r="AL887" s="127">
        <v>0.38964207388003202</v>
      </c>
      <c r="AM887" s="127">
        <v>0.630245713167636</v>
      </c>
      <c r="AN887" s="127">
        <v>0.39959933262356501</v>
      </c>
      <c r="AO887" s="127">
        <v>0.16825699999999999</v>
      </c>
      <c r="AP887" s="127">
        <v>0.2022611</v>
      </c>
      <c r="AQ887" s="127">
        <v>0.12485739999999999</v>
      </c>
      <c r="AR887" s="127">
        <v>0.28829949999999999</v>
      </c>
      <c r="AS887" s="129">
        <v>0.88991719032859873</v>
      </c>
      <c r="AT887" s="129">
        <v>0.86918723971432732</v>
      </c>
      <c r="AU887" s="129">
        <v>0.91709468692052598</v>
      </c>
      <c r="AV887" s="129">
        <v>0.81886668547063857</v>
      </c>
      <c r="BA887" s="70">
        <f>IF(P887=0, "NaN",P887/P887)</f>
        <v>1</v>
      </c>
      <c r="BB887" s="129">
        <f>IF(P887=0, "NaN",S887/P887)</f>
        <v>0.72693422508377203</v>
      </c>
      <c r="BC887" s="129">
        <f>IF(P887=0, "NaN",V887/P887)</f>
        <v>0.89111112787923996</v>
      </c>
      <c r="BD887" s="129">
        <f>IF(P887=0, "NaN",Y887/P887)</f>
        <v>0.66314721303970547</v>
      </c>
      <c r="BE887" s="1" t="s">
        <v>1494</v>
      </c>
    </row>
    <row r="888" spans="2:57" x14ac:dyDescent="0.2">
      <c r="B888" s="1" t="s">
        <v>2291</v>
      </c>
      <c r="C888" s="6" t="s">
        <v>2290</v>
      </c>
      <c r="H888" s="91">
        <f>SUM(D888:G888)</f>
        <v>0</v>
      </c>
      <c r="I888" s="91">
        <f>IF(P888=0,1,0)</f>
        <v>0</v>
      </c>
      <c r="J888" s="91">
        <f>IF(S888=0,1,0)</f>
        <v>0</v>
      </c>
      <c r="K888" s="91">
        <f>IF(V888=0,1,0)</f>
        <v>0</v>
      </c>
      <c r="L888" s="91">
        <f>IF(Y888=0,1,0)</f>
        <v>0</v>
      </c>
      <c r="M888" s="114" t="str">
        <f>IF(I888+J888+K888+L888=0,"YES","NO")</f>
        <v>YES</v>
      </c>
      <c r="N888" s="69">
        <v>68.712105254697832</v>
      </c>
      <c r="O888" s="69">
        <v>58.320267006336678</v>
      </c>
      <c r="P888" s="74">
        <v>63.516186130517255</v>
      </c>
      <c r="Q888" s="69">
        <v>65.687470165549414</v>
      </c>
      <c r="R888" s="69">
        <v>75.866491268362566</v>
      </c>
      <c r="S888" s="74">
        <v>70.77698071695599</v>
      </c>
      <c r="T888" s="69">
        <v>115.13707739799136</v>
      </c>
      <c r="U888" s="69">
        <v>123.72332708312325</v>
      </c>
      <c r="V888" s="74">
        <v>119.43020224055731</v>
      </c>
      <c r="W888" s="69">
        <v>97.375177382790369</v>
      </c>
      <c r="X888" s="69">
        <v>101.02804453023484</v>
      </c>
      <c r="Y888" s="74">
        <v>99.20161095651261</v>
      </c>
      <c r="Z888" s="74">
        <v>88.231245011135798</v>
      </c>
      <c r="AA888" s="6"/>
      <c r="AB888" s="6">
        <v>0</v>
      </c>
      <c r="AC888" s="6">
        <v>95.676000000000002</v>
      </c>
      <c r="AD888" s="6">
        <v>3121800000</v>
      </c>
      <c r="AE888" s="6">
        <v>1500800000</v>
      </c>
      <c r="AF888" s="6">
        <v>1621000000</v>
      </c>
      <c r="AG888" s="127">
        <v>8.4997008258972109</v>
      </c>
      <c r="AH888" s="127">
        <v>8.7022840235165102</v>
      </c>
      <c r="AI888" s="127">
        <v>8.8669840146759498</v>
      </c>
      <c r="AJ888" s="127">
        <v>8.7510326258371691</v>
      </c>
      <c r="AK888" s="127">
        <v>0.25566339372271302</v>
      </c>
      <c r="AL888" s="127">
        <v>0.82911794768826397</v>
      </c>
      <c r="AM888" s="127">
        <v>0.70526319348035504</v>
      </c>
      <c r="AN888" s="127">
        <v>0.88247464029163203</v>
      </c>
      <c r="AO888" s="127">
        <v>-0.2636809</v>
      </c>
      <c r="AP888" s="127">
        <v>5.0745440000000003E-2</v>
      </c>
      <c r="AQ888" s="127">
        <v>9.5181779999999994E-2</v>
      </c>
      <c r="AR888" s="127">
        <v>5.7831460000000001E-2</v>
      </c>
      <c r="AS888" s="129">
        <v>1.2005378592328233</v>
      </c>
      <c r="AT888" s="129">
        <v>0.96543735889687232</v>
      </c>
      <c r="AU888" s="129">
        <v>0.93615428428745173</v>
      </c>
      <c r="AV888" s="129">
        <v>0.96070709010723454</v>
      </c>
      <c r="BA888" s="70">
        <f>IF(P888=0, "NaN",P888/P888)</f>
        <v>1</v>
      </c>
      <c r="BB888" s="129">
        <f>IF(P888=0, "NaN",S888/P888)</f>
        <v>1.1143140832089442</v>
      </c>
      <c r="BC888" s="129">
        <f>IF(P888=0, "NaN",V888/P888)</f>
        <v>1.8803112956931047</v>
      </c>
      <c r="BD888" s="129">
        <f>IF(P888=0, "NaN",Y888/P888)</f>
        <v>1.5618319833099958</v>
      </c>
      <c r="BE888" s="1" t="s">
        <v>2291</v>
      </c>
    </row>
    <row r="889" spans="2:57" x14ac:dyDescent="0.2">
      <c r="B889" s="1" t="s">
        <v>1819</v>
      </c>
      <c r="C889" s="6" t="s">
        <v>1818</v>
      </c>
      <c r="H889" s="91">
        <f>SUM(D889:G889)</f>
        <v>0</v>
      </c>
      <c r="I889" s="91">
        <f>IF(P889=0,1,0)</f>
        <v>0</v>
      </c>
      <c r="J889" s="91">
        <f>IF(S889=0,1,0)</f>
        <v>0</v>
      </c>
      <c r="K889" s="91">
        <f>IF(V889=0,1,0)</f>
        <v>0</v>
      </c>
      <c r="L889" s="91">
        <f>IF(Y889=0,1,0)</f>
        <v>0</v>
      </c>
      <c r="M889" s="114" t="str">
        <f>IF(I889+J889+K889+L889=0,"YES","NO")</f>
        <v>YES</v>
      </c>
      <c r="N889" s="69">
        <v>161.0247193217358</v>
      </c>
      <c r="O889" s="69">
        <v>123.90308915805743</v>
      </c>
      <c r="P889" s="74">
        <v>142.46390423989661</v>
      </c>
      <c r="Q889" s="69">
        <v>20.383331768960986</v>
      </c>
      <c r="R889" s="69">
        <v>13.035429205006643</v>
      </c>
      <c r="S889" s="74">
        <v>16.709380486983815</v>
      </c>
      <c r="T889" s="69">
        <v>75.75839804316179</v>
      </c>
      <c r="U889" s="69">
        <v>44.517666448724235</v>
      </c>
      <c r="V889" s="74">
        <v>60.138032245943009</v>
      </c>
      <c r="W889" s="69">
        <v>154.48230645428896</v>
      </c>
      <c r="X889" s="69">
        <v>111.61630941481208</v>
      </c>
      <c r="Y889" s="74">
        <v>133.04930793455051</v>
      </c>
      <c r="Z889" s="74">
        <v>88.090156226843476</v>
      </c>
      <c r="AA889" s="6"/>
      <c r="AB889" s="6">
        <v>0</v>
      </c>
      <c r="AC889" s="6">
        <v>39.264000000000003</v>
      </c>
      <c r="AD889" s="6">
        <v>2660200000</v>
      </c>
      <c r="AE889" s="6">
        <v>1152000000</v>
      </c>
      <c r="AF889" s="6">
        <v>1508300000</v>
      </c>
      <c r="AG889" s="127">
        <v>8.93203722145347</v>
      </c>
      <c r="AH889" s="127">
        <v>8.1966735004880604</v>
      </c>
      <c r="AI889" s="127">
        <v>8.7058808101552998</v>
      </c>
      <c r="AJ889" s="127">
        <v>8.8779642080207299</v>
      </c>
      <c r="AK889" s="127">
        <v>0.50340536901801503</v>
      </c>
      <c r="AL889" s="127">
        <v>8.8150894413593002E-6</v>
      </c>
      <c r="AM889" s="127">
        <v>6.7461246893095996E-6</v>
      </c>
      <c r="AN889" s="127">
        <v>0.89011535673665798</v>
      </c>
      <c r="AO889" s="127">
        <v>0.1236661</v>
      </c>
      <c r="AP889" s="127">
        <v>1.281609</v>
      </c>
      <c r="AQ889" s="127">
        <v>1.281372</v>
      </c>
      <c r="AR889" s="127">
        <v>-4.6220770000000001E-2</v>
      </c>
      <c r="AS889" s="129">
        <v>0.91785228715621436</v>
      </c>
      <c r="AT889" s="129">
        <v>0.41133649989427307</v>
      </c>
      <c r="AU889" s="129">
        <v>0.41140407811109037</v>
      </c>
      <c r="AV889" s="129">
        <v>1.0325565314963725</v>
      </c>
      <c r="AX889" s="123" t="s">
        <v>5989</v>
      </c>
      <c r="AY889" s="123" t="s">
        <v>5989</v>
      </c>
      <c r="BA889" s="70">
        <f>IF(P889=0, "NaN",P889/P889)</f>
        <v>1</v>
      </c>
      <c r="BB889" s="129">
        <f>IF(P889=0, "NaN",S889/P889)</f>
        <v>0.11728852003695404</v>
      </c>
      <c r="BC889" s="129">
        <f>IF(P889=0, "NaN",V889/P889)</f>
        <v>0.42212820550443347</v>
      </c>
      <c r="BD889" s="129">
        <f>IF(P889=0, "NaN",Y889/P889)</f>
        <v>0.93391591817185671</v>
      </c>
      <c r="BE889" s="1" t="s">
        <v>1819</v>
      </c>
    </row>
    <row r="890" spans="2:57" x14ac:dyDescent="0.2">
      <c r="B890" s="1" t="s">
        <v>1108</v>
      </c>
      <c r="C890" s="6" t="s">
        <v>1107</v>
      </c>
      <c r="H890" s="91">
        <f>SUM(D890:G890)</f>
        <v>0</v>
      </c>
      <c r="I890" s="91">
        <f>IF(P890=0,1,0)</f>
        <v>0</v>
      </c>
      <c r="J890" s="91">
        <f>IF(S890=0,1,0)</f>
        <v>0</v>
      </c>
      <c r="K890" s="91">
        <f>IF(V890=0,1,0)</f>
        <v>0</v>
      </c>
      <c r="L890" s="91">
        <f>IF(Y890=0,1,0)</f>
        <v>0</v>
      </c>
      <c r="M890" s="114" t="str">
        <f>IF(I890+J890+K890+L890=0,"YES","NO")</f>
        <v>YES</v>
      </c>
      <c r="N890" s="69">
        <v>112.73322285534117</v>
      </c>
      <c r="O890" s="69">
        <v>99.692053886498584</v>
      </c>
      <c r="P890" s="74">
        <v>106.21263837091988</v>
      </c>
      <c r="Q890" s="69">
        <v>82.775146128548514</v>
      </c>
      <c r="R890" s="69">
        <v>55.911580566537324</v>
      </c>
      <c r="S890" s="74">
        <v>69.343363347542919</v>
      </c>
      <c r="T890" s="69">
        <v>92.95886775809177</v>
      </c>
      <c r="U890" s="69">
        <v>77.039690619575055</v>
      </c>
      <c r="V890" s="74">
        <v>84.999279188833412</v>
      </c>
      <c r="W890" s="69">
        <v>97.477042458868709</v>
      </c>
      <c r="X890" s="69">
        <v>81.364123968147766</v>
      </c>
      <c r="Y890" s="74">
        <v>89.420583213508237</v>
      </c>
      <c r="Z890" s="74">
        <v>87.493966030201108</v>
      </c>
      <c r="AA890" s="6"/>
      <c r="AB890" s="6">
        <v>0</v>
      </c>
      <c r="AC890" s="6">
        <v>29.207000000000001</v>
      </c>
      <c r="AD890" s="6">
        <v>2432300000</v>
      </c>
      <c r="AE890" s="6">
        <v>1183000000</v>
      </c>
      <c r="AF890" s="6">
        <v>1249300000</v>
      </c>
      <c r="AG890" s="127">
        <v>8.7501997278291803</v>
      </c>
      <c r="AH890" s="127">
        <v>8.6449602172948392</v>
      </c>
      <c r="AI890" s="127">
        <v>8.7165625551871209</v>
      </c>
      <c r="AJ890" s="127">
        <v>8.7156858585720407</v>
      </c>
      <c r="AK890" s="127">
        <v>0.318039757067689</v>
      </c>
      <c r="AL890" s="127">
        <v>0.42046045572489099</v>
      </c>
      <c r="AM890" s="127">
        <v>0.96142402147524497</v>
      </c>
      <c r="AN890" s="127">
        <v>0.78705002801114299</v>
      </c>
      <c r="AO890" s="127">
        <v>-0.23256560000000001</v>
      </c>
      <c r="AP890" s="127">
        <v>0.18941350000000001</v>
      </c>
      <c r="AQ890" s="127">
        <v>2.8855800000000001E-4</v>
      </c>
      <c r="AR890" s="127">
        <v>9.8419599999999996E-2</v>
      </c>
      <c r="AS890" s="129">
        <v>1.1749225023042653</v>
      </c>
      <c r="AT890" s="129">
        <v>0.87696216100691537</v>
      </c>
      <c r="AU890" s="129">
        <v>0.99980000683717141</v>
      </c>
      <c r="AV890" s="129">
        <v>0.93405564237372196</v>
      </c>
      <c r="BA890" s="70">
        <f>IF(P890=0, "NaN",P890/P890)</f>
        <v>1</v>
      </c>
      <c r="BB890" s="129">
        <f>IF(P890=0, "NaN",S890/P890)</f>
        <v>0.65287299525861842</v>
      </c>
      <c r="BC890" s="129">
        <f>IF(P890=0, "NaN",V890/P890)</f>
        <v>0.80027462355276069</v>
      </c>
      <c r="BD890" s="129">
        <f>IF(P890=0, "NaN",Y890/P890)</f>
        <v>0.8419015343657148</v>
      </c>
      <c r="BE890" s="1" t="s">
        <v>1108</v>
      </c>
    </row>
    <row r="891" spans="2:57" x14ac:dyDescent="0.2">
      <c r="B891" s="1" t="s">
        <v>3967</v>
      </c>
      <c r="C891" s="6" t="s">
        <v>3966</v>
      </c>
      <c r="F891" s="113">
        <v>0</v>
      </c>
      <c r="H891" s="91">
        <f>SUM(D891:G891)</f>
        <v>0</v>
      </c>
      <c r="I891" s="91">
        <f>IF(P891=0,1,0)</f>
        <v>1</v>
      </c>
      <c r="J891" s="91">
        <f>IF(S891=0,1,0)</f>
        <v>1</v>
      </c>
      <c r="K891" s="91">
        <f>IF(V891=0,1,0)</f>
        <v>0</v>
      </c>
      <c r="L891" s="91">
        <f>IF(Y891=0,1,0)</f>
        <v>0</v>
      </c>
      <c r="M891" s="113" t="str">
        <f>IF(I891+J891+K891+L891=0,"YES","NO")</f>
        <v>NO</v>
      </c>
      <c r="N891" s="69">
        <v>0</v>
      </c>
      <c r="O891" s="69">
        <v>0</v>
      </c>
      <c r="P891" s="74">
        <v>0</v>
      </c>
      <c r="Q891" s="69">
        <v>0</v>
      </c>
      <c r="R891" s="69">
        <v>0</v>
      </c>
      <c r="S891" s="74">
        <v>0</v>
      </c>
      <c r="T891" s="69">
        <v>689.08839907888978</v>
      </c>
      <c r="U891" s="69">
        <v>0</v>
      </c>
      <c r="V891" s="74">
        <v>344.54419953944489</v>
      </c>
      <c r="W891" s="69">
        <v>9.9663223724156023</v>
      </c>
      <c r="X891" s="69">
        <v>0</v>
      </c>
      <c r="Y891" s="74">
        <v>4.9831611862078011</v>
      </c>
      <c r="Z891" s="74">
        <v>87.381840181413168</v>
      </c>
      <c r="AA891" s="6"/>
      <c r="AB891" s="6">
        <v>1.7013E-3</v>
      </c>
      <c r="AC891" s="6">
        <v>0.31</v>
      </c>
      <c r="AD891" s="6">
        <v>2426900000</v>
      </c>
      <c r="AE891" s="6">
        <v>876600000</v>
      </c>
      <c r="AF891" s="6">
        <v>1550300000</v>
      </c>
      <c r="AG891" s="115" t="s">
        <v>5938</v>
      </c>
      <c r="AH891" s="115" t="s">
        <v>5938</v>
      </c>
      <c r="AI891" s="127">
        <v>9.3774519630245692</v>
      </c>
      <c r="AJ891" s="127">
        <v>7.31584444475103</v>
      </c>
      <c r="AK891" s="127">
        <v>1</v>
      </c>
      <c r="AL891" s="127">
        <v>1</v>
      </c>
      <c r="AM891" s="127">
        <v>1</v>
      </c>
      <c r="AN891" s="127">
        <v>6.8738537438305103E-2</v>
      </c>
      <c r="AO891" s="115" t="s">
        <v>5938</v>
      </c>
      <c r="AP891" s="115" t="s">
        <v>5938</v>
      </c>
      <c r="AQ891" s="115" t="s">
        <v>5938</v>
      </c>
      <c r="AR891" s="127">
        <v>-0.98913430000000002</v>
      </c>
      <c r="AS891" s="70" t="s">
        <v>5938</v>
      </c>
      <c r="AT891" s="70" t="s">
        <v>5938</v>
      </c>
      <c r="AU891" s="70" t="s">
        <v>5938</v>
      </c>
      <c r="AV891" s="129">
        <v>1.9849935231560145</v>
      </c>
      <c r="BA891" s="70" t="str">
        <f>IF(P891=0, "NaN",P891/P891)</f>
        <v>NaN</v>
      </c>
      <c r="BB891" s="70" t="str">
        <f>IF(P891=0, "NaN",S891/P891)</f>
        <v>NaN</v>
      </c>
      <c r="BC891" s="70" t="str">
        <f>IF(P891=0, "NaN",V891/P891)</f>
        <v>NaN</v>
      </c>
      <c r="BD891" s="70" t="str">
        <f>IF(P891=0, "NaN",Y891/P891)</f>
        <v>NaN</v>
      </c>
      <c r="BE891" s="1" t="s">
        <v>3967</v>
      </c>
    </row>
    <row r="892" spans="2:57" x14ac:dyDescent="0.2">
      <c r="B892" s="1" t="s">
        <v>896</v>
      </c>
      <c r="C892" s="6" t="s">
        <v>895</v>
      </c>
      <c r="H892" s="91">
        <f>SUM(D892:G892)</f>
        <v>0</v>
      </c>
      <c r="I892" s="91">
        <f>IF(P892=0,1,0)</f>
        <v>0</v>
      </c>
      <c r="J892" s="91">
        <f>IF(S892=0,1,0)</f>
        <v>0</v>
      </c>
      <c r="K892" s="91">
        <f>IF(V892=0,1,0)</f>
        <v>0</v>
      </c>
      <c r="L892" s="91">
        <f>IF(Y892=0,1,0)</f>
        <v>0</v>
      </c>
      <c r="M892" s="114" t="str">
        <f>IF(I892+J892+K892+L892=0,"YES","NO")</f>
        <v>YES</v>
      </c>
      <c r="N892" s="69">
        <v>52.339003542954252</v>
      </c>
      <c r="O892" s="69">
        <v>57.543700879528139</v>
      </c>
      <c r="P892" s="74">
        <v>54.941352211241195</v>
      </c>
      <c r="Q892" s="69">
        <v>59.512144936181897</v>
      </c>
      <c r="R892" s="69">
        <v>36.259461325860237</v>
      </c>
      <c r="S892" s="74">
        <v>47.885803131021063</v>
      </c>
      <c r="T892" s="69">
        <v>104.94336613367952</v>
      </c>
      <c r="U892" s="69">
        <v>81.873343440039733</v>
      </c>
      <c r="V892" s="74">
        <v>93.408354786859633</v>
      </c>
      <c r="W892" s="69">
        <v>129.54886997379816</v>
      </c>
      <c r="X892" s="69">
        <v>176.28629544588767</v>
      </c>
      <c r="Y892" s="74">
        <v>152.91758270984292</v>
      </c>
      <c r="Z892" s="74">
        <v>87.288273209741206</v>
      </c>
      <c r="AA892" s="6"/>
      <c r="AB892" s="6">
        <v>0</v>
      </c>
      <c r="AC892" s="6">
        <v>36.401000000000003</v>
      </c>
      <c r="AD892" s="6">
        <v>2692800000</v>
      </c>
      <c r="AE892" s="6">
        <v>1323800000</v>
      </c>
      <c r="AF892" s="6">
        <v>1369000000</v>
      </c>
      <c r="AG892" s="127">
        <v>8.4374017191563002</v>
      </c>
      <c r="AH892" s="127">
        <v>8.4271126760547101</v>
      </c>
      <c r="AI892" s="127">
        <v>8.7656983509568906</v>
      </c>
      <c r="AJ892" s="127">
        <v>8.94097941915504</v>
      </c>
      <c r="AK892" s="127">
        <v>0.45657750284356802</v>
      </c>
      <c r="AL892" s="127">
        <v>0.31731050863888299</v>
      </c>
      <c r="AM892" s="127">
        <v>0.64498443548242401</v>
      </c>
      <c r="AN892" s="127">
        <v>0.228856901865375</v>
      </c>
      <c r="AO892" s="127">
        <v>0.16504360000000001</v>
      </c>
      <c r="AP892" s="127">
        <v>-0.24480469999999999</v>
      </c>
      <c r="AQ892" s="127">
        <v>-0.16507849999999999</v>
      </c>
      <c r="AR892" s="127">
        <v>-0.47020909999999999</v>
      </c>
      <c r="AS892" s="129">
        <v>0.8919015646619991</v>
      </c>
      <c r="AT892" s="129">
        <v>1.1849323538426648</v>
      </c>
      <c r="AU892" s="129">
        <v>1.1212270846370564</v>
      </c>
      <c r="AV892" s="129">
        <v>1.385310236375449</v>
      </c>
      <c r="BA892" s="70">
        <f>IF(P892=0, "NaN",P892/P892)</f>
        <v>1</v>
      </c>
      <c r="BB892" s="129">
        <f>IF(P892=0, "NaN",S892/P892)</f>
        <v>0.87158035257136346</v>
      </c>
      <c r="BC892" s="129">
        <f>IF(P892=0, "NaN",V892/P892)</f>
        <v>1.7001466295863747</v>
      </c>
      <c r="BD892" s="129">
        <f>IF(P892=0, "NaN",Y892/P892)</f>
        <v>2.783287570387746</v>
      </c>
      <c r="BE892" s="1" t="s">
        <v>896</v>
      </c>
    </row>
    <row r="893" spans="2:57" x14ac:dyDescent="0.2">
      <c r="B893" s="1" t="s">
        <v>1654</v>
      </c>
      <c r="C893" s="6" t="s">
        <v>1653</v>
      </c>
      <c r="H893" s="91">
        <f>SUM(D893:G893)</f>
        <v>0</v>
      </c>
      <c r="I893" s="91">
        <f>IF(P893=0,1,0)</f>
        <v>0</v>
      </c>
      <c r="J893" s="91">
        <f>IF(S893=0,1,0)</f>
        <v>0</v>
      </c>
      <c r="K893" s="91">
        <f>IF(V893=0,1,0)</f>
        <v>0</v>
      </c>
      <c r="L893" s="91">
        <f>IF(Y893=0,1,0)</f>
        <v>0</v>
      </c>
      <c r="M893" s="114" t="str">
        <f>IF(I893+J893+K893+L893=0,"YES","NO")</f>
        <v>YES</v>
      </c>
      <c r="N893" s="69">
        <v>82.160017423687279</v>
      </c>
      <c r="O893" s="69">
        <v>133.44397454365208</v>
      </c>
      <c r="P893" s="74">
        <v>107.80199598366968</v>
      </c>
      <c r="Q893" s="69">
        <v>27.494242555391224</v>
      </c>
      <c r="R893" s="69">
        <v>47.713483293148101</v>
      </c>
      <c r="S893" s="74">
        <v>37.603862924269663</v>
      </c>
      <c r="T893" s="69">
        <v>128.38566076770863</v>
      </c>
      <c r="U893" s="69">
        <v>92.646365430973475</v>
      </c>
      <c r="V893" s="74">
        <v>110.51601309934105</v>
      </c>
      <c r="W893" s="69">
        <v>126.3675453293078</v>
      </c>
      <c r="X893" s="69">
        <v>59.882696456785979</v>
      </c>
      <c r="Y893" s="74">
        <v>93.125120893046898</v>
      </c>
      <c r="Z893" s="74">
        <v>87.261748225081817</v>
      </c>
      <c r="AA893" s="6"/>
      <c r="AB893" s="6">
        <v>0</v>
      </c>
      <c r="AC893" s="6">
        <v>44.526000000000003</v>
      </c>
      <c r="AD893" s="6">
        <v>3259000000</v>
      </c>
      <c r="AE893" s="6">
        <v>1567600000</v>
      </c>
      <c r="AF893" s="6">
        <v>1691500000</v>
      </c>
      <c r="AG893" s="127">
        <v>8.7630084721926593</v>
      </c>
      <c r="AH893" s="127">
        <v>8.6296338247443192</v>
      </c>
      <c r="AI893" s="127">
        <v>8.9135330590987802</v>
      </c>
      <c r="AJ893" s="127">
        <v>8.7989888353504497</v>
      </c>
      <c r="AK893" s="127">
        <v>0.682474449320293</v>
      </c>
      <c r="AL893" s="127">
        <v>0.27796194218385301</v>
      </c>
      <c r="AM893" s="127">
        <v>0.58440603994597795</v>
      </c>
      <c r="AN893" s="127">
        <v>0.71953407305758799</v>
      </c>
      <c r="AO893" s="127">
        <v>7.2586020000000001E-2</v>
      </c>
      <c r="AP893" s="127">
        <v>0.25507770000000002</v>
      </c>
      <c r="AQ893" s="127">
        <v>-0.19342019999999999</v>
      </c>
      <c r="AR893" s="127">
        <v>-0.13416040000000001</v>
      </c>
      <c r="AS893" s="129">
        <v>0.95093193111688989</v>
      </c>
      <c r="AT893" s="129">
        <v>0.83794200396106</v>
      </c>
      <c r="AU893" s="129">
        <v>1.1434713348870489</v>
      </c>
      <c r="AV893" s="129">
        <v>1.0974539466128517</v>
      </c>
      <c r="BA893" s="70">
        <f>IF(P893=0, "NaN",P893/P893)</f>
        <v>1</v>
      </c>
      <c r="BB893" s="129">
        <f>IF(P893=0, "NaN",S893/P893)</f>
        <v>0.34882343857497833</v>
      </c>
      <c r="BC893" s="129">
        <f>IF(P893=0, "NaN",V893/P893)</f>
        <v>1.0251759449433802</v>
      </c>
      <c r="BD893" s="129">
        <f>IF(P893=0, "NaN",Y893/P893)</f>
        <v>0.86385340125941545</v>
      </c>
      <c r="BE893" s="1" t="s">
        <v>1654</v>
      </c>
    </row>
    <row r="894" spans="2:57" x14ac:dyDescent="0.2">
      <c r="B894" s="1" t="s">
        <v>1933</v>
      </c>
      <c r="C894" s="6" t="s">
        <v>1932</v>
      </c>
      <c r="H894" s="91">
        <f>SUM(D894:G894)</f>
        <v>0</v>
      </c>
      <c r="I894" s="91">
        <f>IF(P894=0,1,0)</f>
        <v>0</v>
      </c>
      <c r="J894" s="91">
        <f>IF(S894=0,1,0)</f>
        <v>0</v>
      </c>
      <c r="K894" s="91">
        <f>IF(V894=0,1,0)</f>
        <v>0</v>
      </c>
      <c r="L894" s="91">
        <f>IF(Y894=0,1,0)</f>
        <v>0</v>
      </c>
      <c r="M894" s="114" t="str">
        <f>IF(I894+J894+K894+L894=0,"YES","NO")</f>
        <v>YES</v>
      </c>
      <c r="N894" s="69">
        <v>27.845416488810709</v>
      </c>
      <c r="O894" s="69">
        <v>39.238496288214257</v>
      </c>
      <c r="P894" s="74">
        <v>33.541956388512482</v>
      </c>
      <c r="Q894" s="69">
        <v>0</v>
      </c>
      <c r="R894" s="69">
        <v>22.34571692165682</v>
      </c>
      <c r="S894" s="74">
        <v>11.17285846082841</v>
      </c>
      <c r="T894" s="69">
        <v>100.17873797357578</v>
      </c>
      <c r="U894" s="69">
        <v>363.11659950499694</v>
      </c>
      <c r="V894" s="74">
        <v>231.64766873928636</v>
      </c>
      <c r="W894" s="69">
        <v>75.280642288001559</v>
      </c>
      <c r="X894" s="69">
        <v>68.971023169383258</v>
      </c>
      <c r="Y894" s="74">
        <v>72.125832728692416</v>
      </c>
      <c r="Z894" s="74">
        <v>87.122079079329922</v>
      </c>
      <c r="AA894" s="6"/>
      <c r="AB894" s="6">
        <v>0</v>
      </c>
      <c r="AC894" s="6">
        <v>26.204000000000001</v>
      </c>
      <c r="AD894" s="6">
        <v>1552200000</v>
      </c>
      <c r="AE894" s="6">
        <v>948790000</v>
      </c>
      <c r="AF894" s="6">
        <v>603400000</v>
      </c>
      <c r="AG894" s="127">
        <v>8.1915069046241502</v>
      </c>
      <c r="AH894" s="127">
        <v>8.0428903897292408</v>
      </c>
      <c r="AI894" s="127">
        <v>8.9518909643355293</v>
      </c>
      <c r="AJ894" s="127">
        <v>8.5924654505910993</v>
      </c>
      <c r="AK894" s="127">
        <v>1.4518660763671301E-2</v>
      </c>
      <c r="AL894" s="127">
        <v>0.38945513355024802</v>
      </c>
      <c r="AM894" s="127">
        <v>2.9550472271206302E-2</v>
      </c>
      <c r="AN894" s="127">
        <v>6.6496274989825702E-2</v>
      </c>
      <c r="AO894" s="127">
        <v>-0.68782279999999996</v>
      </c>
      <c r="AP894" s="127">
        <v>-0.27187929999999999</v>
      </c>
      <c r="AQ894" s="127">
        <v>-0.72893300000000005</v>
      </c>
      <c r="AR894" s="127">
        <v>-0.72168209999999999</v>
      </c>
      <c r="AS894" s="129">
        <v>1.6108507161110155</v>
      </c>
      <c r="AT894" s="129">
        <v>1.2073795744268978</v>
      </c>
      <c r="AU894" s="129">
        <v>1.657412835509366</v>
      </c>
      <c r="AV894" s="129">
        <v>1.6491036747315422</v>
      </c>
      <c r="AW894" s="70" t="s">
        <v>5989</v>
      </c>
      <c r="AY894" s="122" t="s">
        <v>5989</v>
      </c>
      <c r="BA894" s="70">
        <f>IF(P894=0, "NaN",P894/P894)</f>
        <v>1</v>
      </c>
      <c r="BB894" s="129">
        <f>IF(P894=0, "NaN",S894/P894)</f>
        <v>0.33310097751647288</v>
      </c>
      <c r="BC894" s="129">
        <f>IF(P894=0, "NaN",V894/P894)</f>
        <v>6.9062062467716263</v>
      </c>
      <c r="BD894" s="129">
        <f>IF(P894=0, "NaN",Y894/P894)</f>
        <v>2.1503168119732639</v>
      </c>
      <c r="BE894" s="1" t="s">
        <v>1933</v>
      </c>
    </row>
    <row r="895" spans="2:57" x14ac:dyDescent="0.2">
      <c r="B895" s="1" t="s">
        <v>1578</v>
      </c>
      <c r="C895" s="6" t="s">
        <v>1577</v>
      </c>
      <c r="H895" s="91">
        <f>SUM(D895:G895)</f>
        <v>0</v>
      </c>
      <c r="I895" s="91">
        <f>IF(P895=0,1,0)</f>
        <v>0</v>
      </c>
      <c r="J895" s="91">
        <f>IF(S895=0,1,0)</f>
        <v>0</v>
      </c>
      <c r="K895" s="91">
        <f>IF(V895=0,1,0)</f>
        <v>0</v>
      </c>
      <c r="L895" s="91">
        <f>IF(Y895=0,1,0)</f>
        <v>0</v>
      </c>
      <c r="M895" s="114" t="str">
        <f>IF(I895+J895+K895+L895=0,"YES","NO")</f>
        <v>YES</v>
      </c>
      <c r="N895" s="69">
        <v>79.081205685620432</v>
      </c>
      <c r="O895" s="69">
        <v>91.669551715683767</v>
      </c>
      <c r="P895" s="74">
        <v>85.375378700652107</v>
      </c>
      <c r="Q895" s="69">
        <v>160.43105046810345</v>
      </c>
      <c r="R895" s="69">
        <v>182.67196520515625</v>
      </c>
      <c r="S895" s="74">
        <v>171.55150783662987</v>
      </c>
      <c r="T895" s="69">
        <v>27.256428131058989</v>
      </c>
      <c r="U895" s="69">
        <v>19.124346573820564</v>
      </c>
      <c r="V895" s="74">
        <v>23.190387352439778</v>
      </c>
      <c r="W895" s="69">
        <v>100.58784518149486</v>
      </c>
      <c r="X895" s="69">
        <v>33.283739558752409</v>
      </c>
      <c r="Y895" s="74">
        <v>66.935792370123636</v>
      </c>
      <c r="Z895" s="74">
        <v>86.763266564961341</v>
      </c>
      <c r="AA895" s="6"/>
      <c r="AB895" s="6">
        <v>0</v>
      </c>
      <c r="AC895" s="6">
        <v>28.375</v>
      </c>
      <c r="AD895" s="6">
        <v>2898400000</v>
      </c>
      <c r="AE895" s="6">
        <v>1305000000</v>
      </c>
      <c r="AF895" s="6">
        <v>1593400000</v>
      </c>
      <c r="AG895" s="127">
        <v>8.6373295914274006</v>
      </c>
      <c r="AH895" s="127">
        <v>8.9820857134856098</v>
      </c>
      <c r="AI895" s="127">
        <v>8.2574145587621892</v>
      </c>
      <c r="AJ895" s="127">
        <v>8.7064702748873692</v>
      </c>
      <c r="AK895" s="127">
        <v>0.21788836706197101</v>
      </c>
      <c r="AL895" s="127">
        <v>0.20774766809764</v>
      </c>
      <c r="AM895" s="127">
        <v>5.23718048349507E-2</v>
      </c>
      <c r="AN895" s="127">
        <v>0.402796534707548</v>
      </c>
      <c r="AO895" s="127">
        <v>0.23425609999999999</v>
      </c>
      <c r="AP895" s="127">
        <v>0.29619309999999999</v>
      </c>
      <c r="AQ895" s="127">
        <v>0.61003850000000004</v>
      </c>
      <c r="AR895" s="127">
        <v>0.286408</v>
      </c>
      <c r="AS895" s="129">
        <v>0.85012323704861914</v>
      </c>
      <c r="AT895" s="129">
        <v>0.81439855119962556</v>
      </c>
      <c r="AU895" s="129">
        <v>0.65517921747423302</v>
      </c>
      <c r="AV895" s="129">
        <v>0.81994099577086799</v>
      </c>
      <c r="BA895" s="70">
        <f>IF(P895=0, "NaN",P895/P895)</f>
        <v>1</v>
      </c>
      <c r="BB895" s="129">
        <f>IF(P895=0, "NaN",S895/P895)</f>
        <v>2.0093791728659065</v>
      </c>
      <c r="BC895" s="129">
        <f>IF(P895=0, "NaN",V895/P895)</f>
        <v>0.27162851521574155</v>
      </c>
      <c r="BD895" s="129">
        <f>IF(P895=0, "NaN",Y895/P895)</f>
        <v>0.78401751639448214</v>
      </c>
      <c r="BE895" s="1" t="s">
        <v>1578</v>
      </c>
    </row>
    <row r="896" spans="2:57" x14ac:dyDescent="0.2">
      <c r="B896" s="1" t="s">
        <v>1871</v>
      </c>
      <c r="C896" s="6" t="s">
        <v>1870</v>
      </c>
      <c r="H896" s="91">
        <f>SUM(D896:G896)</f>
        <v>0</v>
      </c>
      <c r="I896" s="91">
        <f>IF(P896=0,1,0)</f>
        <v>0</v>
      </c>
      <c r="J896" s="91">
        <f>IF(S896=0,1,0)</f>
        <v>0</v>
      </c>
      <c r="K896" s="91">
        <f>IF(V896=0,1,0)</f>
        <v>0</v>
      </c>
      <c r="L896" s="91">
        <f>IF(Y896=0,1,0)</f>
        <v>0</v>
      </c>
      <c r="M896" s="114" t="str">
        <f>IF(I896+J896+K896+L896=0,"YES","NO")</f>
        <v>YES</v>
      </c>
      <c r="N896" s="69">
        <v>70.836549029098194</v>
      </c>
      <c r="O896" s="69">
        <v>107.64656880510719</v>
      </c>
      <c r="P896" s="74">
        <v>89.241558917102694</v>
      </c>
      <c r="Q896" s="69">
        <v>25.372098110527698</v>
      </c>
      <c r="R896" s="69">
        <v>220.83248778450806</v>
      </c>
      <c r="S896" s="74">
        <v>123.10229294751788</v>
      </c>
      <c r="T896" s="69">
        <v>82.108804652149615</v>
      </c>
      <c r="U896" s="69">
        <v>25.003640102808152</v>
      </c>
      <c r="V896" s="74">
        <v>53.556222377478882</v>
      </c>
      <c r="W896" s="69">
        <v>99.890461204827133</v>
      </c>
      <c r="X896" s="69">
        <v>57.990746953513657</v>
      </c>
      <c r="Y896" s="74">
        <v>78.940604079170399</v>
      </c>
      <c r="Z896" s="74">
        <v>86.210169580317455</v>
      </c>
      <c r="AA896" s="6"/>
      <c r="AB896" s="6">
        <v>0</v>
      </c>
      <c r="AC896" s="6">
        <v>30.469000000000001</v>
      </c>
      <c r="AD896" s="6">
        <v>4268000000</v>
      </c>
      <c r="AE896" s="6">
        <v>2019300000</v>
      </c>
      <c r="AF896" s="6">
        <v>2248700000</v>
      </c>
      <c r="AG896" s="127">
        <v>8.6834253043343903</v>
      </c>
      <c r="AH896" s="127">
        <v>8.8815786477664105</v>
      </c>
      <c r="AI896" s="127">
        <v>8.7315726500646793</v>
      </c>
      <c r="AJ896" s="127">
        <v>8.8148799262130808</v>
      </c>
      <c r="AK896" s="127">
        <v>0.45415740966122797</v>
      </c>
      <c r="AL896" s="127">
        <v>0.36329268646288199</v>
      </c>
      <c r="AM896" s="127">
        <v>8.9015990653101507E-2</v>
      </c>
      <c r="AN896" s="127">
        <v>0.95486291580685401</v>
      </c>
      <c r="AO896" s="127">
        <v>-0.1762832</v>
      </c>
      <c r="AP896" s="127">
        <v>-0.2028874</v>
      </c>
      <c r="AQ896" s="127">
        <v>0.47560370000000002</v>
      </c>
      <c r="AR896" s="127">
        <v>-1.3756569999999999E-2</v>
      </c>
      <c r="AS896" s="129">
        <v>1.1299690049045887</v>
      </c>
      <c r="AT896" s="129">
        <v>1.1509996541721945</v>
      </c>
      <c r="AU896" s="129">
        <v>0.7191657899841819</v>
      </c>
      <c r="AV896" s="129">
        <v>1.0095809337879846</v>
      </c>
      <c r="BA896" s="70">
        <f>IF(P896=0, "NaN",P896/P896)</f>
        <v>1</v>
      </c>
      <c r="BB896" s="129">
        <f>IF(P896=0, "NaN",S896/P896)</f>
        <v>1.3794278634449757</v>
      </c>
      <c r="BC896" s="129">
        <f>IF(P896=0, "NaN",V896/P896)</f>
        <v>0.60012647725291024</v>
      </c>
      <c r="BD896" s="129">
        <f>IF(P896=0, "NaN",Y896/P896)</f>
        <v>0.88457222214707221</v>
      </c>
      <c r="BE896" s="1" t="s">
        <v>1871</v>
      </c>
    </row>
    <row r="897" spans="2:57" x14ac:dyDescent="0.2">
      <c r="B897" s="1" t="s">
        <v>2191</v>
      </c>
      <c r="C897" s="6" t="s">
        <v>2190</v>
      </c>
      <c r="H897" s="91">
        <f>SUM(D897:G897)</f>
        <v>0</v>
      </c>
      <c r="I897" s="91">
        <f>IF(P897=0,1,0)</f>
        <v>0</v>
      </c>
      <c r="J897" s="91">
        <f>IF(S897=0,1,0)</f>
        <v>0</v>
      </c>
      <c r="K897" s="91">
        <f>IF(V897=0,1,0)</f>
        <v>0</v>
      </c>
      <c r="L897" s="91">
        <f>IF(Y897=0,1,0)</f>
        <v>0</v>
      </c>
      <c r="M897" s="114" t="str">
        <f>IF(I897+J897+K897+L897=0,"YES","NO")</f>
        <v>YES</v>
      </c>
      <c r="N897" s="69">
        <v>89.554578185757194</v>
      </c>
      <c r="O897" s="69">
        <v>99.601404146134428</v>
      </c>
      <c r="P897" s="74">
        <v>94.577991165945804</v>
      </c>
      <c r="Q897" s="69">
        <v>95.9224641989925</v>
      </c>
      <c r="R897" s="69">
        <v>95.96949851682642</v>
      </c>
      <c r="S897" s="74">
        <v>95.94598135790946</v>
      </c>
      <c r="T897" s="69">
        <v>112.10651463184523</v>
      </c>
      <c r="U897" s="69">
        <v>43.227664042154728</v>
      </c>
      <c r="V897" s="74">
        <v>77.667089336999979</v>
      </c>
      <c r="W897" s="69">
        <v>95.33787586122348</v>
      </c>
      <c r="X897" s="69">
        <v>57.048335938455082</v>
      </c>
      <c r="Y897" s="74">
        <v>76.193105899839281</v>
      </c>
      <c r="Z897" s="74">
        <v>86.096041940173635</v>
      </c>
      <c r="AA897" s="1"/>
      <c r="AB897" s="6">
        <v>0</v>
      </c>
      <c r="AC897" s="6">
        <v>49.512</v>
      </c>
      <c r="AD897" s="6">
        <v>2951200000</v>
      </c>
      <c r="AE897" s="1">
        <v>1446700000</v>
      </c>
      <c r="AF897" s="1">
        <v>1504500000</v>
      </c>
      <c r="AG897" s="129">
        <v>8.6910726469314294</v>
      </c>
      <c r="AH897" s="129">
        <v>8.7611758131557291</v>
      </c>
      <c r="AI897" s="129">
        <v>8.6921416093667805</v>
      </c>
      <c r="AJ897" s="129">
        <v>8.6326394754280695</v>
      </c>
      <c r="AK897" s="129">
        <v>0.46301457986442601</v>
      </c>
      <c r="AL897" s="129">
        <v>0.55828231741502599</v>
      </c>
      <c r="AM897" s="129">
        <v>0.57217712708116997</v>
      </c>
      <c r="AN897" s="129">
        <v>0.98992241682897697</v>
      </c>
      <c r="AO897" s="129">
        <v>-0.17299400000000001</v>
      </c>
      <c r="AP897" s="129">
        <v>0.1376347</v>
      </c>
      <c r="AQ897" s="129">
        <v>0.1488691</v>
      </c>
      <c r="AR897" s="129">
        <v>3.7460739999999998E-3</v>
      </c>
      <c r="AS897" s="129">
        <v>1.1273957234286693</v>
      </c>
      <c r="AT897" s="129">
        <v>0.90900825425964848</v>
      </c>
      <c r="AU897" s="129">
        <v>0.90195721192267797</v>
      </c>
      <c r="AV897" s="129">
        <v>0.99740678756832046</v>
      </c>
      <c r="BA897" s="70">
        <f>IF(P897=0, "NaN",P897/P897)</f>
        <v>1</v>
      </c>
      <c r="BB897" s="129">
        <f>IF(P897=0, "NaN",S897/P897)</f>
        <v>1.0144641493766069</v>
      </c>
      <c r="BC897" s="129">
        <f>IF(P897=0, "NaN",V897/P897)</f>
        <v>0.82119622524785829</v>
      </c>
      <c r="BD897" s="129">
        <f>IF(P897=0, "NaN",Y897/P897)</f>
        <v>0.80561137914371062</v>
      </c>
      <c r="BE897" s="1" t="s">
        <v>2191</v>
      </c>
    </row>
    <row r="898" spans="2:57" x14ac:dyDescent="0.2">
      <c r="B898" s="1" t="s">
        <v>1965</v>
      </c>
      <c r="C898" s="6" t="s">
        <v>1964</v>
      </c>
      <c r="H898" s="91">
        <f>SUM(D898:G898)</f>
        <v>0</v>
      </c>
      <c r="I898" s="91">
        <f>IF(P898=0,1,0)</f>
        <v>0</v>
      </c>
      <c r="J898" s="91">
        <f>IF(S898=0,1,0)</f>
        <v>0</v>
      </c>
      <c r="K898" s="91">
        <f>IF(V898=0,1,0)</f>
        <v>0</v>
      </c>
      <c r="L898" s="91">
        <f>IF(Y898=0,1,0)</f>
        <v>0</v>
      </c>
      <c r="M898" s="114" t="str">
        <f>IF(I898+J898+K898+L898=0,"YES","NO")</f>
        <v>YES</v>
      </c>
      <c r="N898" s="69">
        <v>88.782487336863412</v>
      </c>
      <c r="O898" s="69">
        <v>120.91920180031487</v>
      </c>
      <c r="P898" s="74">
        <v>104.85084456858914</v>
      </c>
      <c r="Q898" s="69">
        <v>148.13566024855558</v>
      </c>
      <c r="R898" s="69">
        <v>139.45269905392348</v>
      </c>
      <c r="S898" s="74">
        <v>143.79417965123952</v>
      </c>
      <c r="T898" s="69">
        <v>56.837638261542097</v>
      </c>
      <c r="U898" s="69">
        <v>55.824874457255547</v>
      </c>
      <c r="V898" s="74">
        <v>56.331256359398822</v>
      </c>
      <c r="W898" s="69">
        <v>42.004456100043456</v>
      </c>
      <c r="X898" s="69">
        <v>32.115625067928242</v>
      </c>
      <c r="Y898" s="74">
        <v>37.060040583985852</v>
      </c>
      <c r="Z898" s="74">
        <v>85.509080290803325</v>
      </c>
      <c r="AA898" s="6"/>
      <c r="AB898" s="6">
        <v>0</v>
      </c>
      <c r="AC898" s="6">
        <v>26.521000000000001</v>
      </c>
      <c r="AD898" s="6">
        <v>3040400000</v>
      </c>
      <c r="AE898" s="6">
        <v>1446200000</v>
      </c>
      <c r="AF898" s="6">
        <v>1594100000</v>
      </c>
      <c r="AG898" s="127">
        <v>8.7103628033468308</v>
      </c>
      <c r="AH898" s="127">
        <v>8.9319203971133199</v>
      </c>
      <c r="AI898" s="127">
        <v>8.63246741548123</v>
      </c>
      <c r="AJ898" s="127">
        <v>8.3855347789102108</v>
      </c>
      <c r="AK898" s="127">
        <v>0.65630412680360894</v>
      </c>
      <c r="AL898" s="127">
        <v>0.81898384443886296</v>
      </c>
      <c r="AM898" s="127">
        <v>0.46839178427537598</v>
      </c>
      <c r="AN898" s="127">
        <v>0.101738775147451</v>
      </c>
      <c r="AO898" s="127">
        <v>-0.1079587</v>
      </c>
      <c r="AP898" s="127">
        <v>5.3806430000000002E-2</v>
      </c>
      <c r="AQ898" s="127">
        <v>0.19496959999999999</v>
      </c>
      <c r="AR898" s="127">
        <v>0.60359669999999999</v>
      </c>
      <c r="AS898" s="129">
        <v>1.0777022932416365</v>
      </c>
      <c r="AT898" s="129">
        <v>0.96339114594720698</v>
      </c>
      <c r="AU898" s="129">
        <v>0.87359130375416605</v>
      </c>
      <c r="AV898" s="129">
        <v>0.65811120932834732</v>
      </c>
      <c r="BA898" s="70">
        <f>IF(P898=0, "NaN",P898/P898)</f>
        <v>1</v>
      </c>
      <c r="BB898" s="129">
        <f>IF(P898=0, "NaN",S898/P898)</f>
        <v>1.3714165130751546</v>
      </c>
      <c r="BC898" s="129">
        <f>IF(P898=0, "NaN",V898/P898)</f>
        <v>0.53725133632613908</v>
      </c>
      <c r="BD898" s="129">
        <f>IF(P898=0, "NaN",Y898/P898)</f>
        <v>0.3534548599629323</v>
      </c>
      <c r="BE898" s="1" t="s">
        <v>1965</v>
      </c>
    </row>
    <row r="899" spans="2:57" x14ac:dyDescent="0.2">
      <c r="B899" s="1" t="s">
        <v>1758</v>
      </c>
      <c r="C899" s="6" t="s">
        <v>1757</v>
      </c>
      <c r="H899" s="91">
        <f>SUM(D899:G899)</f>
        <v>0</v>
      </c>
      <c r="I899" s="91">
        <f>IF(P899=0,1,0)</f>
        <v>0</v>
      </c>
      <c r="J899" s="91">
        <f>IF(S899=0,1,0)</f>
        <v>0</v>
      </c>
      <c r="K899" s="91">
        <f>IF(V899=0,1,0)</f>
        <v>0</v>
      </c>
      <c r="L899" s="91">
        <f>IF(Y899=0,1,0)</f>
        <v>0</v>
      </c>
      <c r="M899" s="114" t="str">
        <f>IF(I899+J899+K899+L899=0,"YES","NO")</f>
        <v>YES</v>
      </c>
      <c r="N899" s="69">
        <v>67.508598701056329</v>
      </c>
      <c r="O899" s="69">
        <v>42.463360865349259</v>
      </c>
      <c r="P899" s="74">
        <v>54.985979783202794</v>
      </c>
      <c r="Q899" s="69">
        <v>14.183446456870101</v>
      </c>
      <c r="R899" s="69">
        <v>34.452976650218574</v>
      </c>
      <c r="S899" s="74">
        <v>24.318211553544337</v>
      </c>
      <c r="T899" s="69">
        <v>88.672323036615694</v>
      </c>
      <c r="U899" s="69">
        <v>28.608989815278473</v>
      </c>
      <c r="V899" s="74">
        <v>58.640656425947085</v>
      </c>
      <c r="W899" s="69">
        <v>30.615940535050761</v>
      </c>
      <c r="X899" s="69">
        <v>376.93272769284658</v>
      </c>
      <c r="Y899" s="74">
        <v>203.77433411394867</v>
      </c>
      <c r="Z899" s="74">
        <v>85.429795469160723</v>
      </c>
      <c r="AA899" s="6"/>
      <c r="AB899" s="6">
        <v>0</v>
      </c>
      <c r="AC899" s="6">
        <v>22.11</v>
      </c>
      <c r="AD899" s="6">
        <v>2187700000</v>
      </c>
      <c r="AE899" s="6">
        <v>1063400000</v>
      </c>
      <c r="AF899" s="6">
        <v>1124200000</v>
      </c>
      <c r="AG899" s="127">
        <v>8.4593623273729595</v>
      </c>
      <c r="AH899" s="127">
        <v>8.1134085068181694</v>
      </c>
      <c r="AI899" s="127">
        <v>8.5914208051042102</v>
      </c>
      <c r="AJ899" s="127">
        <v>9.0271864618367399</v>
      </c>
      <c r="AK899" s="127">
        <v>0.89471795694088396</v>
      </c>
      <c r="AL899" s="127">
        <v>0.44831307753182198</v>
      </c>
      <c r="AM899" s="127">
        <v>0.35136842827409998</v>
      </c>
      <c r="AN899" s="127">
        <v>0.86982206258718298</v>
      </c>
      <c r="AO899" s="127">
        <v>-3.7561990000000003E-2</v>
      </c>
      <c r="AP899" s="127">
        <v>-0.17727799999999999</v>
      </c>
      <c r="AQ899" s="127">
        <v>0.254473</v>
      </c>
      <c r="AR899" s="127">
        <v>-5.6461230000000001E-2</v>
      </c>
      <c r="AS899" s="129">
        <v>1.0263778845467306</v>
      </c>
      <c r="AT899" s="129">
        <v>1.130748435607881</v>
      </c>
      <c r="AU899" s="129">
        <v>0.83829329770067473</v>
      </c>
      <c r="AV899" s="129">
        <v>1.0399118421381095</v>
      </c>
      <c r="BA899" s="70">
        <f>IF(P899=0, "NaN",P899/P899)</f>
        <v>1</v>
      </c>
      <c r="BB899" s="129">
        <f>IF(P899=0, "NaN",S899/P899)</f>
        <v>0.44226203933121699</v>
      </c>
      <c r="BC899" s="129">
        <f>IF(P899=0, "NaN",V899/P899)</f>
        <v>1.0664656091817195</v>
      </c>
      <c r="BD899" s="129">
        <f>IF(P899=0, "NaN",Y899/P899)</f>
        <v>3.7059325834946382</v>
      </c>
      <c r="BE899" s="1" t="s">
        <v>1758</v>
      </c>
    </row>
    <row r="900" spans="2:57" x14ac:dyDescent="0.2">
      <c r="B900" s="1" t="s">
        <v>1588</v>
      </c>
      <c r="C900" s="6" t="s">
        <v>1587</v>
      </c>
      <c r="H900" s="91">
        <f>SUM(D900:G900)</f>
        <v>0</v>
      </c>
      <c r="I900" s="91">
        <f>IF(P900=0,1,0)</f>
        <v>0</v>
      </c>
      <c r="J900" s="91">
        <f>IF(S900=0,1,0)</f>
        <v>0</v>
      </c>
      <c r="K900" s="91">
        <f>IF(V900=0,1,0)</f>
        <v>0</v>
      </c>
      <c r="L900" s="91">
        <f>IF(Y900=0,1,0)</f>
        <v>0</v>
      </c>
      <c r="M900" s="114" t="str">
        <f>IF(I900+J900+K900+L900=0,"YES","NO")</f>
        <v>YES</v>
      </c>
      <c r="N900" s="69">
        <v>124.51357809089387</v>
      </c>
      <c r="O900" s="69">
        <v>137.99156992267626</v>
      </c>
      <c r="P900" s="74">
        <v>131.25257400678507</v>
      </c>
      <c r="Q900" s="69">
        <v>49.68888025541029</v>
      </c>
      <c r="R900" s="69">
        <v>44.019867305980569</v>
      </c>
      <c r="S900" s="74">
        <v>46.854373780695425</v>
      </c>
      <c r="T900" s="69">
        <v>104.40045782219747</v>
      </c>
      <c r="U900" s="69">
        <v>39.770067910600631</v>
      </c>
      <c r="V900" s="74">
        <v>72.085262866399049</v>
      </c>
      <c r="W900" s="69">
        <v>60.688078290121304</v>
      </c>
      <c r="X900" s="69">
        <v>121.15129144078274</v>
      </c>
      <c r="Y900" s="74">
        <v>90.919684865452027</v>
      </c>
      <c r="Z900" s="74">
        <v>85.277973879832899</v>
      </c>
      <c r="AA900" s="6"/>
      <c r="AB900" s="6">
        <v>0</v>
      </c>
      <c r="AC900" s="6">
        <v>99.105999999999995</v>
      </c>
      <c r="AD900" s="6">
        <v>2549300000</v>
      </c>
      <c r="AE900" s="6">
        <v>1220300000</v>
      </c>
      <c r="AF900" s="6">
        <v>1328900000</v>
      </c>
      <c r="AG900" s="127">
        <v>8.8883648582082309</v>
      </c>
      <c r="AH900" s="127">
        <v>8.3685657853603299</v>
      </c>
      <c r="AI900" s="127">
        <v>8.6251065754034695</v>
      </c>
      <c r="AJ900" s="127">
        <v>8.7548450434821206</v>
      </c>
      <c r="AK900" s="127">
        <v>0.77862198204917898</v>
      </c>
      <c r="AL900" s="127">
        <v>0.963231343954985</v>
      </c>
      <c r="AM900" s="127">
        <v>0.97243130879853401</v>
      </c>
      <c r="AN900" s="127">
        <v>0.98589374452499201</v>
      </c>
      <c r="AO900" s="127">
        <v>-7.1057449999999994E-2</v>
      </c>
      <c r="AP900" s="127">
        <v>2.162186E-2</v>
      </c>
      <c r="AQ900" s="127">
        <v>-3.6835790000000002E-3</v>
      </c>
      <c r="AR900" s="127">
        <v>1.464098E-2</v>
      </c>
      <c r="AS900" s="129">
        <v>1.0504863749167506</v>
      </c>
      <c r="AT900" s="129">
        <v>0.98512461679714958</v>
      </c>
      <c r="AU900" s="129">
        <v>1.0025565247486115</v>
      </c>
      <c r="AV900" s="129">
        <v>0.98990296678299428</v>
      </c>
      <c r="BA900" s="70">
        <f>IF(P900=0, "NaN",P900/P900)</f>
        <v>1</v>
      </c>
      <c r="BB900" s="129">
        <f>IF(P900=0, "NaN",S900/P900)</f>
        <v>0.35697870411496313</v>
      </c>
      <c r="BC900" s="129">
        <f>IF(P900=0, "NaN",V900/P900)</f>
        <v>0.54921027958409885</v>
      </c>
      <c r="BD900" s="129">
        <f>IF(P900=0, "NaN",Y900/P900)</f>
        <v>0.69270782347287119</v>
      </c>
      <c r="BE900" s="1" t="s">
        <v>1588</v>
      </c>
    </row>
    <row r="901" spans="2:57" x14ac:dyDescent="0.2">
      <c r="B901" s="1" t="s">
        <v>1502</v>
      </c>
      <c r="C901" s="6" t="s">
        <v>1501</v>
      </c>
      <c r="H901" s="91">
        <f>SUM(D901:G901)</f>
        <v>0</v>
      </c>
      <c r="I901" s="91">
        <f>IF(P901=0,1,0)</f>
        <v>0</v>
      </c>
      <c r="J901" s="91">
        <f>IF(S901=0,1,0)</f>
        <v>0</v>
      </c>
      <c r="K901" s="91">
        <f>IF(V901=0,1,0)</f>
        <v>0</v>
      </c>
      <c r="L901" s="91">
        <f>IF(Y901=0,1,0)</f>
        <v>0</v>
      </c>
      <c r="M901" s="114" t="str">
        <f>IF(I901+J901+K901+L901=0,"YES","NO")</f>
        <v>YES</v>
      </c>
      <c r="N901" s="69">
        <v>80.472561149825736</v>
      </c>
      <c r="O901" s="69">
        <v>49.510622898595237</v>
      </c>
      <c r="P901" s="74">
        <v>64.99159202421049</v>
      </c>
      <c r="Q901" s="69">
        <v>86.996409959293246</v>
      </c>
      <c r="R901" s="69">
        <v>85.463441118984008</v>
      </c>
      <c r="S901" s="74">
        <v>86.229925539138634</v>
      </c>
      <c r="T901" s="69">
        <v>101.80746290802195</v>
      </c>
      <c r="U901" s="69">
        <v>82.433508109110363</v>
      </c>
      <c r="V901" s="74">
        <v>92.120485508566162</v>
      </c>
      <c r="W901" s="69">
        <v>72.7771121408352</v>
      </c>
      <c r="X901" s="69">
        <v>122.28376854460636</v>
      </c>
      <c r="Y901" s="74">
        <v>97.53044034272078</v>
      </c>
      <c r="Z901" s="74">
        <v>85.218110853659013</v>
      </c>
      <c r="AA901" s="6"/>
      <c r="AB901" s="6">
        <v>0</v>
      </c>
      <c r="AC901" s="6">
        <v>11.391</v>
      </c>
      <c r="AD901" s="57">
        <v>2669200000</v>
      </c>
      <c r="AE901" s="6">
        <v>1193900000</v>
      </c>
      <c r="AF901" s="6">
        <v>1475300000</v>
      </c>
      <c r="AG901" s="127">
        <v>8.5376176364209808</v>
      </c>
      <c r="AH901" s="127">
        <v>8.7211425902603494</v>
      </c>
      <c r="AI901" s="127">
        <v>8.7816764048401001</v>
      </c>
      <c r="AJ901" s="127">
        <v>8.76331566149819</v>
      </c>
      <c r="AK901" s="127">
        <v>0.60835238149862303</v>
      </c>
      <c r="AL901" s="127">
        <v>0.341174090094645</v>
      </c>
      <c r="AM901" s="127">
        <v>0.97242987923300095</v>
      </c>
      <c r="AN901" s="127">
        <v>0.96297626712790996</v>
      </c>
      <c r="AO901" s="127">
        <v>9.2883889999999997E-2</v>
      </c>
      <c r="AP901" s="127">
        <v>0.22379309999999999</v>
      </c>
      <c r="AQ901" s="127">
        <v>-2.498622E-2</v>
      </c>
      <c r="AR901" s="127">
        <v>2.4177730000000001E-2</v>
      </c>
      <c r="AS901" s="129">
        <v>0.93764655645225459</v>
      </c>
      <c r="AT901" s="129">
        <v>0.85631108115562038</v>
      </c>
      <c r="AU901" s="129">
        <v>1.0174699736224813</v>
      </c>
      <c r="AV901" s="129">
        <v>0.98338092087040696</v>
      </c>
      <c r="BA901" s="70">
        <f>IF(P901=0, "NaN",P901/P901)</f>
        <v>1</v>
      </c>
      <c r="BB901" s="129">
        <f>IF(P901=0, "NaN",S901/P901)</f>
        <v>1.3267858634239411</v>
      </c>
      <c r="BC901" s="129">
        <f>IF(P901=0, "NaN",V901/P901)</f>
        <v>1.4174215869992797</v>
      </c>
      <c r="BD901" s="129">
        <f>IF(P901=0, "NaN",Y901/P901)</f>
        <v>1.5006624288629367</v>
      </c>
      <c r="BE901" s="1" t="s">
        <v>1502</v>
      </c>
    </row>
    <row r="902" spans="2:57" x14ac:dyDescent="0.2">
      <c r="B902" s="1" t="s">
        <v>2061</v>
      </c>
      <c r="C902" s="6" t="s">
        <v>2060</v>
      </c>
      <c r="H902" s="91">
        <f>SUM(D902:G902)</f>
        <v>0</v>
      </c>
      <c r="I902" s="91">
        <f>IF(P902=0,1,0)</f>
        <v>0</v>
      </c>
      <c r="J902" s="91">
        <f>IF(S902=0,1,0)</f>
        <v>0</v>
      </c>
      <c r="K902" s="91">
        <f>IF(V902=0,1,0)</f>
        <v>0</v>
      </c>
      <c r="L902" s="91">
        <f>IF(Y902=0,1,0)</f>
        <v>0</v>
      </c>
      <c r="M902" s="114" t="str">
        <f>IF(I902+J902+K902+L902=0,"YES","NO")</f>
        <v>YES</v>
      </c>
      <c r="N902" s="69">
        <v>125.19811218365599</v>
      </c>
      <c r="O902" s="69">
        <v>126.30530738384127</v>
      </c>
      <c r="P902" s="74">
        <v>125.75170978374862</v>
      </c>
      <c r="Q902" s="69">
        <v>98.700823297082081</v>
      </c>
      <c r="R902" s="69">
        <v>69.42502439336684</v>
      </c>
      <c r="S902" s="74">
        <v>84.062923845224461</v>
      </c>
      <c r="T902" s="69">
        <v>69.781544755374796</v>
      </c>
      <c r="U902" s="69">
        <v>82.660821312152748</v>
      </c>
      <c r="V902" s="74">
        <v>76.221183033763765</v>
      </c>
      <c r="W902" s="69">
        <v>57.741826845869895</v>
      </c>
      <c r="X902" s="69">
        <v>51.360608296100494</v>
      </c>
      <c r="Y902" s="74">
        <v>54.551217570985195</v>
      </c>
      <c r="Z902" s="74">
        <v>85.146758558430506</v>
      </c>
      <c r="AA902" s="6"/>
      <c r="AB902" s="6">
        <v>0</v>
      </c>
      <c r="AC902" s="6">
        <v>39.018999999999998</v>
      </c>
      <c r="AD902" s="6">
        <v>3113500000</v>
      </c>
      <c r="AE902" s="6">
        <v>1500500000</v>
      </c>
      <c r="AF902" s="6">
        <v>1613000000</v>
      </c>
      <c r="AG902" s="127">
        <v>8.8806878572577101</v>
      </c>
      <c r="AH902" s="127">
        <v>8.8092498747386401</v>
      </c>
      <c r="AI902" s="127">
        <v>8.7517254893909904</v>
      </c>
      <c r="AJ902" s="127">
        <v>8.5047290516212595</v>
      </c>
      <c r="AK902" s="127">
        <v>0.80598895306072704</v>
      </c>
      <c r="AL902" s="127">
        <v>0.40137152624414202</v>
      </c>
      <c r="AM902" s="127">
        <v>0.370211956649458</v>
      </c>
      <c r="AN902" s="127">
        <v>0.41990253043072701</v>
      </c>
      <c r="AO902" s="127">
        <v>-6.3062530000000006E-2</v>
      </c>
      <c r="AP902" s="127">
        <v>-0.18728</v>
      </c>
      <c r="AQ902" s="127">
        <v>0.24415629999999999</v>
      </c>
      <c r="AR902" s="127">
        <v>0.27643709999999999</v>
      </c>
      <c r="AS902" s="129">
        <v>1.0446810409639062</v>
      </c>
      <c r="AT902" s="129">
        <v>1.1386149914077561</v>
      </c>
      <c r="AU902" s="129">
        <v>0.84430941091215228</v>
      </c>
      <c r="AV902" s="129">
        <v>0.82562748285492049</v>
      </c>
      <c r="BA902" s="70">
        <f>IF(P902=0, "NaN",P902/P902)</f>
        <v>1</v>
      </c>
      <c r="BB902" s="129">
        <f>IF(P902=0, "NaN",S902/P902)</f>
        <v>0.66848334698418732</v>
      </c>
      <c r="BC902" s="129">
        <f>IF(P902=0, "NaN",V902/P902)</f>
        <v>0.60612442697470281</v>
      </c>
      <c r="BD902" s="129">
        <f>IF(P902=0, "NaN",Y902/P902)</f>
        <v>0.43380100091517848</v>
      </c>
      <c r="BE902" s="1" t="s">
        <v>2061</v>
      </c>
    </row>
    <row r="903" spans="2:57" x14ac:dyDescent="0.2">
      <c r="B903" s="1" t="s">
        <v>2675</v>
      </c>
      <c r="C903" s="6" t="s">
        <v>2674</v>
      </c>
      <c r="H903" s="91">
        <f>SUM(D903:G903)</f>
        <v>0</v>
      </c>
      <c r="I903" s="91">
        <f>IF(P903=0,1,0)</f>
        <v>0</v>
      </c>
      <c r="J903" s="91">
        <f>IF(S903=0,1,0)</f>
        <v>0</v>
      </c>
      <c r="K903" s="91">
        <f>IF(V903=0,1,0)</f>
        <v>0</v>
      </c>
      <c r="L903" s="91">
        <f>IF(Y903=0,1,0)</f>
        <v>0</v>
      </c>
      <c r="M903" s="114" t="str">
        <f>IF(I903+J903+K903+L903=0,"YES","NO")</f>
        <v>YES</v>
      </c>
      <c r="N903" s="69">
        <v>79.325568462760756</v>
      </c>
      <c r="O903" s="69">
        <v>100.2057357556377</v>
      </c>
      <c r="P903" s="74">
        <v>89.765652109199237</v>
      </c>
      <c r="Q903" s="69">
        <v>67.132677396674453</v>
      </c>
      <c r="R903" s="69">
        <v>63.968912793099719</v>
      </c>
      <c r="S903" s="74">
        <v>65.550795094887093</v>
      </c>
      <c r="T903" s="69">
        <v>113.7271364001429</v>
      </c>
      <c r="U903" s="69">
        <v>94.830195811802028</v>
      </c>
      <c r="V903" s="74">
        <v>104.27866610597246</v>
      </c>
      <c r="W903" s="69">
        <v>86.640165478329578</v>
      </c>
      <c r="X903" s="69">
        <v>74.265155632896537</v>
      </c>
      <c r="Y903" s="74">
        <v>80.452660555613051</v>
      </c>
      <c r="Z903" s="74">
        <v>85.011943466417961</v>
      </c>
      <c r="AA903" s="6"/>
      <c r="AB903" s="6">
        <v>0</v>
      </c>
      <c r="AC903" s="6">
        <v>86.287000000000006</v>
      </c>
      <c r="AD903" s="6">
        <v>2897100000</v>
      </c>
      <c r="AE903" s="6">
        <v>1353800000</v>
      </c>
      <c r="AF903" s="6">
        <v>1543300000</v>
      </c>
      <c r="AG903" s="127">
        <v>8.7322972392131906</v>
      </c>
      <c r="AH903" s="127">
        <v>8.5940830190918103</v>
      </c>
      <c r="AI903" s="127">
        <v>8.8031907213085603</v>
      </c>
      <c r="AJ903" s="127">
        <v>8.7089899543643394</v>
      </c>
      <c r="AK903" s="127">
        <v>0.83936762292362699</v>
      </c>
      <c r="AL903" s="127">
        <v>0.14247363569899699</v>
      </c>
      <c r="AM903" s="127">
        <v>0.86753494066885795</v>
      </c>
      <c r="AN903" s="127">
        <v>0.96609649381806895</v>
      </c>
      <c r="AO903" s="127">
        <v>-5.3403869999999999E-2</v>
      </c>
      <c r="AP903" s="127">
        <v>0.34482849999999998</v>
      </c>
      <c r="AQ903" s="127">
        <v>3.4356520000000002E-2</v>
      </c>
      <c r="AR903" s="127">
        <v>-8.1453470000000007E-3</v>
      </c>
      <c r="AS903" s="129">
        <v>1.0377103939586718</v>
      </c>
      <c r="AT903" s="129">
        <v>0.78740157316439752</v>
      </c>
      <c r="AU903" s="129">
        <v>0.97646719375784097</v>
      </c>
      <c r="AV903" s="129">
        <v>1.0056618925761103</v>
      </c>
      <c r="BA903" s="70">
        <f>IF(P903=0, "NaN",P903/P903)</f>
        <v>1</v>
      </c>
      <c r="BB903" s="129">
        <f>IF(P903=0, "NaN",S903/P903)</f>
        <v>0.73024362386567465</v>
      </c>
      <c r="BC903" s="129">
        <f>IF(P903=0, "NaN",V903/P903)</f>
        <v>1.1616766954371172</v>
      </c>
      <c r="BD903" s="129">
        <f>IF(P903=0, "NaN",Y903/P903)</f>
        <v>0.89625217068264595</v>
      </c>
      <c r="BE903" s="1" t="s">
        <v>2675</v>
      </c>
    </row>
    <row r="904" spans="2:57" x14ac:dyDescent="0.2">
      <c r="B904" s="1" t="s">
        <v>1490</v>
      </c>
      <c r="C904" s="6" t="s">
        <v>1489</v>
      </c>
      <c r="H904" s="91">
        <f>SUM(D904:G904)</f>
        <v>0</v>
      </c>
      <c r="I904" s="91">
        <f>IF(P904=0,1,0)</f>
        <v>0</v>
      </c>
      <c r="J904" s="91">
        <f>IF(S904=0,1,0)</f>
        <v>0</v>
      </c>
      <c r="K904" s="91">
        <f>IF(V904=0,1,0)</f>
        <v>0</v>
      </c>
      <c r="L904" s="91">
        <f>IF(Y904=0,1,0)</f>
        <v>0</v>
      </c>
      <c r="M904" s="114" t="str">
        <f>IF(I904+J904+K904+L904=0,"YES","NO")</f>
        <v>YES</v>
      </c>
      <c r="N904" s="69">
        <v>159.54421522038973</v>
      </c>
      <c r="O904" s="69">
        <v>61.054112138810225</v>
      </c>
      <c r="P904" s="74">
        <v>110.29916367959999</v>
      </c>
      <c r="Q904" s="69">
        <v>24.837148857789355</v>
      </c>
      <c r="R904" s="69">
        <v>28.378085402525468</v>
      </c>
      <c r="S904" s="74">
        <v>26.607617130157411</v>
      </c>
      <c r="T904" s="69">
        <v>119.24535374830197</v>
      </c>
      <c r="U904" s="69">
        <v>88.116338100263206</v>
      </c>
      <c r="V904" s="74">
        <v>103.68084592428258</v>
      </c>
      <c r="W904" s="69">
        <v>63.01922138627917</v>
      </c>
      <c r="X904" s="69">
        <v>131.7553951828933</v>
      </c>
      <c r="Y904" s="74">
        <v>97.387308284586226</v>
      </c>
      <c r="Z904" s="74">
        <v>84.493733754656546</v>
      </c>
      <c r="AA904" s="6"/>
      <c r="AB904" s="6">
        <v>0</v>
      </c>
      <c r="AC904" s="6">
        <v>30.690999999999999</v>
      </c>
      <c r="AD904" s="57">
        <v>3132500000</v>
      </c>
      <c r="AE904" s="6">
        <v>1521300000</v>
      </c>
      <c r="AF904" s="6">
        <v>1611200000</v>
      </c>
      <c r="AG904" s="127">
        <v>8.9396290603286008</v>
      </c>
      <c r="AH904" s="127">
        <v>8.1705550585212094</v>
      </c>
      <c r="AI904" s="127">
        <v>8.7915432866370402</v>
      </c>
      <c r="AJ904" s="127">
        <v>8.7852515125503192</v>
      </c>
      <c r="AK904" s="127">
        <v>7.5250424629539103E-7</v>
      </c>
      <c r="AL904" s="127">
        <v>8.3221387640416006E-2</v>
      </c>
      <c r="AM904" s="127">
        <v>0.77996373581995604</v>
      </c>
      <c r="AN904" s="127">
        <v>0.82731391272712296</v>
      </c>
      <c r="AO904" s="127">
        <v>0.96399190000000001</v>
      </c>
      <c r="AP904" s="127">
        <v>-0.44933580000000001</v>
      </c>
      <c r="AQ904" s="127">
        <v>-0.1054577</v>
      </c>
      <c r="AR904" s="127">
        <v>-7.8061019999999995E-2</v>
      </c>
      <c r="AS904" s="129">
        <v>0.51263649712981252</v>
      </c>
      <c r="AT904" s="129">
        <v>1.3654114924735277</v>
      </c>
      <c r="AU904" s="129">
        <v>1.0758356489086973</v>
      </c>
      <c r="AV904" s="129">
        <v>1.0555983641143039</v>
      </c>
      <c r="AW904" s="70" t="s">
        <v>5989</v>
      </c>
      <c r="BA904" s="70">
        <f>IF(P904=0, "NaN",P904/P904)</f>
        <v>1</v>
      </c>
      <c r="BB904" s="129">
        <f>IF(P904=0, "NaN",S904/P904)</f>
        <v>0.24123135881109617</v>
      </c>
      <c r="BC904" s="129">
        <f>IF(P904=0, "NaN",V904/P904)</f>
        <v>0.9399966642127725</v>
      </c>
      <c r="BD904" s="129">
        <f>IF(P904=0, "NaN",Y904/P904)</f>
        <v>0.88293786675916719</v>
      </c>
      <c r="BE904" s="1" t="s">
        <v>1490</v>
      </c>
    </row>
    <row r="905" spans="2:57" x14ac:dyDescent="0.2">
      <c r="B905" s="1" t="s">
        <v>2009</v>
      </c>
      <c r="C905" s="6" t="s">
        <v>2008</v>
      </c>
      <c r="H905" s="91">
        <f>SUM(D905:G905)</f>
        <v>0</v>
      </c>
      <c r="I905" s="91">
        <f>IF(P905=0,1,0)</f>
        <v>0</v>
      </c>
      <c r="J905" s="91">
        <f>IF(S905=0,1,0)</f>
        <v>0</v>
      </c>
      <c r="K905" s="91">
        <f>IF(V905=0,1,0)</f>
        <v>0</v>
      </c>
      <c r="L905" s="91">
        <f>IF(Y905=0,1,0)</f>
        <v>0</v>
      </c>
      <c r="M905" s="114" t="str">
        <f>IF(I905+J905+K905+L905=0,"YES","NO")</f>
        <v>YES</v>
      </c>
      <c r="N905" s="69">
        <v>57.213523464588064</v>
      </c>
      <c r="O905" s="69">
        <v>56.348635110962832</v>
      </c>
      <c r="P905" s="74">
        <v>56.781079287775448</v>
      </c>
      <c r="Q905" s="69">
        <v>149.60159004019303</v>
      </c>
      <c r="R905" s="69">
        <v>133.24290798472146</v>
      </c>
      <c r="S905" s="74">
        <v>141.42224901245726</v>
      </c>
      <c r="T905" s="69">
        <v>108.76803365331322</v>
      </c>
      <c r="U905" s="69">
        <v>24.196678250050397</v>
      </c>
      <c r="V905" s="74">
        <v>66.482355951681811</v>
      </c>
      <c r="W905" s="69">
        <v>114.56686802826107</v>
      </c>
      <c r="X905" s="69">
        <v>28.855991676914151</v>
      </c>
      <c r="Y905" s="74">
        <v>71.711429852587614</v>
      </c>
      <c r="Z905" s="74">
        <v>84.099278526125531</v>
      </c>
      <c r="AA905" s="6"/>
      <c r="AB905" s="6">
        <v>0</v>
      </c>
      <c r="AC905" s="6">
        <v>46.127000000000002</v>
      </c>
      <c r="AD905" s="6">
        <v>2300400000</v>
      </c>
      <c r="AE905" s="6">
        <v>1141800000</v>
      </c>
      <c r="AF905" s="6">
        <v>1158600000</v>
      </c>
      <c r="AG905" s="127">
        <v>8.4655315569735503</v>
      </c>
      <c r="AH905" s="127">
        <v>8.8835138067116795</v>
      </c>
      <c r="AI905" s="127">
        <v>8.6247769713789904</v>
      </c>
      <c r="AJ905" s="127">
        <v>8.6133448992347397</v>
      </c>
      <c r="AK905" s="127">
        <v>0.89294899418597595</v>
      </c>
      <c r="AL905" s="127">
        <v>0.703172886686244</v>
      </c>
      <c r="AM905" s="127">
        <v>0.67438706496479295</v>
      </c>
      <c r="AN905" s="127">
        <v>0.59265399428571697</v>
      </c>
      <c r="AO905" s="127">
        <v>-3.8065599999999998E-2</v>
      </c>
      <c r="AP905" s="127">
        <v>-8.5037559999999998E-2</v>
      </c>
      <c r="AQ905" s="127">
        <v>-0.15173059999999999</v>
      </c>
      <c r="AR905" s="127">
        <v>-0.20418320000000001</v>
      </c>
      <c r="AS905" s="129">
        <v>1.026736230822221</v>
      </c>
      <c r="AT905" s="129">
        <v>1.0607153563173526</v>
      </c>
      <c r="AU905" s="129">
        <v>1.1109012664146454</v>
      </c>
      <c r="AV905" s="129">
        <v>1.1520339235863306</v>
      </c>
      <c r="BA905" s="70">
        <f>IF(P905=0, "NaN",P905/P905)</f>
        <v>1</v>
      </c>
      <c r="BB905" s="129">
        <f>IF(P905=0, "NaN",S905/P905)</f>
        <v>2.4906579935845712</v>
      </c>
      <c r="BC905" s="129">
        <f>IF(P905=0, "NaN",V905/P905)</f>
        <v>1.1708540377462493</v>
      </c>
      <c r="BD905" s="129">
        <f>IF(P905=0, "NaN",Y905/P905)</f>
        <v>1.2629458747894311</v>
      </c>
      <c r="BE905" s="1" t="s">
        <v>2009</v>
      </c>
    </row>
    <row r="906" spans="2:57" x14ac:dyDescent="0.2">
      <c r="B906" s="1" t="s">
        <v>1422</v>
      </c>
      <c r="C906" s="6" t="s">
        <v>1421</v>
      </c>
      <c r="H906" s="91">
        <f>SUM(D906:G906)</f>
        <v>0</v>
      </c>
      <c r="I906" s="91">
        <f>IF(P906=0,1,0)</f>
        <v>0</v>
      </c>
      <c r="J906" s="91">
        <f>IF(S906=0,1,0)</f>
        <v>0</v>
      </c>
      <c r="K906" s="91">
        <f>IF(V906=0,1,0)</f>
        <v>0</v>
      </c>
      <c r="L906" s="91">
        <f>IF(Y906=0,1,0)</f>
        <v>0</v>
      </c>
      <c r="M906" s="114" t="str">
        <f>IF(I906+J906+K906+L906=0,"YES","NO")</f>
        <v>YES</v>
      </c>
      <c r="N906" s="69">
        <v>57.133926474342651</v>
      </c>
      <c r="O906" s="69">
        <v>51.765535232607057</v>
      </c>
      <c r="P906" s="74">
        <v>54.449730853474854</v>
      </c>
      <c r="Q906" s="69">
        <v>131.67273135003757</v>
      </c>
      <c r="R906" s="69">
        <v>79.136345829943792</v>
      </c>
      <c r="S906" s="74">
        <v>105.40453858999068</v>
      </c>
      <c r="T906" s="69">
        <v>71.135574293090301</v>
      </c>
      <c r="U906" s="69">
        <v>48.650707507963837</v>
      </c>
      <c r="V906" s="74">
        <v>59.893140900527072</v>
      </c>
      <c r="W906" s="69">
        <v>105.06990855016834</v>
      </c>
      <c r="X906" s="69">
        <v>128.08870363295128</v>
      </c>
      <c r="Y906" s="74">
        <v>116.5793060915598</v>
      </c>
      <c r="Z906" s="74">
        <v>84.081679108888096</v>
      </c>
      <c r="AA906" s="6"/>
      <c r="AB906" s="6">
        <v>0</v>
      </c>
      <c r="AC906" s="6">
        <v>27.936</v>
      </c>
      <c r="AD906" s="6">
        <v>2384300000</v>
      </c>
      <c r="AE906" s="6">
        <v>1325200000</v>
      </c>
      <c r="AF906" s="6">
        <v>1059200000</v>
      </c>
      <c r="AG906" s="127">
        <v>8.4718488936976506</v>
      </c>
      <c r="AH906" s="127">
        <v>8.8774346998599896</v>
      </c>
      <c r="AI906" s="127">
        <v>8.5768939463765008</v>
      </c>
      <c r="AJ906" s="127">
        <v>8.7936088088519107</v>
      </c>
      <c r="AK906" s="127">
        <v>2.5414386921361201E-3</v>
      </c>
      <c r="AL906" s="127">
        <v>0.94746961394958895</v>
      </c>
      <c r="AM906" s="127">
        <v>0.19153292447296</v>
      </c>
      <c r="AN906" s="127">
        <v>1.1560584523648399E-2</v>
      </c>
      <c r="AO906" s="127">
        <v>-0.68731160000000002</v>
      </c>
      <c r="AP906" s="127">
        <v>-1.4703600000000001E-2</v>
      </c>
      <c r="AQ906" s="127">
        <v>-0.4429478</v>
      </c>
      <c r="AR906" s="127">
        <v>-0.99642649999999999</v>
      </c>
      <c r="AS906" s="129">
        <v>1.6102800334735594</v>
      </c>
      <c r="AT906" s="129">
        <v>1.0102438717487756</v>
      </c>
      <c r="AU906" s="129">
        <v>1.3593790555794516</v>
      </c>
      <c r="AV906" s="129">
        <v>1.9950522073760315</v>
      </c>
      <c r="AW906" s="70" t="s">
        <v>5989</v>
      </c>
      <c r="AZ906" s="122" t="s">
        <v>5989</v>
      </c>
      <c r="BA906" s="70">
        <f>IF(P906=0, "NaN",P906/P906)</f>
        <v>1</v>
      </c>
      <c r="BB906" s="129">
        <f>IF(P906=0, "NaN",S906/P906)</f>
        <v>1.9358137668969582</v>
      </c>
      <c r="BC906" s="129">
        <f>IF(P906=0, "NaN",V906/P906)</f>
        <v>1.0999712939206352</v>
      </c>
      <c r="BD906" s="129">
        <f>IF(P906=0, "NaN",Y906/P906)</f>
        <v>2.1410446711899582</v>
      </c>
      <c r="BE906" s="1" t="s">
        <v>1422</v>
      </c>
    </row>
    <row r="907" spans="2:57" x14ac:dyDescent="0.2">
      <c r="B907" s="1" t="s">
        <v>1865</v>
      </c>
      <c r="C907" s="6" t="s">
        <v>1864</v>
      </c>
      <c r="H907" s="91">
        <f>SUM(D907:G907)</f>
        <v>0</v>
      </c>
      <c r="I907" s="91">
        <f>IF(P907=0,1,0)</f>
        <v>0</v>
      </c>
      <c r="J907" s="91">
        <f>IF(S907=0,1,0)</f>
        <v>0</v>
      </c>
      <c r="K907" s="91">
        <f>IF(V907=0,1,0)</f>
        <v>0</v>
      </c>
      <c r="L907" s="91">
        <f>IF(Y907=0,1,0)</f>
        <v>0</v>
      </c>
      <c r="M907" s="114" t="str">
        <f>IF(I907+J907+K907+L907=0,"YES","NO")</f>
        <v>YES</v>
      </c>
      <c r="N907" s="69">
        <v>132.13101038744432</v>
      </c>
      <c r="O907" s="69">
        <v>116.59067669792658</v>
      </c>
      <c r="P907" s="74">
        <v>124.36084354268544</v>
      </c>
      <c r="Q907" s="69">
        <v>0</v>
      </c>
      <c r="R907" s="69">
        <v>63.437378138816882</v>
      </c>
      <c r="S907" s="74">
        <v>31.718689069408441</v>
      </c>
      <c r="T907" s="69">
        <v>116.32823441679247</v>
      </c>
      <c r="U907" s="69">
        <v>94.927615757479245</v>
      </c>
      <c r="V907" s="74">
        <v>105.62792508713585</v>
      </c>
      <c r="W907" s="69">
        <v>89.304329012247194</v>
      </c>
      <c r="X907" s="69">
        <v>51.698767537249331</v>
      </c>
      <c r="Y907" s="74">
        <v>70.501548274748259</v>
      </c>
      <c r="Z907" s="74">
        <v>83.052251493494495</v>
      </c>
      <c r="AA907" s="6"/>
      <c r="AB907" s="6">
        <v>0</v>
      </c>
      <c r="AC907" s="6">
        <v>64.557000000000002</v>
      </c>
      <c r="AD907" s="6">
        <v>2847900000</v>
      </c>
      <c r="AE907" s="6">
        <v>1400200000</v>
      </c>
      <c r="AF907" s="6">
        <v>1447700000</v>
      </c>
      <c r="AG907" s="127">
        <v>8.7503232209648392</v>
      </c>
      <c r="AH907" s="127">
        <v>8.4481340962647806</v>
      </c>
      <c r="AI907" s="127">
        <v>8.8096068448123308</v>
      </c>
      <c r="AJ907" s="127">
        <v>8.6539646392233998</v>
      </c>
      <c r="AK907" s="127">
        <v>0.52749600799893304</v>
      </c>
      <c r="AL907" s="127">
        <v>0.74743861627096697</v>
      </c>
      <c r="AM907" s="127">
        <v>0.94031806434670295</v>
      </c>
      <c r="AN907" s="127">
        <v>0.78923833702242896</v>
      </c>
      <c r="AO907" s="127">
        <v>-0.15001680000000001</v>
      </c>
      <c r="AP907" s="127">
        <v>0.12485739999999999</v>
      </c>
      <c r="AQ907" s="127">
        <v>7.9130229999999999E-3</v>
      </c>
      <c r="AR907" s="127">
        <v>9.7476010000000002E-2</v>
      </c>
      <c r="AS907" s="129">
        <v>1.109582392938256</v>
      </c>
      <c r="AT907" s="129">
        <v>0.91709468692052598</v>
      </c>
      <c r="AU907" s="129">
        <v>0.99453012496112836</v>
      </c>
      <c r="AV907" s="129">
        <v>0.93466675825655798</v>
      </c>
      <c r="BA907" s="70">
        <f>IF(P907=0, "NaN",P907/P907)</f>
        <v>1</v>
      </c>
      <c r="BB907" s="129">
        <f>IF(P907=0, "NaN",S907/P907)</f>
        <v>0.25505366613665148</v>
      </c>
      <c r="BC907" s="129">
        <f>IF(P907=0, "NaN",V907/P907)</f>
        <v>0.84936642497829529</v>
      </c>
      <c r="BD907" s="129">
        <f>IF(P907=0, "NaN",Y907/P907)</f>
        <v>0.56691114555321753</v>
      </c>
      <c r="BE907" s="1" t="s">
        <v>1865</v>
      </c>
    </row>
    <row r="908" spans="2:57" x14ac:dyDescent="0.2">
      <c r="B908" s="1" t="s">
        <v>2269</v>
      </c>
      <c r="C908" s="6" t="s">
        <v>2268</v>
      </c>
      <c r="H908" s="91">
        <f>SUM(D908:G908)</f>
        <v>0</v>
      </c>
      <c r="I908" s="91">
        <f>IF(P908=0,1,0)</f>
        <v>0</v>
      </c>
      <c r="J908" s="91">
        <f>IF(S908=0,1,0)</f>
        <v>0</v>
      </c>
      <c r="K908" s="91">
        <f>IF(V908=0,1,0)</f>
        <v>0</v>
      </c>
      <c r="L908" s="91">
        <f>IF(Y908=0,1,0)</f>
        <v>0</v>
      </c>
      <c r="M908" s="114" t="str">
        <f>IF(I908+J908+K908+L908=0,"YES","NO")</f>
        <v>YES</v>
      </c>
      <c r="N908" s="69">
        <v>85.813519453188832</v>
      </c>
      <c r="O908" s="69">
        <v>107.08756200210573</v>
      </c>
      <c r="P908" s="74">
        <v>96.450540727647279</v>
      </c>
      <c r="Q908" s="69">
        <v>98.040771132256992</v>
      </c>
      <c r="R908" s="69">
        <v>68.124414074913275</v>
      </c>
      <c r="S908" s="74">
        <v>83.082592603585141</v>
      </c>
      <c r="T908" s="69">
        <v>77.120530683351348</v>
      </c>
      <c r="U908" s="69">
        <v>79.802357832185521</v>
      </c>
      <c r="V908" s="74">
        <v>78.461444257768434</v>
      </c>
      <c r="W908" s="69">
        <v>70.458506280891328</v>
      </c>
      <c r="X908" s="69">
        <v>76.151561542399605</v>
      </c>
      <c r="Y908" s="74">
        <v>73.305033911645467</v>
      </c>
      <c r="Z908" s="74">
        <v>82.824902875161584</v>
      </c>
      <c r="AA908" s="6"/>
      <c r="AB908" s="6">
        <v>0</v>
      </c>
      <c r="AC908" s="6">
        <v>84.597999999999999</v>
      </c>
      <c r="AD908" s="6">
        <v>3658700000</v>
      </c>
      <c r="AE908" s="6">
        <v>1552200000</v>
      </c>
      <c r="AF908" s="6">
        <v>2106500000</v>
      </c>
      <c r="AG908" s="127">
        <v>8.8621671713393706</v>
      </c>
      <c r="AH908" s="127">
        <v>8.8101518366036604</v>
      </c>
      <c r="AI908" s="127">
        <v>8.8309413496170794</v>
      </c>
      <c r="AJ908" s="127">
        <v>8.7945925993576406</v>
      </c>
      <c r="AK908" s="127">
        <v>0.36289123728706302</v>
      </c>
      <c r="AL908" s="127">
        <v>0.256550523360358</v>
      </c>
      <c r="AM908" s="127">
        <v>1.3873760700251101E-2</v>
      </c>
      <c r="AN908" s="127">
        <v>0.113095859809316</v>
      </c>
      <c r="AO908" s="127">
        <v>0.17095060000000001</v>
      </c>
      <c r="AP908" s="127">
        <v>0.26675650000000001</v>
      </c>
      <c r="AQ908" s="127">
        <v>0.69421169999999999</v>
      </c>
      <c r="AR908" s="127">
        <v>0.53455969999999997</v>
      </c>
      <c r="AS908" s="129">
        <v>0.88825721055494644</v>
      </c>
      <c r="AT908" s="129">
        <v>0.83118613846422051</v>
      </c>
      <c r="AU908" s="129">
        <v>0.61804693205783401</v>
      </c>
      <c r="AV908" s="129">
        <v>0.69036934023562169</v>
      </c>
      <c r="AY908" s="70" t="s">
        <v>5989</v>
      </c>
      <c r="BA908" s="70">
        <f>IF(P908=0, "NaN",P908/P908)</f>
        <v>1</v>
      </c>
      <c r="BB908" s="129">
        <f>IF(P908=0, "NaN",S908/P908)</f>
        <v>0.86140100383874518</v>
      </c>
      <c r="BC908" s="129">
        <f>IF(P908=0, "NaN",V908/P908)</f>
        <v>0.81348889975976757</v>
      </c>
      <c r="BD908" s="129">
        <f>IF(P908=0, "NaN",Y908/P908)</f>
        <v>0.76002719485669801</v>
      </c>
      <c r="BE908" s="1" t="s">
        <v>2269</v>
      </c>
    </row>
    <row r="909" spans="2:57" x14ac:dyDescent="0.2">
      <c r="B909" s="1" t="s">
        <v>1199</v>
      </c>
      <c r="C909" s="6" t="s">
        <v>1198</v>
      </c>
      <c r="H909" s="91">
        <f>SUM(D909:G909)</f>
        <v>0</v>
      </c>
      <c r="I909" s="91">
        <f>IF(P909=0,1,0)</f>
        <v>0</v>
      </c>
      <c r="J909" s="91">
        <f>IF(S909=0,1,0)</f>
        <v>0</v>
      </c>
      <c r="K909" s="91">
        <f>IF(V909=0,1,0)</f>
        <v>0</v>
      </c>
      <c r="L909" s="91">
        <f>IF(Y909=0,1,0)</f>
        <v>0</v>
      </c>
      <c r="M909" s="114" t="str">
        <f>IF(I909+J909+K909+L909=0,"YES","NO")</f>
        <v>YES</v>
      </c>
      <c r="N909" s="69">
        <v>49.768816593463207</v>
      </c>
      <c r="O909" s="69">
        <v>44.254448687422247</v>
      </c>
      <c r="P909" s="74">
        <v>47.011632640442727</v>
      </c>
      <c r="Q909" s="69">
        <v>88.615840267951782</v>
      </c>
      <c r="R909" s="69">
        <v>103.03707656028367</v>
      </c>
      <c r="S909" s="74">
        <v>95.826458414117724</v>
      </c>
      <c r="T909" s="69">
        <v>102.99051683496141</v>
      </c>
      <c r="U909" s="69">
        <v>87.889024897220807</v>
      </c>
      <c r="V909" s="74">
        <v>95.439770866091109</v>
      </c>
      <c r="W909" s="69">
        <v>81.076765146576236</v>
      </c>
      <c r="X909" s="69">
        <v>97.107931493231717</v>
      </c>
      <c r="Y909" s="74">
        <v>89.092348319903977</v>
      </c>
      <c r="Z909" s="74">
        <v>81.842552560138884</v>
      </c>
      <c r="AA909" s="6"/>
      <c r="AB909" s="6">
        <v>0</v>
      </c>
      <c r="AC909" s="6">
        <v>16.693999999999999</v>
      </c>
      <c r="AD909" s="6">
        <v>2796000000</v>
      </c>
      <c r="AE909" s="6">
        <v>1455100000</v>
      </c>
      <c r="AF909" s="6">
        <v>1340800000</v>
      </c>
      <c r="AG909" s="127">
        <v>8.4381783065218201</v>
      </c>
      <c r="AH909" s="127">
        <v>8.6713580034434905</v>
      </c>
      <c r="AI909" s="127">
        <v>8.6975083178660793</v>
      </c>
      <c r="AJ909" s="127">
        <v>8.6365179849980098</v>
      </c>
      <c r="AK909" s="127">
        <v>0.67383921352612797</v>
      </c>
      <c r="AL909" s="127">
        <v>0.33925867796690101</v>
      </c>
      <c r="AM909" s="127">
        <v>0.39104934296629901</v>
      </c>
      <c r="AN909" s="127">
        <v>0.19159802651536201</v>
      </c>
      <c r="AO909" s="127">
        <v>-0.13275190000000001</v>
      </c>
      <c r="AP909" s="127">
        <v>-0.21326980000000001</v>
      </c>
      <c r="AQ909" s="127">
        <v>-0.29557060000000002</v>
      </c>
      <c r="AR909" s="127">
        <v>-0.51103259999999995</v>
      </c>
      <c r="AS909" s="129">
        <v>1.0963830275879902</v>
      </c>
      <c r="AT909" s="129">
        <v>1.1593127359941089</v>
      </c>
      <c r="AU909" s="129">
        <v>1.2273703182349749</v>
      </c>
      <c r="AV909" s="129">
        <v>1.4250698155148283</v>
      </c>
      <c r="BA909" s="70">
        <f>IF(P909=0, "NaN",P909/P909)</f>
        <v>1</v>
      </c>
      <c r="BB909" s="129">
        <f>IF(P909=0, "NaN",S909/P909)</f>
        <v>2.0383563180420379</v>
      </c>
      <c r="BC909" s="129">
        <f>IF(P909=0, "NaN",V909/P909)</f>
        <v>2.0301309592040648</v>
      </c>
      <c r="BD909" s="129">
        <f>IF(P909=0, "NaN",Y909/P909)</f>
        <v>1.8951128330578428</v>
      </c>
      <c r="BE909" s="1" t="s">
        <v>1199</v>
      </c>
    </row>
    <row r="910" spans="2:57" x14ac:dyDescent="0.2">
      <c r="B910" s="1" t="s">
        <v>1730</v>
      </c>
      <c r="C910" s="6" t="s">
        <v>1729</v>
      </c>
      <c r="H910" s="91">
        <f>SUM(D910:G910)</f>
        <v>0</v>
      </c>
      <c r="I910" s="91">
        <f>IF(P910=0,1,0)</f>
        <v>1</v>
      </c>
      <c r="J910" s="91">
        <f>IF(S910=0,1,0)</f>
        <v>0</v>
      </c>
      <c r="K910" s="91">
        <f>IF(V910=0,1,0)</f>
        <v>1</v>
      </c>
      <c r="L910" s="91">
        <f>IF(Y910=0,1,0)</f>
        <v>0</v>
      </c>
      <c r="M910" s="113" t="str">
        <f>IF(I910+J910+K910+L910=0,"YES","NO")</f>
        <v>NO</v>
      </c>
      <c r="N910" s="69">
        <v>0</v>
      </c>
      <c r="O910" s="69">
        <v>0</v>
      </c>
      <c r="P910" s="74">
        <v>0</v>
      </c>
      <c r="Q910" s="69">
        <v>425.33454321696911</v>
      </c>
      <c r="R910" s="69">
        <v>0</v>
      </c>
      <c r="S910" s="74">
        <v>212.66727160848455</v>
      </c>
      <c r="T910" s="69">
        <v>0</v>
      </c>
      <c r="U910" s="69">
        <v>0</v>
      </c>
      <c r="V910" s="74">
        <v>0</v>
      </c>
      <c r="W910" s="69">
        <v>226.57143750316416</v>
      </c>
      <c r="X910" s="69">
        <v>0</v>
      </c>
      <c r="Y910" s="74">
        <v>113.28571875158208</v>
      </c>
      <c r="Z910" s="74">
        <v>81.488247590016655</v>
      </c>
      <c r="AA910" s="6"/>
      <c r="AB910" s="6">
        <v>0</v>
      </c>
      <c r="AC910" s="6">
        <v>2.0224000000000002</v>
      </c>
      <c r="AD910" s="6">
        <v>3857100000</v>
      </c>
      <c r="AE910" s="6">
        <v>1872900000</v>
      </c>
      <c r="AF910" s="6">
        <v>1984200000</v>
      </c>
      <c r="AG910" s="115" t="s">
        <v>5938</v>
      </c>
      <c r="AH910" s="127">
        <v>9.0392951180843095</v>
      </c>
      <c r="AI910" s="115" t="s">
        <v>5938</v>
      </c>
      <c r="AJ910" s="127">
        <v>8.8430956764222604</v>
      </c>
      <c r="AK910" s="127">
        <v>1</v>
      </c>
      <c r="AL910" s="127">
        <v>1</v>
      </c>
      <c r="AM910" s="127">
        <v>1</v>
      </c>
      <c r="AN910" s="127">
        <v>1</v>
      </c>
      <c r="AO910" s="115" t="s">
        <v>5938</v>
      </c>
      <c r="AP910" s="115" t="s">
        <v>5938</v>
      </c>
      <c r="AQ910" s="115" t="s">
        <v>5938</v>
      </c>
      <c r="AR910" s="115" t="s">
        <v>5938</v>
      </c>
      <c r="AS910" s="70" t="s">
        <v>5938</v>
      </c>
      <c r="AT910" s="70" t="s">
        <v>5938</v>
      </c>
      <c r="AU910" s="70" t="s">
        <v>5938</v>
      </c>
      <c r="AV910" s="70" t="s">
        <v>5938</v>
      </c>
      <c r="BA910" s="70" t="str">
        <f>IF(P910=0, "NaN",P910/P910)</f>
        <v>NaN</v>
      </c>
      <c r="BB910" s="70" t="str">
        <f>IF(P910=0, "NaN",S910/P910)</f>
        <v>NaN</v>
      </c>
      <c r="BC910" s="70" t="str">
        <f>IF(P910=0, "NaN",V910/P910)</f>
        <v>NaN</v>
      </c>
      <c r="BD910" s="70" t="str">
        <f>IF(P910=0, "NaN",Y910/P910)</f>
        <v>NaN</v>
      </c>
      <c r="BE910" s="1" t="s">
        <v>1730</v>
      </c>
    </row>
    <row r="911" spans="2:57" x14ac:dyDescent="0.2">
      <c r="B911" s="1" t="s">
        <v>2047</v>
      </c>
      <c r="C911" s="6" t="s">
        <v>2046</v>
      </c>
      <c r="H911" s="91">
        <f>SUM(D911:G911)</f>
        <v>0</v>
      </c>
      <c r="I911" s="91">
        <f>IF(P911=0,1,0)</f>
        <v>0</v>
      </c>
      <c r="J911" s="91">
        <f>IF(S911=0,1,0)</f>
        <v>0</v>
      </c>
      <c r="K911" s="91">
        <f>IF(V911=0,1,0)</f>
        <v>0</v>
      </c>
      <c r="L911" s="91">
        <f>IF(Y911=0,1,0)</f>
        <v>0</v>
      </c>
      <c r="M911" s="114" t="str">
        <f>IF(I911+J911+K911+L911=0,"YES","NO")</f>
        <v>YES</v>
      </c>
      <c r="N911" s="69">
        <v>105.02823385572393</v>
      </c>
      <c r="O911" s="69">
        <v>106.3623640791925</v>
      </c>
      <c r="P911" s="74">
        <v>105.69529896745821</v>
      </c>
      <c r="Q911" s="69">
        <v>26.988458403539862</v>
      </c>
      <c r="R911" s="69">
        <v>18.676294925254556</v>
      </c>
      <c r="S911" s="74">
        <v>22.832376664397209</v>
      </c>
      <c r="T911" s="69">
        <v>94.328293190507964</v>
      </c>
      <c r="U911" s="69">
        <v>91.858887558860445</v>
      </c>
      <c r="V911" s="74">
        <v>93.093590374684197</v>
      </c>
      <c r="W911" s="69">
        <v>103.72215523263543</v>
      </c>
      <c r="X911" s="69">
        <v>104.71057495893474</v>
      </c>
      <c r="Y911" s="74">
        <v>104.21636509578508</v>
      </c>
      <c r="Z911" s="74">
        <v>81.459407775581184</v>
      </c>
      <c r="AA911" s="6"/>
      <c r="AB911" s="6">
        <v>0</v>
      </c>
      <c r="AC911" s="6">
        <v>13.65</v>
      </c>
      <c r="AD911" s="6">
        <v>2922700000</v>
      </c>
      <c r="AE911" s="6">
        <v>1405000000</v>
      </c>
      <c r="AF911" s="6">
        <v>1517700000</v>
      </c>
      <c r="AG911" s="127">
        <v>8.7272402370783198</v>
      </c>
      <c r="AH911" s="127">
        <v>8.3088204331099593</v>
      </c>
      <c r="AI911" s="127">
        <v>8.7825801094983298</v>
      </c>
      <c r="AJ911" s="127">
        <v>8.7873329304951397</v>
      </c>
      <c r="AK911" s="127">
        <v>0.90398605736573101</v>
      </c>
      <c r="AL911" s="127">
        <v>0.89331351431643002</v>
      </c>
      <c r="AM911" s="127">
        <v>0.91456793089555899</v>
      </c>
      <c r="AN911" s="127">
        <v>0.88307215587742705</v>
      </c>
      <c r="AO911" s="127">
        <v>1.5925769999999999E-2</v>
      </c>
      <c r="AP911" s="127">
        <v>-2.9605349999999998E-3</v>
      </c>
      <c r="AQ911" s="127">
        <v>-4.8889719999999998E-2</v>
      </c>
      <c r="AR911" s="127">
        <v>-4.9770460000000002E-2</v>
      </c>
      <c r="AS911" s="129">
        <v>0.98902180253335148</v>
      </c>
      <c r="AT911" s="129">
        <v>1.0020541934586586</v>
      </c>
      <c r="AU911" s="129">
        <v>1.034468503443754</v>
      </c>
      <c r="AV911" s="129">
        <v>1.0351002211145706</v>
      </c>
      <c r="BA911" s="70">
        <f>IF(P911=0, "NaN",P911/P911)</f>
        <v>1</v>
      </c>
      <c r="BB911" s="129">
        <f>IF(P911=0, "NaN",S911/P911)</f>
        <v>0.21602073968707833</v>
      </c>
      <c r="BC911" s="129">
        <f>IF(P911=0, "NaN",V911/P911)</f>
        <v>0.8807732347996492</v>
      </c>
      <c r="BD911" s="129">
        <f>IF(P911=0, "NaN",Y911/P911)</f>
        <v>0.98600757189656585</v>
      </c>
      <c r="BE911" s="1" t="s">
        <v>2047</v>
      </c>
    </row>
    <row r="912" spans="2:57" x14ac:dyDescent="0.2">
      <c r="B912" s="1" t="s">
        <v>2177</v>
      </c>
      <c r="C912" s="6" t="s">
        <v>2176</v>
      </c>
      <c r="H912" s="91">
        <f>SUM(D912:G912)</f>
        <v>0</v>
      </c>
      <c r="I912" s="91">
        <f>IF(P912=0,1,0)</f>
        <v>0</v>
      </c>
      <c r="J912" s="91">
        <f>IF(S912=0,1,0)</f>
        <v>0</v>
      </c>
      <c r="K912" s="91">
        <f>IF(V912=0,1,0)</f>
        <v>0</v>
      </c>
      <c r="L912" s="91">
        <f>IF(Y912=0,1,0)</f>
        <v>0</v>
      </c>
      <c r="M912" s="114" t="str">
        <f>IF(I912+J912+K912+L912=0,"YES","NO")</f>
        <v>YES</v>
      </c>
      <c r="N912" s="69">
        <v>28.814907873937667</v>
      </c>
      <c r="O912" s="69">
        <v>67.429810675320638</v>
      </c>
      <c r="P912" s="74">
        <v>48.122359274629154</v>
      </c>
      <c r="Q912" s="69">
        <v>92.422652729269373</v>
      </c>
      <c r="R912" s="69">
        <v>109.06357985828184</v>
      </c>
      <c r="S912" s="74">
        <v>100.74311629377561</v>
      </c>
      <c r="T912" s="69">
        <v>114.05126081747687</v>
      </c>
      <c r="U912" s="69">
        <v>79.99232672041876</v>
      </c>
      <c r="V912" s="74">
        <v>97.021793768947816</v>
      </c>
      <c r="W912" s="69">
        <v>81.162958666773889</v>
      </c>
      <c r="X912" s="69">
        <v>77.493111340681068</v>
      </c>
      <c r="Y912" s="74">
        <v>79.328035003727479</v>
      </c>
      <c r="Z912" s="74">
        <v>81.303826085270018</v>
      </c>
      <c r="AA912" s="6"/>
      <c r="AB912" s="6">
        <v>0</v>
      </c>
      <c r="AC912" s="6">
        <v>22.887</v>
      </c>
      <c r="AD912" s="6">
        <v>2810200000</v>
      </c>
      <c r="AE912" s="6">
        <v>1314600000</v>
      </c>
      <c r="AF912" s="6">
        <v>1495600000</v>
      </c>
      <c r="AG912" s="127">
        <v>8.3230457354816991</v>
      </c>
      <c r="AH912" s="127">
        <v>8.8195702556219899</v>
      </c>
      <c r="AI912" s="127">
        <v>8.7852799950793496</v>
      </c>
      <c r="AJ912" s="127">
        <v>8.6339933316035697</v>
      </c>
      <c r="AK912" s="127">
        <v>0.38078016702881101</v>
      </c>
      <c r="AL912" s="127">
        <v>0.78859336480507403</v>
      </c>
      <c r="AM912" s="127">
        <v>0.64075037863654505</v>
      </c>
      <c r="AN912" s="127">
        <v>0.23768826908010099</v>
      </c>
      <c r="AO912" s="127">
        <v>-0.25773509999999999</v>
      </c>
      <c r="AP912" s="127">
        <v>-5.9840740000000003E-2</v>
      </c>
      <c r="AQ912" s="127">
        <v>-0.1670209</v>
      </c>
      <c r="AR912" s="127">
        <v>-0.46124330000000002</v>
      </c>
      <c r="AS912" s="129">
        <v>1.195600246853991</v>
      </c>
      <c r="AT912" s="129">
        <v>1.042350688751035</v>
      </c>
      <c r="AU912" s="129">
        <v>1.1227376868052545</v>
      </c>
      <c r="AV912" s="129">
        <v>1.3767277571130356</v>
      </c>
      <c r="BA912" s="70">
        <f>IF(P912=0, "NaN",P912/P912)</f>
        <v>1</v>
      </c>
      <c r="BB912" s="129">
        <f>IF(P912=0, "NaN",S912/P912)</f>
        <v>2.093478329249101</v>
      </c>
      <c r="BC912" s="129">
        <f>IF(P912=0, "NaN",V912/P912)</f>
        <v>2.0161479036232373</v>
      </c>
      <c r="BD912" s="129">
        <f>IF(P912=0, "NaN",Y912/P912)</f>
        <v>1.6484652082623563</v>
      </c>
      <c r="BE912" s="1" t="s">
        <v>2177</v>
      </c>
    </row>
    <row r="913" spans="1:58" x14ac:dyDescent="0.2">
      <c r="B913" s="1" t="s">
        <v>1903</v>
      </c>
      <c r="C913" s="6" t="s">
        <v>1902</v>
      </c>
      <c r="H913" s="91">
        <f>SUM(D913:G913)</f>
        <v>0</v>
      </c>
      <c r="I913" s="91">
        <f>IF(P913=0,1,0)</f>
        <v>0</v>
      </c>
      <c r="J913" s="91">
        <f>IF(S913=0,1,0)</f>
        <v>0</v>
      </c>
      <c r="K913" s="91">
        <f>IF(V913=0,1,0)</f>
        <v>0</v>
      </c>
      <c r="L913" s="91">
        <f>IF(Y913=0,1,0)</f>
        <v>0</v>
      </c>
      <c r="M913" s="114" t="str">
        <f>IF(I913+J913+K913+L913=0,"YES","NO")</f>
        <v>YES</v>
      </c>
      <c r="N913" s="69">
        <v>94.051808352189497</v>
      </c>
      <c r="O913" s="69">
        <v>89.380645718422002</v>
      </c>
      <c r="P913" s="74">
        <v>91.716227035305749</v>
      </c>
      <c r="Q913" s="69">
        <v>123.29927887610695</v>
      </c>
      <c r="R913" s="69">
        <v>120.58138593866485</v>
      </c>
      <c r="S913" s="74">
        <v>121.94033240738591</v>
      </c>
      <c r="T913" s="69">
        <v>48.566794784957175</v>
      </c>
      <c r="U913" s="69">
        <v>48.39822749260864</v>
      </c>
      <c r="V913" s="74">
        <v>48.482511138782911</v>
      </c>
      <c r="W913" s="69">
        <v>44.345785705931789</v>
      </c>
      <c r="X913" s="69">
        <v>75.979710124940567</v>
      </c>
      <c r="Y913" s="74">
        <v>60.162747915436178</v>
      </c>
      <c r="Z913" s="74">
        <v>80.575454624227689</v>
      </c>
      <c r="AA913" s="6"/>
      <c r="AB913" s="6">
        <v>0</v>
      </c>
      <c r="AC913" s="6">
        <v>40.542999999999999</v>
      </c>
      <c r="AD913" s="6">
        <v>2885500000</v>
      </c>
      <c r="AE913" s="6">
        <v>1442900000</v>
      </c>
      <c r="AF913" s="6">
        <v>1442600000</v>
      </c>
      <c r="AG913" s="127">
        <v>8.6670511614368309</v>
      </c>
      <c r="AH913" s="127">
        <v>8.8358870690611298</v>
      </c>
      <c r="AI913" s="127">
        <v>8.5024680892294899</v>
      </c>
      <c r="AJ913" s="127">
        <v>8.5747487083501799</v>
      </c>
      <c r="AK913" s="127">
        <v>0.71348302494472704</v>
      </c>
      <c r="AL913" s="127">
        <v>0.76152986005662904</v>
      </c>
      <c r="AM913" s="127">
        <v>0.99680390075927605</v>
      </c>
      <c r="AN913" s="127">
        <v>0.987614227272404</v>
      </c>
      <c r="AO913" s="127">
        <v>-9.0434280000000006E-2</v>
      </c>
      <c r="AP913" s="127">
        <v>7.1350730000000001E-2</v>
      </c>
      <c r="AQ913" s="127">
        <v>-6.7096589999999998E-3</v>
      </c>
      <c r="AR913" s="127">
        <v>2.5944319999999998E-3</v>
      </c>
      <c r="AS913" s="129">
        <v>1.0646906273482593</v>
      </c>
      <c r="AT913" s="129">
        <v>0.95174650364728275</v>
      </c>
      <c r="AU913" s="129">
        <v>1.0046616128867358</v>
      </c>
      <c r="AV913" s="129">
        <v>0.99820329278840747</v>
      </c>
      <c r="BA913" s="70">
        <f>IF(P913=0, "NaN",P913/P913)</f>
        <v>1</v>
      </c>
      <c r="BB913" s="129">
        <f>IF(P913=0, "NaN",S913/P913)</f>
        <v>1.3295393448800017</v>
      </c>
      <c r="BC913" s="129">
        <f>IF(P913=0, "NaN",V913/P913)</f>
        <v>0.5286143216523701</v>
      </c>
      <c r="BD913" s="129">
        <f>IF(P913=0, "NaN",Y913/P913)</f>
        <v>0.65596623258692055</v>
      </c>
      <c r="BE913" s="1" t="s">
        <v>1903</v>
      </c>
    </row>
    <row r="914" spans="1:58" x14ac:dyDescent="0.2">
      <c r="B914" s="1" t="s">
        <v>1069</v>
      </c>
      <c r="C914" s="6" t="s">
        <v>1068</v>
      </c>
      <c r="H914" s="91">
        <f>SUM(D914:G914)</f>
        <v>0</v>
      </c>
      <c r="I914" s="91">
        <f>IF(P914=0,1,0)</f>
        <v>0</v>
      </c>
      <c r="J914" s="91">
        <f>IF(S914=0,1,0)</f>
        <v>0</v>
      </c>
      <c r="K914" s="91">
        <f>IF(V914=0,1,0)</f>
        <v>0</v>
      </c>
      <c r="L914" s="91">
        <f>IF(Y914=0,1,0)</f>
        <v>0</v>
      </c>
      <c r="M914" s="114" t="str">
        <f>IF(I914+J914+K914+L914=0,"YES","NO")</f>
        <v>YES</v>
      </c>
      <c r="N914" s="69">
        <v>3.6302597113639545</v>
      </c>
      <c r="O914" s="69">
        <v>6.4294840420508956</v>
      </c>
      <c r="P914" s="74">
        <v>5.0298718767074249</v>
      </c>
      <c r="Q914" s="69">
        <v>107.26615131912885</v>
      </c>
      <c r="R914" s="69">
        <v>58.251066202791321</v>
      </c>
      <c r="S914" s="74">
        <v>82.758608760960087</v>
      </c>
      <c r="T914" s="69">
        <v>79.886121818185302</v>
      </c>
      <c r="U914" s="69">
        <v>106.93462368807543</v>
      </c>
      <c r="V914" s="74">
        <v>93.41037275313036</v>
      </c>
      <c r="W914" s="69">
        <v>74.07941796647917</v>
      </c>
      <c r="X914" s="69">
        <v>206.1741876468414</v>
      </c>
      <c r="Y914" s="74">
        <v>140.12680280666029</v>
      </c>
      <c r="Z914" s="74">
        <v>80.33141404936454</v>
      </c>
      <c r="AA914" s="6"/>
      <c r="AB914" s="6">
        <v>0</v>
      </c>
      <c r="AC914" s="6">
        <v>14.516999999999999</v>
      </c>
      <c r="AD914" s="6">
        <v>2051500000</v>
      </c>
      <c r="AE914" s="6">
        <v>1291700000</v>
      </c>
      <c r="AF914" s="6">
        <v>759760000</v>
      </c>
      <c r="AG914" s="127">
        <v>7.49252292842261</v>
      </c>
      <c r="AH914" s="127">
        <v>8.6390679305671103</v>
      </c>
      <c r="AI914" s="127">
        <v>8.6064888504426502</v>
      </c>
      <c r="AJ914" s="127">
        <v>8.7973090981229305</v>
      </c>
      <c r="AK914" s="127">
        <v>6.0188720847508197E-2</v>
      </c>
      <c r="AL914" s="127">
        <v>9.1408204483971005E-4</v>
      </c>
      <c r="AM914" s="127">
        <v>6.6991942901744304E-4</v>
      </c>
      <c r="AN914" s="127">
        <v>8.5091544539545497E-5</v>
      </c>
      <c r="AO914" s="127">
        <v>-0.73305169999999997</v>
      </c>
      <c r="AP914" s="127">
        <v>-0.73997440000000003</v>
      </c>
      <c r="AQ914" s="127">
        <v>-1.1317870000000001</v>
      </c>
      <c r="AR914" s="127">
        <v>-1.555418</v>
      </c>
      <c r="AS914" s="129">
        <v>1.6621512864902497</v>
      </c>
      <c r="AT914" s="129">
        <v>1.6701462025712333</v>
      </c>
      <c r="AU914" s="129">
        <v>2.191299984716073</v>
      </c>
      <c r="AV914" s="129">
        <v>2.9391887305805402</v>
      </c>
      <c r="AX914" s="122" t="s">
        <v>5989</v>
      </c>
      <c r="AY914" s="122" t="s">
        <v>5989</v>
      </c>
      <c r="AZ914" s="122" t="s">
        <v>5989</v>
      </c>
      <c r="BA914" s="70">
        <f>IF(P914=0, "NaN",P914/P914)</f>
        <v>1</v>
      </c>
      <c r="BB914" s="129">
        <f>IF(P914=0, "NaN",S914/P914)</f>
        <v>16.453422828562029</v>
      </c>
      <c r="BC914" s="129">
        <f>IF(P914=0, "NaN",V914/P914)</f>
        <v>18.571123687205564</v>
      </c>
      <c r="BD914" s="129">
        <f>IF(P914=0, "NaN",Y914/P914)</f>
        <v>27.858920911199807</v>
      </c>
      <c r="BE914" s="1" t="s">
        <v>1069</v>
      </c>
    </row>
    <row r="915" spans="1:58" x14ac:dyDescent="0.2">
      <c r="B915" s="1" t="s">
        <v>1338</v>
      </c>
      <c r="C915" s="6" t="s">
        <v>1337</v>
      </c>
      <c r="H915" s="91">
        <f>SUM(D915:G915)</f>
        <v>0</v>
      </c>
      <c r="I915" s="91">
        <f>IF(P915=0,1,0)</f>
        <v>0</v>
      </c>
      <c r="J915" s="91">
        <f>IF(S915=0,1,0)</f>
        <v>0</v>
      </c>
      <c r="K915" s="91">
        <f>IF(V915=0,1,0)</f>
        <v>0</v>
      </c>
      <c r="L915" s="91">
        <f>IF(Y915=0,1,0)</f>
        <v>0</v>
      </c>
      <c r="M915" s="114" t="str">
        <f>IF(I915+J915+K915+L915=0,"YES","NO")</f>
        <v>YES</v>
      </c>
      <c r="N915" s="69">
        <v>45.601913951938201</v>
      </c>
      <c r="O915" s="69">
        <v>50.43373943545469</v>
      </c>
      <c r="P915" s="74">
        <v>48.017826693696449</v>
      </c>
      <c r="Q915" s="69">
        <v>158.4048438556635</v>
      </c>
      <c r="R915" s="69">
        <v>110.52255083584485</v>
      </c>
      <c r="S915" s="74">
        <v>134.46369734575418</v>
      </c>
      <c r="T915" s="69">
        <v>61.745691452172878</v>
      </c>
      <c r="U915" s="69">
        <v>77.600667127805906</v>
      </c>
      <c r="V915" s="74">
        <v>69.673179289989392</v>
      </c>
      <c r="W915" s="69">
        <v>87.831203290121508</v>
      </c>
      <c r="X915" s="69">
        <v>48.089095772548781</v>
      </c>
      <c r="Y915" s="74">
        <v>67.960149531335148</v>
      </c>
      <c r="Z915" s="74">
        <v>80.02871321519379</v>
      </c>
      <c r="AA915" s="6"/>
      <c r="AB915" s="6">
        <v>0</v>
      </c>
      <c r="AC915" s="6">
        <v>18.504000000000001</v>
      </c>
      <c r="AD915" s="6">
        <v>2860400000</v>
      </c>
      <c r="AE915" s="6">
        <v>1465800000</v>
      </c>
      <c r="AF915" s="6">
        <v>1394600000</v>
      </c>
      <c r="AG915" s="127">
        <v>8.3795230638305505</v>
      </c>
      <c r="AH915" s="127">
        <v>8.8397356565390606</v>
      </c>
      <c r="AI915" s="127">
        <v>8.6055205234374696</v>
      </c>
      <c r="AJ915" s="127">
        <v>8.5352814582114895</v>
      </c>
      <c r="AK915" s="127">
        <v>0.668859817640439</v>
      </c>
      <c r="AL915" s="127">
        <v>0.74087007323907805</v>
      </c>
      <c r="AM915" s="127">
        <v>0.90209320964066397</v>
      </c>
      <c r="AN915" s="127">
        <v>0.61320007586500902</v>
      </c>
      <c r="AO915" s="127">
        <v>8.746284E-2</v>
      </c>
      <c r="AP915" s="127">
        <v>-7.3803190000000005E-2</v>
      </c>
      <c r="AQ915" s="127">
        <v>2.1763999999999999E-2</v>
      </c>
      <c r="AR915" s="127">
        <v>-0.19244729999999999</v>
      </c>
      <c r="AS915" s="129">
        <v>0.94117647140392402</v>
      </c>
      <c r="AT915" s="129">
        <v>1.0524875663546207</v>
      </c>
      <c r="AU915" s="129">
        <v>0.98502756321939944</v>
      </c>
      <c r="AV915" s="129">
        <v>1.1427004801978851</v>
      </c>
      <c r="BA915" s="70">
        <f>IF(P915=0, "NaN",P915/P915)</f>
        <v>1</v>
      </c>
      <c r="BB915" s="129">
        <f>IF(P915=0, "NaN",S915/P915)</f>
        <v>2.8002870309706442</v>
      </c>
      <c r="BC915" s="129">
        <f>IF(P915=0, "NaN",V915/P915)</f>
        <v>1.4509856877619942</v>
      </c>
      <c r="BD915" s="129">
        <f>IF(P915=0, "NaN",Y915/P915)</f>
        <v>1.4153108170607112</v>
      </c>
      <c r="BE915" s="1" t="s">
        <v>1338</v>
      </c>
    </row>
    <row r="916" spans="1:58" x14ac:dyDescent="0.2">
      <c r="B916" s="1" t="s">
        <v>645</v>
      </c>
      <c r="C916" s="6" t="s">
        <v>644</v>
      </c>
      <c r="H916" s="91">
        <f>SUM(D916:G916)</f>
        <v>0</v>
      </c>
      <c r="I916" s="91">
        <f>IF(P916=0,1,0)</f>
        <v>0</v>
      </c>
      <c r="J916" s="91">
        <f>IF(S916=0,1,0)</f>
        <v>0</v>
      </c>
      <c r="K916" s="91">
        <f>IF(V916=0,1,0)</f>
        <v>0</v>
      </c>
      <c r="L916" s="91">
        <f>IF(Y916=0,1,0)</f>
        <v>0</v>
      </c>
      <c r="M916" s="114" t="str">
        <f>IF(I916+J916+K916+L916=0,"YES","NO")</f>
        <v>YES</v>
      </c>
      <c r="N916" s="69">
        <v>83.545005119758073</v>
      </c>
      <c r="O916" s="69">
        <v>71.401780203032473</v>
      </c>
      <c r="P916" s="74">
        <v>77.47339266139528</v>
      </c>
      <c r="Q916" s="69">
        <v>70.353117941337075</v>
      </c>
      <c r="R916" s="69">
        <v>58.1806836793779</v>
      </c>
      <c r="S916" s="74">
        <v>64.266900810357484</v>
      </c>
      <c r="T916" s="69">
        <v>76.986019065545733</v>
      </c>
      <c r="U916" s="69">
        <v>73.575599827806045</v>
      </c>
      <c r="V916" s="74">
        <v>75.280809446675889</v>
      </c>
      <c r="W916" s="69">
        <v>63.867835833150835</v>
      </c>
      <c r="X916" s="69">
        <v>139.14421432659299</v>
      </c>
      <c r="Y916" s="74">
        <v>101.5060250798719</v>
      </c>
      <c r="Z916" s="74">
        <v>79.631781999575139</v>
      </c>
      <c r="AA916" s="6"/>
      <c r="AB916" s="6">
        <v>0</v>
      </c>
      <c r="AC916" s="6">
        <v>66.370999999999995</v>
      </c>
      <c r="AD916" s="6">
        <v>2865000000</v>
      </c>
      <c r="AE916" s="6">
        <v>1543200000</v>
      </c>
      <c r="AF916" s="6">
        <v>1321700000</v>
      </c>
      <c r="AG916" s="127">
        <v>8.5270366903931603</v>
      </c>
      <c r="AH916" s="127">
        <v>8.5529479235853891</v>
      </c>
      <c r="AI916" s="127">
        <v>8.6425040896906395</v>
      </c>
      <c r="AJ916" s="127">
        <v>8.6784000017287504</v>
      </c>
      <c r="AK916" s="127">
        <v>0.85323236476599096</v>
      </c>
      <c r="AL916" s="127">
        <v>0.92196955834481598</v>
      </c>
      <c r="AM916" s="127">
        <v>0.72965111165173402</v>
      </c>
      <c r="AN916" s="127">
        <v>0.91301462517034404</v>
      </c>
      <c r="AO916" s="127">
        <v>2.856912E-2</v>
      </c>
      <c r="AP916" s="127">
        <v>6.1983530000000002E-2</v>
      </c>
      <c r="AQ916" s="127">
        <v>-0.12722639999999999</v>
      </c>
      <c r="AR916" s="127">
        <v>4.5023540000000001E-2</v>
      </c>
      <c r="AS916" s="129">
        <v>0.98039217874225615</v>
      </c>
      <c r="AT916" s="129">
        <v>0.95794615420199536</v>
      </c>
      <c r="AU916" s="129">
        <v>1.0921919283625974</v>
      </c>
      <c r="AV916" s="129">
        <v>0.96927400146783493</v>
      </c>
      <c r="BA916" s="70">
        <f>IF(P916=0, "NaN",P916/P916)</f>
        <v>1</v>
      </c>
      <c r="BB916" s="129">
        <f>IF(P916=0, "NaN",S916/P916)</f>
        <v>0.82953512945072627</v>
      </c>
      <c r="BC916" s="129">
        <f>IF(P916=0, "NaN",V916/P916)</f>
        <v>0.97169888732894039</v>
      </c>
      <c r="BD916" s="129">
        <f>IF(P916=0, "NaN",Y916/P916)</f>
        <v>1.3102049825481827</v>
      </c>
      <c r="BE916" s="1" t="s">
        <v>645</v>
      </c>
    </row>
    <row r="917" spans="1:58" x14ac:dyDescent="0.2">
      <c r="B917" s="1" t="s">
        <v>1897</v>
      </c>
      <c r="C917" s="6" t="s">
        <v>1896</v>
      </c>
      <c r="H917" s="91">
        <f>SUM(D917:G917)</f>
        <v>0</v>
      </c>
      <c r="I917" s="91">
        <f>IF(P917=0,1,0)</f>
        <v>0</v>
      </c>
      <c r="J917" s="91">
        <f>IF(S917=0,1,0)</f>
        <v>0</v>
      </c>
      <c r="K917" s="91">
        <f>IF(V917=0,1,0)</f>
        <v>0</v>
      </c>
      <c r="L917" s="91">
        <f>IF(Y917=0,1,0)</f>
        <v>0</v>
      </c>
      <c r="M917" s="114" t="str">
        <f>IF(I917+J917+K917+L917=0,"YES","NO")</f>
        <v>YES</v>
      </c>
      <c r="N917" s="69">
        <v>23.862382896132335</v>
      </c>
      <c r="O917" s="69">
        <v>75.140326649306587</v>
      </c>
      <c r="P917" s="74">
        <v>49.501354772719459</v>
      </c>
      <c r="Q917" s="69">
        <v>47.592830895787372</v>
      </c>
      <c r="R917" s="69">
        <v>74.378194227881096</v>
      </c>
      <c r="S917" s="74">
        <v>60.985512561834234</v>
      </c>
      <c r="T917" s="69">
        <v>114.99932454980852</v>
      </c>
      <c r="U917" s="69">
        <v>117.4884508357289</v>
      </c>
      <c r="V917" s="74">
        <v>116.24388769276871</v>
      </c>
      <c r="W917" s="69">
        <v>112.31016476681727</v>
      </c>
      <c r="X917" s="69">
        <v>70.85663714449953</v>
      </c>
      <c r="Y917" s="74">
        <v>91.583400955658391</v>
      </c>
      <c r="Z917" s="74">
        <v>79.578538995745191</v>
      </c>
      <c r="AA917" s="6"/>
      <c r="AB917" s="6">
        <v>0</v>
      </c>
      <c r="AC917" s="6">
        <v>40.698999999999998</v>
      </c>
      <c r="AD917" s="6">
        <v>2433300000</v>
      </c>
      <c r="AE917" s="6">
        <v>1211000000</v>
      </c>
      <c r="AF917" s="6">
        <v>1222300000</v>
      </c>
      <c r="AG917" s="127">
        <v>8.4962652504700493</v>
      </c>
      <c r="AH917" s="127">
        <v>8.5348507361534107</v>
      </c>
      <c r="AI917" s="127">
        <v>8.8135142715418802</v>
      </c>
      <c r="AJ917" s="127">
        <v>8.7719694332290299</v>
      </c>
      <c r="AK917" s="127">
        <v>0.85559158420374504</v>
      </c>
      <c r="AL917" s="127">
        <v>8.1181326380364002E-2</v>
      </c>
      <c r="AM917" s="127">
        <v>0.57192702943071305</v>
      </c>
      <c r="AN917" s="127">
        <v>0.90667323540021705</v>
      </c>
      <c r="AO917" s="127">
        <v>-4.8740459999999999E-2</v>
      </c>
      <c r="AP917" s="127">
        <v>-0.45256990000000002</v>
      </c>
      <c r="AQ917" s="127">
        <v>-0.19942109999999999</v>
      </c>
      <c r="AR917" s="127">
        <v>4.7677940000000002E-2</v>
      </c>
      <c r="AS917" s="129">
        <v>1.0343614837497572</v>
      </c>
      <c r="AT917" s="129">
        <v>1.3684757787123103</v>
      </c>
      <c r="AU917" s="129">
        <v>1.1482375174253314</v>
      </c>
      <c r="AV917" s="129">
        <v>0.96749228363031581</v>
      </c>
      <c r="BA917" s="70">
        <f>IF(P917=0, "NaN",P917/P917)</f>
        <v>1</v>
      </c>
      <c r="BB917" s="129">
        <f>IF(P917=0, "NaN",S917/P917)</f>
        <v>1.2319968381035862</v>
      </c>
      <c r="BC917" s="129">
        <f>IF(P917=0, "NaN",V917/P917)</f>
        <v>2.3482970966449495</v>
      </c>
      <c r="BD917" s="129">
        <f>IF(P917=0, "NaN",Y917/P917)</f>
        <v>1.8501190800969884</v>
      </c>
      <c r="BE917" s="1" t="s">
        <v>1897</v>
      </c>
    </row>
    <row r="918" spans="1:58" x14ac:dyDescent="0.2">
      <c r="B918" s="1" t="s">
        <v>567</v>
      </c>
      <c r="C918" s="6" t="s">
        <v>566</v>
      </c>
      <c r="H918" s="91">
        <f>SUM(D918:G918)</f>
        <v>0</v>
      </c>
      <c r="I918" s="91">
        <f>IF(P918=0,1,0)</f>
        <v>0</v>
      </c>
      <c r="J918" s="91">
        <f>IF(S918=0,1,0)</f>
        <v>0</v>
      </c>
      <c r="K918" s="91">
        <f>IF(V918=0,1,0)</f>
        <v>0</v>
      </c>
      <c r="L918" s="91">
        <f>IF(Y918=0,1,0)</f>
        <v>0</v>
      </c>
      <c r="M918" s="114" t="str">
        <f>IF(I918+J918+K918+L918=0,"YES","NO")</f>
        <v>YES</v>
      </c>
      <c r="N918" s="69">
        <v>33.661568848454934</v>
      </c>
      <c r="O918" s="69">
        <v>124.76426169151688</v>
      </c>
      <c r="P918" s="74">
        <v>79.212915269985899</v>
      </c>
      <c r="Q918" s="69">
        <v>21.249074600064542</v>
      </c>
      <c r="R918" s="69">
        <v>121.43184138127263</v>
      </c>
      <c r="S918" s="74">
        <v>71.340457990668583</v>
      </c>
      <c r="T918" s="69">
        <v>65.721887094195282</v>
      </c>
      <c r="U918" s="69">
        <v>94.050836267611004</v>
      </c>
      <c r="V918" s="74">
        <v>79.88636168090315</v>
      </c>
      <c r="W918" s="69">
        <v>97.790473470350662</v>
      </c>
      <c r="X918" s="69">
        <v>76.9292486131543</v>
      </c>
      <c r="Y918" s="74">
        <v>87.359861041752481</v>
      </c>
      <c r="Z918" s="74">
        <v>79.449898995827539</v>
      </c>
      <c r="AA918" s="6"/>
      <c r="AB918" s="6">
        <v>0</v>
      </c>
      <c r="AC918" s="6">
        <v>5.2786999999999997</v>
      </c>
      <c r="AD918" s="6">
        <v>2595900000</v>
      </c>
      <c r="AE918" s="6">
        <v>1446000000</v>
      </c>
      <c r="AF918" s="6">
        <v>1149900000</v>
      </c>
      <c r="AG918" s="127">
        <v>8.7969973214588109</v>
      </c>
      <c r="AH918" s="127">
        <v>8.7393112146326697</v>
      </c>
      <c r="AI918" s="127">
        <v>8.6025699877799209</v>
      </c>
      <c r="AJ918" s="127">
        <v>8.6878766143247592</v>
      </c>
      <c r="AK918" s="127">
        <v>0.236491608249178</v>
      </c>
      <c r="AL918" s="127">
        <v>3.72121785208833E-2</v>
      </c>
      <c r="AM918" s="127">
        <v>0.247171041520103</v>
      </c>
      <c r="AN918" s="127">
        <v>0.19450934286030899</v>
      </c>
      <c r="AO918" s="127">
        <v>-0.274285</v>
      </c>
      <c r="AP918" s="127">
        <v>-0.4649623</v>
      </c>
      <c r="AQ918" s="127">
        <v>-0.39403169999999998</v>
      </c>
      <c r="AR918" s="127">
        <v>-0.5076444</v>
      </c>
      <c r="AS918" s="129">
        <v>1.209394564439997</v>
      </c>
      <c r="AT918" s="129">
        <v>1.3802812838997256</v>
      </c>
      <c r="AU918" s="129">
        <v>1.3140605003755477</v>
      </c>
      <c r="AV918" s="129">
        <v>1.421726935680329</v>
      </c>
      <c r="AX918" s="70" t="s">
        <v>5989</v>
      </c>
      <c r="BA918" s="70">
        <f>IF(P918=0, "NaN",P918/P918)</f>
        <v>1</v>
      </c>
      <c r="BB918" s="129">
        <f>IF(P918=0, "NaN",S918/P918)</f>
        <v>0.90061649350380335</v>
      </c>
      <c r="BC918" s="129">
        <f>IF(P918=0, "NaN",V918/P918)</f>
        <v>1.0085017248591583</v>
      </c>
      <c r="BD918" s="129">
        <f>IF(P918=0, "NaN",Y918/P918)</f>
        <v>1.1028487052142808</v>
      </c>
      <c r="BE918" s="1" t="s">
        <v>567</v>
      </c>
    </row>
    <row r="919" spans="1:58" x14ac:dyDescent="0.2">
      <c r="B919" s="1" t="s">
        <v>1392</v>
      </c>
      <c r="C919" s="6" t="s">
        <v>1391</v>
      </c>
      <c r="H919" s="91">
        <f>SUM(D919:G919)</f>
        <v>0</v>
      </c>
      <c r="I919" s="91">
        <f>IF(P919=0,1,0)</f>
        <v>0</v>
      </c>
      <c r="J919" s="91">
        <f>IF(S919=0,1,0)</f>
        <v>0</v>
      </c>
      <c r="K919" s="91">
        <f>IF(V919=0,1,0)</f>
        <v>0</v>
      </c>
      <c r="L919" s="91">
        <f>IF(Y919=0,1,0)</f>
        <v>0</v>
      </c>
      <c r="M919" s="114" t="str">
        <f>IF(I919+J919+K919+L919=0,"YES","NO")</f>
        <v>YES</v>
      </c>
      <c r="N919" s="69">
        <v>91.72757612452564</v>
      </c>
      <c r="O919" s="69">
        <v>79.741556475735209</v>
      </c>
      <c r="P919" s="74">
        <v>85.734566300130425</v>
      </c>
      <c r="Q919" s="69">
        <v>23.401151652379625</v>
      </c>
      <c r="R919" s="69">
        <v>38.019024326300865</v>
      </c>
      <c r="S919" s="74">
        <v>30.710087989340245</v>
      </c>
      <c r="T919" s="69">
        <v>43.064783694808234</v>
      </c>
      <c r="U919" s="69">
        <v>61.488220446536864</v>
      </c>
      <c r="V919" s="74">
        <v>52.276502070672549</v>
      </c>
      <c r="W919" s="69">
        <v>121.36832079699566</v>
      </c>
      <c r="X919" s="69">
        <v>175.96951861359202</v>
      </c>
      <c r="Y919" s="74">
        <v>148.66891970529383</v>
      </c>
      <c r="Z919" s="74">
        <v>79.347519016359257</v>
      </c>
      <c r="AA919" s="6"/>
      <c r="AB919" s="6">
        <v>0</v>
      </c>
      <c r="AC919" s="6">
        <v>62.932000000000002</v>
      </c>
      <c r="AD919" s="6">
        <v>2261400000</v>
      </c>
      <c r="AE919" s="6">
        <v>1071700000</v>
      </c>
      <c r="AF919" s="6">
        <v>1189700000</v>
      </c>
      <c r="AG919" s="127">
        <v>8.69610290350459</v>
      </c>
      <c r="AH919" s="127">
        <v>8.2899900660543206</v>
      </c>
      <c r="AI919" s="127">
        <v>8.52892954903675</v>
      </c>
      <c r="AJ919" s="127">
        <v>8.9487209708613307</v>
      </c>
      <c r="AK919" s="127">
        <v>0.46729301726389899</v>
      </c>
      <c r="AL919" s="127">
        <v>0.34972447540629698</v>
      </c>
      <c r="AM919" s="127">
        <v>0.45673643242482098</v>
      </c>
      <c r="AN919" s="127">
        <v>0.74336551012101404</v>
      </c>
      <c r="AO919" s="127">
        <v>0.1350094</v>
      </c>
      <c r="AP919" s="127">
        <v>0.29689789999999999</v>
      </c>
      <c r="AQ919" s="127">
        <v>0.22909560000000001</v>
      </c>
      <c r="AR919" s="127">
        <v>-0.1215493</v>
      </c>
      <c r="AS919" s="129">
        <v>0.91066390006596942</v>
      </c>
      <c r="AT919" s="129">
        <v>0.81400079013425197</v>
      </c>
      <c r="AU919" s="129">
        <v>0.85316956106843223</v>
      </c>
      <c r="AV919" s="129">
        <v>1.0879025262689772</v>
      </c>
      <c r="BA919" s="70">
        <f>IF(P919=0, "NaN",P919/P919)</f>
        <v>1</v>
      </c>
      <c r="BB919" s="129">
        <f>IF(P919=0, "NaN",S919/P919)</f>
        <v>0.35819960740028295</v>
      </c>
      <c r="BC919" s="129">
        <f>IF(P919=0, "NaN",V919/P919)</f>
        <v>0.60974825355351481</v>
      </c>
      <c r="BD919" s="129">
        <f>IF(P919=0, "NaN",Y919/P919)</f>
        <v>1.7340604393430945</v>
      </c>
      <c r="BE919" s="1" t="s">
        <v>1392</v>
      </c>
    </row>
    <row r="920" spans="1:58" s="57" customFormat="1" x14ac:dyDescent="0.2">
      <c r="A920" s="6"/>
      <c r="B920" s="1" t="s">
        <v>1478</v>
      </c>
      <c r="C920" s="6" t="s">
        <v>1477</v>
      </c>
      <c r="D920" s="115"/>
      <c r="E920" s="115"/>
      <c r="F920" s="115"/>
      <c r="G920" s="115"/>
      <c r="H920" s="91">
        <f>SUM(D920:G920)</f>
        <v>0</v>
      </c>
      <c r="I920" s="91">
        <f>IF(P920=0,1,0)</f>
        <v>0</v>
      </c>
      <c r="J920" s="91">
        <f>IF(S920=0,1,0)</f>
        <v>0</v>
      </c>
      <c r="K920" s="91">
        <f>IF(V920=0,1,0)</f>
        <v>0</v>
      </c>
      <c r="L920" s="91">
        <f>IF(Y920=0,1,0)</f>
        <v>0</v>
      </c>
      <c r="M920" s="114" t="str">
        <f>IF(I920+J920+K920+L920=0,"YES","NO")</f>
        <v>YES</v>
      </c>
      <c r="N920" s="69">
        <v>154.2191762683787</v>
      </c>
      <c r="O920" s="69">
        <v>114.66436960905455</v>
      </c>
      <c r="P920" s="74">
        <v>134.44177293871661</v>
      </c>
      <c r="Q920" s="69">
        <v>34.377205101901446</v>
      </c>
      <c r="R920" s="69">
        <v>49.186384159617454</v>
      </c>
      <c r="S920" s="74">
        <v>41.78179463075945</v>
      </c>
      <c r="T920" s="69">
        <v>73.398772660649655</v>
      </c>
      <c r="U920" s="69">
        <v>64.231403667889225</v>
      </c>
      <c r="V920" s="74">
        <v>68.81508816426944</v>
      </c>
      <c r="W920" s="69">
        <v>79.9797566276157</v>
      </c>
      <c r="X920" s="69">
        <v>64.426859818390781</v>
      </c>
      <c r="Y920" s="74">
        <v>72.203308223003233</v>
      </c>
      <c r="Z920" s="74">
        <v>79.310490989187187</v>
      </c>
      <c r="AA920" s="6"/>
      <c r="AB920" s="6">
        <v>0</v>
      </c>
      <c r="AC920" s="6">
        <v>40.279000000000003</v>
      </c>
      <c r="AD920" s="6">
        <v>2485500000</v>
      </c>
      <c r="AE920" s="6">
        <v>1043800000</v>
      </c>
      <c r="AF920" s="6">
        <v>1441700000</v>
      </c>
      <c r="AG920" s="127">
        <v>8.9036975740548296</v>
      </c>
      <c r="AH920" s="127">
        <v>8.4221300256402891</v>
      </c>
      <c r="AI920" s="127">
        <v>8.7070589406276007</v>
      </c>
      <c r="AJ920" s="127">
        <v>8.6975606057540098</v>
      </c>
      <c r="AK920" s="127">
        <v>0.14339521373390801</v>
      </c>
      <c r="AL920" s="127">
        <v>0.29269938764047398</v>
      </c>
      <c r="AM920" s="127">
        <v>0.166154638324469</v>
      </c>
      <c r="AN920" s="127">
        <v>0.81160717287593698</v>
      </c>
      <c r="AO920" s="127">
        <v>0.2796496</v>
      </c>
      <c r="AP920" s="127">
        <v>0.32975520000000003</v>
      </c>
      <c r="AQ920" s="127">
        <v>0.38471300000000003</v>
      </c>
      <c r="AR920" s="127">
        <v>8.7870199999999996E-2</v>
      </c>
      <c r="AS920" s="129">
        <v>0.82379107433635768</v>
      </c>
      <c r="AT920" s="129">
        <v>0.79567148377171915</v>
      </c>
      <c r="AU920" s="129">
        <v>0.76593135259876499</v>
      </c>
      <c r="AV920" s="129">
        <v>0.94091075792085432</v>
      </c>
      <c r="AW920" s="70"/>
      <c r="AX920" s="70"/>
      <c r="AY920" s="70"/>
      <c r="AZ920" s="70"/>
      <c r="BA920" s="70">
        <f>IF(P920=0, "NaN",P920/P920)</f>
        <v>1</v>
      </c>
      <c r="BB920" s="129">
        <f>IF(P920=0, "NaN",S920/P920)</f>
        <v>0.31077985448618778</v>
      </c>
      <c r="BC920" s="129">
        <f>IF(P920=0, "NaN",V920/P920)</f>
        <v>0.51185793418268766</v>
      </c>
      <c r="BD920" s="129">
        <f>IF(P920=0, "NaN",Y920/P920)</f>
        <v>0.53706007176739701</v>
      </c>
      <c r="BE920" s="1" t="s">
        <v>1478</v>
      </c>
      <c r="BF920" s="6"/>
    </row>
    <row r="921" spans="1:58" x14ac:dyDescent="0.2">
      <c r="B921" s="1" t="s">
        <v>1420</v>
      </c>
      <c r="C921" s="6" t="s">
        <v>1419</v>
      </c>
      <c r="H921" s="91">
        <f>SUM(D921:G921)</f>
        <v>0</v>
      </c>
      <c r="I921" s="91">
        <f>IF(P921=0,1,0)</f>
        <v>0</v>
      </c>
      <c r="J921" s="91">
        <f>IF(S921=0,1,0)</f>
        <v>0</v>
      </c>
      <c r="K921" s="91">
        <f>IF(V921=0,1,0)</f>
        <v>0</v>
      </c>
      <c r="L921" s="91">
        <f>IF(Y921=0,1,0)</f>
        <v>0</v>
      </c>
      <c r="M921" s="114" t="str">
        <f>IF(I921+J921+K921+L921=0,"YES","NO")</f>
        <v>YES</v>
      </c>
      <c r="N921" s="69">
        <v>157.16426502420205</v>
      </c>
      <c r="O921" s="69">
        <v>42.007090491365183</v>
      </c>
      <c r="P921" s="74">
        <v>99.585677757783614</v>
      </c>
      <c r="Q921" s="69">
        <v>37.786451274541051</v>
      </c>
      <c r="R921" s="69">
        <v>53.782509336747005</v>
      </c>
      <c r="S921" s="74">
        <v>45.784480305644024</v>
      </c>
      <c r="T921" s="69">
        <v>124.85270522367553</v>
      </c>
      <c r="U921" s="69">
        <v>44.881367569346715</v>
      </c>
      <c r="V921" s="74">
        <v>84.867036396511125</v>
      </c>
      <c r="W921" s="69">
        <v>131.56266423052972</v>
      </c>
      <c r="X921" s="69">
        <v>38.490758390731308</v>
      </c>
      <c r="Y921" s="74">
        <v>85.026711310630517</v>
      </c>
      <c r="Z921" s="74">
        <v>78.815976442642324</v>
      </c>
      <c r="AA921" s="6"/>
      <c r="AB921" s="6">
        <v>0</v>
      </c>
      <c r="AC921" s="6">
        <v>79.724000000000004</v>
      </c>
      <c r="AD921" s="6">
        <v>2970000000</v>
      </c>
      <c r="AE921" s="6">
        <v>1448800000</v>
      </c>
      <c r="AF921" s="6">
        <v>1521200000</v>
      </c>
      <c r="AG921" s="127">
        <v>8.6377598287072193</v>
      </c>
      <c r="AH921" s="127">
        <v>8.4380991265033902</v>
      </c>
      <c r="AI921" s="127">
        <v>8.6735553781155392</v>
      </c>
      <c r="AJ921" s="127">
        <v>8.8359821166220591</v>
      </c>
      <c r="AK921" s="127">
        <v>0.12029110677478499</v>
      </c>
      <c r="AL921" s="127">
        <v>0.97405240574898699</v>
      </c>
      <c r="AM921" s="127">
        <v>0.50924300495721797</v>
      </c>
      <c r="AN921" s="127">
        <v>0.52751194811552204</v>
      </c>
      <c r="AO921" s="127">
        <v>-0.3575295</v>
      </c>
      <c r="AP921" s="127">
        <v>4.3624429999999999E-2</v>
      </c>
      <c r="AQ921" s="127">
        <v>-0.2305837</v>
      </c>
      <c r="AR921" s="127">
        <v>-0.24272070000000001</v>
      </c>
      <c r="AS921" s="129">
        <v>1.2812300139210211</v>
      </c>
      <c r="AT921" s="129">
        <v>0.97021444882368857</v>
      </c>
      <c r="AU921" s="129">
        <v>1.1733095625403147</v>
      </c>
      <c r="AV921" s="129">
        <v>1.1832219325357465</v>
      </c>
      <c r="BA921" s="70">
        <f>IF(P921=0, "NaN",P921/P921)</f>
        <v>1</v>
      </c>
      <c r="BB921" s="129">
        <f>IF(P921=0, "NaN",S921/P921)</f>
        <v>0.45974964810705937</v>
      </c>
      <c r="BC921" s="129">
        <f>IF(P921=0, "NaN",V921/P921)</f>
        <v>0.85220122318119107</v>
      </c>
      <c r="BD921" s="129">
        <f>IF(P921=0, "NaN",Y921/P921)</f>
        <v>0.85380461553353071</v>
      </c>
      <c r="BE921" s="1" t="s">
        <v>1420</v>
      </c>
    </row>
    <row r="922" spans="1:58" x14ac:dyDescent="0.2">
      <c r="B922" s="1" t="s">
        <v>2413</v>
      </c>
      <c r="C922" s="6" t="s">
        <v>2412</v>
      </c>
      <c r="H922" s="91">
        <f>SUM(D922:G922)</f>
        <v>0</v>
      </c>
      <c r="I922" s="91">
        <f>IF(P922=0,1,0)</f>
        <v>0</v>
      </c>
      <c r="J922" s="91">
        <f>IF(S922=0,1,0)</f>
        <v>0</v>
      </c>
      <c r="K922" s="91">
        <f>IF(V922=0,1,0)</f>
        <v>0</v>
      </c>
      <c r="L922" s="91">
        <f>IF(Y922=0,1,0)</f>
        <v>0</v>
      </c>
      <c r="M922" s="114" t="str">
        <f>IF(I922+J922+K922+L922=0,"YES","NO")</f>
        <v>YES</v>
      </c>
      <c r="N922" s="69">
        <v>113.44959584184076</v>
      </c>
      <c r="O922" s="69">
        <v>134.77350403361501</v>
      </c>
      <c r="P922" s="74">
        <v>124.11154993772789</v>
      </c>
      <c r="Q922" s="69">
        <v>42.173495642444713</v>
      </c>
      <c r="R922" s="69">
        <v>39.857767656296204</v>
      </c>
      <c r="S922" s="74">
        <v>41.015631649370462</v>
      </c>
      <c r="T922" s="69">
        <v>71.81299421176557</v>
      </c>
      <c r="U922" s="69">
        <v>77.051868122071426</v>
      </c>
      <c r="V922" s="74">
        <v>74.432431166918491</v>
      </c>
      <c r="W922" s="69">
        <v>79.164836018988964</v>
      </c>
      <c r="X922" s="69">
        <v>71.765786586330265</v>
      </c>
      <c r="Y922" s="74">
        <v>75.465311302659615</v>
      </c>
      <c r="Z922" s="74">
        <v>78.756231014169117</v>
      </c>
      <c r="AA922" s="6"/>
      <c r="AB922" s="6">
        <v>0</v>
      </c>
      <c r="AC922" s="6">
        <v>44.930999999999997</v>
      </c>
      <c r="AD922" s="6">
        <v>2708100000</v>
      </c>
      <c r="AE922" s="6">
        <v>1271000000</v>
      </c>
      <c r="AF922" s="6">
        <v>1437100000</v>
      </c>
      <c r="AG922" s="127">
        <v>8.7826016033728695</v>
      </c>
      <c r="AH922" s="127">
        <v>8.5018257932723493</v>
      </c>
      <c r="AI922" s="127">
        <v>8.7364363439795198</v>
      </c>
      <c r="AJ922" s="127">
        <v>8.7172709680321301</v>
      </c>
      <c r="AK922" s="127">
        <v>0.28790157358163998</v>
      </c>
      <c r="AL922" s="127">
        <v>0.67272776403860801</v>
      </c>
      <c r="AM922" s="127">
        <v>0.17492518651557201</v>
      </c>
      <c r="AN922" s="127">
        <v>0.40843851344904097</v>
      </c>
      <c r="AO922" s="127">
        <v>-0.24702879999999999</v>
      </c>
      <c r="AP922" s="127">
        <v>0.153027</v>
      </c>
      <c r="AQ922" s="127">
        <v>0.37662380000000001</v>
      </c>
      <c r="AR922" s="127">
        <v>0.28309200000000001</v>
      </c>
      <c r="AS922" s="129">
        <v>1.1867604882910374</v>
      </c>
      <c r="AT922" s="129">
        <v>0.89936148046363895</v>
      </c>
      <c r="AU922" s="129">
        <v>0.77023799682838945</v>
      </c>
      <c r="AV922" s="129">
        <v>0.8218277780439438</v>
      </c>
      <c r="BA922" s="70">
        <f>IF(P922=0, "NaN",P922/P922)</f>
        <v>1</v>
      </c>
      <c r="BB922" s="129">
        <f>IF(P922=0, "NaN",S922/P922)</f>
        <v>0.33047392986349594</v>
      </c>
      <c r="BC922" s="129">
        <f>IF(P922=0, "NaN",V922/P922)</f>
        <v>0.59972203396270896</v>
      </c>
      <c r="BD922" s="129">
        <f>IF(P922=0, "NaN",Y922/P922)</f>
        <v>0.60804422586394102</v>
      </c>
      <c r="BE922" s="1" t="s">
        <v>2413</v>
      </c>
    </row>
    <row r="923" spans="1:58" x14ac:dyDescent="0.2">
      <c r="B923" s="1" t="s">
        <v>2183</v>
      </c>
      <c r="C923" s="6" t="s">
        <v>2182</v>
      </c>
      <c r="H923" s="91">
        <f>SUM(D923:G923)</f>
        <v>0</v>
      </c>
      <c r="I923" s="91">
        <f>IF(P923=0,1,0)</f>
        <v>0</v>
      </c>
      <c r="J923" s="91">
        <f>IF(S923=0,1,0)</f>
        <v>0</v>
      </c>
      <c r="K923" s="91">
        <f>IF(V923=0,1,0)</f>
        <v>0</v>
      </c>
      <c r="L923" s="91">
        <f>IF(Y923=0,1,0)</f>
        <v>0</v>
      </c>
      <c r="M923" s="114" t="str">
        <f>IF(I923+J923+K923+L923=0,"YES","NO")</f>
        <v>YES</v>
      </c>
      <c r="N923" s="69">
        <v>19.649313986043616</v>
      </c>
      <c r="O923" s="69">
        <v>33.844081222985935</v>
      </c>
      <c r="P923" s="74">
        <v>26.746697604514775</v>
      </c>
      <c r="Q923" s="69">
        <v>42.89494800346634</v>
      </c>
      <c r="R923" s="69">
        <v>37.876059830591657</v>
      </c>
      <c r="S923" s="74">
        <v>40.385503917028998</v>
      </c>
      <c r="T923" s="69">
        <v>109.06784865710101</v>
      </c>
      <c r="U923" s="69">
        <v>58.400008267273314</v>
      </c>
      <c r="V923" s="74">
        <v>83.733928462187166</v>
      </c>
      <c r="W923" s="69">
        <v>197.53989071470431</v>
      </c>
      <c r="X923" s="69">
        <v>130.38533553444037</v>
      </c>
      <c r="Y923" s="74">
        <v>163.96261312457233</v>
      </c>
      <c r="Z923" s="74">
        <v>78.707185777075821</v>
      </c>
      <c r="AA923" s="6"/>
      <c r="AB923" s="6">
        <v>0</v>
      </c>
      <c r="AC923" s="6">
        <v>54.167999999999999</v>
      </c>
      <c r="AD923" s="6">
        <v>2355600000</v>
      </c>
      <c r="AE923" s="6">
        <v>1322600000</v>
      </c>
      <c r="AF923" s="6">
        <v>1033000000</v>
      </c>
      <c r="AG923" s="127">
        <v>8.4933046614930099</v>
      </c>
      <c r="AH923" s="127">
        <v>8.5250577708577406</v>
      </c>
      <c r="AI923" s="127">
        <v>8.6392772603419807</v>
      </c>
      <c r="AJ923" s="127">
        <v>8.7826947312054493</v>
      </c>
      <c r="AK923" s="127">
        <v>4.7318323255768398E-3</v>
      </c>
      <c r="AL923" s="127">
        <v>0.238434889011437</v>
      </c>
      <c r="AM923" s="127">
        <v>1.9574340728674401E-2</v>
      </c>
      <c r="AN923" s="127">
        <v>3.51595233409296E-5</v>
      </c>
      <c r="AO923" s="127">
        <v>-0.64372090000000004</v>
      </c>
      <c r="AP923" s="127">
        <v>-0.29477409999999998</v>
      </c>
      <c r="AQ923" s="127">
        <v>-0.78098339999999999</v>
      </c>
      <c r="AR923" s="127">
        <v>-1.6380520000000001</v>
      </c>
      <c r="AS923" s="129">
        <v>1.5623534822982765</v>
      </c>
      <c r="AT923" s="129">
        <v>1.2266928842535256</v>
      </c>
      <c r="AU923" s="129">
        <v>1.7183017385829324</v>
      </c>
      <c r="AV923" s="129">
        <v>3.112452888373034</v>
      </c>
      <c r="AW923" s="70" t="s">
        <v>5989</v>
      </c>
      <c r="AY923" s="122" t="s">
        <v>5989</v>
      </c>
      <c r="AZ923" s="122" t="s">
        <v>5989</v>
      </c>
      <c r="BA923" s="70">
        <f>IF(P923=0, "NaN",P923/P923)</f>
        <v>1</v>
      </c>
      <c r="BB923" s="129">
        <f>IF(P923=0, "NaN",S923/P923)</f>
        <v>1.5099248705085755</v>
      </c>
      <c r="BC923" s="129">
        <f>IF(P923=0, "NaN",V923/P923)</f>
        <v>3.1306268048603161</v>
      </c>
      <c r="BD923" s="129">
        <f>IF(P923=0, "NaN",Y923/P923)</f>
        <v>6.1302002792634802</v>
      </c>
      <c r="BE923" s="1" t="s">
        <v>2183</v>
      </c>
    </row>
    <row r="924" spans="1:58" x14ac:dyDescent="0.2">
      <c r="B924" s="1" t="s">
        <v>1700</v>
      </c>
      <c r="C924" s="6" t="s">
        <v>1699</v>
      </c>
      <c r="H924" s="91">
        <f>SUM(D924:G924)</f>
        <v>0</v>
      </c>
      <c r="I924" s="91">
        <f>IF(P924=0,1,0)</f>
        <v>0</v>
      </c>
      <c r="J924" s="91">
        <f>IF(S924=0,1,0)</f>
        <v>0</v>
      </c>
      <c r="K924" s="91">
        <f>IF(V924=0,1,0)</f>
        <v>0</v>
      </c>
      <c r="L924" s="91">
        <f>IF(Y924=0,1,0)</f>
        <v>0</v>
      </c>
      <c r="M924" s="114" t="str">
        <f>IF(I924+J924+K924+L924=0,"YES","NO")</f>
        <v>YES</v>
      </c>
      <c r="N924" s="69">
        <v>50.977098970552369</v>
      </c>
      <c r="O924" s="69">
        <v>57.46589318217778</v>
      </c>
      <c r="P924" s="74">
        <v>54.221496076365071</v>
      </c>
      <c r="Q924" s="69">
        <v>62.299714059986783</v>
      </c>
      <c r="R924" s="69">
        <v>32.482266090149537</v>
      </c>
      <c r="S924" s="74">
        <v>47.39099007506816</v>
      </c>
      <c r="T924" s="69">
        <v>95.640996873768614</v>
      </c>
      <c r="U924" s="69">
        <v>95.966761805787257</v>
      </c>
      <c r="V924" s="74">
        <v>95.803879339777936</v>
      </c>
      <c r="W924" s="69">
        <v>125.11382128337993</v>
      </c>
      <c r="X924" s="69">
        <v>106.84881845488836</v>
      </c>
      <c r="Y924" s="74">
        <v>115.98131986913415</v>
      </c>
      <c r="Z924" s="74">
        <v>78.349421340086337</v>
      </c>
      <c r="AA924" s="6"/>
      <c r="AB924" s="6">
        <v>0</v>
      </c>
      <c r="AC924" s="6">
        <v>37.152000000000001</v>
      </c>
      <c r="AD924" s="6">
        <v>2679900000</v>
      </c>
      <c r="AE924" s="6">
        <v>1360300000</v>
      </c>
      <c r="AF924" s="6">
        <v>1319500000</v>
      </c>
      <c r="AG924" s="127">
        <v>8.45943772441173</v>
      </c>
      <c r="AH924" s="127">
        <v>8.4712036694702508</v>
      </c>
      <c r="AI924" s="127">
        <v>8.7338951074709392</v>
      </c>
      <c r="AJ924" s="127">
        <v>8.7858776970902994</v>
      </c>
      <c r="AK924" s="127">
        <v>0.72071652260090402</v>
      </c>
      <c r="AL924" s="127">
        <v>0.255011027242316</v>
      </c>
      <c r="AM924" s="127">
        <v>0.78724798953017305</v>
      </c>
      <c r="AN924" s="127">
        <v>0.36334333483480402</v>
      </c>
      <c r="AO924" s="127">
        <v>-8.8254730000000003E-2</v>
      </c>
      <c r="AP924" s="127">
        <v>-0.2834217</v>
      </c>
      <c r="AQ924" s="127">
        <v>-0.1023414</v>
      </c>
      <c r="AR924" s="127">
        <v>-0.35306320000000002</v>
      </c>
      <c r="AS924" s="129">
        <v>1.0630833615076216</v>
      </c>
      <c r="AT924" s="129">
        <v>1.2170780587645949</v>
      </c>
      <c r="AU924" s="129">
        <v>1.0735142932408102</v>
      </c>
      <c r="AV924" s="129">
        <v>1.2772697111986642</v>
      </c>
      <c r="BA924" s="70">
        <f>IF(P924=0, "NaN",P924/P924)</f>
        <v>1</v>
      </c>
      <c r="BB924" s="129">
        <f>IF(P924=0, "NaN",S924/P924)</f>
        <v>0.87402586620485556</v>
      </c>
      <c r="BC924" s="129">
        <f>IF(P924=0, "NaN",V924/P924)</f>
        <v>1.7668984862543926</v>
      </c>
      <c r="BD924" s="129">
        <f>IF(P924=0, "NaN",Y924/P924)</f>
        <v>2.1390283976264155</v>
      </c>
      <c r="BE924" s="1" t="s">
        <v>1700</v>
      </c>
    </row>
    <row r="925" spans="1:58" x14ac:dyDescent="0.2">
      <c r="B925" s="1" t="s">
        <v>1901</v>
      </c>
      <c r="C925" s="6" t="s">
        <v>1900</v>
      </c>
      <c r="H925" s="91">
        <f>SUM(D925:G925)</f>
        <v>0</v>
      </c>
      <c r="I925" s="91">
        <f>IF(P925=0,1,0)</f>
        <v>0</v>
      </c>
      <c r="J925" s="91">
        <f>IF(S925=0,1,0)</f>
        <v>0</v>
      </c>
      <c r="K925" s="91">
        <f>IF(V925=0,1,0)</f>
        <v>0</v>
      </c>
      <c r="L925" s="91">
        <f>IF(Y925=0,1,0)</f>
        <v>0</v>
      </c>
      <c r="M925" s="114" t="str">
        <f>IF(I925+J925+K925+L925=0,"YES","NO")</f>
        <v>YES</v>
      </c>
      <c r="N925" s="69">
        <v>47.322004996363958</v>
      </c>
      <c r="O925" s="69">
        <v>66.931992500131855</v>
      </c>
      <c r="P925" s="74">
        <v>57.126998748247907</v>
      </c>
      <c r="Q925" s="69">
        <v>17.806825825550824</v>
      </c>
      <c r="R925" s="69">
        <v>77.824005103301843</v>
      </c>
      <c r="S925" s="74">
        <v>47.815415464426337</v>
      </c>
      <c r="T925" s="69">
        <v>115.2262116313299</v>
      </c>
      <c r="U925" s="69">
        <v>126.88135689949732</v>
      </c>
      <c r="V925" s="74">
        <v>121.05378426541361</v>
      </c>
      <c r="W925" s="69">
        <v>59.128759037184757</v>
      </c>
      <c r="X925" s="69">
        <v>115.17212919549236</v>
      </c>
      <c r="Y925" s="74">
        <v>87.150444116338562</v>
      </c>
      <c r="Z925" s="74">
        <v>78.286660648606599</v>
      </c>
      <c r="AA925" s="6"/>
      <c r="AB925" s="6">
        <v>0</v>
      </c>
      <c r="AC925" s="6">
        <v>30.376999999999999</v>
      </c>
      <c r="AD925" s="6">
        <v>2621300000</v>
      </c>
      <c r="AE925" s="6">
        <v>1392700000</v>
      </c>
      <c r="AF925" s="6">
        <v>1228700000</v>
      </c>
      <c r="AG925" s="127">
        <v>8.5359899528769301</v>
      </c>
      <c r="AH925" s="127">
        <v>8.5466290202717303</v>
      </c>
      <c r="AI925" s="127">
        <v>8.9047101368454804</v>
      </c>
      <c r="AJ925" s="127">
        <v>8.6673595461830892</v>
      </c>
      <c r="AK925" s="127">
        <v>0.190662850867821</v>
      </c>
      <c r="AL925" s="127">
        <v>0.45860525512603001</v>
      </c>
      <c r="AM925" s="127">
        <v>0.19584262064711899</v>
      </c>
      <c r="AN925" s="127">
        <v>0.60799902187455801</v>
      </c>
      <c r="AO925" s="127">
        <v>-0.3023863</v>
      </c>
      <c r="AP925" s="127">
        <v>-0.1725061</v>
      </c>
      <c r="AQ925" s="127">
        <v>-0.43881569999999998</v>
      </c>
      <c r="AR925" s="127">
        <v>-0.1954012</v>
      </c>
      <c r="AS925" s="129">
        <v>1.2331824815998149</v>
      </c>
      <c r="AT925" s="129">
        <v>1.1270145178671782</v>
      </c>
      <c r="AU925" s="129">
        <v>1.3554911557761193</v>
      </c>
      <c r="AV925" s="129">
        <v>1.1450425419506356</v>
      </c>
      <c r="BA925" s="70">
        <f>IF(P925=0, "NaN",P925/P925)</f>
        <v>1</v>
      </c>
      <c r="BB925" s="129">
        <f>IF(P925=0, "NaN",S925/P925)</f>
        <v>0.83700205703337149</v>
      </c>
      <c r="BC925" s="129">
        <f>IF(P925=0, "NaN",V925/P925)</f>
        <v>2.1190293016946975</v>
      </c>
      <c r="BD925" s="129">
        <f>IF(P925=0, "NaN",Y925/P925)</f>
        <v>1.5255561472851131</v>
      </c>
      <c r="BE925" s="1" t="s">
        <v>1901</v>
      </c>
    </row>
    <row r="926" spans="1:58" x14ac:dyDescent="0.2">
      <c r="B926" s="1" t="s">
        <v>1696</v>
      </c>
      <c r="C926" s="6" t="s">
        <v>1695</v>
      </c>
      <c r="H926" s="91">
        <f>SUM(D926:G926)</f>
        <v>0</v>
      </c>
      <c r="I926" s="91">
        <f>IF(P926=0,1,0)</f>
        <v>0</v>
      </c>
      <c r="J926" s="91">
        <f>IF(S926=0,1,0)</f>
        <v>0</v>
      </c>
      <c r="K926" s="91">
        <f>IF(V926=0,1,0)</f>
        <v>0</v>
      </c>
      <c r="L926" s="91">
        <f>IF(Y926=0,1,0)</f>
        <v>0</v>
      </c>
      <c r="M926" s="114" t="str">
        <f>IF(I926+J926+K926+L926=0,"YES","NO")</f>
        <v>YES</v>
      </c>
      <c r="N926" s="69">
        <v>75.123643133641252</v>
      </c>
      <c r="O926" s="69">
        <v>93.248368055328427</v>
      </c>
      <c r="P926" s="74">
        <v>84.18600559448484</v>
      </c>
      <c r="Q926" s="69">
        <v>132.62443439638957</v>
      </c>
      <c r="R926" s="69">
        <v>148.16986747330176</v>
      </c>
      <c r="S926" s="74">
        <v>140.39715093484568</v>
      </c>
      <c r="T926" s="69">
        <v>31.70746596010704</v>
      </c>
      <c r="U926" s="69">
        <v>42.302986413301404</v>
      </c>
      <c r="V926" s="74">
        <v>37.00522618670422</v>
      </c>
      <c r="W926" s="69">
        <v>41.272594702560845</v>
      </c>
      <c r="X926" s="69">
        <v>60.365781091546722</v>
      </c>
      <c r="Y926" s="74">
        <v>50.81918789705378</v>
      </c>
      <c r="Z926" s="74">
        <v>78.101892653272131</v>
      </c>
      <c r="AA926" s="6"/>
      <c r="AB926" s="6">
        <v>0</v>
      </c>
      <c r="AC926" s="6">
        <v>19.959</v>
      </c>
      <c r="AD926" s="6">
        <v>2726200000</v>
      </c>
      <c r="AE926" s="6">
        <v>1392400000</v>
      </c>
      <c r="AF926" s="6">
        <v>1333800000</v>
      </c>
      <c r="AG926" s="127">
        <v>8.6510452938986706</v>
      </c>
      <c r="AH926" s="127">
        <v>8.8682740429756901</v>
      </c>
      <c r="AI926" s="127">
        <v>8.4037380503638595</v>
      </c>
      <c r="AJ926" s="127">
        <v>8.5101158654267302</v>
      </c>
      <c r="AK926" s="127">
        <v>0.95500539053282496</v>
      </c>
      <c r="AL926" s="127">
        <v>0.43061087400817699</v>
      </c>
      <c r="AM926" s="127">
        <v>0.91952541377616503</v>
      </c>
      <c r="AN926" s="127">
        <v>0.69953816982294503</v>
      </c>
      <c r="AO926" s="127">
        <v>3.3144229999999999E-3</v>
      </c>
      <c r="AP926" s="127">
        <v>-0.1758921</v>
      </c>
      <c r="AQ926" s="127">
        <v>-4.3214780000000001E-2</v>
      </c>
      <c r="AR926" s="127">
        <v>0.13684750000000001</v>
      </c>
      <c r="AS926" s="129">
        <v>0.99770525400683507</v>
      </c>
      <c r="AT926" s="129">
        <v>1.1296627232794243</v>
      </c>
      <c r="AU926" s="129">
        <v>1.0304073432207781</v>
      </c>
      <c r="AV926" s="129">
        <v>0.90950438583083615</v>
      </c>
      <c r="BA926" s="70">
        <f>IF(P926=0, "NaN",P926/P926)</f>
        <v>1</v>
      </c>
      <c r="BB926" s="129">
        <f>IF(P926=0, "NaN",S926/P926)</f>
        <v>1.6677017747002278</v>
      </c>
      <c r="BC926" s="129">
        <f>IF(P926=0, "NaN",V926/P926)</f>
        <v>0.43956505508711879</v>
      </c>
      <c r="BD926" s="129">
        <f>IF(P926=0, "NaN",Y926/P926)</f>
        <v>0.60365363029390517</v>
      </c>
      <c r="BE926" s="1" t="s">
        <v>1696</v>
      </c>
    </row>
    <row r="927" spans="1:58" x14ac:dyDescent="0.2">
      <c r="B927" s="1" t="s">
        <v>2389</v>
      </c>
      <c r="C927" s="6" t="s">
        <v>2388</v>
      </c>
      <c r="H927" s="91">
        <f>SUM(D927:G927)</f>
        <v>0</v>
      </c>
      <c r="I927" s="91">
        <f>IF(P927=0,1,0)</f>
        <v>0</v>
      </c>
      <c r="J927" s="91">
        <f>IF(S927=0,1,0)</f>
        <v>0</v>
      </c>
      <c r="K927" s="91">
        <f>IF(V927=0,1,0)</f>
        <v>0</v>
      </c>
      <c r="L927" s="91">
        <f>IF(Y927=0,1,0)</f>
        <v>0</v>
      </c>
      <c r="M927" s="114" t="str">
        <f>IF(I927+J927+K927+L927=0,"YES","NO")</f>
        <v>YES</v>
      </c>
      <c r="N927" s="69">
        <v>57.981634462377635</v>
      </c>
      <c r="O927" s="69">
        <v>73.228372503210267</v>
      </c>
      <c r="P927" s="74">
        <v>65.605003482793947</v>
      </c>
      <c r="Q927" s="69">
        <v>73.867511950891767</v>
      </c>
      <c r="R927" s="69">
        <v>42.308692287070457</v>
      </c>
      <c r="S927" s="74">
        <v>58.088102118981112</v>
      </c>
      <c r="T927" s="69">
        <v>118.54038319631572</v>
      </c>
      <c r="U927" s="69">
        <v>86.30595083568619</v>
      </c>
      <c r="V927" s="74">
        <v>102.42316701600095</v>
      </c>
      <c r="W927" s="69">
        <v>99.271434965110117</v>
      </c>
      <c r="X927" s="69">
        <v>73.168315916073482</v>
      </c>
      <c r="Y927" s="74">
        <v>86.219875440591807</v>
      </c>
      <c r="Z927" s="74">
        <v>78.084037014591956</v>
      </c>
      <c r="AA927" s="6"/>
      <c r="AB927" s="6">
        <v>0</v>
      </c>
      <c r="AC927" s="6">
        <v>41.537999999999997</v>
      </c>
      <c r="AD927" s="6">
        <v>2296100000</v>
      </c>
      <c r="AE927" s="6">
        <v>1114800000</v>
      </c>
      <c r="AF927" s="6">
        <v>1181300000</v>
      </c>
      <c r="AG927" s="127">
        <v>8.5757765154295296</v>
      </c>
      <c r="AH927" s="127">
        <v>8.5118432704071108</v>
      </c>
      <c r="AI927" s="127">
        <v>8.81145435175622</v>
      </c>
      <c r="AJ927" s="127">
        <v>8.6448224896910304</v>
      </c>
      <c r="AK927" s="127">
        <v>0.98464282797656</v>
      </c>
      <c r="AL927" s="127">
        <v>0.32266574868990999</v>
      </c>
      <c r="AM927" s="127">
        <v>0.550488111334962</v>
      </c>
      <c r="AN927" s="127">
        <v>0.31820700837117299</v>
      </c>
      <c r="AO927" s="127">
        <v>-3.987333E-3</v>
      </c>
      <c r="AP927" s="127">
        <v>-0.2417309</v>
      </c>
      <c r="AQ927" s="127">
        <v>-0.2098785</v>
      </c>
      <c r="AR927" s="127">
        <v>-0.38854440000000001</v>
      </c>
      <c r="AS927" s="129">
        <v>1.0027676314670215</v>
      </c>
      <c r="AT927" s="129">
        <v>1.1824104294967359</v>
      </c>
      <c r="AU927" s="129">
        <v>1.1565907747559712</v>
      </c>
      <c r="AV927" s="129">
        <v>1.3090719556846901</v>
      </c>
      <c r="BA927" s="70">
        <f>IF(P927=0, "NaN",P927/P927)</f>
        <v>1</v>
      </c>
      <c r="BB927" s="129">
        <f>IF(P927=0, "NaN",S927/P927)</f>
        <v>0.8854218281417473</v>
      </c>
      <c r="BC927" s="129">
        <f>IF(P927=0, "NaN",V927/P927)</f>
        <v>1.5612096879602058</v>
      </c>
      <c r="BD927" s="129">
        <f>IF(P927=0, "NaN",Y927/P927)</f>
        <v>1.3142271299963344</v>
      </c>
      <c r="BE927" s="1" t="s">
        <v>2389</v>
      </c>
    </row>
    <row r="928" spans="1:58" x14ac:dyDescent="0.2">
      <c r="B928" s="1" t="s">
        <v>2131</v>
      </c>
      <c r="C928" s="6" t="s">
        <v>2130</v>
      </c>
      <c r="H928" s="91">
        <f>SUM(D928:G928)</f>
        <v>0</v>
      </c>
      <c r="I928" s="91">
        <f>IF(P928=0,1,0)</f>
        <v>0</v>
      </c>
      <c r="J928" s="91">
        <f>IF(S928=0,1,0)</f>
        <v>0</v>
      </c>
      <c r="K928" s="91">
        <f>IF(V928=0,1,0)</f>
        <v>0</v>
      </c>
      <c r="L928" s="91">
        <f>IF(Y928=0,1,0)</f>
        <v>0</v>
      </c>
      <c r="M928" s="114" t="str">
        <f>IF(I928+J928+K928+L928=0,"YES","NO")</f>
        <v>YES</v>
      </c>
      <c r="N928" s="69">
        <v>93.15236232102562</v>
      </c>
      <c r="O928" s="69">
        <v>91.646889280592731</v>
      </c>
      <c r="P928" s="74">
        <v>92.399625800809176</v>
      </c>
      <c r="Q928" s="69">
        <v>79.306034772841514</v>
      </c>
      <c r="R928" s="69">
        <v>78.043950469071532</v>
      </c>
      <c r="S928" s="74">
        <v>78.674992620956516</v>
      </c>
      <c r="T928" s="69">
        <v>72.229494018528442</v>
      </c>
      <c r="U928" s="69">
        <v>43.206556383189529</v>
      </c>
      <c r="V928" s="74">
        <v>57.718025200858989</v>
      </c>
      <c r="W928" s="69">
        <v>112.65493886883424</v>
      </c>
      <c r="X928" s="69">
        <v>51.225978145027938</v>
      </c>
      <c r="Y928" s="74">
        <v>81.940458506931094</v>
      </c>
      <c r="Z928" s="74">
        <v>77.683275532388947</v>
      </c>
      <c r="AA928" s="6"/>
      <c r="AB928" s="6">
        <v>0</v>
      </c>
      <c r="AC928" s="6">
        <v>94.028000000000006</v>
      </c>
      <c r="AD928" s="6">
        <v>2121800000</v>
      </c>
      <c r="AE928" s="6">
        <v>1132700000</v>
      </c>
      <c r="AF928" s="6">
        <v>989100000</v>
      </c>
      <c r="AG928" s="127">
        <v>8.6221725608934303</v>
      </c>
      <c r="AH928" s="127">
        <v>8.7037898855642108</v>
      </c>
      <c r="AI928" s="127">
        <v>8.4840007139272</v>
      </c>
      <c r="AJ928" s="127">
        <v>8.6064995975128902</v>
      </c>
      <c r="AK928" s="127">
        <v>0.37872018772031002</v>
      </c>
      <c r="AL928" s="127">
        <v>0.229288848193823</v>
      </c>
      <c r="AM928" s="127">
        <v>0.35893894186634101</v>
      </c>
      <c r="AN928" s="127">
        <v>0.41687094821897502</v>
      </c>
      <c r="AO928" s="127">
        <v>-0.20594599999999999</v>
      </c>
      <c r="AP928" s="127">
        <v>-0.26829540000000002</v>
      </c>
      <c r="AQ928" s="127">
        <v>-0.32787339999999998</v>
      </c>
      <c r="AR928" s="127">
        <v>-0.3143917</v>
      </c>
      <c r="AS928" s="129">
        <v>1.1534424309621016</v>
      </c>
      <c r="AT928" s="129">
        <v>1.2043839604396611</v>
      </c>
      <c r="AU928" s="129">
        <v>1.2551618429442206</v>
      </c>
      <c r="AV928" s="129">
        <v>1.2434872370117025</v>
      </c>
      <c r="BA928" s="70">
        <f>IF(P928=0, "NaN",P928/P928)</f>
        <v>1</v>
      </c>
      <c r="BB928" s="129">
        <f>IF(P928=0, "NaN",S928/P928)</f>
        <v>0.85146440734035456</v>
      </c>
      <c r="BC928" s="129">
        <f>IF(P928=0, "NaN",V928/P928)</f>
        <v>0.62465648210832403</v>
      </c>
      <c r="BD928" s="129">
        <f>IF(P928=0, "NaN",Y928/P928)</f>
        <v>0.88680509035366151</v>
      </c>
      <c r="BE928" s="1" t="s">
        <v>2131</v>
      </c>
    </row>
    <row r="929" spans="2:57" x14ac:dyDescent="0.2">
      <c r="B929" s="1" t="s">
        <v>1285</v>
      </c>
      <c r="C929" s="6" t="s">
        <v>1284</v>
      </c>
      <c r="H929" s="91">
        <f>SUM(D929:G929)</f>
        <v>0</v>
      </c>
      <c r="I929" s="91">
        <f>IF(P929=0,1,0)</f>
        <v>0</v>
      </c>
      <c r="J929" s="91">
        <f>IF(S929=0,1,0)</f>
        <v>0</v>
      </c>
      <c r="K929" s="91">
        <f>IF(V929=0,1,0)</f>
        <v>0</v>
      </c>
      <c r="L929" s="91">
        <f>IF(Y929=0,1,0)</f>
        <v>0</v>
      </c>
      <c r="M929" s="114" t="str">
        <f>IF(I929+J929+K929+L929=0,"YES","NO")</f>
        <v>YES</v>
      </c>
      <c r="N929" s="69">
        <v>64.825384018412223</v>
      </c>
      <c r="O929" s="69">
        <v>32.068101687435849</v>
      </c>
      <c r="P929" s="74">
        <v>48.446742852924032</v>
      </c>
      <c r="Q929" s="69">
        <v>65.811038064507017</v>
      </c>
      <c r="R929" s="69">
        <v>88.828605347908663</v>
      </c>
      <c r="S929" s="74">
        <v>77.319821706207847</v>
      </c>
      <c r="T929" s="69">
        <v>44.199218975066238</v>
      </c>
      <c r="U929" s="69">
        <v>136.32297299447802</v>
      </c>
      <c r="V929" s="74">
        <v>90.261095984772126</v>
      </c>
      <c r="W929" s="69">
        <v>99.655387951522243</v>
      </c>
      <c r="X929" s="69">
        <v>89.331060775072245</v>
      </c>
      <c r="Y929" s="74">
        <v>94.493224363297244</v>
      </c>
      <c r="Z929" s="74">
        <v>77.630221226800316</v>
      </c>
      <c r="AA929" s="6"/>
      <c r="AB929" s="6">
        <v>0</v>
      </c>
      <c r="AC929" s="6">
        <v>49.722000000000001</v>
      </c>
      <c r="AD929" s="6">
        <v>2321600000</v>
      </c>
      <c r="AE929" s="6">
        <v>1170800000</v>
      </c>
      <c r="AF929" s="6">
        <v>1150800000</v>
      </c>
      <c r="AG929" s="127">
        <v>8.4664227224337907</v>
      </c>
      <c r="AH929" s="127">
        <v>8.5661073736675792</v>
      </c>
      <c r="AI929" s="127">
        <v>8.7497208599744098</v>
      </c>
      <c r="AJ929" s="127">
        <v>8.7919782124992292</v>
      </c>
      <c r="AK929" s="127">
        <v>0.45067064027451398</v>
      </c>
      <c r="AL929" s="127">
        <v>0.38221780671788003</v>
      </c>
      <c r="AM929" s="127">
        <v>0.83541841641089298</v>
      </c>
      <c r="AN929" s="127">
        <v>0.95057565660273602</v>
      </c>
      <c r="AO929" s="127">
        <v>-0.177588</v>
      </c>
      <c r="AP929" s="127">
        <v>-0.20956159999999999</v>
      </c>
      <c r="AQ929" s="127">
        <v>4.614182E-2</v>
      </c>
      <c r="AR929" s="127">
        <v>-1.5899199999999999E-2</v>
      </c>
      <c r="AS929" s="129">
        <v>1.1309914319918661</v>
      </c>
      <c r="AT929" s="129">
        <v>1.1563367478451581</v>
      </c>
      <c r="AU929" s="129">
        <v>0.96852297667229692</v>
      </c>
      <c r="AV929" s="129">
        <v>1.0110814348961552</v>
      </c>
      <c r="BA929" s="70">
        <f>IF(P929=0, "NaN",P929/P929)</f>
        <v>1</v>
      </c>
      <c r="BB929" s="129">
        <f>IF(P929=0, "NaN",S929/P929)</f>
        <v>1.5959756456886587</v>
      </c>
      <c r="BC929" s="129">
        <f>IF(P929=0, "NaN",V929/P929)</f>
        <v>1.8630993678726611</v>
      </c>
      <c r="BD929" s="129">
        <f>IF(P929=0, "NaN",Y929/P929)</f>
        <v>1.9504556715022596</v>
      </c>
      <c r="BE929" s="1" t="s">
        <v>1285</v>
      </c>
    </row>
    <row r="930" spans="2:57" x14ac:dyDescent="0.2">
      <c r="B930" s="1" t="s">
        <v>1158</v>
      </c>
      <c r="C930" s="6" t="s">
        <v>1157</v>
      </c>
      <c r="H930" s="91">
        <f>SUM(D930:G930)</f>
        <v>0</v>
      </c>
      <c r="I930" s="91">
        <f>IF(P930=0,1,0)</f>
        <v>0</v>
      </c>
      <c r="J930" s="91">
        <f>IF(S930=0,1,0)</f>
        <v>0</v>
      </c>
      <c r="K930" s="91">
        <f>IF(V930=0,1,0)</f>
        <v>0</v>
      </c>
      <c r="L930" s="91">
        <f>IF(Y930=0,1,0)</f>
        <v>0</v>
      </c>
      <c r="M930" s="114" t="str">
        <f>IF(I930+J930+K930+L930=0,"YES","NO")</f>
        <v>YES</v>
      </c>
      <c r="N930" s="69">
        <v>116.25141000036417</v>
      </c>
      <c r="O930" s="69">
        <v>116.78708443333765</v>
      </c>
      <c r="P930" s="74">
        <v>116.51924721685091</v>
      </c>
      <c r="Q930" s="69">
        <v>69.535727769115695</v>
      </c>
      <c r="R930" s="69">
        <v>105.74973618109918</v>
      </c>
      <c r="S930" s="74">
        <v>87.642731975107438</v>
      </c>
      <c r="T930" s="69">
        <v>52.53164607290352</v>
      </c>
      <c r="U930" s="69">
        <v>63.193881276674908</v>
      </c>
      <c r="V930" s="74">
        <v>57.862763674789214</v>
      </c>
      <c r="W930" s="69">
        <v>49.982842321668777</v>
      </c>
      <c r="X930" s="69">
        <v>45.215138152834015</v>
      </c>
      <c r="Y930" s="74">
        <v>47.5989902372514</v>
      </c>
      <c r="Z930" s="74">
        <v>77.405933275999729</v>
      </c>
      <c r="AA930" s="6"/>
      <c r="AB930" s="6">
        <v>0</v>
      </c>
      <c r="AC930" s="6">
        <v>6.9667000000000003</v>
      </c>
      <c r="AD930" s="6">
        <v>2859000000</v>
      </c>
      <c r="AE930" s="6">
        <v>1154900000</v>
      </c>
      <c r="AF930" s="6">
        <v>1704100000</v>
      </c>
      <c r="AG930" s="127">
        <v>8.7985954057502198</v>
      </c>
      <c r="AH930" s="127">
        <v>8.7173126034118393</v>
      </c>
      <c r="AI930" s="127">
        <v>8.6240860517094102</v>
      </c>
      <c r="AJ930" s="127">
        <v>8.5476762705546907</v>
      </c>
      <c r="AK930" s="127">
        <v>8.07496386148992E-2</v>
      </c>
      <c r="AL930" s="127">
        <v>3.1456645045504099E-2</v>
      </c>
      <c r="AM930" s="127">
        <v>5.4241936079101598E-2</v>
      </c>
      <c r="AN930" s="127">
        <v>1.1314884780799299E-2</v>
      </c>
      <c r="AO930" s="127">
        <v>0.33525460000000001</v>
      </c>
      <c r="AP930" s="127">
        <v>0.5057893</v>
      </c>
      <c r="AQ930" s="127">
        <v>0.54012649999999995</v>
      </c>
      <c r="AR930" s="127">
        <v>0.84927870000000005</v>
      </c>
      <c r="AS930" s="129">
        <v>0.79264424215832252</v>
      </c>
      <c r="AT930" s="129">
        <v>0.70427496256481925</v>
      </c>
      <c r="AU930" s="129">
        <v>0.68771060581568788</v>
      </c>
      <c r="AV930" s="129">
        <v>0.55506217947858505</v>
      </c>
      <c r="AX930" s="70" t="s">
        <v>5989</v>
      </c>
      <c r="AZ930" s="123" t="s">
        <v>5989</v>
      </c>
      <c r="BA930" s="70">
        <f>IF(P930=0, "NaN",P930/P930)</f>
        <v>1</v>
      </c>
      <c r="BB930" s="129">
        <f>IF(P930=0, "NaN",S930/P930)</f>
        <v>0.75217386027218192</v>
      </c>
      <c r="BC930" s="129">
        <f>IF(P930=0, "NaN",V930/P930)</f>
        <v>0.49659403967056481</v>
      </c>
      <c r="BD930" s="129">
        <f>IF(P930=0, "NaN",Y930/P930)</f>
        <v>0.40850753308306365</v>
      </c>
      <c r="BE930" s="1" t="s">
        <v>1158</v>
      </c>
    </row>
    <row r="931" spans="2:57" x14ac:dyDescent="0.2">
      <c r="B931" s="1" t="s">
        <v>1311</v>
      </c>
      <c r="C931" s="6" t="s">
        <v>1310</v>
      </c>
      <c r="H931" s="91">
        <f>SUM(D931:G931)</f>
        <v>0</v>
      </c>
      <c r="I931" s="91">
        <f>IF(P931=0,1,0)</f>
        <v>0</v>
      </c>
      <c r="J931" s="91">
        <f>IF(S931=0,1,0)</f>
        <v>0</v>
      </c>
      <c r="K931" s="91">
        <f>IF(V931=0,1,0)</f>
        <v>0</v>
      </c>
      <c r="L931" s="91">
        <f>IF(Y931=0,1,0)</f>
        <v>0</v>
      </c>
      <c r="M931" s="114" t="str">
        <f>IF(I931+J931+K931+L931=0,"YES","NO")</f>
        <v>YES</v>
      </c>
      <c r="N931" s="69">
        <v>31.935906018851064</v>
      </c>
      <c r="O931" s="69">
        <v>29.023025765560867</v>
      </c>
      <c r="P931" s="74">
        <v>30.479465892205965</v>
      </c>
      <c r="Q931" s="69">
        <v>59.219726473807057</v>
      </c>
      <c r="R931" s="69">
        <v>186.32305841488744</v>
      </c>
      <c r="S931" s="74">
        <v>122.77139244434724</v>
      </c>
      <c r="T931" s="69">
        <v>106.80708126273349</v>
      </c>
      <c r="U931" s="69">
        <v>70.616469077360819</v>
      </c>
      <c r="V931" s="74">
        <v>88.711775170047162</v>
      </c>
      <c r="W931" s="69">
        <v>64.012014092064632</v>
      </c>
      <c r="X931" s="69">
        <v>70.932663577883076</v>
      </c>
      <c r="Y931" s="74">
        <v>67.472338834973854</v>
      </c>
      <c r="Z931" s="74">
        <v>77.358743085393556</v>
      </c>
      <c r="AA931" s="6"/>
      <c r="AB931" s="6">
        <v>0</v>
      </c>
      <c r="AC931" s="6">
        <v>51.344999999999999</v>
      </c>
      <c r="AD931" s="6">
        <v>3221200000</v>
      </c>
      <c r="AE931" s="6">
        <v>1504900000</v>
      </c>
      <c r="AF931" s="6">
        <v>1716300000</v>
      </c>
      <c r="AG931" s="127">
        <v>8.1901074883140392</v>
      </c>
      <c r="AH931" s="127">
        <v>8.8301329657531191</v>
      </c>
      <c r="AI931" s="127">
        <v>8.8272141401777695</v>
      </c>
      <c r="AJ931" s="127">
        <v>8.6061878244504708</v>
      </c>
      <c r="AK931" s="127">
        <v>0.84469399693687497</v>
      </c>
      <c r="AL931" s="127">
        <v>0.66632333560290102</v>
      </c>
      <c r="AM931" s="127">
        <v>0.53957021234080405</v>
      </c>
      <c r="AN931" s="127">
        <v>0.96525384216323995</v>
      </c>
      <c r="AO931" s="127">
        <v>3.0689190000000002E-2</v>
      </c>
      <c r="AP931" s="127">
        <v>0.1013812</v>
      </c>
      <c r="AQ931" s="127">
        <v>0.16285459999999999</v>
      </c>
      <c r="AR931" s="127">
        <v>-8.5661250000000008E-3</v>
      </c>
      <c r="AS931" s="129">
        <v>0.97895253035082841</v>
      </c>
      <c r="AT931" s="129">
        <v>0.93214015664014593</v>
      </c>
      <c r="AU931" s="129">
        <v>0.89325587335904966</v>
      </c>
      <c r="AV931" s="129">
        <v>1.0059552477922509</v>
      </c>
      <c r="BA931" s="70">
        <f>IF(P931=0, "NaN",P931/P931)</f>
        <v>1</v>
      </c>
      <c r="BB931" s="129">
        <f>IF(P931=0, "NaN",S931/P931)</f>
        <v>4.0280034065735268</v>
      </c>
      <c r="BC931" s="129">
        <f>IF(P931=0, "NaN",V931/P931)</f>
        <v>2.9105423134311561</v>
      </c>
      <c r="BD931" s="129">
        <f>IF(P931=0, "NaN",Y931/P931)</f>
        <v>2.213698201720375</v>
      </c>
      <c r="BE931" s="1" t="s">
        <v>1311</v>
      </c>
    </row>
    <row r="932" spans="2:57" x14ac:dyDescent="0.2">
      <c r="B932" s="1" t="s">
        <v>1428</v>
      </c>
      <c r="C932" s="6" t="s">
        <v>1427</v>
      </c>
      <c r="H932" s="91">
        <f>SUM(D932:G932)</f>
        <v>0</v>
      </c>
      <c r="I932" s="91">
        <f>IF(P932=0,1,0)</f>
        <v>0</v>
      </c>
      <c r="J932" s="91">
        <f>IF(S932=0,1,0)</f>
        <v>0</v>
      </c>
      <c r="K932" s="91">
        <f>IF(V932=0,1,0)</f>
        <v>0</v>
      </c>
      <c r="L932" s="91">
        <f>IF(Y932=0,1,0)</f>
        <v>0</v>
      </c>
      <c r="M932" s="114" t="str">
        <f>IF(I932+J932+K932+L932=0,"YES","NO")</f>
        <v>YES</v>
      </c>
      <c r="N932" s="69">
        <v>83.059463454851169</v>
      </c>
      <c r="O932" s="69">
        <v>73.559999484193639</v>
      </c>
      <c r="P932" s="74">
        <v>78.309731469522404</v>
      </c>
      <c r="Q932" s="69">
        <v>33.624285141522947</v>
      </c>
      <c r="R932" s="69">
        <v>44.165031250572127</v>
      </c>
      <c r="S932" s="74">
        <v>38.894658196047537</v>
      </c>
      <c r="T932" s="69">
        <v>61.284624539353118</v>
      </c>
      <c r="U932" s="69">
        <v>92.159265723814102</v>
      </c>
      <c r="V932" s="74">
        <v>76.72194513158361</v>
      </c>
      <c r="W932" s="69">
        <v>110.65681626350208</v>
      </c>
      <c r="X932" s="69">
        <v>119.49613265387615</v>
      </c>
      <c r="Y932" s="74">
        <v>115.07647445868912</v>
      </c>
      <c r="Z932" s="74">
        <v>77.250702313960673</v>
      </c>
      <c r="AA932" s="6"/>
      <c r="AB932" s="6">
        <v>0</v>
      </c>
      <c r="AC932" s="6">
        <v>63.076000000000001</v>
      </c>
      <c r="AD932" s="6">
        <v>2082300000</v>
      </c>
      <c r="AE932" s="6">
        <v>1008300000</v>
      </c>
      <c r="AF932" s="6">
        <v>1074000000</v>
      </c>
      <c r="AG932" s="127">
        <v>8.5552758707693197</v>
      </c>
      <c r="AH932" s="127">
        <v>8.3407018387316807</v>
      </c>
      <c r="AI932" s="127">
        <v>8.6946666099727494</v>
      </c>
      <c r="AJ932" s="127">
        <v>8.8327068547807901</v>
      </c>
      <c r="AK932" s="127">
        <v>0.64261789797298796</v>
      </c>
      <c r="AL932" s="127">
        <v>0.52649914320483404</v>
      </c>
      <c r="AM932" s="127">
        <v>0.64025675344046296</v>
      </c>
      <c r="AN932" s="127">
        <v>0.46089852459270098</v>
      </c>
      <c r="AO932" s="127">
        <v>-0.1122408</v>
      </c>
      <c r="AP932" s="127">
        <v>-0.14240120000000001</v>
      </c>
      <c r="AQ932" s="127">
        <v>-0.1672477</v>
      </c>
      <c r="AR932" s="127">
        <v>-0.28473920000000003</v>
      </c>
      <c r="AS932" s="129">
        <v>1.0809058007992012</v>
      </c>
      <c r="AT932" s="129">
        <v>1.1037406373173335</v>
      </c>
      <c r="AU932" s="129">
        <v>1.1229142015338671</v>
      </c>
      <c r="AV932" s="129">
        <v>1.2181900281658247</v>
      </c>
      <c r="BA932" s="70">
        <f>IF(P932=0, "NaN",P932/P932)</f>
        <v>1</v>
      </c>
      <c r="BB932" s="129">
        <f>IF(P932=0, "NaN",S932/P932)</f>
        <v>0.49667720047265218</v>
      </c>
      <c r="BC932" s="129">
        <f>IF(P932=0, "NaN",V932/P932)</f>
        <v>0.97972427809234985</v>
      </c>
      <c r="BD932" s="129">
        <f>IF(P932=0, "NaN",Y932/P932)</f>
        <v>1.4695041382369709</v>
      </c>
      <c r="BE932" s="1" t="s">
        <v>1428</v>
      </c>
    </row>
    <row r="933" spans="2:57" x14ac:dyDescent="0.2">
      <c r="B933" s="1" t="s">
        <v>2603</v>
      </c>
      <c r="C933" s="6" t="s">
        <v>2602</v>
      </c>
      <c r="H933" s="91">
        <f>SUM(D933:G933)</f>
        <v>0</v>
      </c>
      <c r="I933" s="91">
        <f>IF(P933=0,1,0)</f>
        <v>0</v>
      </c>
      <c r="J933" s="91">
        <f>IF(S933=0,1,0)</f>
        <v>0</v>
      </c>
      <c r="K933" s="91">
        <f>IF(V933=0,1,0)</f>
        <v>0</v>
      </c>
      <c r="L933" s="91">
        <f>IF(Y933=0,1,0)</f>
        <v>0</v>
      </c>
      <c r="M933" s="114" t="str">
        <f>IF(I933+J933+K933+L933=0,"YES","NO")</f>
        <v>YES</v>
      </c>
      <c r="N933" s="69">
        <v>87.906920401711858</v>
      </c>
      <c r="O933" s="69">
        <v>104.94973893375324</v>
      </c>
      <c r="P933" s="74">
        <v>96.428329667732555</v>
      </c>
      <c r="Q933" s="69">
        <v>85.42302980043506</v>
      </c>
      <c r="R933" s="69">
        <v>84.642311718070914</v>
      </c>
      <c r="S933" s="74">
        <v>85.032670759252994</v>
      </c>
      <c r="T933" s="69">
        <v>87.059804317730041</v>
      </c>
      <c r="U933" s="69">
        <v>48.748939282187905</v>
      </c>
      <c r="V933" s="74">
        <v>67.904371799958966</v>
      </c>
      <c r="W933" s="69">
        <v>62.179226294611226</v>
      </c>
      <c r="X933" s="69">
        <v>56.107508813394766</v>
      </c>
      <c r="Y933" s="74">
        <v>59.143367554002992</v>
      </c>
      <c r="Z933" s="74">
        <v>77.127184945236877</v>
      </c>
      <c r="AA933" s="6"/>
      <c r="AB933" s="6">
        <v>0</v>
      </c>
      <c r="AC933" s="6">
        <v>95.019000000000005</v>
      </c>
      <c r="AD933" s="6">
        <v>3132500000</v>
      </c>
      <c r="AE933" s="6">
        <v>1486300000</v>
      </c>
      <c r="AF933" s="6">
        <v>1646200000</v>
      </c>
      <c r="AG933" s="127">
        <v>8.7024391533140495</v>
      </c>
      <c r="AH933" s="127">
        <v>8.6968192729041398</v>
      </c>
      <c r="AI933" s="127">
        <v>8.6598496728439294</v>
      </c>
      <c r="AJ933" s="127">
        <v>8.6576580904399307</v>
      </c>
      <c r="AK933" s="127">
        <v>0.54034358165782403</v>
      </c>
      <c r="AL933" s="127">
        <v>0.80205695343045802</v>
      </c>
      <c r="AM933" s="127">
        <v>0.85179531120975704</v>
      </c>
      <c r="AN933" s="127">
        <v>0.37000340046904201</v>
      </c>
      <c r="AO933" s="127">
        <v>0.1125</v>
      </c>
      <c r="AP933" s="127">
        <v>5.8939859999999997E-2</v>
      </c>
      <c r="AQ933" s="127">
        <v>4.0120959999999997E-2</v>
      </c>
      <c r="AR933" s="127">
        <v>0.30626229999999999</v>
      </c>
      <c r="AS933" s="129">
        <v>0.92498379752436866</v>
      </c>
      <c r="AT933" s="129">
        <v>0.9599692773607259</v>
      </c>
      <c r="AU933" s="129">
        <v>0.97257340044146012</v>
      </c>
      <c r="AV933" s="129">
        <v>0.8087342969854675</v>
      </c>
      <c r="BA933" s="70">
        <f>IF(P933=0, "NaN",P933/P933)</f>
        <v>1</v>
      </c>
      <c r="BB933" s="129">
        <f>IF(P933=0, "NaN",S933/P933)</f>
        <v>0.88182250021600395</v>
      </c>
      <c r="BC933" s="129">
        <f>IF(P933=0, "NaN",V933/P933)</f>
        <v>0.70419525085563672</v>
      </c>
      <c r="BD933" s="129">
        <f>IF(P933=0, "NaN",Y933/P933)</f>
        <v>0.61334016422140636</v>
      </c>
      <c r="BE933" s="1" t="s">
        <v>2603</v>
      </c>
    </row>
    <row r="934" spans="2:57" x14ac:dyDescent="0.2">
      <c r="B934" s="1" t="s">
        <v>1909</v>
      </c>
      <c r="C934" s="6" t="s">
        <v>1908</v>
      </c>
      <c r="H934" s="91">
        <f>SUM(D934:G934)</f>
        <v>0</v>
      </c>
      <c r="I934" s="91">
        <f>IF(P934=0,1,0)</f>
        <v>0</v>
      </c>
      <c r="J934" s="91">
        <f>IF(S934=0,1,0)</f>
        <v>0</v>
      </c>
      <c r="K934" s="91">
        <f>IF(V934=0,1,0)</f>
        <v>0</v>
      </c>
      <c r="L934" s="91">
        <f>IF(Y934=0,1,0)</f>
        <v>0</v>
      </c>
      <c r="M934" s="114" t="str">
        <f>IF(I934+J934+K934+L934=0,"YES","NO")</f>
        <v>YES</v>
      </c>
      <c r="N934" s="69">
        <v>74.280710969053914</v>
      </c>
      <c r="O934" s="69">
        <v>75.896496584533196</v>
      </c>
      <c r="P934" s="74">
        <v>75.088603776793548</v>
      </c>
      <c r="Q934" s="69">
        <v>198.61430053536981</v>
      </c>
      <c r="R934" s="69">
        <v>95.185026678643609</v>
      </c>
      <c r="S934" s="74">
        <v>146.89966360700672</v>
      </c>
      <c r="T934" s="69">
        <v>39.436211435457317</v>
      </c>
      <c r="U934" s="69">
        <v>8.9601992226734009</v>
      </c>
      <c r="V934" s="74">
        <v>24.19820532906536</v>
      </c>
      <c r="W934" s="69">
        <v>103.73782677790294</v>
      </c>
      <c r="X934" s="69">
        <v>20.559606991994272</v>
      </c>
      <c r="Y934" s="74">
        <v>62.148716884948605</v>
      </c>
      <c r="Z934" s="74">
        <v>77.083797399453559</v>
      </c>
      <c r="AA934" s="6"/>
      <c r="AB934" s="6">
        <v>0</v>
      </c>
      <c r="AC934" s="6">
        <v>10.125999999999999</v>
      </c>
      <c r="AD934" s="6">
        <v>2557400000</v>
      </c>
      <c r="AE934" s="6">
        <v>1270500000</v>
      </c>
      <c r="AF934" s="6">
        <v>1286900000</v>
      </c>
      <c r="AG934" s="127">
        <v>8.7101596919460107</v>
      </c>
      <c r="AH934" s="127">
        <v>8.9959070918696895</v>
      </c>
      <c r="AI934" s="127">
        <v>8.3090763018223299</v>
      </c>
      <c r="AJ934" s="127">
        <v>8.6411567017694093</v>
      </c>
      <c r="AK934" s="127">
        <v>0.55442036182393695</v>
      </c>
      <c r="AL934" s="127">
        <v>0.53255610464549097</v>
      </c>
      <c r="AM934" s="127">
        <v>0.932337450368524</v>
      </c>
      <c r="AN934" s="127">
        <v>0.91060230565581401</v>
      </c>
      <c r="AO934" s="127">
        <v>-0.14085739999999999</v>
      </c>
      <c r="AP934" s="127">
        <v>-0.1392834</v>
      </c>
      <c r="AQ934" s="127">
        <v>1.906128E-2</v>
      </c>
      <c r="AR934" s="127">
        <v>-3.5919350000000003E-2</v>
      </c>
      <c r="AS934" s="129">
        <v>1.1025601775609557</v>
      </c>
      <c r="AT934" s="129">
        <v>1.1013579252999131</v>
      </c>
      <c r="AU934" s="129">
        <v>0.98687462645048152</v>
      </c>
      <c r="AV934" s="129">
        <v>1.0252099246732467</v>
      </c>
      <c r="BA934" s="70">
        <f>IF(P934=0, "NaN",P934/P934)</f>
        <v>1</v>
      </c>
      <c r="BB934" s="129">
        <f>IF(P934=0, "NaN",S934/P934)</f>
        <v>1.9563509802855954</v>
      </c>
      <c r="BC934" s="129">
        <f>IF(P934=0, "NaN",V934/P934)</f>
        <v>0.32226202262325082</v>
      </c>
      <c r="BD934" s="129">
        <f>IF(P934=0, "NaN",Y934/P934)</f>
        <v>0.82767176054691716</v>
      </c>
      <c r="BE934" s="1" t="s">
        <v>1909</v>
      </c>
    </row>
    <row r="935" spans="2:57" x14ac:dyDescent="0.2">
      <c r="B935" s="1" t="s">
        <v>1088</v>
      </c>
      <c r="C935" s="6" t="s">
        <v>1087</v>
      </c>
      <c r="H935" s="91">
        <f>SUM(D935:G935)</f>
        <v>0</v>
      </c>
      <c r="I935" s="91">
        <f>IF(P935=0,1,0)</f>
        <v>0</v>
      </c>
      <c r="J935" s="91">
        <f>IF(S935=0,1,0)</f>
        <v>0</v>
      </c>
      <c r="K935" s="91">
        <f>IF(V935=0,1,0)</f>
        <v>0</v>
      </c>
      <c r="L935" s="91">
        <f>IF(Y935=0,1,0)</f>
        <v>0</v>
      </c>
      <c r="M935" s="114" t="str">
        <f>IF(I935+J935+K935+L935=0,"YES","NO")</f>
        <v>YES</v>
      </c>
      <c r="N935" s="69">
        <v>0</v>
      </c>
      <c r="O935" s="69">
        <v>13.86789971558157</v>
      </c>
      <c r="P935" s="74">
        <v>6.9339498577907852</v>
      </c>
      <c r="Q935" s="69">
        <v>73.548230907323671</v>
      </c>
      <c r="R935" s="69">
        <v>88.667312076140291</v>
      </c>
      <c r="S935" s="74">
        <v>81.107771491731981</v>
      </c>
      <c r="T935" s="69">
        <v>100.51906855340823</v>
      </c>
      <c r="U935" s="69">
        <v>121.63691667981209</v>
      </c>
      <c r="V935" s="74">
        <v>111.07799261661016</v>
      </c>
      <c r="W935" s="69">
        <v>148.04129933283886</v>
      </c>
      <c r="X935" s="69">
        <v>69.105653320455801</v>
      </c>
      <c r="Y935" s="74">
        <v>108.57347632664732</v>
      </c>
      <c r="Z935" s="74">
        <v>76.923297573195057</v>
      </c>
      <c r="AA935" s="6"/>
      <c r="AB935" s="6">
        <v>0</v>
      </c>
      <c r="AC935" s="6">
        <v>12.311999999999999</v>
      </c>
      <c r="AD935" s="6">
        <v>1915900000</v>
      </c>
      <c r="AE935" s="6">
        <v>1191700000</v>
      </c>
      <c r="AF935" s="6">
        <v>724150000</v>
      </c>
      <c r="AG935" s="127">
        <v>7.8470047440551403</v>
      </c>
      <c r="AH935" s="127">
        <v>8.5318747110147299</v>
      </c>
      <c r="AI935" s="127">
        <v>8.6249315044125794</v>
      </c>
      <c r="AJ935" s="127">
        <v>8.55042404731633</v>
      </c>
      <c r="AK935" s="127">
        <v>0.10567922604821101</v>
      </c>
      <c r="AL935" s="127">
        <v>1.0903031054787301E-3</v>
      </c>
      <c r="AM935" s="127">
        <v>4.29571781706549E-8</v>
      </c>
      <c r="AN935" s="127">
        <v>3.3484530419058401E-8</v>
      </c>
      <c r="AO935" s="127">
        <v>0.45743669999999997</v>
      </c>
      <c r="AP935" s="127">
        <v>-0.87773820000000002</v>
      </c>
      <c r="AQ935" s="127">
        <v>-1.8144119999999999</v>
      </c>
      <c r="AR935" s="127">
        <v>-2.1893509999999998</v>
      </c>
      <c r="AS935" s="129">
        <v>0.72827907541761239</v>
      </c>
      <c r="AT935" s="129">
        <v>1.8374922944505476</v>
      </c>
      <c r="AU935" s="129">
        <v>3.5171625196904808</v>
      </c>
      <c r="AV935" s="129">
        <v>4.5610026233809231</v>
      </c>
      <c r="AX935" s="122" t="s">
        <v>5989</v>
      </c>
      <c r="AY935" s="122" t="s">
        <v>5989</v>
      </c>
      <c r="AZ935" s="122" t="s">
        <v>5989</v>
      </c>
      <c r="BA935" s="70">
        <f>IF(P935=0, "NaN",P935/P935)</f>
        <v>1</v>
      </c>
      <c r="BB935" s="129">
        <f>IF(P935=0, "NaN",S935/P935)</f>
        <v>11.697196137148531</v>
      </c>
      <c r="BC935" s="129">
        <f>IF(P935=0, "NaN",V935/P935)</f>
        <v>16.019439842329714</v>
      </c>
      <c r="BD935" s="129">
        <f>IF(P935=0, "NaN",Y935/P935)</f>
        <v>15.658243649491828</v>
      </c>
      <c r="BE935" s="1" t="s">
        <v>1088</v>
      </c>
    </row>
    <row r="936" spans="2:57" x14ac:dyDescent="0.2">
      <c r="B936" s="1" t="s">
        <v>1728</v>
      </c>
      <c r="C936" s="6" t="s">
        <v>1727</v>
      </c>
      <c r="H936" s="91">
        <f>SUM(D936:G936)</f>
        <v>0</v>
      </c>
      <c r="I936" s="91">
        <f>IF(P936=0,1,0)</f>
        <v>0</v>
      </c>
      <c r="J936" s="91">
        <f>IF(S936=0,1,0)</f>
        <v>0</v>
      </c>
      <c r="K936" s="91">
        <f>IF(V936=0,1,0)</f>
        <v>0</v>
      </c>
      <c r="L936" s="91">
        <f>IF(Y936=0,1,0)</f>
        <v>0</v>
      </c>
      <c r="M936" s="114" t="str">
        <f>IF(I936+J936+K936+L936=0,"YES","NO")</f>
        <v>YES</v>
      </c>
      <c r="N936" s="69">
        <v>102.96667170542165</v>
      </c>
      <c r="O936" s="69">
        <v>115.90324946478717</v>
      </c>
      <c r="P936" s="74">
        <v>109.43496058510441</v>
      </c>
      <c r="Q936" s="69">
        <v>79.229284519636934</v>
      </c>
      <c r="R936" s="69">
        <v>66.450629771898178</v>
      </c>
      <c r="S936" s="74">
        <v>72.839957145767556</v>
      </c>
      <c r="T936" s="69">
        <v>72.176823809997529</v>
      </c>
      <c r="U936" s="69">
        <v>74.914312212520827</v>
      </c>
      <c r="V936" s="74">
        <v>73.545568011259178</v>
      </c>
      <c r="W936" s="69">
        <v>56.002284769291116</v>
      </c>
      <c r="X936" s="69">
        <v>46.848914562724381</v>
      </c>
      <c r="Y936" s="74">
        <v>51.425599666007749</v>
      </c>
      <c r="Z936" s="74">
        <v>76.811521352034717</v>
      </c>
      <c r="AA936" s="6"/>
      <c r="AB936" s="6">
        <v>0</v>
      </c>
      <c r="AC936" s="6">
        <v>71.725999999999999</v>
      </c>
      <c r="AD936" s="6">
        <v>2690000000</v>
      </c>
      <c r="AE936" s="6">
        <v>1338500000</v>
      </c>
      <c r="AF936" s="6">
        <v>1351500000</v>
      </c>
      <c r="AG936" s="127">
        <v>8.7346318379102801</v>
      </c>
      <c r="AH936" s="127">
        <v>8.71518409334419</v>
      </c>
      <c r="AI936" s="127">
        <v>8.6388185968277806</v>
      </c>
      <c r="AJ936" s="127">
        <v>8.4532265779981905</v>
      </c>
      <c r="AK936" s="127">
        <v>0.92382998541206596</v>
      </c>
      <c r="AL936" s="127">
        <v>0.20434466899109999</v>
      </c>
      <c r="AM936" s="127">
        <v>0.60084423682396504</v>
      </c>
      <c r="AN936" s="127">
        <v>0.82816700712012203</v>
      </c>
      <c r="AO936" s="127">
        <v>-2.929356E-2</v>
      </c>
      <c r="AP936" s="127">
        <v>0.29842370000000001</v>
      </c>
      <c r="AQ936" s="127">
        <v>-0.18560550000000001</v>
      </c>
      <c r="AR936" s="127">
        <v>-7.1997400000000003E-2</v>
      </c>
      <c r="AS936" s="129">
        <v>1.0205122922565562</v>
      </c>
      <c r="AT936" s="129">
        <v>0.81314035474871149</v>
      </c>
      <c r="AU936" s="129">
        <v>1.1372941961604126</v>
      </c>
      <c r="AV936" s="129">
        <v>1.0511710146838142</v>
      </c>
      <c r="BA936" s="70">
        <f>IF(P936=0, "NaN",P936/P936)</f>
        <v>1</v>
      </c>
      <c r="BB936" s="129">
        <f>IF(P936=0, "NaN",S936/P936)</f>
        <v>0.66560043295416571</v>
      </c>
      <c r="BC936" s="129">
        <f>IF(P936=0, "NaN",V936/P936)</f>
        <v>0.67204819755990974</v>
      </c>
      <c r="BD936" s="129">
        <f>IF(P936=0, "NaN",Y936/P936)</f>
        <v>0.46991929627475443</v>
      </c>
      <c r="BE936" s="1" t="s">
        <v>1728</v>
      </c>
    </row>
    <row r="937" spans="2:57" x14ac:dyDescent="0.2">
      <c r="B937" s="1" t="s">
        <v>1905</v>
      </c>
      <c r="C937" s="6" t="s">
        <v>1904</v>
      </c>
      <c r="H937" s="91">
        <f>SUM(D937:G937)</f>
        <v>0</v>
      </c>
      <c r="I937" s="91">
        <f>IF(P937=0,1,0)</f>
        <v>0</v>
      </c>
      <c r="J937" s="91">
        <f>IF(S937=0,1,0)</f>
        <v>0</v>
      </c>
      <c r="K937" s="91">
        <f>IF(V937=0,1,0)</f>
        <v>0</v>
      </c>
      <c r="L937" s="91">
        <f>IF(Y937=0,1,0)</f>
        <v>0</v>
      </c>
      <c r="M937" s="114" t="str">
        <f>IF(I937+J937+K937+L937=0,"YES","NO")</f>
        <v>YES</v>
      </c>
      <c r="N937" s="69">
        <v>130.11720640794073</v>
      </c>
      <c r="O937" s="69">
        <v>86.797128075590138</v>
      </c>
      <c r="P937" s="74">
        <v>108.45716724176543</v>
      </c>
      <c r="Q937" s="69">
        <v>77.510078888179592</v>
      </c>
      <c r="R937" s="69">
        <v>113.1838898200234</v>
      </c>
      <c r="S937" s="74">
        <v>95.346984354101494</v>
      </c>
      <c r="T937" s="69">
        <v>68.182801331919848</v>
      </c>
      <c r="U937" s="69">
        <v>40.060704069311853</v>
      </c>
      <c r="V937" s="74">
        <v>54.121752700615851</v>
      </c>
      <c r="W937" s="69">
        <v>71.901856056395587</v>
      </c>
      <c r="X937" s="69">
        <v>26.62033933872376</v>
      </c>
      <c r="Y937" s="74">
        <v>49.261097697559677</v>
      </c>
      <c r="Z937" s="74">
        <v>76.796750498510619</v>
      </c>
      <c r="AA937" s="6"/>
      <c r="AB937" s="6">
        <v>0</v>
      </c>
      <c r="AC937" s="6">
        <v>55.344999999999999</v>
      </c>
      <c r="AD937" s="6">
        <v>2256900000</v>
      </c>
      <c r="AE937" s="6">
        <v>1225000000</v>
      </c>
      <c r="AF937" s="6">
        <v>1032000000</v>
      </c>
      <c r="AG937" s="127">
        <v>8.6628239149443491</v>
      </c>
      <c r="AH937" s="127">
        <v>8.8192345550577205</v>
      </c>
      <c r="AI937" s="127">
        <v>8.5073835557363893</v>
      </c>
      <c r="AJ937" s="127">
        <v>8.4535323761251107</v>
      </c>
      <c r="AK937" s="127">
        <v>0.17321498802357099</v>
      </c>
      <c r="AL937" s="127">
        <v>0.73547676819895902</v>
      </c>
      <c r="AM937" s="127">
        <v>0.85615465935549795</v>
      </c>
      <c r="AN937" s="127">
        <v>0.71725937919258698</v>
      </c>
      <c r="AO937" s="127">
        <v>-0.3143917</v>
      </c>
      <c r="AP937" s="127">
        <v>-7.5398409999999999E-2</v>
      </c>
      <c r="AQ937" s="127">
        <v>-7.1193859999999998E-2</v>
      </c>
      <c r="AR937" s="127">
        <v>-0.1382669</v>
      </c>
      <c r="AS937" s="129">
        <v>1.2434872370117025</v>
      </c>
      <c r="AT937" s="129">
        <v>1.0536519689039827</v>
      </c>
      <c r="AU937" s="129">
        <v>1.0505857054177026</v>
      </c>
      <c r="AV937" s="129">
        <v>1.1005821993215728</v>
      </c>
      <c r="BA937" s="70">
        <f>IF(P937=0, "NaN",P937/P937)</f>
        <v>1</v>
      </c>
      <c r="BB937" s="129">
        <f>IF(P937=0, "NaN",S937/P937)</f>
        <v>0.87912110171161306</v>
      </c>
      <c r="BC937" s="129">
        <f>IF(P937=0, "NaN",V937/P937)</f>
        <v>0.49901499437073876</v>
      </c>
      <c r="BD937" s="129">
        <f>IF(P937=0, "NaN",Y937/P937)</f>
        <v>0.45419863850721959</v>
      </c>
      <c r="BE937" s="1" t="s">
        <v>1905</v>
      </c>
    </row>
    <row r="938" spans="2:57" x14ac:dyDescent="0.2">
      <c r="B938" s="1" t="s">
        <v>1776</v>
      </c>
      <c r="C938" s="6" t="s">
        <v>1775</v>
      </c>
      <c r="H938" s="91">
        <f>SUM(D938:G938)</f>
        <v>0</v>
      </c>
      <c r="I938" s="91">
        <f>IF(P938=0,1,0)</f>
        <v>0</v>
      </c>
      <c r="J938" s="91">
        <f>IF(S938=0,1,0)</f>
        <v>0</v>
      </c>
      <c r="K938" s="91">
        <f>IF(V938=0,1,0)</f>
        <v>0</v>
      </c>
      <c r="L938" s="91">
        <f>IF(Y938=0,1,0)</f>
        <v>0</v>
      </c>
      <c r="M938" s="114" t="str">
        <f>IF(I938+J938+K938+L938=0,"YES","NO")</f>
        <v>YES</v>
      </c>
      <c r="N938" s="69">
        <v>27.265950363315415</v>
      </c>
      <c r="O938" s="69">
        <v>28.843992528341662</v>
      </c>
      <c r="P938" s="74">
        <v>28.054971445828539</v>
      </c>
      <c r="Q938" s="69">
        <v>53.237044384015569</v>
      </c>
      <c r="R938" s="69">
        <v>19.63892251554736</v>
      </c>
      <c r="S938" s="74">
        <v>36.437983449781463</v>
      </c>
      <c r="T938" s="69">
        <v>154.16975395880701</v>
      </c>
      <c r="U938" s="69">
        <v>95.471543770705907</v>
      </c>
      <c r="V938" s="74">
        <v>124.82064886475646</v>
      </c>
      <c r="W938" s="69">
        <v>162.19270916693443</v>
      </c>
      <c r="X938" s="69">
        <v>72.800854816080147</v>
      </c>
      <c r="Y938" s="74">
        <v>117.49678199150729</v>
      </c>
      <c r="Z938" s="74">
        <v>76.702596437968438</v>
      </c>
      <c r="AA938" s="6"/>
      <c r="AB938" s="6">
        <v>0</v>
      </c>
      <c r="AC938" s="6">
        <v>76.415000000000006</v>
      </c>
      <c r="AD938" s="6">
        <v>2104300000</v>
      </c>
      <c r="AE938" s="6">
        <v>1196900000</v>
      </c>
      <c r="AF938" s="6">
        <v>907400000</v>
      </c>
      <c r="AG938" s="127">
        <v>8.1064968701389706</v>
      </c>
      <c r="AH938" s="127">
        <v>8.3000082025538102</v>
      </c>
      <c r="AI938" s="127">
        <v>8.7480406520901806</v>
      </c>
      <c r="AJ938" s="127">
        <v>8.7820065467479793</v>
      </c>
      <c r="AK938" s="127">
        <v>0.44369721955063801</v>
      </c>
      <c r="AL938" s="127">
        <v>5.4336582783696599E-3</v>
      </c>
      <c r="AM938" s="127">
        <v>1.55663751791132E-2</v>
      </c>
      <c r="AN938" s="127">
        <v>7.2331813136466798E-3</v>
      </c>
      <c r="AO938" s="127">
        <v>-0.2274217</v>
      </c>
      <c r="AP938" s="127">
        <v>-0.74199979999999999</v>
      </c>
      <c r="AQ938" s="127">
        <v>-0.80876590000000004</v>
      </c>
      <c r="AR938" s="127">
        <v>-1.0603670000000001</v>
      </c>
      <c r="AS938" s="129">
        <v>1.1707407991957717</v>
      </c>
      <c r="AT938" s="129">
        <v>1.672492567971408</v>
      </c>
      <c r="AU938" s="129">
        <v>1.7517123641423011</v>
      </c>
      <c r="AV938" s="129">
        <v>2.0854619644847032</v>
      </c>
      <c r="AX938" s="122" t="s">
        <v>5989</v>
      </c>
      <c r="AY938" s="122" t="s">
        <v>5989</v>
      </c>
      <c r="AZ938" s="122" t="s">
        <v>5989</v>
      </c>
      <c r="BA938" s="70">
        <f>IF(P938=0, "NaN",P938/P938)</f>
        <v>1</v>
      </c>
      <c r="BB938" s="129">
        <f>IF(P938=0, "NaN",S938/P938)</f>
        <v>1.2988066489441887</v>
      </c>
      <c r="BC938" s="129">
        <f>IF(P938=0, "NaN",V938/P938)</f>
        <v>4.4491454609309864</v>
      </c>
      <c r="BD938" s="129">
        <f>IF(P938=0, "NaN",Y938/P938)</f>
        <v>4.1880913056134208</v>
      </c>
      <c r="BE938" s="1" t="s">
        <v>1776</v>
      </c>
    </row>
    <row r="939" spans="2:57" x14ac:dyDescent="0.2">
      <c r="B939" s="1" t="s">
        <v>2071</v>
      </c>
      <c r="C939" s="6" t="s">
        <v>2070</v>
      </c>
      <c r="H939" s="91">
        <f>SUM(D939:G939)</f>
        <v>0</v>
      </c>
      <c r="I939" s="91">
        <f>IF(P939=0,1,0)</f>
        <v>0</v>
      </c>
      <c r="J939" s="91">
        <f>IF(S939=0,1,0)</f>
        <v>0</v>
      </c>
      <c r="K939" s="91">
        <f>IF(V939=0,1,0)</f>
        <v>0</v>
      </c>
      <c r="L939" s="91">
        <f>IF(Y939=0,1,0)</f>
        <v>0</v>
      </c>
      <c r="M939" s="114" t="str">
        <f>IF(I939+J939+K939+L939=0,"YES","NO")</f>
        <v>YES</v>
      </c>
      <c r="N939" s="69">
        <v>89.729691570664912</v>
      </c>
      <c r="O939" s="69">
        <v>75.97203803837445</v>
      </c>
      <c r="P939" s="74">
        <v>82.850864804519688</v>
      </c>
      <c r="Q939" s="69">
        <v>166.37151997275319</v>
      </c>
      <c r="R939" s="69">
        <v>105.82305130655972</v>
      </c>
      <c r="S939" s="74">
        <v>136.09728563965646</v>
      </c>
      <c r="T939" s="69">
        <v>38.394961918550081</v>
      </c>
      <c r="U939" s="69">
        <v>59.257303765883449</v>
      </c>
      <c r="V939" s="74">
        <v>48.826132842216765</v>
      </c>
      <c r="W939" s="69">
        <v>16.598522428912119</v>
      </c>
      <c r="X939" s="69">
        <v>61.419063992602602</v>
      </c>
      <c r="Y939" s="74">
        <v>39.008793210757361</v>
      </c>
      <c r="Z939" s="74">
        <v>76.695769124287565</v>
      </c>
      <c r="AA939" s="6"/>
      <c r="AB939" s="6">
        <v>0</v>
      </c>
      <c r="AC939" s="6">
        <v>42.036999999999999</v>
      </c>
      <c r="AD939" s="6">
        <v>3589400000</v>
      </c>
      <c r="AE939" s="6">
        <v>1565300000</v>
      </c>
      <c r="AF939" s="6">
        <v>2024100000</v>
      </c>
      <c r="AG939" s="127">
        <v>8.7233242965575393</v>
      </c>
      <c r="AH939" s="127">
        <v>8.8748469585810899</v>
      </c>
      <c r="AI939" s="127">
        <v>8.6894686927076705</v>
      </c>
      <c r="AJ939" s="127">
        <v>8.5977171194363802</v>
      </c>
      <c r="AK939" s="127">
        <v>0.10765095572768101</v>
      </c>
      <c r="AL939" s="127">
        <v>0.23229330378826599</v>
      </c>
      <c r="AM939" s="127">
        <v>0.107800709591883</v>
      </c>
      <c r="AN939" s="127">
        <v>7.2147163278535098E-2</v>
      </c>
      <c r="AO939" s="127">
        <v>0.30824430000000003</v>
      </c>
      <c r="AP939" s="127">
        <v>0.28083760000000002</v>
      </c>
      <c r="AQ939" s="127">
        <v>0.44900669999999998</v>
      </c>
      <c r="AR939" s="127">
        <v>0.60549430000000004</v>
      </c>
      <c r="AS939" s="129">
        <v>0.80762400632718601</v>
      </c>
      <c r="AT939" s="129">
        <v>0.82311299550855044</v>
      </c>
      <c r="AU939" s="129">
        <v>0.73254703528625797</v>
      </c>
      <c r="AV939" s="129">
        <v>0.65724615410106557</v>
      </c>
      <c r="BA939" s="70">
        <f>IF(P939=0, "NaN",P939/P939)</f>
        <v>1</v>
      </c>
      <c r="BB939" s="129">
        <f>IF(P939=0, "NaN",S939/P939)</f>
        <v>1.6426779124245432</v>
      </c>
      <c r="BC939" s="129">
        <f>IF(P939=0, "NaN",V939/P939)</f>
        <v>0.58932556657577817</v>
      </c>
      <c r="BD939" s="129">
        <f>IF(P939=0, "NaN",Y939/P939)</f>
        <v>0.47083145484112499</v>
      </c>
      <c r="BE939" s="1" t="s">
        <v>2071</v>
      </c>
    </row>
    <row r="940" spans="2:57" x14ac:dyDescent="0.2">
      <c r="B940" s="1" t="s">
        <v>2869</v>
      </c>
      <c r="C940" s="6" t="s">
        <v>2868</v>
      </c>
      <c r="H940" s="91">
        <f>SUM(D940:G940)</f>
        <v>0</v>
      </c>
      <c r="I940" s="91">
        <f>IF(P940=0,1,0)</f>
        <v>0</v>
      </c>
      <c r="J940" s="91">
        <f>IF(S940=0,1,0)</f>
        <v>0</v>
      </c>
      <c r="K940" s="91">
        <f>IF(V940=0,1,0)</f>
        <v>0</v>
      </c>
      <c r="L940" s="91">
        <f>IF(Y940=0,1,0)</f>
        <v>0</v>
      </c>
      <c r="M940" s="114" t="str">
        <f>IF(I940+J940+K940+L940=0,"YES","NO")</f>
        <v>YES</v>
      </c>
      <c r="N940" s="69">
        <v>32.921316808394884</v>
      </c>
      <c r="O940" s="69">
        <v>69.848647960028771</v>
      </c>
      <c r="P940" s="74">
        <v>51.384982384211824</v>
      </c>
      <c r="Q940" s="69">
        <v>106.07652245812932</v>
      </c>
      <c r="R940" s="69">
        <v>137.67847306447109</v>
      </c>
      <c r="S940" s="74">
        <v>121.87749776130021</v>
      </c>
      <c r="T940" s="69">
        <v>66.25183043110647</v>
      </c>
      <c r="U940" s="69">
        <v>88.368006287071566</v>
      </c>
      <c r="V940" s="74">
        <v>77.309918359089011</v>
      </c>
      <c r="W940" s="69">
        <v>57.72223740897892</v>
      </c>
      <c r="X940" s="69">
        <v>54.251196697123</v>
      </c>
      <c r="Y940" s="74">
        <v>55.98671705305096</v>
      </c>
      <c r="Z940" s="74">
        <v>76.639778889412995</v>
      </c>
      <c r="AA940" s="6"/>
      <c r="AB940" s="6">
        <v>0</v>
      </c>
      <c r="AC940" s="6">
        <v>48.472000000000001</v>
      </c>
      <c r="AD940" s="6">
        <v>2765600000</v>
      </c>
      <c r="AE940" s="6">
        <v>1270700000</v>
      </c>
      <c r="AF940" s="6">
        <v>1494800000</v>
      </c>
      <c r="AG940" s="127">
        <v>8.5009222391903005</v>
      </c>
      <c r="AH940" s="127">
        <v>8.8414908653330002</v>
      </c>
      <c r="AI940" s="127">
        <v>8.6823978145755305</v>
      </c>
      <c r="AJ940" s="127">
        <v>8.6340336804196802</v>
      </c>
      <c r="AK940" s="127">
        <v>3.11537458735699E-2</v>
      </c>
      <c r="AL940" s="127">
        <v>0.54283241670001303</v>
      </c>
      <c r="AM940" s="127">
        <v>0.77971021723725797</v>
      </c>
      <c r="AN940" s="127">
        <v>0.68123105362217995</v>
      </c>
      <c r="AO940" s="127">
        <v>0.41554229999999998</v>
      </c>
      <c r="AP940" s="127">
        <v>-0.13580790000000001</v>
      </c>
      <c r="AQ940" s="127">
        <v>-0.1055663</v>
      </c>
      <c r="AR940" s="127">
        <v>0.14509050000000001</v>
      </c>
      <c r="AS940" s="129">
        <v>0.74973762000875288</v>
      </c>
      <c r="AT940" s="129">
        <v>1.0987079109520206</v>
      </c>
      <c r="AU940" s="129">
        <v>1.0759166363285759</v>
      </c>
      <c r="AV940" s="129">
        <v>0.90432264778500893</v>
      </c>
      <c r="AW940" s="70" t="s">
        <v>5989</v>
      </c>
      <c r="BA940" s="70">
        <f>IF(P940=0, "NaN",P940/P940)</f>
        <v>1</v>
      </c>
      <c r="BB940" s="129">
        <f>IF(P940=0, "NaN",S940/P940)</f>
        <v>2.371850531153386</v>
      </c>
      <c r="BC940" s="129">
        <f>IF(P940=0, "NaN",V940/P940)</f>
        <v>1.5045235937035699</v>
      </c>
      <c r="BD940" s="129">
        <f>IF(P940=0, "NaN",Y940/P940)</f>
        <v>1.0895540769953251</v>
      </c>
      <c r="BE940" s="1" t="s">
        <v>2869</v>
      </c>
    </row>
    <row r="941" spans="2:57" x14ac:dyDescent="0.2">
      <c r="B941" s="1" t="s">
        <v>5602</v>
      </c>
      <c r="C941" s="6" t="s">
        <v>541</v>
      </c>
      <c r="H941" s="91">
        <f>SUM(D941:G941)</f>
        <v>0</v>
      </c>
      <c r="I941" s="91">
        <f>IF(P941=0,1,0)</f>
        <v>0</v>
      </c>
      <c r="J941" s="91">
        <f>IF(S941=0,1,0)</f>
        <v>1</v>
      </c>
      <c r="K941" s="91">
        <f>IF(V941=0,1,0)</f>
        <v>0</v>
      </c>
      <c r="L941" s="91">
        <f>IF(Y941=0,1,0)</f>
        <v>0</v>
      </c>
      <c r="M941" s="113" t="str">
        <f>IF(I941+J941+K941+L941=0,"YES","NO")</f>
        <v>NO</v>
      </c>
      <c r="N941" s="69">
        <v>10.053100368929163</v>
      </c>
      <c r="O941" s="69">
        <v>7.467725755540858</v>
      </c>
      <c r="P941" s="74">
        <v>8.7604130622350098</v>
      </c>
      <c r="Q941" s="69">
        <v>0</v>
      </c>
      <c r="R941" s="69">
        <v>0</v>
      </c>
      <c r="S941" s="74">
        <v>0</v>
      </c>
      <c r="T941" s="69">
        <v>240.97025887001877</v>
      </c>
      <c r="U941" s="69">
        <v>135.32441868130041</v>
      </c>
      <c r="V941" s="74">
        <v>188.14733877565959</v>
      </c>
      <c r="W941" s="69">
        <v>70.520408900617753</v>
      </c>
      <c r="X941" s="69">
        <v>148.11691752564749</v>
      </c>
      <c r="Y941" s="74">
        <v>109.31866321313262</v>
      </c>
      <c r="Z941" s="74">
        <v>76.556603762756808</v>
      </c>
      <c r="AA941" s="6"/>
      <c r="AB941" s="6">
        <v>0</v>
      </c>
      <c r="AC941" s="6">
        <v>6.3387000000000002</v>
      </c>
      <c r="AD941" s="6">
        <v>2050700000</v>
      </c>
      <c r="AE941" s="6">
        <v>779560000</v>
      </c>
      <c r="AF941" s="6">
        <v>1271200000</v>
      </c>
      <c r="AG941" s="127">
        <v>7.8774346998599896</v>
      </c>
      <c r="AH941" s="115" t="s">
        <v>5938</v>
      </c>
      <c r="AI941" s="127">
        <v>9.0832158621560009</v>
      </c>
      <c r="AJ941" s="127">
        <v>8.8831445159072793</v>
      </c>
      <c r="AK941" s="127">
        <v>0.94247940590453205</v>
      </c>
      <c r="AL941" s="127">
        <v>1</v>
      </c>
      <c r="AM941" s="127">
        <v>0.50878950356215003</v>
      </c>
      <c r="AN941" s="127">
        <v>0.31997772030934002</v>
      </c>
      <c r="AO941" s="127">
        <v>-3.6096830000000003E-2</v>
      </c>
      <c r="AP941" s="115" t="s">
        <v>5938</v>
      </c>
      <c r="AQ941" s="127">
        <v>0.17645050000000001</v>
      </c>
      <c r="AR941" s="127">
        <v>0.33879530000000002</v>
      </c>
      <c r="AS941" s="129">
        <v>1.0253360535117866</v>
      </c>
      <c r="AT941" s="70" t="s">
        <v>5938</v>
      </c>
      <c r="AU941" s="129">
        <v>0.8848774071326222</v>
      </c>
      <c r="AV941" s="129">
        <v>0.79070129906051634</v>
      </c>
      <c r="BA941" s="70">
        <f>IF(P941=0, "NaN",P941/P941)</f>
        <v>1</v>
      </c>
      <c r="BB941" s="70">
        <f>IF(P941=0, "NaN",S941/P941)</f>
        <v>0</v>
      </c>
      <c r="BC941" s="129">
        <f>IF(P941=0, "NaN",V941/P941)</f>
        <v>21.476994000058976</v>
      </c>
      <c r="BD941" s="129">
        <f>IF(P941=0, "NaN",Y941/P941)</f>
        <v>12.478711042107252</v>
      </c>
      <c r="BE941" s="1" t="s">
        <v>5602</v>
      </c>
    </row>
    <row r="942" spans="2:57" x14ac:dyDescent="0.2">
      <c r="B942" s="1" t="s">
        <v>3440</v>
      </c>
      <c r="C942" s="6" t="s">
        <v>3439</v>
      </c>
      <c r="H942" s="91">
        <f>SUM(D942:G942)</f>
        <v>0</v>
      </c>
      <c r="I942" s="91">
        <f>IF(P942=0,1,0)</f>
        <v>0</v>
      </c>
      <c r="J942" s="91">
        <f>IF(S942=0,1,0)</f>
        <v>0</v>
      </c>
      <c r="K942" s="91">
        <f>IF(V942=0,1,0)</f>
        <v>0</v>
      </c>
      <c r="L942" s="91">
        <f>IF(Y942=0,1,0)</f>
        <v>0</v>
      </c>
      <c r="M942" s="114" t="str">
        <f>IF(I942+J942+K942+L942=0,"YES","NO")</f>
        <v>YES</v>
      </c>
      <c r="N942" s="69">
        <v>76.752993606852357</v>
      </c>
      <c r="O942" s="69">
        <v>219.89361193369515</v>
      </c>
      <c r="P942" s="74">
        <v>148.32330277027376</v>
      </c>
      <c r="Q942" s="69">
        <v>37.376604923277547</v>
      </c>
      <c r="R942" s="69">
        <v>60.792168428755808</v>
      </c>
      <c r="S942" s="74">
        <v>49.084386676016678</v>
      </c>
      <c r="T942" s="69">
        <v>60.139655225878876</v>
      </c>
      <c r="U942" s="69">
        <v>26.339916991269043</v>
      </c>
      <c r="V942" s="74">
        <v>43.239786108573959</v>
      </c>
      <c r="W942" s="69">
        <v>75.465566585837252</v>
      </c>
      <c r="X942" s="69">
        <v>54.54342330873191</v>
      </c>
      <c r="Y942" s="74">
        <v>65.004494947284584</v>
      </c>
      <c r="Z942" s="74">
        <v>76.412992625537242</v>
      </c>
      <c r="AA942" s="6"/>
      <c r="AB942" s="6">
        <v>0</v>
      </c>
      <c r="AC942" s="6">
        <v>18.596</v>
      </c>
      <c r="AD942" s="6">
        <v>3853600000</v>
      </c>
      <c r="AE942" s="6">
        <v>1503000000</v>
      </c>
      <c r="AF942" s="6">
        <v>2350500000</v>
      </c>
      <c r="AG942" s="127">
        <v>8.9175947749390403</v>
      </c>
      <c r="AH942" s="127">
        <v>8.6300208511134109</v>
      </c>
      <c r="AI942" s="127">
        <v>8.6137150020527393</v>
      </c>
      <c r="AJ942" s="127">
        <v>9.0866445206108093</v>
      </c>
      <c r="AK942" s="127">
        <v>0.95505281186574198</v>
      </c>
      <c r="AL942" s="127">
        <v>0.66324345599298096</v>
      </c>
      <c r="AM942" s="127">
        <v>0.51367777040252804</v>
      </c>
      <c r="AN942" s="127">
        <v>0.69208894152699496</v>
      </c>
      <c r="AO942" s="127">
        <v>-2.0457489999999998E-2</v>
      </c>
      <c r="AP942" s="127">
        <v>-9.7177780000000005E-2</v>
      </c>
      <c r="AQ942" s="127">
        <v>-0.2283172</v>
      </c>
      <c r="AR942" s="127">
        <v>-0.14886460000000001</v>
      </c>
      <c r="AS942" s="129">
        <v>1.0142810653410008</v>
      </c>
      <c r="AT942" s="129">
        <v>1.069678893839993</v>
      </c>
      <c r="AU942" s="129">
        <v>1.1714677191620155</v>
      </c>
      <c r="AV942" s="129">
        <v>1.1086965851859929</v>
      </c>
      <c r="BA942" s="70">
        <f>IF(P942=0, "NaN",P942/P942)</f>
        <v>1</v>
      </c>
      <c r="BB942" s="129">
        <f>IF(P942=0, "NaN",S942/P942)</f>
        <v>0.33092835555340622</v>
      </c>
      <c r="BC942" s="129">
        <f>IF(P942=0, "NaN",V942/P942)</f>
        <v>0.29152388937525647</v>
      </c>
      <c r="BD942" s="129">
        <f>IF(P942=0, "NaN",Y942/P942)</f>
        <v>0.43826218627267832</v>
      </c>
      <c r="BE942" s="1" t="s">
        <v>3440</v>
      </c>
    </row>
    <row r="943" spans="2:57" x14ac:dyDescent="0.2">
      <c r="B943" s="1" t="s">
        <v>1630</v>
      </c>
      <c r="C943" s="6" t="s">
        <v>1629</v>
      </c>
      <c r="H943" s="91">
        <f>SUM(D943:G943)</f>
        <v>0</v>
      </c>
      <c r="I943" s="91">
        <f>IF(P943=0,1,0)</f>
        <v>0</v>
      </c>
      <c r="J943" s="91">
        <f>IF(S943=0,1,0)</f>
        <v>0</v>
      </c>
      <c r="K943" s="91">
        <f>IF(V943=0,1,0)</f>
        <v>0</v>
      </c>
      <c r="L943" s="91">
        <f>IF(Y943=0,1,0)</f>
        <v>0</v>
      </c>
      <c r="M943" s="114" t="str">
        <f>IF(I943+J943+K943+L943=0,"YES","NO")</f>
        <v>YES</v>
      </c>
      <c r="N943" s="69">
        <v>68.752699716857506</v>
      </c>
      <c r="O943" s="69">
        <v>101.2633160881885</v>
      </c>
      <c r="P943" s="74">
        <v>85.008007902523005</v>
      </c>
      <c r="Q943" s="69">
        <v>63.228392111027922</v>
      </c>
      <c r="R943" s="69">
        <v>32.024779714491956</v>
      </c>
      <c r="S943" s="74">
        <v>47.626585912759936</v>
      </c>
      <c r="T943" s="69">
        <v>120.67150095109851</v>
      </c>
      <c r="U943" s="69">
        <v>37.546457718708972</v>
      </c>
      <c r="V943" s="74">
        <v>79.108979334903736</v>
      </c>
      <c r="W943" s="69">
        <v>118.04595213896589</v>
      </c>
      <c r="X943" s="69">
        <v>69.531718127525821</v>
      </c>
      <c r="Y943" s="74">
        <v>93.788835133245854</v>
      </c>
      <c r="Z943" s="74">
        <v>76.383102070858129</v>
      </c>
      <c r="AA943" s="6"/>
      <c r="AB943" s="6">
        <v>0</v>
      </c>
      <c r="AC943" s="6">
        <v>48.491999999999997</v>
      </c>
      <c r="AD943" s="6">
        <v>3019600000</v>
      </c>
      <c r="AE943" s="6">
        <v>1284600000</v>
      </c>
      <c r="AF943" s="6">
        <v>1735100000</v>
      </c>
      <c r="AG943" s="127">
        <v>8.6804352355617507</v>
      </c>
      <c r="AH943" s="127">
        <v>8.5370631427816193</v>
      </c>
      <c r="AI943" s="127">
        <v>8.6993606935859304</v>
      </c>
      <c r="AJ943" s="127">
        <v>8.8046436574364808</v>
      </c>
      <c r="AK943" s="127">
        <v>0.74029480488730603</v>
      </c>
      <c r="AL943" s="127">
        <v>0.29403000233160398</v>
      </c>
      <c r="AM943" s="127">
        <v>0.686570455542168</v>
      </c>
      <c r="AN943" s="127">
        <v>0.76441623600700204</v>
      </c>
      <c r="AO943" s="127">
        <v>-8.2392549999999995E-2</v>
      </c>
      <c r="AP943" s="127">
        <v>-0.25858039999999999</v>
      </c>
      <c r="AQ943" s="127">
        <v>0.1024567</v>
      </c>
      <c r="AR943" s="127">
        <v>0.1082234</v>
      </c>
      <c r="AS943" s="129">
        <v>1.0587724422942848</v>
      </c>
      <c r="AT943" s="129">
        <v>1.1963009750008575</v>
      </c>
      <c r="AU943" s="129">
        <v>0.93144552393890445</v>
      </c>
      <c r="AV943" s="129">
        <v>0.92772980724077869</v>
      </c>
      <c r="BA943" s="70">
        <f>IF(P943=0, "NaN",P943/P943)</f>
        <v>1</v>
      </c>
      <c r="BB943" s="129">
        <f>IF(P943=0, "NaN",S943/P943)</f>
        <v>0.56025999300409901</v>
      </c>
      <c r="BC943" s="129">
        <f>IF(P943=0, "NaN",V943/P943)</f>
        <v>0.93060620154299389</v>
      </c>
      <c r="BD943" s="129">
        <f>IF(P943=0, "NaN",Y943/P943)</f>
        <v>1.103294118370491</v>
      </c>
      <c r="BE943" s="1" t="s">
        <v>1630</v>
      </c>
    </row>
    <row r="944" spans="2:57" x14ac:dyDescent="0.2">
      <c r="B944" s="1" t="s">
        <v>1456</v>
      </c>
      <c r="C944" s="6" t="s">
        <v>1455</v>
      </c>
      <c r="H944" s="91">
        <f>SUM(D944:G944)</f>
        <v>0</v>
      </c>
      <c r="I944" s="91">
        <f>IF(P944=0,1,0)</f>
        <v>0</v>
      </c>
      <c r="J944" s="91">
        <f>IF(S944=0,1,0)</f>
        <v>0</v>
      </c>
      <c r="K944" s="91">
        <f>IF(V944=0,1,0)</f>
        <v>0</v>
      </c>
      <c r="L944" s="91">
        <f>IF(Y944=0,1,0)</f>
        <v>0</v>
      </c>
      <c r="M944" s="114" t="str">
        <f>IF(I944+J944+K944+L944=0,"YES","NO")</f>
        <v>YES</v>
      </c>
      <c r="N944" s="69">
        <v>82.144098019270416</v>
      </c>
      <c r="O944" s="69">
        <v>55.408899451498819</v>
      </c>
      <c r="P944" s="74">
        <v>68.776498735384621</v>
      </c>
      <c r="Q944" s="69">
        <v>112.23189258048941</v>
      </c>
      <c r="R944" s="69">
        <v>80.910571861843664</v>
      </c>
      <c r="S944" s="74">
        <v>96.571232221166539</v>
      </c>
      <c r="T944" s="69">
        <v>100.13011931628191</v>
      </c>
      <c r="U944" s="69">
        <v>104.84821324231069</v>
      </c>
      <c r="V944" s="74">
        <v>102.4891662792963</v>
      </c>
      <c r="W944" s="69">
        <v>0</v>
      </c>
      <c r="X944" s="69">
        <v>74.351477308819454</v>
      </c>
      <c r="Y944" s="74">
        <v>37.175738654409727</v>
      </c>
      <c r="Z944" s="74">
        <v>76.253158972564293</v>
      </c>
      <c r="AA944" s="6"/>
      <c r="AB944" s="6">
        <v>0</v>
      </c>
      <c r="AC944" s="6">
        <v>9.7308000000000003</v>
      </c>
      <c r="AD944" s="6">
        <v>1884300000</v>
      </c>
      <c r="AE944" s="6">
        <v>1016700000</v>
      </c>
      <c r="AF944" s="6">
        <v>867680000</v>
      </c>
      <c r="AG944" s="127">
        <v>8.4850112145785701</v>
      </c>
      <c r="AH944" s="127">
        <v>8.6981788682265204</v>
      </c>
      <c r="AI944" s="127">
        <v>8.6810240358297204</v>
      </c>
      <c r="AJ944" s="127">
        <v>8.2575345859806806</v>
      </c>
      <c r="AK944" s="127">
        <v>0.168258169697207</v>
      </c>
      <c r="AL944" s="127">
        <v>0.81485272907828898</v>
      </c>
      <c r="AM944" s="127">
        <v>7.9664274140175906E-2</v>
      </c>
      <c r="AN944" s="127">
        <v>1</v>
      </c>
      <c r="AO944" s="127">
        <v>-0.31796609999999997</v>
      </c>
      <c r="AP944" s="127">
        <v>5.5056819999999999E-2</v>
      </c>
      <c r="AQ944" s="127">
        <v>-0.58974579999999999</v>
      </c>
      <c r="AR944" s="115" t="s">
        <v>5938</v>
      </c>
      <c r="AS944" s="129">
        <v>1.2465719023715498</v>
      </c>
      <c r="AT944" s="129">
        <v>0.96255653242925465</v>
      </c>
      <c r="AU944" s="129">
        <v>1.5049815492890268</v>
      </c>
      <c r="AV944" s="70" t="s">
        <v>5938</v>
      </c>
      <c r="BA944" s="70">
        <f>IF(P944=0, "NaN",P944/P944)</f>
        <v>1</v>
      </c>
      <c r="BB944" s="129">
        <f>IF(P944=0, "NaN",S944/P944)</f>
        <v>1.4041312657208862</v>
      </c>
      <c r="BC944" s="129">
        <f>IF(P944=0, "NaN",V944/P944)</f>
        <v>1.4901771413752842</v>
      </c>
      <c r="BD944" s="129">
        <f>IF(P944=0, "NaN",Y944/P944)</f>
        <v>0.54052967711313993</v>
      </c>
      <c r="BE944" s="1" t="s">
        <v>1456</v>
      </c>
    </row>
    <row r="945" spans="1:57" x14ac:dyDescent="0.2">
      <c r="B945" s="1" t="s">
        <v>1782</v>
      </c>
      <c r="C945" s="6" t="s">
        <v>1781</v>
      </c>
      <c r="H945" s="91">
        <f>SUM(D945:G945)</f>
        <v>0</v>
      </c>
      <c r="I945" s="91">
        <f>IF(P945=0,1,0)</f>
        <v>0</v>
      </c>
      <c r="J945" s="91">
        <f>IF(S945=0,1,0)</f>
        <v>0</v>
      </c>
      <c r="K945" s="91">
        <f>IF(V945=0,1,0)</f>
        <v>0</v>
      </c>
      <c r="L945" s="91">
        <f>IF(Y945=0,1,0)</f>
        <v>0</v>
      </c>
      <c r="M945" s="114" t="str">
        <f>IF(I945+J945+K945+L945=0,"YES","NO")</f>
        <v>YES</v>
      </c>
      <c r="N945" s="69">
        <v>86.060270136746496</v>
      </c>
      <c r="O945" s="69">
        <v>82.574360915181856</v>
      </c>
      <c r="P945" s="74">
        <v>84.317315525964176</v>
      </c>
      <c r="Q945" s="69">
        <v>41.362245480292266</v>
      </c>
      <c r="R945" s="69">
        <v>162.06308365256365</v>
      </c>
      <c r="S945" s="74">
        <v>101.71266456642796</v>
      </c>
      <c r="T945" s="69">
        <v>55.584897589651398</v>
      </c>
      <c r="U945" s="69">
        <v>31.089139186486328</v>
      </c>
      <c r="V945" s="74">
        <v>43.337018388068863</v>
      </c>
      <c r="W945" s="69">
        <v>86.53830040225121</v>
      </c>
      <c r="X945" s="69">
        <v>63.42663703064234</v>
      </c>
      <c r="Y945" s="74">
        <v>74.982468716446775</v>
      </c>
      <c r="Z945" s="74">
        <v>76.087366799226942</v>
      </c>
      <c r="AA945" s="6"/>
      <c r="AB945" s="6">
        <v>0</v>
      </c>
      <c r="AC945" s="6">
        <v>67.566999999999993</v>
      </c>
      <c r="AD945" s="6">
        <v>2806900000</v>
      </c>
      <c r="AE945" s="6">
        <v>1380300000</v>
      </c>
      <c r="AF945" s="6">
        <v>1426600000</v>
      </c>
      <c r="AG945" s="127">
        <v>8.6988483848535605</v>
      </c>
      <c r="AH945" s="127">
        <v>8.8560276547429204</v>
      </c>
      <c r="AI945" s="127">
        <v>8.3620487177147105</v>
      </c>
      <c r="AJ945" s="127">
        <v>8.7812957125264397</v>
      </c>
      <c r="AK945" s="127">
        <v>0.368079351306211</v>
      </c>
      <c r="AL945" s="127">
        <v>0.36148863609644899</v>
      </c>
      <c r="AM945" s="127">
        <v>0.27194547141842801</v>
      </c>
      <c r="AN945" s="127">
        <v>0.40670407260949398</v>
      </c>
      <c r="AO945" s="127">
        <v>0.16902700000000001</v>
      </c>
      <c r="AP945" s="127">
        <v>-0.20365140000000001</v>
      </c>
      <c r="AQ945" s="127">
        <v>-0.39105830000000003</v>
      </c>
      <c r="AR945" s="127">
        <v>-0.32149539999999999</v>
      </c>
      <c r="AS945" s="129">
        <v>0.88944234749183626</v>
      </c>
      <c r="AT945" s="129">
        <v>1.1516093440871449</v>
      </c>
      <c r="AU945" s="129">
        <v>1.3113550056309853</v>
      </c>
      <c r="AV945" s="129">
        <v>1.2496251546633268</v>
      </c>
      <c r="BA945" s="70">
        <f>IF(P945=0, "NaN",P945/P945)</f>
        <v>1</v>
      </c>
      <c r="BB945" s="129">
        <f>IF(P945=0, "NaN",S945/P945)</f>
        <v>1.2063081459834566</v>
      </c>
      <c r="BC945" s="129">
        <f>IF(P945=0, "NaN",V945/P945)</f>
        <v>0.51397531002660912</v>
      </c>
      <c r="BD945" s="129">
        <f>IF(P945=0, "NaN",Y945/P945)</f>
        <v>0.88928908906447712</v>
      </c>
      <c r="BE945" s="1" t="s">
        <v>1782</v>
      </c>
    </row>
    <row r="946" spans="1:57" x14ac:dyDescent="0.2">
      <c r="B946" s="1" t="s">
        <v>2645</v>
      </c>
      <c r="C946" s="6" t="s">
        <v>2644</v>
      </c>
      <c r="H946" s="91">
        <f>SUM(D946:G946)</f>
        <v>0</v>
      </c>
      <c r="I946" s="91">
        <f>IF(P946=0,1,0)</f>
        <v>0</v>
      </c>
      <c r="J946" s="91">
        <f>IF(S946=0,1,0)</f>
        <v>0</v>
      </c>
      <c r="K946" s="91">
        <f>IF(V946=0,1,0)</f>
        <v>0</v>
      </c>
      <c r="L946" s="91">
        <f>IF(Y946=0,1,0)</f>
        <v>0</v>
      </c>
      <c r="M946" s="114" t="str">
        <f>IF(I946+J946+K946+L946=0,"YES","NO")</f>
        <v>YES</v>
      </c>
      <c r="N946" s="69">
        <v>112.3909558089601</v>
      </c>
      <c r="O946" s="69">
        <v>111.62760330685543</v>
      </c>
      <c r="P946" s="74">
        <v>112.00927955790777</v>
      </c>
      <c r="Q946" s="69">
        <v>51.531653796437148</v>
      </c>
      <c r="R946" s="69">
        <v>72.074633001192623</v>
      </c>
      <c r="S946" s="74">
        <v>61.803143398814882</v>
      </c>
      <c r="T946" s="69">
        <v>92.043216425043866</v>
      </c>
      <c r="U946" s="69">
        <v>72.699632177098024</v>
      </c>
      <c r="V946" s="74">
        <v>82.371424301070945</v>
      </c>
      <c r="W946" s="69">
        <v>52.690886203561774</v>
      </c>
      <c r="X946" s="69">
        <v>42.925633745724745</v>
      </c>
      <c r="Y946" s="74">
        <v>47.808259974643263</v>
      </c>
      <c r="Z946" s="74">
        <v>75.998026808109216</v>
      </c>
      <c r="AA946" s="6"/>
      <c r="AB946" s="6">
        <v>0</v>
      </c>
      <c r="AC946" s="6">
        <v>61.073</v>
      </c>
      <c r="AD946" s="6">
        <v>2723100000</v>
      </c>
      <c r="AE946" s="6">
        <v>1199200000</v>
      </c>
      <c r="AF946" s="6">
        <v>1523800000</v>
      </c>
      <c r="AG946" s="127">
        <v>8.7706016681059804</v>
      </c>
      <c r="AH946" s="127">
        <v>8.6690657169248393</v>
      </c>
      <c r="AI946" s="127">
        <v>8.7679717213816204</v>
      </c>
      <c r="AJ946" s="127">
        <v>8.5649263262685906</v>
      </c>
      <c r="AK946" s="127">
        <v>0.292205524103411</v>
      </c>
      <c r="AL946" s="127">
        <v>9.2627017482451598E-2</v>
      </c>
      <c r="AM946" s="127">
        <v>0.27624571580554502</v>
      </c>
      <c r="AN946" s="127">
        <v>0.20865233418863299</v>
      </c>
      <c r="AO946" s="127">
        <v>0.19912260000000001</v>
      </c>
      <c r="AP946" s="127">
        <v>0.39539190000000002</v>
      </c>
      <c r="AQ946" s="127">
        <v>0.29959639999999998</v>
      </c>
      <c r="AR946" s="127">
        <v>0.42599629999999999</v>
      </c>
      <c r="AS946" s="129">
        <v>0.87108016474007777</v>
      </c>
      <c r="AT946" s="129">
        <v>0.76028282201121877</v>
      </c>
      <c r="AU946" s="129">
        <v>0.81247965916464149</v>
      </c>
      <c r="AV946" s="129">
        <v>0.74432453650870145</v>
      </c>
      <c r="BA946" s="70">
        <f>IF(P946=0, "NaN",P946/P946)</f>
        <v>1</v>
      </c>
      <c r="BB946" s="129">
        <f>IF(P946=0, "NaN",S946/P946)</f>
        <v>0.5517680645991766</v>
      </c>
      <c r="BC946" s="129">
        <f>IF(P946=0, "NaN",V946/P946)</f>
        <v>0.7353982154530837</v>
      </c>
      <c r="BD946" s="129">
        <f>IF(P946=0, "NaN",Y946/P946)</f>
        <v>0.42682410031864215</v>
      </c>
      <c r="BE946" s="1" t="s">
        <v>2645</v>
      </c>
    </row>
    <row r="947" spans="1:57" x14ac:dyDescent="0.2">
      <c r="B947" s="1" t="s">
        <v>1130</v>
      </c>
      <c r="C947" s="6" t="s">
        <v>1129</v>
      </c>
      <c r="H947" s="91">
        <f>SUM(D947:G947)</f>
        <v>0</v>
      </c>
      <c r="I947" s="91">
        <f>IF(P947=0,1,0)</f>
        <v>0</v>
      </c>
      <c r="J947" s="91">
        <f>IF(S947=0,1,0)</f>
        <v>0</v>
      </c>
      <c r="K947" s="91">
        <f>IF(V947=0,1,0)</f>
        <v>0</v>
      </c>
      <c r="L947" s="91">
        <f>IF(Y947=0,1,0)</f>
        <v>0</v>
      </c>
      <c r="M947" s="114" t="str">
        <f>IF(I947+J947+K947+L947=0,"YES","NO")</f>
        <v>YES</v>
      </c>
      <c r="N947" s="69">
        <v>97.514277602979405</v>
      </c>
      <c r="O947" s="69">
        <v>29.168065350143511</v>
      </c>
      <c r="P947" s="74">
        <v>63.341171476561456</v>
      </c>
      <c r="Q947" s="69">
        <v>70.037674409368009</v>
      </c>
      <c r="R947" s="69">
        <v>75.991126977400697</v>
      </c>
      <c r="S947" s="74">
        <v>73.014400693384346</v>
      </c>
      <c r="T947" s="69">
        <v>88.712838580823131</v>
      </c>
      <c r="U947" s="69">
        <v>63.25152141128904</v>
      </c>
      <c r="V947" s="74">
        <v>75.98217999605609</v>
      </c>
      <c r="W947" s="69">
        <v>80.050278602545845</v>
      </c>
      <c r="X947" s="69">
        <v>103.07917438404176</v>
      </c>
      <c r="Y947" s="74">
        <v>91.564726493293804</v>
      </c>
      <c r="Z947" s="74">
        <v>75.975619664823924</v>
      </c>
      <c r="AA947" s="6"/>
      <c r="AB947" s="6">
        <v>0</v>
      </c>
      <c r="AC947" s="6">
        <v>13.340999999999999</v>
      </c>
      <c r="AD947" s="6">
        <v>2174500000</v>
      </c>
      <c r="AE947" s="6">
        <v>1038600000</v>
      </c>
      <c r="AF947" s="6">
        <v>1135900000</v>
      </c>
      <c r="AG947" s="127">
        <v>8.7220330620481299</v>
      </c>
      <c r="AH947" s="127">
        <v>8.7598566273406799</v>
      </c>
      <c r="AI947" s="127">
        <v>8.6839201551012106</v>
      </c>
      <c r="AJ947" s="127">
        <v>8.68870451193877</v>
      </c>
      <c r="AK947" s="127">
        <v>0.55804357309076202</v>
      </c>
      <c r="AL947" s="127">
        <v>0.49798911411186902</v>
      </c>
      <c r="AM947" s="127">
        <v>0.320939555538301</v>
      </c>
      <c r="AN947" s="127">
        <v>4.4513151914673102E-2</v>
      </c>
      <c r="AO947" s="127">
        <v>0.1072862</v>
      </c>
      <c r="AP947" s="127">
        <v>-0.1512339</v>
      </c>
      <c r="AQ947" s="127">
        <v>0.27190370000000003</v>
      </c>
      <c r="AR947" s="127">
        <v>-0.79100839999999994</v>
      </c>
      <c r="AS947" s="129">
        <v>0.92833267258848629</v>
      </c>
      <c r="AT947" s="129">
        <v>1.1105188642656334</v>
      </c>
      <c r="AU947" s="129">
        <v>0.82822594363207847</v>
      </c>
      <c r="AV947" s="129">
        <v>1.7302834556058775</v>
      </c>
      <c r="AZ947" s="70" t="s">
        <v>5989</v>
      </c>
      <c r="BA947" s="70">
        <f>IF(P947=0, "NaN",P947/P947)</f>
        <v>1</v>
      </c>
      <c r="BB947" s="129">
        <f>IF(P947=0, "NaN",S947/P947)</f>
        <v>1.1527162979674657</v>
      </c>
      <c r="BC947" s="129">
        <f>IF(P947=0, "NaN",V947/P947)</f>
        <v>1.1995701725247103</v>
      </c>
      <c r="BD947" s="129">
        <f>IF(P947=0, "NaN",Y947/P947)</f>
        <v>1.4455799341692961</v>
      </c>
      <c r="BE947" s="1" t="s">
        <v>1130</v>
      </c>
    </row>
    <row r="948" spans="1:57" x14ac:dyDescent="0.2">
      <c r="B948" s="1" t="s">
        <v>1961</v>
      </c>
      <c r="C948" s="6" t="s">
        <v>1960</v>
      </c>
      <c r="H948" s="91">
        <f>SUM(D948:G948)</f>
        <v>0</v>
      </c>
      <c r="I948" s="91">
        <f>IF(P948=0,1,0)</f>
        <v>0</v>
      </c>
      <c r="J948" s="91">
        <f>IF(S948=0,1,0)</f>
        <v>0</v>
      </c>
      <c r="K948" s="91">
        <f>IF(V948=0,1,0)</f>
        <v>0</v>
      </c>
      <c r="L948" s="91">
        <f>IF(Y948=0,1,0)</f>
        <v>0</v>
      </c>
      <c r="M948" s="114" t="str">
        <f>IF(I948+J948+K948+L948=0,"YES","NO")</f>
        <v>YES</v>
      </c>
      <c r="N948" s="69">
        <v>56.891155641889185</v>
      </c>
      <c r="O948" s="69">
        <v>53.221219004719288</v>
      </c>
      <c r="P948" s="74">
        <v>55.056187323304236</v>
      </c>
      <c r="Q948" s="69">
        <v>17.692467952308522</v>
      </c>
      <c r="R948" s="69">
        <v>43.57557764484087</v>
      </c>
      <c r="S948" s="74">
        <v>30.634022798574698</v>
      </c>
      <c r="T948" s="69">
        <v>86.670855080603715</v>
      </c>
      <c r="U948" s="69">
        <v>182.75169403132418</v>
      </c>
      <c r="V948" s="74">
        <v>134.71127455596394</v>
      </c>
      <c r="W948" s="69">
        <v>112.70195350463675</v>
      </c>
      <c r="X948" s="69">
        <v>52.607916989692406</v>
      </c>
      <c r="Y948" s="74">
        <v>82.654935247164573</v>
      </c>
      <c r="Z948" s="74">
        <v>75.764104981251862</v>
      </c>
      <c r="AA948" s="6"/>
      <c r="AB948" s="6">
        <v>0</v>
      </c>
      <c r="AC948" s="6">
        <v>13.936</v>
      </c>
      <c r="AD948" s="6">
        <v>2178500000</v>
      </c>
      <c r="AE948" s="6">
        <v>1054300000</v>
      </c>
      <c r="AF948" s="6">
        <v>1124200000</v>
      </c>
      <c r="AG948" s="127">
        <v>8.4355417827721801</v>
      </c>
      <c r="AH948" s="127">
        <v>8.4005725243593101</v>
      </c>
      <c r="AI948" s="127">
        <v>8.9333252830041907</v>
      </c>
      <c r="AJ948" s="127">
        <v>8.7746337350999308</v>
      </c>
      <c r="AK948" s="127">
        <v>0.49222513919962102</v>
      </c>
      <c r="AL948" s="127">
        <v>0.62453590901089995</v>
      </c>
      <c r="AM948" s="127">
        <v>0.61191447305589297</v>
      </c>
      <c r="AN948" s="127">
        <v>0.60150333798742905</v>
      </c>
      <c r="AO948" s="127">
        <v>-0.2056964</v>
      </c>
      <c r="AP948" s="127">
        <v>-0.102202</v>
      </c>
      <c r="AQ948" s="127">
        <v>-0.18039720000000001</v>
      </c>
      <c r="AR948" s="127">
        <v>-0.19910630000000001</v>
      </c>
      <c r="AS948" s="129">
        <v>1.1532428916836059</v>
      </c>
      <c r="AT948" s="129">
        <v>1.0734105702372461</v>
      </c>
      <c r="AU948" s="129">
        <v>1.1331958316296968</v>
      </c>
      <c r="AV948" s="129">
        <v>1.1479869961947415</v>
      </c>
      <c r="BA948" s="70">
        <f>IF(P948=0, "NaN",P948/P948)</f>
        <v>1</v>
      </c>
      <c r="BB948" s="129">
        <f>IF(P948=0, "NaN",S948/P948)</f>
        <v>0.55641380720179112</v>
      </c>
      <c r="BC948" s="129">
        <f>IF(P948=0, "NaN",V948/P948)</f>
        <v>2.4467962840380562</v>
      </c>
      <c r="BD948" s="129">
        <f>IF(P948=0, "NaN",Y948/P948)</f>
        <v>1.5012833119335582</v>
      </c>
      <c r="BE948" s="1" t="s">
        <v>1961</v>
      </c>
    </row>
    <row r="949" spans="1:57" x14ac:dyDescent="0.2">
      <c r="B949" s="1" t="s">
        <v>2539</v>
      </c>
      <c r="C949" s="6" t="s">
        <v>2538</v>
      </c>
      <c r="H949" s="91">
        <f>SUM(D949:G949)</f>
        <v>0</v>
      </c>
      <c r="I949" s="91">
        <f>IF(P949=0,1,0)</f>
        <v>0</v>
      </c>
      <c r="J949" s="91">
        <f>IF(S949=0,1,0)</f>
        <v>0</v>
      </c>
      <c r="K949" s="91">
        <f>IF(V949=0,1,0)</f>
        <v>0</v>
      </c>
      <c r="L949" s="91">
        <f>IF(Y949=0,1,0)</f>
        <v>0</v>
      </c>
      <c r="M949" s="114" t="str">
        <f>IF(I949+J949+K949+L949=0,"YES","NO")</f>
        <v>YES</v>
      </c>
      <c r="N949" s="69">
        <v>124.9593212235327</v>
      </c>
      <c r="O949" s="69">
        <v>72.760015504253232</v>
      </c>
      <c r="P949" s="74">
        <v>98.859668363892965</v>
      </c>
      <c r="Q949" s="69">
        <v>98.95409912629006</v>
      </c>
      <c r="R949" s="69">
        <v>128.37478370507989</v>
      </c>
      <c r="S949" s="74">
        <v>113.66444141568498</v>
      </c>
      <c r="T949" s="69">
        <v>32.993429383978544</v>
      </c>
      <c r="U949" s="69">
        <v>16.457475639180242</v>
      </c>
      <c r="V949" s="74">
        <v>24.725452511579391</v>
      </c>
      <c r="W949" s="69">
        <v>105.33632490462142</v>
      </c>
      <c r="X949" s="69">
        <v>25.420547164670037</v>
      </c>
      <c r="Y949" s="74">
        <v>65.378436034645731</v>
      </c>
      <c r="Z949" s="74">
        <v>75.656999581450762</v>
      </c>
      <c r="AA949" s="6"/>
      <c r="AB949" s="6">
        <v>0</v>
      </c>
      <c r="AC949" s="6">
        <v>85.064999999999998</v>
      </c>
      <c r="AD949" s="6">
        <v>2952900000</v>
      </c>
      <c r="AE949" s="6">
        <v>1235700000</v>
      </c>
      <c r="AF949" s="6">
        <v>1717200000</v>
      </c>
      <c r="AG949" s="127">
        <v>8.6712191402986107</v>
      </c>
      <c r="AH949" s="127">
        <v>9.0184924534014694</v>
      </c>
      <c r="AI949" s="127">
        <v>8.2834369245277806</v>
      </c>
      <c r="AJ949" s="127">
        <v>8.5196836423171707</v>
      </c>
      <c r="AK949" s="127">
        <v>0.75499108670673898</v>
      </c>
      <c r="AL949" s="127">
        <v>0.10783171959919199</v>
      </c>
      <c r="AM949" s="127">
        <v>0.127367743923432</v>
      </c>
      <c r="AN949" s="127">
        <v>0.56520924991543997</v>
      </c>
      <c r="AO949" s="127">
        <v>5.352838E-2</v>
      </c>
      <c r="AP949" s="127">
        <v>0.3780676</v>
      </c>
      <c r="AQ949" s="127">
        <v>0.47767739999999997</v>
      </c>
      <c r="AR949" s="127">
        <v>0.1996252</v>
      </c>
      <c r="AS949" s="129">
        <v>0.96357683780551329</v>
      </c>
      <c r="AT949" s="129">
        <v>0.76946755448733739</v>
      </c>
      <c r="AU949" s="129">
        <v>0.71813281852215305</v>
      </c>
      <c r="AV949" s="129">
        <v>0.87077675436786572</v>
      </c>
      <c r="BA949" s="70">
        <f>IF(P949=0, "NaN",P949/P949)</f>
        <v>1</v>
      </c>
      <c r="BB949" s="129">
        <f>IF(P949=0, "NaN",S949/P949)</f>
        <v>1.1497554391675386</v>
      </c>
      <c r="BC949" s="129">
        <f>IF(P949=0, "NaN",V949/P949)</f>
        <v>0.25010656945122828</v>
      </c>
      <c r="BD949" s="129">
        <f>IF(P949=0, "NaN",Y949/P949)</f>
        <v>0.66132566613509136</v>
      </c>
      <c r="BE949" s="1" t="s">
        <v>2539</v>
      </c>
    </row>
    <row r="950" spans="1:57" x14ac:dyDescent="0.2">
      <c r="B950" s="1" t="s">
        <v>1660</v>
      </c>
      <c r="C950" s="6" t="s">
        <v>1659</v>
      </c>
      <c r="H950" s="91">
        <f>SUM(D950:G950)</f>
        <v>0</v>
      </c>
      <c r="I950" s="91">
        <f>IF(P950=0,1,0)</f>
        <v>0</v>
      </c>
      <c r="J950" s="91">
        <f>IF(S950=0,1,0)</f>
        <v>0</v>
      </c>
      <c r="K950" s="91">
        <f>IF(V950=0,1,0)</f>
        <v>0</v>
      </c>
      <c r="L950" s="91">
        <f>IF(Y950=0,1,0)</f>
        <v>0</v>
      </c>
      <c r="M950" s="114" t="str">
        <f>IF(I950+J950+K950+L950=0,"YES","NO")</f>
        <v>YES</v>
      </c>
      <c r="N950" s="69">
        <v>102.66420312763088</v>
      </c>
      <c r="O950" s="69">
        <v>111.39342477553677</v>
      </c>
      <c r="P950" s="74">
        <v>107.02881395158383</v>
      </c>
      <c r="Q950" s="69">
        <v>28.472040761267184</v>
      </c>
      <c r="R950" s="69">
        <v>50.270714856901293</v>
      </c>
      <c r="S950" s="74">
        <v>39.371377809084237</v>
      </c>
      <c r="T950" s="69">
        <v>54.887219893566218</v>
      </c>
      <c r="U950" s="69">
        <v>51.438541532887115</v>
      </c>
      <c r="V950" s="74">
        <v>53.16288071322667</v>
      </c>
      <c r="W950" s="69">
        <v>93.339753202825378</v>
      </c>
      <c r="X950" s="69">
        <v>111.08570828173778</v>
      </c>
      <c r="Y950" s="74">
        <v>102.21273074228158</v>
      </c>
      <c r="Z950" s="74">
        <v>75.443950804044078</v>
      </c>
      <c r="AA950" s="6"/>
      <c r="AB950" s="6">
        <v>0</v>
      </c>
      <c r="AC950" s="6">
        <v>123.96</v>
      </c>
      <c r="AD950" s="6">
        <v>2362300000</v>
      </c>
      <c r="AE950" s="6">
        <v>1226400000</v>
      </c>
      <c r="AF950" s="6">
        <v>1135800000</v>
      </c>
      <c r="AG950" s="127">
        <v>8.6886511467890699</v>
      </c>
      <c r="AH950" s="127">
        <v>8.5052042617375001</v>
      </c>
      <c r="AI950" s="127">
        <v>8.5926984858481905</v>
      </c>
      <c r="AJ950" s="127">
        <v>8.7345998321264595</v>
      </c>
      <c r="AK950" s="127">
        <v>4.0869953340178997E-3</v>
      </c>
      <c r="AL950" s="127">
        <v>0.16857592497587601</v>
      </c>
      <c r="AM950" s="127">
        <v>9.6584343490076201E-3</v>
      </c>
      <c r="AN950" s="127">
        <v>0.84488793471736801</v>
      </c>
      <c r="AO950" s="127">
        <v>-0.65421750000000001</v>
      </c>
      <c r="AP950" s="127">
        <v>0.42083280000000001</v>
      </c>
      <c r="AQ950" s="127">
        <v>0.73083560000000003</v>
      </c>
      <c r="AR950" s="127">
        <v>-6.9103700000000004E-2</v>
      </c>
      <c r="AS950" s="129">
        <v>1.5737621324341899</v>
      </c>
      <c r="AT950" s="129">
        <v>0.74699329573658801</v>
      </c>
      <c r="AU950" s="129">
        <v>0.60255481675327804</v>
      </c>
      <c r="AV950" s="129">
        <v>1.049064730969153</v>
      </c>
      <c r="AW950" s="70" t="s">
        <v>5989</v>
      </c>
      <c r="AY950" s="123" t="s">
        <v>5989</v>
      </c>
      <c r="BA950" s="70">
        <f>IF(P950=0, "NaN",P950/P950)</f>
        <v>1</v>
      </c>
      <c r="BB950" s="129">
        <f>IF(P950=0, "NaN",S950/P950)</f>
        <v>0.36785774181235437</v>
      </c>
      <c r="BC950" s="129">
        <f>IF(P950=0, "NaN",V950/P950)</f>
        <v>0.49671559228224033</v>
      </c>
      <c r="BD950" s="129">
        <f>IF(P950=0, "NaN",Y950/P950)</f>
        <v>0.95500199402862784</v>
      </c>
      <c r="BE950" s="1" t="s">
        <v>1660</v>
      </c>
    </row>
    <row r="951" spans="1:57" x14ac:dyDescent="0.2">
      <c r="B951" s="1" t="s">
        <v>2839</v>
      </c>
      <c r="C951" s="6" t="s">
        <v>2838</v>
      </c>
      <c r="H951" s="91">
        <f>SUM(D951:G951)</f>
        <v>0</v>
      </c>
      <c r="I951" s="91">
        <f>IF(P951=0,1,0)</f>
        <v>0</v>
      </c>
      <c r="J951" s="91">
        <f>IF(S951=0,1,0)</f>
        <v>0</v>
      </c>
      <c r="K951" s="91">
        <f>IF(V951=0,1,0)</f>
        <v>0</v>
      </c>
      <c r="L951" s="91">
        <f>IF(Y951=0,1,0)</f>
        <v>0</v>
      </c>
      <c r="M951" s="114" t="str">
        <f>IF(I951+J951+K951+L951=0,"YES","NO")</f>
        <v>YES</v>
      </c>
      <c r="N951" s="69">
        <v>36.483282294338352</v>
      </c>
      <c r="O951" s="69">
        <v>39.384291290837723</v>
      </c>
      <c r="P951" s="74">
        <v>37.933786792588037</v>
      </c>
      <c r="Q951" s="69">
        <v>135.43349356604762</v>
      </c>
      <c r="R951" s="69">
        <v>141.13161545031554</v>
      </c>
      <c r="S951" s="74">
        <v>138.28255450818159</v>
      </c>
      <c r="T951" s="69">
        <v>55.674031791152736</v>
      </c>
      <c r="U951" s="69">
        <v>71.891046656633193</v>
      </c>
      <c r="V951" s="74">
        <v>63.782539223892968</v>
      </c>
      <c r="W951" s="69">
        <v>59.283123805829021</v>
      </c>
      <c r="X951" s="69">
        <v>63.019578829265143</v>
      </c>
      <c r="Y951" s="74">
        <v>61.151351317547082</v>
      </c>
      <c r="Z951" s="74">
        <v>75.287557960552419</v>
      </c>
      <c r="AA951" s="6"/>
      <c r="AB951" s="6">
        <v>0</v>
      </c>
      <c r="AC951" s="6">
        <v>21.372</v>
      </c>
      <c r="AD951" s="6">
        <v>3203200000</v>
      </c>
      <c r="AE951" s="6">
        <v>1594300000</v>
      </c>
      <c r="AF951" s="6">
        <v>1608800000</v>
      </c>
      <c r="AG951" s="127">
        <v>8.5065185616172503</v>
      </c>
      <c r="AH951" s="127">
        <v>8.8466586926568294</v>
      </c>
      <c r="AI951" s="127">
        <v>8.6347291080813307</v>
      </c>
      <c r="AJ951" s="127">
        <v>8.5819610301668803</v>
      </c>
      <c r="AK951" s="127">
        <v>0.27278399293667599</v>
      </c>
      <c r="AL951" s="127">
        <v>0.40091725404841799</v>
      </c>
      <c r="AM951" s="127">
        <v>0.409201344395898</v>
      </c>
      <c r="AN951" s="127">
        <v>0.42429330294821399</v>
      </c>
      <c r="AO951" s="127">
        <v>0.2076431</v>
      </c>
      <c r="AP951" s="127">
        <v>-0.18746070000000001</v>
      </c>
      <c r="AQ951" s="127">
        <v>-0.28491490000000003</v>
      </c>
      <c r="AR951" s="127">
        <v>-0.30927009999999999</v>
      </c>
      <c r="AS951" s="129">
        <v>0.86595076158548501</v>
      </c>
      <c r="AT951" s="129">
        <v>1.1387576137976443</v>
      </c>
      <c r="AU951" s="129">
        <v>1.2183383956417642</v>
      </c>
      <c r="AV951" s="129">
        <v>1.2390806555772813</v>
      </c>
      <c r="BA951" s="70">
        <f>IF(P951=0, "NaN",P951/P951)</f>
        <v>1</v>
      </c>
      <c r="BB951" s="129">
        <f>IF(P951=0, "NaN",S951/P951)</f>
        <v>3.6453664714328209</v>
      </c>
      <c r="BC951" s="129">
        <f>IF(P951=0, "NaN",V951/P951)</f>
        <v>1.6814176652765807</v>
      </c>
      <c r="BD951" s="129">
        <f>IF(P951=0, "NaN",Y951/P951)</f>
        <v>1.6120550171251442</v>
      </c>
      <c r="BE951" s="1" t="s">
        <v>2839</v>
      </c>
    </row>
    <row r="952" spans="1:57" x14ac:dyDescent="0.2">
      <c r="B952" s="1" t="s">
        <v>843</v>
      </c>
      <c r="C952" s="6" t="s">
        <v>842</v>
      </c>
      <c r="H952" s="91">
        <f>SUM(D952:G952)</f>
        <v>0</v>
      </c>
      <c r="I952" s="91">
        <f>IF(P952=0,1,0)</f>
        <v>0</v>
      </c>
      <c r="J952" s="91">
        <f>IF(S952=0,1,0)</f>
        <v>1</v>
      </c>
      <c r="K952" s="91">
        <f>IF(V952=0,1,0)</f>
        <v>0</v>
      </c>
      <c r="L952" s="91">
        <f>IF(Y952=0,1,0)</f>
        <v>0</v>
      </c>
      <c r="M952" s="113" t="str">
        <f>IF(I952+J952+K952+L952=0,"YES","NO")</f>
        <v>NO</v>
      </c>
      <c r="N952" s="69">
        <v>70.557959547319768</v>
      </c>
      <c r="O952" s="69">
        <v>78.336485478864077</v>
      </c>
      <c r="P952" s="74">
        <v>74.44722251309193</v>
      </c>
      <c r="Q952" s="69">
        <v>0</v>
      </c>
      <c r="R952" s="69">
        <v>0</v>
      </c>
      <c r="S952" s="74">
        <v>0</v>
      </c>
      <c r="T952" s="69">
        <v>100.19494418913628</v>
      </c>
      <c r="U952" s="69">
        <v>83.25345929291133</v>
      </c>
      <c r="V952" s="74">
        <v>91.724201741023805</v>
      </c>
      <c r="W952" s="69">
        <v>183.99967135830519</v>
      </c>
      <c r="X952" s="69">
        <v>84.809071788544429</v>
      </c>
      <c r="Y952" s="74">
        <v>134.40437157342481</v>
      </c>
      <c r="Z952" s="74">
        <v>75.14394895688514</v>
      </c>
      <c r="AA952" s="6"/>
      <c r="AB952" s="6">
        <v>0</v>
      </c>
      <c r="AC952" s="6">
        <v>22.571000000000002</v>
      </c>
      <c r="AD952" s="6">
        <v>2151900000</v>
      </c>
      <c r="AE952" s="6">
        <v>928500000</v>
      </c>
      <c r="AF952" s="6">
        <v>1223400000</v>
      </c>
      <c r="AG952" s="127">
        <v>8.5551186425830608</v>
      </c>
      <c r="AH952" s="115" t="s">
        <v>5938</v>
      </c>
      <c r="AI952" s="127">
        <v>8.8499412363986298</v>
      </c>
      <c r="AJ952" s="127">
        <v>8.9305262411249497</v>
      </c>
      <c r="AK952" s="127">
        <v>0.58023640472361604</v>
      </c>
      <c r="AL952" s="127">
        <v>1</v>
      </c>
      <c r="AM952" s="127">
        <v>0.28022249965727603</v>
      </c>
      <c r="AN952" s="127">
        <v>0.87216569914029995</v>
      </c>
      <c r="AO952" s="127">
        <v>-0.13227749999999999</v>
      </c>
      <c r="AP952" s="115" t="s">
        <v>5938</v>
      </c>
      <c r="AQ952" s="127">
        <v>0.29701529999999998</v>
      </c>
      <c r="AR952" s="127">
        <v>-5.5276499999999999E-2</v>
      </c>
      <c r="AS952" s="129">
        <v>1.0960225642974331</v>
      </c>
      <c r="AT952" s="70" t="s">
        <v>5938</v>
      </c>
      <c r="AU952" s="129">
        <v>0.81393455312512109</v>
      </c>
      <c r="AV952" s="129">
        <v>1.0390582251228824</v>
      </c>
      <c r="BA952" s="70">
        <f>IF(P952=0, "NaN",P952/P952)</f>
        <v>1</v>
      </c>
      <c r="BB952" s="70">
        <f>IF(P952=0, "NaN",S952/P952)</f>
        <v>0</v>
      </c>
      <c r="BC952" s="129">
        <f>IF(P952=0, "NaN",V952/P952)</f>
        <v>1.2320701652085628</v>
      </c>
      <c r="BD952" s="129">
        <f>IF(P952=0, "NaN",Y952/P952)</f>
        <v>1.8053644855560476</v>
      </c>
      <c r="BE952" s="1" t="s">
        <v>843</v>
      </c>
    </row>
    <row r="953" spans="1:57" x14ac:dyDescent="0.2">
      <c r="B953" s="1" t="s">
        <v>784</v>
      </c>
      <c r="C953" s="6" t="s">
        <v>783</v>
      </c>
      <c r="H953" s="91">
        <f>SUM(D953:G953)</f>
        <v>0</v>
      </c>
      <c r="I953" s="91">
        <f>IF(P953=0,1,0)</f>
        <v>0</v>
      </c>
      <c r="J953" s="91">
        <f>IF(S953=0,1,0)</f>
        <v>0</v>
      </c>
      <c r="K953" s="91">
        <f>IF(V953=0,1,0)</f>
        <v>0</v>
      </c>
      <c r="L953" s="91">
        <f>IF(Y953=0,1,0)</f>
        <v>0</v>
      </c>
      <c r="M953" s="114" t="str">
        <f>IF(I953+J953+K953+L953=0,"YES","NO")</f>
        <v>YES</v>
      </c>
      <c r="N953" s="69">
        <v>92.44394906857336</v>
      </c>
      <c r="O953" s="69">
        <v>91.609118548365402</v>
      </c>
      <c r="P953" s="74">
        <v>92.026533808469381</v>
      </c>
      <c r="Q953" s="69">
        <v>55.122798059196427</v>
      </c>
      <c r="R953" s="69">
        <v>105.22186728202817</v>
      </c>
      <c r="S953" s="74">
        <v>80.172332670612292</v>
      </c>
      <c r="T953" s="69">
        <v>56.107548123723525</v>
      </c>
      <c r="U953" s="69">
        <v>50.547960894042191</v>
      </c>
      <c r="V953" s="74">
        <v>53.327754508882862</v>
      </c>
      <c r="W953" s="69">
        <v>80.058114375179613</v>
      </c>
      <c r="X953" s="69">
        <v>68.962311806229835</v>
      </c>
      <c r="Y953" s="74">
        <v>74.510213090704724</v>
      </c>
      <c r="Z953" s="74">
        <v>75.009208519667311</v>
      </c>
      <c r="AA953" s="6"/>
      <c r="AB953" s="6">
        <v>0</v>
      </c>
      <c r="AC953" s="6">
        <v>18.939</v>
      </c>
      <c r="AD953" s="6">
        <v>2900200000</v>
      </c>
      <c r="AE953" s="6">
        <v>1412100000</v>
      </c>
      <c r="AF953" s="6">
        <v>1488000000</v>
      </c>
      <c r="AG953" s="127">
        <v>8.6582117940221597</v>
      </c>
      <c r="AH953" s="127">
        <v>8.7815040572087302</v>
      </c>
      <c r="AI953" s="127">
        <v>8.6177026167343005</v>
      </c>
      <c r="AJ953" s="127">
        <v>8.6676770470548306</v>
      </c>
      <c r="AK953" s="127">
        <v>0.86188615816160397</v>
      </c>
      <c r="AL953" s="127">
        <v>4.2996536441331397E-2</v>
      </c>
      <c r="AM953" s="127">
        <v>0.467049472952352</v>
      </c>
      <c r="AN953" s="127">
        <v>0.67232865770146899</v>
      </c>
      <c r="AO953" s="127">
        <v>-4.6935980000000002E-2</v>
      </c>
      <c r="AP953" s="127">
        <v>0.47581119999999999</v>
      </c>
      <c r="AQ953" s="127">
        <v>0.19559960000000001</v>
      </c>
      <c r="AR953" s="127">
        <v>0.14912919999999999</v>
      </c>
      <c r="AS953" s="129">
        <v>1.0330685439584963</v>
      </c>
      <c r="AT953" s="129">
        <v>0.71906236121635447</v>
      </c>
      <c r="AU953" s="129">
        <v>0.8732099048054226</v>
      </c>
      <c r="AV953" s="129">
        <v>0.90179461489572921</v>
      </c>
      <c r="AX953" s="70" t="s">
        <v>5989</v>
      </c>
      <c r="BA953" s="70">
        <f>IF(P953=0, "NaN",P953/P953)</f>
        <v>1</v>
      </c>
      <c r="BB953" s="129">
        <f>IF(P953=0, "NaN",S953/P953)</f>
        <v>0.87118713867319297</v>
      </c>
      <c r="BC953" s="129">
        <f>IF(P953=0, "NaN",V953/P953)</f>
        <v>0.57948237646189604</v>
      </c>
      <c r="BD953" s="129">
        <f>IF(P953=0, "NaN",Y953/P953)</f>
        <v>0.80966010570146463</v>
      </c>
      <c r="BE953" s="1" t="s">
        <v>784</v>
      </c>
    </row>
    <row r="954" spans="1:57" x14ac:dyDescent="0.2">
      <c r="B954" s="1" t="s">
        <v>2167</v>
      </c>
      <c r="C954" s="6" t="s">
        <v>2166</v>
      </c>
      <c r="H954" s="91">
        <f>SUM(D954:G954)</f>
        <v>0</v>
      </c>
      <c r="I954" s="91">
        <f>IF(P954=0,1,0)</f>
        <v>0</v>
      </c>
      <c r="J954" s="91">
        <f>IF(S954=0,1,0)</f>
        <v>0</v>
      </c>
      <c r="K954" s="91">
        <f>IF(V954=0,1,0)</f>
        <v>0</v>
      </c>
      <c r="L954" s="91">
        <f>IF(Y954=0,1,0)</f>
        <v>0</v>
      </c>
      <c r="M954" s="114" t="str">
        <f>IF(I954+J954+K954+L954=0,"YES","NO")</f>
        <v>YES</v>
      </c>
      <c r="N954" s="69">
        <v>73.472801470835151</v>
      </c>
      <c r="O954" s="69">
        <v>86.608274446293692</v>
      </c>
      <c r="P954" s="74">
        <v>80.040537958564414</v>
      </c>
      <c r="Q954" s="69">
        <v>106.18397279351429</v>
      </c>
      <c r="R954" s="69">
        <v>107.44331560895047</v>
      </c>
      <c r="S954" s="74">
        <v>106.81364420123238</v>
      </c>
      <c r="T954" s="69">
        <v>67.511053584976409</v>
      </c>
      <c r="U954" s="69">
        <v>66.827645136872178</v>
      </c>
      <c r="V954" s="74">
        <v>67.169349360924286</v>
      </c>
      <c r="W954" s="69">
        <v>36.523331396864286</v>
      </c>
      <c r="X954" s="69">
        <v>52.740963250766697</v>
      </c>
      <c r="Y954" s="74">
        <v>44.632147323815488</v>
      </c>
      <c r="Z954" s="74">
        <v>74.663919711134142</v>
      </c>
      <c r="AA954" s="6"/>
      <c r="AB954" s="6">
        <v>0</v>
      </c>
      <c r="AC954" s="6">
        <v>11.887</v>
      </c>
      <c r="AD954" s="6">
        <v>2703900000</v>
      </c>
      <c r="AE954" s="6">
        <v>1349700000</v>
      </c>
      <c r="AF954" s="6">
        <v>1354200000</v>
      </c>
      <c r="AG954" s="127">
        <v>8.6086757644808998</v>
      </c>
      <c r="AH954" s="127">
        <v>8.7347118420520395</v>
      </c>
      <c r="AI954" s="127">
        <v>8.6174197467371805</v>
      </c>
      <c r="AJ954" s="127">
        <v>8.4110301467970903</v>
      </c>
      <c r="AK954" s="127">
        <v>0.76469954509928595</v>
      </c>
      <c r="AL954" s="127">
        <v>0.65537697749021995</v>
      </c>
      <c r="AM954" s="127">
        <v>0.91172194696518905</v>
      </c>
      <c r="AN954" s="127">
        <v>0.94380798775985697</v>
      </c>
      <c r="AO954" s="127">
        <v>5.1024020000000003E-2</v>
      </c>
      <c r="AP954" s="127">
        <v>-9.9602650000000001E-2</v>
      </c>
      <c r="AQ954" s="127">
        <v>-5.0069210000000003E-2</v>
      </c>
      <c r="AR954" s="127">
        <v>-5.0437709999999998E-3</v>
      </c>
      <c r="AS954" s="129">
        <v>0.9652509538932984</v>
      </c>
      <c r="AT954" s="129">
        <v>1.0714783131583747</v>
      </c>
      <c r="AU954" s="129">
        <v>1.0353145895032221</v>
      </c>
      <c r="AV954" s="129">
        <v>1.0035021940485609</v>
      </c>
      <c r="BA954" s="70">
        <f>IF(P954=0, "NaN",P954/P954)</f>
        <v>1</v>
      </c>
      <c r="BB954" s="129">
        <f>IF(P954=0, "NaN",S954/P954)</f>
        <v>1.3344943315664362</v>
      </c>
      <c r="BC954" s="129">
        <f>IF(P954=0, "NaN",V954/P954)</f>
        <v>0.83919162806847558</v>
      </c>
      <c r="BD954" s="129">
        <f>IF(P954=0, "NaN",Y954/P954)</f>
        <v>0.55761928220573387</v>
      </c>
      <c r="BE954" s="1" t="s">
        <v>2167</v>
      </c>
    </row>
    <row r="955" spans="1:57" x14ac:dyDescent="0.2">
      <c r="B955" s="1" t="s">
        <v>2649</v>
      </c>
      <c r="C955" s="6" t="s">
        <v>2648</v>
      </c>
      <c r="H955" s="91">
        <f>SUM(D955:G955)</f>
        <v>0</v>
      </c>
      <c r="I955" s="91">
        <f>IF(P955=0,1,0)</f>
        <v>0</v>
      </c>
      <c r="J955" s="91">
        <f>IF(S955=0,1,0)</f>
        <v>0</v>
      </c>
      <c r="K955" s="91">
        <f>IF(V955=0,1,0)</f>
        <v>0</v>
      </c>
      <c r="L955" s="91">
        <f>IF(Y955=0,1,0)</f>
        <v>0</v>
      </c>
      <c r="M955" s="114" t="str">
        <f>IF(I955+J955+K955+L955=0,"YES","NO")</f>
        <v>YES</v>
      </c>
      <c r="N955" s="69">
        <v>138.26793868877829</v>
      </c>
      <c r="O955" s="69">
        <v>155.59272823253983</v>
      </c>
      <c r="P955" s="74">
        <v>146.93033346065906</v>
      </c>
      <c r="Q955" s="69">
        <v>70.986307514357009</v>
      </c>
      <c r="R955" s="69">
        <v>0</v>
      </c>
      <c r="S955" s="74">
        <v>35.493153757178504</v>
      </c>
      <c r="T955" s="69">
        <v>96.070461655102406</v>
      </c>
      <c r="U955" s="69">
        <v>82.628348000464811</v>
      </c>
      <c r="V955" s="74">
        <v>89.349404827783616</v>
      </c>
      <c r="W955" s="69">
        <v>53.673492399616769</v>
      </c>
      <c r="X955" s="69">
        <v>0</v>
      </c>
      <c r="Y955" s="74">
        <v>26.836746199808385</v>
      </c>
      <c r="Z955" s="74">
        <v>74.652409561357388</v>
      </c>
      <c r="AA955" s="6"/>
      <c r="AB955" s="6">
        <v>0</v>
      </c>
      <c r="AC955" s="6">
        <v>10.468</v>
      </c>
      <c r="AD955" s="6">
        <v>1814700000</v>
      </c>
      <c r="AE955" s="6">
        <v>895630000</v>
      </c>
      <c r="AF955" s="6">
        <v>919090000</v>
      </c>
      <c r="AG955" s="127">
        <v>8.8071424974605499</v>
      </c>
      <c r="AH955" s="127">
        <v>8.3697166775485599</v>
      </c>
      <c r="AI955" s="127">
        <v>8.7166876532154003</v>
      </c>
      <c r="AJ955" s="127">
        <v>8.3621053192937698</v>
      </c>
      <c r="AK955" s="127">
        <v>5.0723308104721698E-2</v>
      </c>
      <c r="AL955" s="127">
        <v>1</v>
      </c>
      <c r="AM955" s="127">
        <v>0.26136072596127702</v>
      </c>
      <c r="AN955" s="127">
        <v>0.34052239834235998</v>
      </c>
      <c r="AO955" s="127">
        <v>-0.4476426</v>
      </c>
      <c r="AP955" s="115" t="s">
        <v>5938</v>
      </c>
      <c r="AQ955" s="127">
        <v>-0.38283319999999998</v>
      </c>
      <c r="AR955" s="127">
        <v>0.36289070000000001</v>
      </c>
      <c r="AS955" s="129">
        <v>1.3638099352975155</v>
      </c>
      <c r="AT955" s="70" t="s">
        <v>5938</v>
      </c>
      <c r="AU955" s="129">
        <v>1.3038999736057419</v>
      </c>
      <c r="AV955" s="129">
        <v>0.77760494576905403</v>
      </c>
      <c r="BA955" s="70">
        <f>IF(P955=0, "NaN",P955/P955)</f>
        <v>1</v>
      </c>
      <c r="BB955" s="129">
        <f>IF(P955=0, "NaN",S955/P955)</f>
        <v>0.24156450830271803</v>
      </c>
      <c r="BC955" s="129">
        <f>IF(P955=0, "NaN",V955/P955)</f>
        <v>0.60810727589961622</v>
      </c>
      <c r="BD955" s="129">
        <f>IF(P955=0, "NaN",Y955/P955)</f>
        <v>0.18264946092288006</v>
      </c>
      <c r="BE955" s="1" t="s">
        <v>2649</v>
      </c>
    </row>
    <row r="956" spans="1:57" x14ac:dyDescent="0.2">
      <c r="B956" s="1" t="s">
        <v>1152</v>
      </c>
      <c r="C956" s="6" t="s">
        <v>1151</v>
      </c>
      <c r="H956" s="91">
        <f>SUM(D956:G956)</f>
        <v>0</v>
      </c>
      <c r="I956" s="91">
        <f>IF(P956=0,1,0)</f>
        <v>0</v>
      </c>
      <c r="J956" s="91">
        <f>IF(S956=0,1,0)</f>
        <v>0</v>
      </c>
      <c r="K956" s="91">
        <f>IF(V956=0,1,0)</f>
        <v>0</v>
      </c>
      <c r="L956" s="91">
        <f>IF(Y956=0,1,0)</f>
        <v>0</v>
      </c>
      <c r="M956" s="114" t="str">
        <f>IF(I956+J956+K956+L956=0,"YES","NO")</f>
        <v>YES</v>
      </c>
      <c r="N956" s="69">
        <v>135.16365588878631</v>
      </c>
      <c r="O956" s="69">
        <v>36.256875184594186</v>
      </c>
      <c r="P956" s="74">
        <v>85.710265536690244</v>
      </c>
      <c r="Q956" s="69">
        <v>15.048421792020998</v>
      </c>
      <c r="R956" s="69">
        <v>17.107351248888907</v>
      </c>
      <c r="S956" s="74">
        <v>16.077886520454953</v>
      </c>
      <c r="T956" s="69">
        <v>94.320190088033925</v>
      </c>
      <c r="U956" s="69">
        <v>36.586059453366936</v>
      </c>
      <c r="V956" s="74">
        <v>65.453124770700427</v>
      </c>
      <c r="W956" s="69">
        <v>101.81806187768191</v>
      </c>
      <c r="X956" s="69">
        <v>159.25162240083228</v>
      </c>
      <c r="Y956" s="74">
        <v>130.53484213925708</v>
      </c>
      <c r="Z956" s="74">
        <v>74.44402974177568</v>
      </c>
      <c r="AA956" s="6"/>
      <c r="AB956" s="6">
        <v>0</v>
      </c>
      <c r="AC956" s="6">
        <v>22.675999999999998</v>
      </c>
      <c r="AD956" s="6">
        <v>1806400000</v>
      </c>
      <c r="AE956" s="6">
        <v>876490000</v>
      </c>
      <c r="AF956" s="6">
        <v>929920000</v>
      </c>
      <c r="AG956" s="127">
        <v>8.6311697117427606</v>
      </c>
      <c r="AH956" s="127">
        <v>7.9317019020581698</v>
      </c>
      <c r="AI956" s="127">
        <v>8.6491108374217802</v>
      </c>
      <c r="AJ956" s="127">
        <v>8.8456188809504397</v>
      </c>
      <c r="AK956" s="127">
        <v>0.65960970924391205</v>
      </c>
      <c r="AL956" s="127">
        <v>0.76359075565219203</v>
      </c>
      <c r="AM956" s="127">
        <v>0.87640167328433505</v>
      </c>
      <c r="AN956" s="127">
        <v>0.93382610671445498</v>
      </c>
      <c r="AO956" s="127">
        <v>7.8746460000000004E-2</v>
      </c>
      <c r="AP956" s="127">
        <v>-7.8182849999999998E-2</v>
      </c>
      <c r="AQ956" s="127">
        <v>-6.475148E-2</v>
      </c>
      <c r="AR956" s="127">
        <v>3.6327570000000003E-2</v>
      </c>
      <c r="AS956" s="129">
        <v>0.94688002181821351</v>
      </c>
      <c r="AT956" s="129">
        <v>1.055687509065415</v>
      </c>
      <c r="AU956" s="129">
        <v>1.0459047557400742</v>
      </c>
      <c r="AV956" s="129">
        <v>0.97513402809186311</v>
      </c>
      <c r="BA956" s="70">
        <f>IF(P956=0, "NaN",P956/P956)</f>
        <v>1</v>
      </c>
      <c r="BB956" s="129">
        <f>IF(P956=0, "NaN",S956/P956)</f>
        <v>0.18758414082351016</v>
      </c>
      <c r="BC956" s="129">
        <f>IF(P956=0, "NaN",V956/P956)</f>
        <v>0.76365560602168148</v>
      </c>
      <c r="BD956" s="129">
        <f>IF(P956=0, "NaN",Y956/P956)</f>
        <v>1.5229779224447584</v>
      </c>
      <c r="BE956" s="1" t="s">
        <v>1152</v>
      </c>
    </row>
    <row r="957" spans="1:57" x14ac:dyDescent="0.2">
      <c r="A957" s="57"/>
      <c r="B957" s="99" t="s">
        <v>1784</v>
      </c>
      <c r="C957" s="57" t="s">
        <v>1783</v>
      </c>
      <c r="D957" s="116"/>
      <c r="E957" s="116"/>
      <c r="F957" s="116"/>
      <c r="G957" s="116"/>
      <c r="H957" s="91">
        <f>SUM(D957:G957)</f>
        <v>0</v>
      </c>
      <c r="I957" s="91">
        <f>IF(P957=0,1,0)</f>
        <v>0</v>
      </c>
      <c r="J957" s="91">
        <f>IF(S957=0,1,0)</f>
        <v>0</v>
      </c>
      <c r="K957" s="91">
        <f>IF(V957=0,1,0)</f>
        <v>0</v>
      </c>
      <c r="L957" s="91">
        <f>IF(Y957=0,1,0)</f>
        <v>0</v>
      </c>
      <c r="M957" s="114" t="str">
        <f>IF(I957+J957+K957+L957=0,"YES","NO")</f>
        <v>YES</v>
      </c>
      <c r="N957" s="92">
        <v>77.216248109820853</v>
      </c>
      <c r="O957" s="92">
        <v>105.79580319130318</v>
      </c>
      <c r="P957" s="74">
        <v>91.506025650562009</v>
      </c>
      <c r="Q957" s="92">
        <v>89.605918504577502</v>
      </c>
      <c r="R957" s="92">
        <v>107.82162160517753</v>
      </c>
      <c r="S957" s="74">
        <v>98.713770054877514</v>
      </c>
      <c r="T957" s="92">
        <v>70.654249602860631</v>
      </c>
      <c r="U957" s="92">
        <v>78.7388567894982</v>
      </c>
      <c r="V957" s="74">
        <v>74.696553196179423</v>
      </c>
      <c r="W957" s="92">
        <v>36.875157699558244</v>
      </c>
      <c r="X957" s="92">
        <v>27.686293306704059</v>
      </c>
      <c r="Y957" s="74">
        <v>32.280725503131151</v>
      </c>
      <c r="Z957" s="74">
        <v>74.299268601187521</v>
      </c>
      <c r="AA957" s="6"/>
      <c r="AB957" s="57">
        <v>0</v>
      </c>
      <c r="AC957" s="57">
        <v>5.2919</v>
      </c>
      <c r="AD957" s="6">
        <v>2511100000</v>
      </c>
      <c r="AE957" s="6">
        <v>1469100000</v>
      </c>
      <c r="AF957" s="6">
        <v>1041900000</v>
      </c>
      <c r="AG957" s="127">
        <v>8.5514255987210994</v>
      </c>
      <c r="AH957" s="127">
        <v>8.6012993101943405</v>
      </c>
      <c r="AI957" s="127">
        <v>8.5693153754169806</v>
      </c>
      <c r="AJ957" s="127">
        <v>8.5038451366315595</v>
      </c>
      <c r="AK957" s="127">
        <v>1.9656430351118199E-4</v>
      </c>
      <c r="AL957" s="127">
        <v>2.5075210350076699E-3</v>
      </c>
      <c r="AM957" s="127">
        <v>0.29450769695005802</v>
      </c>
      <c r="AN957" s="127">
        <v>0.70671943062803599</v>
      </c>
      <c r="AO957" s="127">
        <v>-0.84603910000000004</v>
      </c>
      <c r="AP957" s="127">
        <v>-0.67452140000000005</v>
      </c>
      <c r="AQ957" s="127">
        <v>-0.35821350000000002</v>
      </c>
      <c r="AR957" s="127">
        <v>-0.1410006</v>
      </c>
      <c r="AS957" s="129">
        <v>1.7975589701035348</v>
      </c>
      <c r="AT957" s="129">
        <v>1.5960672051600435</v>
      </c>
      <c r="AU957" s="129">
        <v>1.2818376053277423</v>
      </c>
      <c r="AV957" s="129">
        <v>1.1026696216562213</v>
      </c>
      <c r="AW957" s="120" t="s">
        <v>5989</v>
      </c>
      <c r="AX957" s="120" t="s">
        <v>5989</v>
      </c>
      <c r="AY957" s="120"/>
      <c r="AZ957" s="120"/>
      <c r="BA957" s="70">
        <f>IF(P957=0, "NaN",P957/P957)</f>
        <v>1</v>
      </c>
      <c r="BB957" s="129">
        <f>IF(P957=0, "NaN",S957/P957)</f>
        <v>1.0787679756941913</v>
      </c>
      <c r="BC957" s="129">
        <f>IF(P957=0, "NaN",V957/P957)</f>
        <v>0.81630201579758643</v>
      </c>
      <c r="BD957" s="129">
        <f>IF(P957=0, "NaN",Y957/P957)</f>
        <v>0.35277158278519216</v>
      </c>
      <c r="BE957" s="99" t="s">
        <v>1784</v>
      </c>
    </row>
    <row r="958" spans="1:57" x14ac:dyDescent="0.2">
      <c r="B958" s="1" t="s">
        <v>1987</v>
      </c>
      <c r="C958" s="6" t="s">
        <v>1986</v>
      </c>
      <c r="H958" s="91">
        <f>SUM(D958:G958)</f>
        <v>0</v>
      </c>
      <c r="I958" s="91">
        <f>IF(P958=0,1,0)</f>
        <v>0</v>
      </c>
      <c r="J958" s="91">
        <f>IF(S958=0,1,0)</f>
        <v>0</v>
      </c>
      <c r="K958" s="91">
        <f>IF(V958=0,1,0)</f>
        <v>0</v>
      </c>
      <c r="L958" s="91">
        <f>IF(Y958=0,1,0)</f>
        <v>0</v>
      </c>
      <c r="M958" s="114" t="str">
        <f>IF(I958+J958+K958+L958=0,"YES","NO")</f>
        <v>YES</v>
      </c>
      <c r="N958" s="69">
        <v>73.16316916317939</v>
      </c>
      <c r="O958" s="69">
        <v>75.836063417214845</v>
      </c>
      <c r="P958" s="74">
        <v>74.49961629019711</v>
      </c>
      <c r="Q958" s="69">
        <v>73.006374137951823</v>
      </c>
      <c r="R958" s="69">
        <v>57.140342055247991</v>
      </c>
      <c r="S958" s="74">
        <v>65.073358096599904</v>
      </c>
      <c r="T958" s="69">
        <v>92.788702468175558</v>
      </c>
      <c r="U958" s="69">
        <v>89.675057178031878</v>
      </c>
      <c r="V958" s="74">
        <v>91.231879823103725</v>
      </c>
      <c r="W958" s="69">
        <v>71.786670161533252</v>
      </c>
      <c r="X958" s="69">
        <v>60.936771292228649</v>
      </c>
      <c r="Y958" s="74">
        <v>66.361720726880947</v>
      </c>
      <c r="Z958" s="74">
        <v>74.291643734195418</v>
      </c>
      <c r="AA958" s="6"/>
      <c r="AB958" s="6">
        <v>0</v>
      </c>
      <c r="AC958" s="6">
        <v>32.188000000000002</v>
      </c>
      <c r="AD958" s="6">
        <v>2963000000</v>
      </c>
      <c r="AE958" s="6">
        <v>1396100000</v>
      </c>
      <c r="AF958" s="6">
        <v>1566900000</v>
      </c>
      <c r="AG958" s="127">
        <v>8.6505406388014592</v>
      </c>
      <c r="AH958" s="127">
        <v>8.5930533469209909</v>
      </c>
      <c r="AI958" s="127">
        <v>8.7452856387907705</v>
      </c>
      <c r="AJ958" s="127">
        <v>8.6101169554119306</v>
      </c>
      <c r="AK958" s="127">
        <v>0.44115816831710197</v>
      </c>
      <c r="AL958" s="127">
        <v>0.88997742893256404</v>
      </c>
      <c r="AM958" s="127">
        <v>0.73025882353375904</v>
      </c>
      <c r="AN958" s="127">
        <v>0.82690440834476397</v>
      </c>
      <c r="AO958" s="127">
        <v>0.14352400000000001</v>
      </c>
      <c r="AP958" s="127">
        <v>3.2524020000000001E-2</v>
      </c>
      <c r="AQ958" s="127">
        <v>8.5560629999999999E-2</v>
      </c>
      <c r="AR958" s="127">
        <v>8.1339579999999995E-2</v>
      </c>
      <c r="AS958" s="129">
        <v>0.90530510822222054</v>
      </c>
      <c r="AT958" s="129">
        <v>0.97770828282305411</v>
      </c>
      <c r="AU958" s="129">
        <v>0.94241824186784928</v>
      </c>
      <c r="AV958" s="129">
        <v>0.94517961520905303</v>
      </c>
      <c r="BA958" s="70">
        <f>IF(P958=0, "NaN",P958/P958)</f>
        <v>1</v>
      </c>
      <c r="BB958" s="129">
        <f>IF(P958=0, "NaN",S958/P958)</f>
        <v>0.87347239270496024</v>
      </c>
      <c r="BC958" s="129">
        <f>IF(P958=0, "NaN",V958/P958)</f>
        <v>1.2245952981520027</v>
      </c>
      <c r="BD958" s="129">
        <f>IF(P958=0, "NaN",Y958/P958)</f>
        <v>0.8907659398993848</v>
      </c>
      <c r="BE958" s="1" t="s">
        <v>1987</v>
      </c>
    </row>
    <row r="959" spans="1:57" x14ac:dyDescent="0.2">
      <c r="B959" s="1" t="s">
        <v>1201</v>
      </c>
      <c r="C959" s="6" t="s">
        <v>1200</v>
      </c>
      <c r="H959" s="91">
        <f>SUM(D959:G959)</f>
        <v>0</v>
      </c>
      <c r="I959" s="91">
        <f>IF(P959=0,1,0)</f>
        <v>0</v>
      </c>
      <c r="J959" s="91">
        <f>IF(S959=0,1,0)</f>
        <v>0</v>
      </c>
      <c r="K959" s="91">
        <f>IF(V959=0,1,0)</f>
        <v>0</v>
      </c>
      <c r="L959" s="91">
        <f>IF(Y959=0,1,0)</f>
        <v>0</v>
      </c>
      <c r="M959" s="114" t="str">
        <f>IF(I959+J959+K959+L959=0,"YES","NO")</f>
        <v>YES</v>
      </c>
      <c r="N959" s="69">
        <v>68.196316725644067</v>
      </c>
      <c r="O959" s="69">
        <v>75.896496584533196</v>
      </c>
      <c r="P959" s="74">
        <v>72.046406655088632</v>
      </c>
      <c r="Q959" s="69">
        <v>60.001044039119876</v>
      </c>
      <c r="R959" s="69">
        <v>58.015724652397665</v>
      </c>
      <c r="S959" s="74">
        <v>59.00838434575877</v>
      </c>
      <c r="T959" s="69">
        <v>93.906931522260649</v>
      </c>
      <c r="U959" s="69">
        <v>72.022563581705427</v>
      </c>
      <c r="V959" s="74">
        <v>82.964747551983038</v>
      </c>
      <c r="W959" s="69">
        <v>84.689057476960343</v>
      </c>
      <c r="X959" s="69">
        <v>80.659295561392412</v>
      </c>
      <c r="Y959" s="74">
        <v>82.67417651917637</v>
      </c>
      <c r="Z959" s="74">
        <v>74.173428768001699</v>
      </c>
      <c r="AA959" s="6"/>
      <c r="AB959" s="6">
        <v>0</v>
      </c>
      <c r="AC959" s="6">
        <v>14.976000000000001</v>
      </c>
      <c r="AD959" s="6">
        <v>2123400000</v>
      </c>
      <c r="AE959" s="6">
        <v>1210700000</v>
      </c>
      <c r="AF959" s="6">
        <v>912700000</v>
      </c>
      <c r="AG959" s="127">
        <v>8.4899303688398895</v>
      </c>
      <c r="AH959" s="127">
        <v>8.4376713047707295</v>
      </c>
      <c r="AI959" s="127">
        <v>8.5735677730392208</v>
      </c>
      <c r="AJ959" s="127">
        <v>8.5644174867471108</v>
      </c>
      <c r="AK959" s="127">
        <v>3.9178327494428698E-2</v>
      </c>
      <c r="AL959" s="127">
        <v>0.14078226907309599</v>
      </c>
      <c r="AM959" s="127">
        <v>5.7075175916718901E-2</v>
      </c>
      <c r="AN959" s="127">
        <v>8.9246088709929006E-2</v>
      </c>
      <c r="AO959" s="127">
        <v>-0.47206890000000001</v>
      </c>
      <c r="AP959" s="127">
        <v>-0.3768823</v>
      </c>
      <c r="AQ959" s="127">
        <v>-0.63908520000000002</v>
      </c>
      <c r="AR959" s="127">
        <v>-0.66767589999999999</v>
      </c>
      <c r="AS959" s="129">
        <v>1.3870972123173142</v>
      </c>
      <c r="AT959" s="129">
        <v>1.2985326596688935</v>
      </c>
      <c r="AU959" s="129">
        <v>1.5573413499761193</v>
      </c>
      <c r="AV959" s="129">
        <v>1.5885119024930343</v>
      </c>
      <c r="AW959" s="70" t="s">
        <v>5989</v>
      </c>
      <c r="BA959" s="70">
        <f>IF(P959=0, "NaN",P959/P959)</f>
        <v>1</v>
      </c>
      <c r="BB959" s="129">
        <f>IF(P959=0, "NaN",S959/P959)</f>
        <v>0.81903299672185681</v>
      </c>
      <c r="BC959" s="129">
        <f>IF(P959=0, "NaN",V959/P959)</f>
        <v>1.15154594661694</v>
      </c>
      <c r="BD959" s="129">
        <f>IF(P959=0, "NaN",Y959/P959)</f>
        <v>1.1475128373156289</v>
      </c>
      <c r="BE959" s="1" t="s">
        <v>1201</v>
      </c>
    </row>
    <row r="960" spans="1:57" x14ac:dyDescent="0.2">
      <c r="B960" s="1" t="s">
        <v>1482</v>
      </c>
      <c r="C960" s="6" t="s">
        <v>1481</v>
      </c>
      <c r="H960" s="91">
        <f>SUM(D960:G960)</f>
        <v>0</v>
      </c>
      <c r="I960" s="91">
        <f>IF(P960=0,1,0)</f>
        <v>0</v>
      </c>
      <c r="J960" s="91">
        <f>IF(S960=0,1,0)</f>
        <v>0</v>
      </c>
      <c r="K960" s="91">
        <f>IF(V960=0,1,0)</f>
        <v>0</v>
      </c>
      <c r="L960" s="91">
        <f>IF(Y960=0,1,0)</f>
        <v>0</v>
      </c>
      <c r="M960" s="114" t="str">
        <f>IF(I960+J960+K960+L960=0,"YES","NO")</f>
        <v>YES</v>
      </c>
      <c r="N960" s="69">
        <v>76.456892786583154</v>
      </c>
      <c r="O960" s="69">
        <v>73.726946085826484</v>
      </c>
      <c r="P960" s="74">
        <v>75.091919436204819</v>
      </c>
      <c r="Q960" s="69">
        <v>33.06093829446219</v>
      </c>
      <c r="R960" s="69">
        <v>54.201138700791972</v>
      </c>
      <c r="S960" s="74">
        <v>43.631038497627081</v>
      </c>
      <c r="T960" s="69">
        <v>97.67487726090161</v>
      </c>
      <c r="U960" s="69">
        <v>87.077192041341831</v>
      </c>
      <c r="V960" s="74">
        <v>92.376034651121728</v>
      </c>
      <c r="W960" s="69">
        <v>93.308410101677168</v>
      </c>
      <c r="X960" s="69">
        <v>74.989782590343822</v>
      </c>
      <c r="Y960" s="74">
        <v>84.149096346010495</v>
      </c>
      <c r="Z960" s="74">
        <v>73.812022232741029</v>
      </c>
      <c r="AA960" s="6"/>
      <c r="AB960" s="6">
        <v>0</v>
      </c>
      <c r="AC960" s="6">
        <v>45.011000000000003</v>
      </c>
      <c r="AD960" s="6">
        <v>2309900000</v>
      </c>
      <c r="AE960" s="6">
        <v>931640000</v>
      </c>
      <c r="AF960" s="6">
        <v>1378300000</v>
      </c>
      <c r="AG960" s="127">
        <v>8.5910646070264995</v>
      </c>
      <c r="AH960" s="127">
        <v>8.5538102337590693</v>
      </c>
      <c r="AI960" s="127">
        <v>8.8275954092119697</v>
      </c>
      <c r="AJ960" s="127">
        <v>8.7894678937505208</v>
      </c>
      <c r="AK960" s="127">
        <v>0.782702081216051</v>
      </c>
      <c r="AL960" s="127">
        <v>0.31155209585648302</v>
      </c>
      <c r="AM960" s="127">
        <v>0.13772764046295499</v>
      </c>
      <c r="AN960" s="127">
        <v>8.6218871493570701E-2</v>
      </c>
      <c r="AO960" s="127">
        <v>-6.986067E-2</v>
      </c>
      <c r="AP960" s="127">
        <v>0.31846140000000001</v>
      </c>
      <c r="AQ960" s="127">
        <v>0.41337740000000001</v>
      </c>
      <c r="AR960" s="127">
        <v>0.57811749999999995</v>
      </c>
      <c r="AS960" s="129">
        <v>1.0496153108733606</v>
      </c>
      <c r="AT960" s="129">
        <v>0.80192465530932433</v>
      </c>
      <c r="AU960" s="129">
        <v>0.75086351657695205</v>
      </c>
      <c r="AV960" s="129">
        <v>0.66983724423607982</v>
      </c>
      <c r="BA960" s="70">
        <f>IF(P960=0, "NaN",P960/P960)</f>
        <v>1</v>
      </c>
      <c r="BB960" s="129">
        <f>IF(P960=0, "NaN",S960/P960)</f>
        <v>0.58103506775711489</v>
      </c>
      <c r="BC960" s="129">
        <f>IF(P960=0, "NaN",V960/P960)</f>
        <v>1.2301727715137289</v>
      </c>
      <c r="BD960" s="129">
        <f>IF(P960=0, "NaN",Y960/P960)</f>
        <v>1.1206145345305802</v>
      </c>
      <c r="BE960" s="1" t="s">
        <v>1482</v>
      </c>
    </row>
    <row r="961" spans="1:58" x14ac:dyDescent="0.2">
      <c r="B961" s="1" t="s">
        <v>2243</v>
      </c>
      <c r="C961" s="6" t="s">
        <v>2242</v>
      </c>
      <c r="H961" s="91">
        <f>SUM(D961:G961)</f>
        <v>0</v>
      </c>
      <c r="I961" s="91">
        <f>IF(P961=0,1,0)</f>
        <v>0</v>
      </c>
      <c r="J961" s="91">
        <f>IF(S961=0,1,0)</f>
        <v>0</v>
      </c>
      <c r="K961" s="91">
        <f>IF(V961=0,1,0)</f>
        <v>0</v>
      </c>
      <c r="L961" s="91">
        <f>IF(Y961=0,1,0)</f>
        <v>0</v>
      </c>
      <c r="M961" s="114" t="str">
        <f>IF(I961+J961+K961+L961=0,"YES","NO")</f>
        <v>YES</v>
      </c>
      <c r="N961" s="69">
        <v>159.13827049266345</v>
      </c>
      <c r="O961" s="69">
        <v>51.337215198773052</v>
      </c>
      <c r="P961" s="74">
        <v>105.23774284571826</v>
      </c>
      <c r="Q961" s="69">
        <v>60.675678743776558</v>
      </c>
      <c r="R961" s="69">
        <v>78.718449619063563</v>
      </c>
      <c r="S961" s="74">
        <v>69.69706418142006</v>
      </c>
      <c r="T961" s="69">
        <v>65.27783670718344</v>
      </c>
      <c r="U961" s="69">
        <v>38.140719367174619</v>
      </c>
      <c r="V961" s="74">
        <v>51.709278037179033</v>
      </c>
      <c r="W961" s="69">
        <v>107.06803122979285</v>
      </c>
      <c r="X961" s="69">
        <v>28.542382635227384</v>
      </c>
      <c r="Y961" s="74">
        <v>67.805206932510117</v>
      </c>
      <c r="Z961" s="74">
        <v>73.612322999206867</v>
      </c>
      <c r="AA961" s="6"/>
      <c r="AB961" s="6">
        <v>0</v>
      </c>
      <c r="AC961" s="6">
        <v>24.119</v>
      </c>
      <c r="AD961" s="6">
        <v>3058000000</v>
      </c>
      <c r="AE961" s="6">
        <v>1373400000</v>
      </c>
      <c r="AF961" s="6">
        <v>1684600000</v>
      </c>
      <c r="AG961" s="127">
        <v>8.9061302393005501</v>
      </c>
      <c r="AH961" s="127">
        <v>8.6286851711083905</v>
      </c>
      <c r="AI961" s="127">
        <v>8.8184238550920799</v>
      </c>
      <c r="AJ961" s="127">
        <v>8.6646231745222497</v>
      </c>
      <c r="AK961" s="127">
        <v>0.57468688498537002</v>
      </c>
      <c r="AL961" s="127">
        <v>0.61905333444920096</v>
      </c>
      <c r="AM961" s="127">
        <v>0.31014959735818898</v>
      </c>
      <c r="AN961" s="127">
        <v>0.532343044008175</v>
      </c>
      <c r="AO961" s="127">
        <v>0.1024567</v>
      </c>
      <c r="AP961" s="127">
        <v>0.1168971</v>
      </c>
      <c r="AQ961" s="127">
        <v>0.27834170000000003</v>
      </c>
      <c r="AR961" s="127">
        <v>0.21598909999999999</v>
      </c>
      <c r="AS961" s="129">
        <v>0.93144552393890445</v>
      </c>
      <c r="AT961" s="129">
        <v>0.92216888912001205</v>
      </c>
      <c r="AU961" s="129">
        <v>0.82453823492637568</v>
      </c>
      <c r="AV961" s="129">
        <v>0.86095569309655395</v>
      </c>
      <c r="BA961" s="70">
        <f>IF(P961=0, "NaN",P961/P961)</f>
        <v>1</v>
      </c>
      <c r="BB961" s="129">
        <f>IF(P961=0, "NaN",S961/P961)</f>
        <v>0.6622820130568372</v>
      </c>
      <c r="BC961" s="129">
        <f>IF(P961=0, "NaN",V961/P961)</f>
        <v>0.49135677599040117</v>
      </c>
      <c r="BD961" s="129">
        <f>IF(P961=0, "NaN",Y961/P961)</f>
        <v>0.6443050287757941</v>
      </c>
      <c r="BE961" s="1" t="s">
        <v>2243</v>
      </c>
    </row>
    <row r="962" spans="1:58" x14ac:dyDescent="0.2">
      <c r="B962" s="1" t="s">
        <v>1798</v>
      </c>
      <c r="C962" s="6" t="s">
        <v>1797</v>
      </c>
      <c r="H962" s="91">
        <f>SUM(D962:G962)</f>
        <v>0</v>
      </c>
      <c r="I962" s="91">
        <f>IF(P962=0,1,0)</f>
        <v>0</v>
      </c>
      <c r="J962" s="91">
        <f>IF(S962=0,1,0)</f>
        <v>0</v>
      </c>
      <c r="K962" s="91">
        <f>IF(V962=0,1,0)</f>
        <v>0</v>
      </c>
      <c r="L962" s="91">
        <f>IF(Y962=0,1,0)</f>
        <v>0</v>
      </c>
      <c r="M962" s="114" t="str">
        <f>IF(I962+J962+K962+L962=0,"YES","NO")</f>
        <v>YES</v>
      </c>
      <c r="N962" s="69">
        <v>53.937311190288035</v>
      </c>
      <c r="O962" s="69">
        <v>64.839494291348075</v>
      </c>
      <c r="P962" s="74">
        <v>59.388402740818051</v>
      </c>
      <c r="Q962" s="69">
        <v>111.91721658692067</v>
      </c>
      <c r="R962" s="69">
        <v>97.179198076313156</v>
      </c>
      <c r="S962" s="74">
        <v>104.54820733161691</v>
      </c>
      <c r="T962" s="69">
        <v>46.028901010054781</v>
      </c>
      <c r="U962" s="69">
        <v>69.268014697016966</v>
      </c>
      <c r="V962" s="74">
        <v>57.648457853535874</v>
      </c>
      <c r="W962" s="69">
        <v>57.484029836007345</v>
      </c>
      <c r="X962" s="69">
        <v>79.883192380635947</v>
      </c>
      <c r="Y962" s="74">
        <v>68.683611108321642</v>
      </c>
      <c r="Z962" s="74">
        <v>72.567169758573129</v>
      </c>
      <c r="AA962" s="6"/>
      <c r="AB962" s="6">
        <v>0</v>
      </c>
      <c r="AC962" s="6">
        <v>40.326000000000001</v>
      </c>
      <c r="AD962" s="6">
        <v>2445000000</v>
      </c>
      <c r="AE962" s="6">
        <v>1095300000</v>
      </c>
      <c r="AF962" s="6">
        <v>1349700000</v>
      </c>
      <c r="AG962" s="127">
        <v>8.5045931817409404</v>
      </c>
      <c r="AH962" s="127">
        <v>8.7844247055864297</v>
      </c>
      <c r="AI962" s="127">
        <v>8.6438670325804097</v>
      </c>
      <c r="AJ962" s="127">
        <v>8.6206044653897198</v>
      </c>
      <c r="AK962" s="127">
        <v>0.24527860297378601</v>
      </c>
      <c r="AL962" s="127">
        <v>0.27501357302575702</v>
      </c>
      <c r="AM962" s="127">
        <v>0.62633143378955103</v>
      </c>
      <c r="AN962" s="127">
        <v>0.44118998180430102</v>
      </c>
      <c r="AO962" s="127">
        <v>0.22045380000000001</v>
      </c>
      <c r="AP962" s="127">
        <v>0.2566484</v>
      </c>
      <c r="AQ962" s="127">
        <v>0.12644420000000001</v>
      </c>
      <c r="AR962" s="127">
        <v>0.26435629999999999</v>
      </c>
      <c r="AS962" s="129">
        <v>0.85829541698569423</v>
      </c>
      <c r="AT962" s="129">
        <v>0.83703021091974561</v>
      </c>
      <c r="AU962" s="129">
        <v>0.9160865418870382</v>
      </c>
      <c r="AV962" s="129">
        <v>0.83257012702526745</v>
      </c>
      <c r="BA962" s="70">
        <f>IF(P962=0, "NaN",P962/P962)</f>
        <v>1</v>
      </c>
      <c r="BB962" s="129">
        <f>IF(P962=0, "NaN",S962/P962)</f>
        <v>1.7604145339265072</v>
      </c>
      <c r="BC962" s="129">
        <f>IF(P962=0, "NaN",V962/P962)</f>
        <v>0.97070227844187662</v>
      </c>
      <c r="BD962" s="129">
        <f>IF(P962=0, "NaN",Y962/P962)</f>
        <v>1.1565155474557818</v>
      </c>
      <c r="BE962" s="1" t="s">
        <v>1798</v>
      </c>
    </row>
    <row r="963" spans="1:58" x14ac:dyDescent="0.2">
      <c r="B963" s="1" t="s">
        <v>4056</v>
      </c>
      <c r="C963" s="6" t="s">
        <v>4055</v>
      </c>
      <c r="F963" s="113">
        <v>0</v>
      </c>
      <c r="H963" s="91">
        <f>SUM(D963:G963)</f>
        <v>0</v>
      </c>
      <c r="I963" s="91">
        <f>IF(P963=0,1,0)</f>
        <v>0</v>
      </c>
      <c r="J963" s="91">
        <f>IF(S963=0,1,0)</f>
        <v>0</v>
      </c>
      <c r="K963" s="91">
        <f>IF(V963=0,1,0)</f>
        <v>0</v>
      </c>
      <c r="L963" s="91">
        <f>IF(Y963=0,1,0)</f>
        <v>1</v>
      </c>
      <c r="M963" s="113" t="str">
        <f>IF(I963+J963+K963+L963=0,"YES","NO")</f>
        <v>NO</v>
      </c>
      <c r="N963" s="69">
        <v>6.7037384495879406</v>
      </c>
      <c r="O963" s="69">
        <v>0</v>
      </c>
      <c r="P963" s="74">
        <v>3.3518692247939703</v>
      </c>
      <c r="Q963" s="69">
        <v>14.129721283871657</v>
      </c>
      <c r="R963" s="69">
        <v>0</v>
      </c>
      <c r="S963" s="74">
        <v>7.0648606419358284</v>
      </c>
      <c r="T963" s="69">
        <v>559.60071541959439</v>
      </c>
      <c r="U963" s="69">
        <v>0</v>
      </c>
      <c r="V963" s="74">
        <v>279.8003577097972</v>
      </c>
      <c r="W963" s="69">
        <v>0</v>
      </c>
      <c r="X963" s="69">
        <v>0</v>
      </c>
      <c r="Y963" s="74">
        <v>0</v>
      </c>
      <c r="Z963" s="74">
        <v>72.554271894131745</v>
      </c>
      <c r="AA963" s="6"/>
      <c r="AB963" s="6">
        <v>0</v>
      </c>
      <c r="AC963" s="6">
        <v>5.9215999999999998</v>
      </c>
      <c r="AD963" s="6">
        <v>1897400000</v>
      </c>
      <c r="AE963" s="6">
        <v>732920000</v>
      </c>
      <c r="AF963" s="6">
        <v>1164400000</v>
      </c>
      <c r="AG963" s="127">
        <v>7.1502036287628101</v>
      </c>
      <c r="AH963" s="127">
        <v>7.5623880418581102</v>
      </c>
      <c r="AI963" s="127">
        <v>9.2617860865657509</v>
      </c>
      <c r="AJ963" s="127">
        <v>7.2904130621229299</v>
      </c>
      <c r="AK963" s="127">
        <v>1</v>
      </c>
      <c r="AL963" s="127">
        <v>1</v>
      </c>
      <c r="AM963" s="127">
        <v>1</v>
      </c>
      <c r="AN963" s="127">
        <v>1</v>
      </c>
      <c r="AO963" s="115" t="s">
        <v>5938</v>
      </c>
      <c r="AP963" s="115" t="s">
        <v>5938</v>
      </c>
      <c r="AQ963" s="115" t="s">
        <v>5938</v>
      </c>
      <c r="AR963" s="115" t="s">
        <v>5938</v>
      </c>
      <c r="AS963" s="70" t="s">
        <v>5938</v>
      </c>
      <c r="AT963" s="70" t="s">
        <v>5938</v>
      </c>
      <c r="AU963" s="70" t="s">
        <v>5938</v>
      </c>
      <c r="AV963" s="70" t="s">
        <v>5938</v>
      </c>
      <c r="BA963" s="70">
        <f>IF(P963=0, "NaN",P963/P963)</f>
        <v>1</v>
      </c>
      <c r="BB963" s="129">
        <f>IF(P963=0, "NaN",S963/P963)</f>
        <v>2.107737554220984</v>
      </c>
      <c r="BC963" s="129">
        <f>IF(P963=0, "NaN",V963/P963)</f>
        <v>83.47591715097289</v>
      </c>
      <c r="BD963" s="70">
        <f>IF(P963=0, "NaN",Y963/P963)</f>
        <v>0</v>
      </c>
      <c r="BE963" s="1" t="s">
        <v>4056</v>
      </c>
    </row>
    <row r="964" spans="1:58" x14ac:dyDescent="0.2">
      <c r="B964" s="1" t="s">
        <v>1436</v>
      </c>
      <c r="C964" s="6" t="s">
        <v>1435</v>
      </c>
      <c r="H964" s="91">
        <f>SUM(D964:G964)</f>
        <v>0</v>
      </c>
      <c r="I964" s="91">
        <f>IF(P964=0,1,0)</f>
        <v>0</v>
      </c>
      <c r="J964" s="91">
        <f>IF(S964=0,1,0)</f>
        <v>0</v>
      </c>
      <c r="K964" s="91">
        <f>IF(V964=0,1,0)</f>
        <v>0</v>
      </c>
      <c r="L964" s="91">
        <f>IF(Y964=0,1,0)</f>
        <v>0</v>
      </c>
      <c r="M964" s="114" t="str">
        <f>IF(I964+J964+K964+L964=0,"YES","NO")</f>
        <v>YES</v>
      </c>
      <c r="N964" s="69">
        <v>75.233486988033548</v>
      </c>
      <c r="O964" s="69">
        <v>116.38671467597344</v>
      </c>
      <c r="P964" s="74">
        <v>95.810100832003485</v>
      </c>
      <c r="Q964" s="69">
        <v>56.763718434931953</v>
      </c>
      <c r="R964" s="69">
        <v>37.975768406311666</v>
      </c>
      <c r="S964" s="74">
        <v>47.369743420621809</v>
      </c>
      <c r="T964" s="69">
        <v>42.788467677582787</v>
      </c>
      <c r="U964" s="69">
        <v>68.392858885469153</v>
      </c>
      <c r="V964" s="74">
        <v>55.59066328152597</v>
      </c>
      <c r="W964" s="69">
        <v>115.65604068968231</v>
      </c>
      <c r="X964" s="69">
        <v>66.69023013603973</v>
      </c>
      <c r="Y964" s="74">
        <v>91.173135412861029</v>
      </c>
      <c r="Z964" s="74">
        <v>72.48591073675307</v>
      </c>
      <c r="AA964" s="6"/>
      <c r="AB964" s="6">
        <v>0</v>
      </c>
      <c r="AC964" s="6">
        <v>38.366999999999997</v>
      </c>
      <c r="AD964" s="6">
        <v>3008400000</v>
      </c>
      <c r="AE964" s="6">
        <v>1369000000</v>
      </c>
      <c r="AF964" s="6">
        <v>1639500000</v>
      </c>
      <c r="AG964" s="127">
        <v>8.6714135362716291</v>
      </c>
      <c r="AH964" s="127">
        <v>8.4441853720971594</v>
      </c>
      <c r="AI964" s="127">
        <v>8.7371846885205091</v>
      </c>
      <c r="AJ964" s="127">
        <v>8.7995679774800593</v>
      </c>
      <c r="AK964" s="127">
        <v>0.79330136267839901</v>
      </c>
      <c r="AL964" s="127">
        <v>0.48525234081466601</v>
      </c>
      <c r="AM964" s="127">
        <v>0.347689582251685</v>
      </c>
      <c r="AN964" s="127">
        <v>0.60709919282531699</v>
      </c>
      <c r="AO964" s="127">
        <v>-6.6759769999999996E-2</v>
      </c>
      <c r="AP964" s="127">
        <v>0.230326</v>
      </c>
      <c r="AQ964" s="127">
        <v>0.25652760000000002</v>
      </c>
      <c r="AR964" s="127">
        <v>-0.19591339999999999</v>
      </c>
      <c r="AS964" s="129">
        <v>1.0473617114082208</v>
      </c>
      <c r="AT964" s="129">
        <v>0.85244224705471627</v>
      </c>
      <c r="AU964" s="129">
        <v>0.83710030021786319</v>
      </c>
      <c r="AV964" s="129">
        <v>1.1454491385608632</v>
      </c>
      <c r="BA964" s="70">
        <f>IF(P964=0, "NaN",P964/P964)</f>
        <v>1</v>
      </c>
      <c r="BB964" s="129">
        <f>IF(P964=0, "NaN",S964/P964)</f>
        <v>0.4944128333992826</v>
      </c>
      <c r="BC964" s="129">
        <f>IF(P964=0, "NaN",V964/P964)</f>
        <v>0.58021714619631215</v>
      </c>
      <c r="BD964" s="129">
        <f>IF(P964=0, "NaN",Y964/P964)</f>
        <v>0.9516025410799529</v>
      </c>
      <c r="BE964" s="1" t="s">
        <v>1436</v>
      </c>
    </row>
    <row r="965" spans="1:58" s="57" customFormat="1" x14ac:dyDescent="0.2">
      <c r="A965" s="6"/>
      <c r="B965" s="1" t="s">
        <v>2405</v>
      </c>
      <c r="C965" s="6" t="s">
        <v>2404</v>
      </c>
      <c r="D965" s="115"/>
      <c r="E965" s="115"/>
      <c r="F965" s="115"/>
      <c r="G965" s="115"/>
      <c r="H965" s="91">
        <f>SUM(D965:G965)</f>
        <v>0</v>
      </c>
      <c r="I965" s="91">
        <f>IF(P965=0,1,0)</f>
        <v>0</v>
      </c>
      <c r="J965" s="91">
        <f>IF(S965=0,1,0)</f>
        <v>0</v>
      </c>
      <c r="K965" s="91">
        <f>IF(V965=0,1,0)</f>
        <v>0</v>
      </c>
      <c r="L965" s="91">
        <f>IF(Y965=0,1,0)</f>
        <v>0</v>
      </c>
      <c r="M965" s="114" t="str">
        <f>IF(I965+J965+K965+L965=0,"YES","NO")</f>
        <v>YES</v>
      </c>
      <c r="N965" s="69">
        <v>92.141480490782598</v>
      </c>
      <c r="O965" s="69">
        <v>74.424949107857245</v>
      </c>
      <c r="P965" s="74">
        <v>83.283214799319921</v>
      </c>
      <c r="Q965" s="69">
        <v>112.00931684407377</v>
      </c>
      <c r="R965" s="69">
        <v>99.085391327674827</v>
      </c>
      <c r="S965" s="74">
        <v>105.5473540858743</v>
      </c>
      <c r="T965" s="69">
        <v>52.619159653910039</v>
      </c>
      <c r="U965" s="69">
        <v>48.916988693522477</v>
      </c>
      <c r="V965" s="74">
        <v>50.768074173716258</v>
      </c>
      <c r="W965" s="69">
        <v>56.518662350359797</v>
      </c>
      <c r="X965" s="69">
        <v>42.372066271349702</v>
      </c>
      <c r="Y965" s="74">
        <v>49.44536431085475</v>
      </c>
      <c r="Z965" s="74">
        <v>72.261001842441303</v>
      </c>
      <c r="AA965" s="6"/>
      <c r="AB965" s="6">
        <v>0</v>
      </c>
      <c r="AC965" s="6">
        <v>31.417000000000002</v>
      </c>
      <c r="AD965" s="6">
        <v>3972300000</v>
      </c>
      <c r="AE965" s="6">
        <v>1593900000</v>
      </c>
      <c r="AF965" s="6">
        <v>2378500000</v>
      </c>
      <c r="AG965" s="127">
        <v>8.6361467459445702</v>
      </c>
      <c r="AH965" s="127">
        <v>8.9265893685399593</v>
      </c>
      <c r="AI965" s="127">
        <v>8.4667193716816005</v>
      </c>
      <c r="AJ965" s="127">
        <v>8.4592718336448591</v>
      </c>
      <c r="AK965" s="127">
        <v>0.458335219518476</v>
      </c>
      <c r="AL965" s="127">
        <v>0.734707039705361</v>
      </c>
      <c r="AM965" s="127">
        <v>0.95066815378824798</v>
      </c>
      <c r="AN965" s="127">
        <v>0.69761974430421603</v>
      </c>
      <c r="AO965" s="127">
        <v>0.13789689999999999</v>
      </c>
      <c r="AP965" s="127">
        <v>-7.5626390000000002E-2</v>
      </c>
      <c r="AQ965" s="127">
        <v>-2.9558609999999999E-2</v>
      </c>
      <c r="AR965" s="127">
        <v>0.16401379999999999</v>
      </c>
      <c r="AS965" s="129">
        <v>0.9088430632107366</v>
      </c>
      <c r="AT965" s="129">
        <v>1.0538184840368572</v>
      </c>
      <c r="AU965" s="129">
        <v>1.0206997966311135</v>
      </c>
      <c r="AV965" s="129">
        <v>0.89253843391725773</v>
      </c>
      <c r="AW965" s="70"/>
      <c r="AX965" s="70"/>
      <c r="AY965" s="70"/>
      <c r="AZ965" s="70"/>
      <c r="BA965" s="70">
        <f>IF(P965=0, "NaN",P965/P965)</f>
        <v>1</v>
      </c>
      <c r="BB965" s="129">
        <f>IF(P965=0, "NaN",S965/P965)</f>
        <v>1.2673304499616433</v>
      </c>
      <c r="BC965" s="129">
        <f>IF(P965=0, "NaN",V965/P965)</f>
        <v>0.60958350726550992</v>
      </c>
      <c r="BD965" s="129">
        <f>IF(P965=0, "NaN",Y965/P965)</f>
        <v>0.59370143707827328</v>
      </c>
      <c r="BE965" s="1" t="s">
        <v>2405</v>
      </c>
      <c r="BF965" s="6"/>
    </row>
    <row r="966" spans="1:58" x14ac:dyDescent="0.2">
      <c r="B966" s="1" t="s">
        <v>1770</v>
      </c>
      <c r="C966" s="6" t="s">
        <v>1769</v>
      </c>
      <c r="H966" s="91">
        <f>SUM(D966:G966)</f>
        <v>0</v>
      </c>
      <c r="I966" s="91">
        <f>IF(P966=0,1,0)</f>
        <v>0</v>
      </c>
      <c r="J966" s="91">
        <f>IF(S966=0,1,0)</f>
        <v>0</v>
      </c>
      <c r="K966" s="91">
        <f>IF(V966=0,1,0)</f>
        <v>0</v>
      </c>
      <c r="L966" s="91">
        <f>IF(Y966=0,1,0)</f>
        <v>0</v>
      </c>
      <c r="M966" s="114" t="str">
        <f>IF(I966+J966+K966+L966=0,"YES","NO")</f>
        <v>YES</v>
      </c>
      <c r="N966" s="69">
        <v>21.770573881683202</v>
      </c>
      <c r="O966" s="69">
        <v>29.872111684660734</v>
      </c>
      <c r="P966" s="74">
        <v>25.821342783171968</v>
      </c>
      <c r="Q966" s="69">
        <v>145.78710257690116</v>
      </c>
      <c r="R966" s="69">
        <v>131.93789874727943</v>
      </c>
      <c r="S966" s="74">
        <v>138.8625006620903</v>
      </c>
      <c r="T966" s="69">
        <v>77.501376807391225</v>
      </c>
      <c r="U966" s="69">
        <v>13.797099375368221</v>
      </c>
      <c r="V966" s="74">
        <v>45.649238091379722</v>
      </c>
      <c r="W966" s="69">
        <v>101.39493002810104</v>
      </c>
      <c r="X966" s="69">
        <v>54.068258081513143</v>
      </c>
      <c r="Y966" s="74">
        <v>77.73159405480709</v>
      </c>
      <c r="Z966" s="74">
        <v>72.016168897862258</v>
      </c>
      <c r="AA966" s="6"/>
      <c r="AB966" s="6">
        <v>0</v>
      </c>
      <c r="AC966" s="6">
        <v>19.524000000000001</v>
      </c>
      <c r="AD966" s="6">
        <v>2491400000</v>
      </c>
      <c r="AE966" s="6">
        <v>925460000</v>
      </c>
      <c r="AF966" s="6">
        <v>1566000000</v>
      </c>
      <c r="AG966" s="127">
        <v>8.2849943867229907</v>
      </c>
      <c r="AH966" s="127">
        <v>8.9968311463255599</v>
      </c>
      <c r="AI966" s="127">
        <v>8.6728087794696496</v>
      </c>
      <c r="AJ966" s="127">
        <v>8.7766140258487901</v>
      </c>
      <c r="AK966" s="127">
        <v>1.0873124543624601E-4</v>
      </c>
      <c r="AL966" s="127">
        <v>1.08897872376703E-3</v>
      </c>
      <c r="AM966" s="127">
        <v>3.4254386234997498E-2</v>
      </c>
      <c r="AN966" s="127">
        <v>8.6539391368968502E-2</v>
      </c>
      <c r="AO966" s="127">
        <v>0.93054809999999999</v>
      </c>
      <c r="AP966" s="127">
        <v>0.7679937</v>
      </c>
      <c r="AQ966" s="127">
        <v>0.59540820000000005</v>
      </c>
      <c r="AR966" s="127">
        <v>0.57753759999999998</v>
      </c>
      <c r="AS966" s="129">
        <v>0.52465897866820377</v>
      </c>
      <c r="AT966" s="129">
        <v>0.58723354994868848</v>
      </c>
      <c r="AU966" s="129">
        <v>0.66185716106386017</v>
      </c>
      <c r="AV966" s="129">
        <v>0.67010654348852638</v>
      </c>
      <c r="AW966" s="70" t="s">
        <v>5989</v>
      </c>
      <c r="AX966" s="122" t="s">
        <v>5989</v>
      </c>
      <c r="AY966" s="70" t="s">
        <v>5989</v>
      </c>
      <c r="BA966" s="70">
        <f>IF(P966=0, "NaN",P966/P966)</f>
        <v>1</v>
      </c>
      <c r="BB966" s="129">
        <f>IF(P966=0, "NaN",S966/P966)</f>
        <v>5.3778187226029317</v>
      </c>
      <c r="BC966" s="129">
        <f>IF(P966=0, "NaN",V966/P966)</f>
        <v>1.7678878466820012</v>
      </c>
      <c r="BD966" s="129">
        <f>IF(P966=0, "NaN",Y966/P966)</f>
        <v>3.0103621917550143</v>
      </c>
      <c r="BE966" s="1" t="s">
        <v>1770</v>
      </c>
    </row>
    <row r="967" spans="1:58" x14ac:dyDescent="0.2">
      <c r="B967" s="1" t="s">
        <v>1315</v>
      </c>
      <c r="C967" s="6" t="s">
        <v>1314</v>
      </c>
      <c r="H967" s="91">
        <f>SUM(D967:G967)</f>
        <v>0</v>
      </c>
      <c r="I967" s="91">
        <f>IF(P967=0,1,0)</f>
        <v>0</v>
      </c>
      <c r="J967" s="91">
        <f>IF(S967=0,1,0)</f>
        <v>0</v>
      </c>
      <c r="K967" s="91">
        <f>IF(V967=0,1,0)</f>
        <v>0</v>
      </c>
      <c r="L967" s="91">
        <f>IF(Y967=0,1,0)</f>
        <v>0</v>
      </c>
      <c r="M967" s="114" t="str">
        <f>IF(I967+J967+K967+L967=0,"YES","NO")</f>
        <v>YES</v>
      </c>
      <c r="N967" s="69">
        <v>51.34881692996278</v>
      </c>
      <c r="O967" s="69">
        <v>147.25295190677016</v>
      </c>
      <c r="P967" s="74">
        <v>99.300884418366479</v>
      </c>
      <c r="Q967" s="69">
        <v>84.448301610205476</v>
      </c>
      <c r="R967" s="69">
        <v>0</v>
      </c>
      <c r="S967" s="74">
        <v>42.224150805102738</v>
      </c>
      <c r="T967" s="69">
        <v>91.378761480939502</v>
      </c>
      <c r="U967" s="69">
        <v>29.368865368211381</v>
      </c>
      <c r="V967" s="74">
        <v>60.373813424575445</v>
      </c>
      <c r="W967" s="69">
        <v>108.32175527572073</v>
      </c>
      <c r="X967" s="69">
        <v>62.216549614049242</v>
      </c>
      <c r="Y967" s="74">
        <v>85.26915244488498</v>
      </c>
      <c r="Z967" s="74">
        <v>71.792000273232418</v>
      </c>
      <c r="AA967" s="6"/>
      <c r="AB967" s="6">
        <v>0</v>
      </c>
      <c r="AC967" s="6">
        <v>78.972999999999999</v>
      </c>
      <c r="AD967" s="6">
        <v>2726900000</v>
      </c>
      <c r="AE967" s="6">
        <v>1338100000</v>
      </c>
      <c r="AF967" s="6">
        <v>1388800000</v>
      </c>
      <c r="AG967" s="127">
        <v>8.6962602565794604</v>
      </c>
      <c r="AH967" s="127">
        <v>8.3763396725710404</v>
      </c>
      <c r="AI967" s="127">
        <v>8.6490621218464696</v>
      </c>
      <c r="AJ967" s="127">
        <v>8.8131605000907101</v>
      </c>
      <c r="AK967" s="127">
        <v>0.89352139637211003</v>
      </c>
      <c r="AL967" s="127">
        <v>0.32455129362063601</v>
      </c>
      <c r="AM967" s="127">
        <v>0.95412369284626797</v>
      </c>
      <c r="AN967" s="127">
        <v>0.99971250942073997</v>
      </c>
      <c r="AO967" s="127">
        <v>-3.7902619999999998E-2</v>
      </c>
      <c r="AP967" s="127">
        <v>-0.2406566</v>
      </c>
      <c r="AQ967" s="127">
        <v>-3.2536250000000003E-2</v>
      </c>
      <c r="AR967" s="127">
        <v>8.6303649999999992E-3</v>
      </c>
      <c r="AS967" s="129">
        <v>1.0266202478774342</v>
      </c>
      <c r="AT967" s="129">
        <v>1.1815302776585546</v>
      </c>
      <c r="AU967" s="129">
        <v>1.0228086381128998</v>
      </c>
      <c r="AV967" s="129">
        <v>0.99403574404631723</v>
      </c>
      <c r="BA967" s="70">
        <f>IF(P967=0, "NaN",P967/P967)</f>
        <v>1</v>
      </c>
      <c r="BB967" s="129">
        <f>IF(P967=0, "NaN",S967/P967)</f>
        <v>0.42521424710788425</v>
      </c>
      <c r="BC967" s="129">
        <f>IF(P967=0, "NaN",V967/P967)</f>
        <v>0.60798867782701072</v>
      </c>
      <c r="BD967" s="129">
        <f>IF(P967=0, "NaN",Y967/P967)</f>
        <v>0.85869479354922829</v>
      </c>
      <c r="BE967" s="1" t="s">
        <v>1315</v>
      </c>
    </row>
    <row r="968" spans="1:58" x14ac:dyDescent="0.2">
      <c r="B968" s="1" t="s">
        <v>922</v>
      </c>
      <c r="C968" s="6" t="s">
        <v>921</v>
      </c>
      <c r="H968" s="91">
        <f>SUM(D968:G968)</f>
        <v>0</v>
      </c>
      <c r="I968" s="91">
        <f>IF(P968=0,1,0)</f>
        <v>0</v>
      </c>
      <c r="J968" s="91">
        <f>IF(S968=0,1,0)</f>
        <v>0</v>
      </c>
      <c r="K968" s="91">
        <f>IF(V968=0,1,0)</f>
        <v>0</v>
      </c>
      <c r="L968" s="91">
        <f>IF(Y968=0,1,0)</f>
        <v>0</v>
      </c>
      <c r="M968" s="114" t="str">
        <f>IF(I968+J968+K968+L968=0,"YES","NO")</f>
        <v>YES</v>
      </c>
      <c r="N968" s="69">
        <v>30.267553017554189</v>
      </c>
      <c r="O968" s="69">
        <v>39.418284943474283</v>
      </c>
      <c r="P968" s="74">
        <v>34.842918980514234</v>
      </c>
      <c r="Q968" s="69">
        <v>37.250734515238136</v>
      </c>
      <c r="R968" s="69">
        <v>35.065157940385603</v>
      </c>
      <c r="S968" s="74">
        <v>36.15794622781187</v>
      </c>
      <c r="T968" s="69">
        <v>93.712456903697486</v>
      </c>
      <c r="U968" s="69">
        <v>133.505913078188</v>
      </c>
      <c r="V968" s="74">
        <v>113.60918499094274</v>
      </c>
      <c r="W968" s="69">
        <v>87.133819313453785</v>
      </c>
      <c r="X968" s="69">
        <v>115.97199056703776</v>
      </c>
      <c r="Y968" s="74">
        <v>101.55290494024578</v>
      </c>
      <c r="Z968" s="74">
        <v>71.540738784878656</v>
      </c>
      <c r="AA968" s="6"/>
      <c r="AB968" s="6">
        <v>0</v>
      </c>
      <c r="AC968" s="6">
        <v>17.57</v>
      </c>
      <c r="AD968" s="6">
        <v>2052500000</v>
      </c>
      <c r="AE968" s="6">
        <v>899640000</v>
      </c>
      <c r="AF968" s="6">
        <v>1152800000</v>
      </c>
      <c r="AG968" s="127">
        <v>8.2302956139170504</v>
      </c>
      <c r="AH968" s="127">
        <v>8.3270113597524098</v>
      </c>
      <c r="AI968" s="127">
        <v>8.8540690892725706</v>
      </c>
      <c r="AJ968" s="127">
        <v>8.8295031808066096</v>
      </c>
      <c r="AK968" s="127">
        <v>0.74426829302289399</v>
      </c>
      <c r="AL968" s="127">
        <v>0.70521453298485204</v>
      </c>
      <c r="AM968" s="127">
        <v>0.98813789126153495</v>
      </c>
      <c r="AN968" s="127">
        <v>0.65529805096152205</v>
      </c>
      <c r="AO968" s="127">
        <v>-0.1067776</v>
      </c>
      <c r="AP968" s="127">
        <v>0.14064769999999999</v>
      </c>
      <c r="AQ968" s="127">
        <v>-1.851268E-2</v>
      </c>
      <c r="AR968" s="127">
        <v>0.15691430000000001</v>
      </c>
      <c r="AS968" s="129">
        <v>1.0768203651495674</v>
      </c>
      <c r="AT968" s="129">
        <v>0.90711181474058256</v>
      </c>
      <c r="AU968" s="129">
        <v>1.0129146954988411</v>
      </c>
      <c r="AV968" s="129">
        <v>0.89694143883473976</v>
      </c>
      <c r="BA968" s="70">
        <f>IF(P968=0, "NaN",P968/P968)</f>
        <v>1</v>
      </c>
      <c r="BB968" s="129">
        <f>IF(P968=0, "NaN",S968/P968)</f>
        <v>1.0377415924318241</v>
      </c>
      <c r="BC968" s="129">
        <f>IF(P968=0, "NaN",V968/P968)</f>
        <v>3.2606104286061175</v>
      </c>
      <c r="BD968" s="129">
        <f>IF(P968=0, "NaN",Y968/P968)</f>
        <v>2.9145923450626752</v>
      </c>
      <c r="BE968" s="1" t="s">
        <v>922</v>
      </c>
    </row>
    <row r="969" spans="1:58" x14ac:dyDescent="0.2">
      <c r="B969" s="1" t="s">
        <v>1530</v>
      </c>
      <c r="C969" s="6" t="s">
        <v>1529</v>
      </c>
      <c r="H969" s="91">
        <f>SUM(D969:G969)</f>
        <v>0</v>
      </c>
      <c r="I969" s="91">
        <f>IF(P969=0,1,0)</f>
        <v>0</v>
      </c>
      <c r="J969" s="91">
        <f>IF(S969=0,1,0)</f>
        <v>0</v>
      </c>
      <c r="K969" s="91">
        <f>IF(V969=0,1,0)</f>
        <v>0</v>
      </c>
      <c r="L969" s="91">
        <f>IF(Y969=0,1,0)</f>
        <v>0</v>
      </c>
      <c r="M969" s="114" t="str">
        <f>IF(I969+J969+K969+L969=0,"YES","NO")</f>
        <v>YES</v>
      </c>
      <c r="N969" s="69">
        <v>17.071963317300536</v>
      </c>
      <c r="O969" s="69">
        <v>25.497506209142497</v>
      </c>
      <c r="P969" s="74">
        <v>21.284734763221515</v>
      </c>
      <c r="Q969" s="69">
        <v>53.945449197110932</v>
      </c>
      <c r="R969" s="69">
        <v>18.636704749865324</v>
      </c>
      <c r="S969" s="74">
        <v>36.291076973488131</v>
      </c>
      <c r="T969" s="69">
        <v>115.72860440921691</v>
      </c>
      <c r="U969" s="69">
        <v>102.72121116754941</v>
      </c>
      <c r="V969" s="74">
        <v>109.22490778838316</v>
      </c>
      <c r="W969" s="69">
        <v>124.66718208405821</v>
      </c>
      <c r="X969" s="69">
        <v>112.10731351017645</v>
      </c>
      <c r="Y969" s="74">
        <v>118.38724779711734</v>
      </c>
      <c r="Z969" s="74">
        <v>71.296991830552543</v>
      </c>
      <c r="AA969" s="6"/>
      <c r="AB969" s="6">
        <v>0</v>
      </c>
      <c r="AC969" s="6">
        <v>26.163</v>
      </c>
      <c r="AD969" s="6">
        <v>1907000000</v>
      </c>
      <c r="AE969" s="6">
        <v>1013900000</v>
      </c>
      <c r="AF969" s="6">
        <v>893060000</v>
      </c>
      <c r="AG969" s="127">
        <v>8.0650566033560196</v>
      </c>
      <c r="AH969" s="127">
        <v>8.4407517004791899</v>
      </c>
      <c r="AI969" s="127">
        <v>8.7784334500919101</v>
      </c>
      <c r="AJ969" s="127">
        <v>8.7682606115379205</v>
      </c>
      <c r="AK969" s="127">
        <v>0.60991225055796405</v>
      </c>
      <c r="AL969" s="127">
        <v>0.19300462086603201</v>
      </c>
      <c r="AM969" s="127">
        <v>0.89400825373367798</v>
      </c>
      <c r="AN969" s="127">
        <v>0.57263710131488099</v>
      </c>
      <c r="AO969" s="127">
        <v>-0.15725439999999999</v>
      </c>
      <c r="AP969" s="127">
        <v>0.39977269999999998</v>
      </c>
      <c r="AQ969" s="127">
        <v>-5.7421689999999997E-2</v>
      </c>
      <c r="AR969" s="127">
        <v>-0.21579760000000001</v>
      </c>
      <c r="AS969" s="129">
        <v>1.1151628454632099</v>
      </c>
      <c r="AT969" s="129">
        <v>0.75797769501838652</v>
      </c>
      <c r="AU969" s="129">
        <v>1.0406043836953429</v>
      </c>
      <c r="AV969" s="129">
        <v>1.1613457918235137</v>
      </c>
      <c r="BA969" s="70">
        <f>IF(P969=0, "NaN",P969/P969)</f>
        <v>1</v>
      </c>
      <c r="BB969" s="129">
        <f>IF(P969=0, "NaN",S969/P969)</f>
        <v>1.7050283866443332</v>
      </c>
      <c r="BC969" s="129">
        <f>IF(P969=0, "NaN",V969/P969)</f>
        <v>5.1316076523122067</v>
      </c>
      <c r="BD969" s="129">
        <f>IF(P969=0, "NaN",Y969/P969)</f>
        <v>5.5620729651600804</v>
      </c>
      <c r="BE969" s="1" t="s">
        <v>1530</v>
      </c>
    </row>
    <row r="970" spans="1:58" x14ac:dyDescent="0.2">
      <c r="B970" s="1" t="s">
        <v>2025</v>
      </c>
      <c r="C970" s="6" t="s">
        <v>2024</v>
      </c>
      <c r="H970" s="91">
        <f>SUM(D970:G970)</f>
        <v>0</v>
      </c>
      <c r="I970" s="91">
        <f>IF(P970=0,1,0)</f>
        <v>0</v>
      </c>
      <c r="J970" s="91">
        <f>IF(S970=0,1,0)</f>
        <v>0</v>
      </c>
      <c r="K970" s="91">
        <f>IF(V970=0,1,0)</f>
        <v>0</v>
      </c>
      <c r="L970" s="91">
        <f>IF(Y970=0,1,0)</f>
        <v>0</v>
      </c>
      <c r="M970" s="114" t="str">
        <f>IF(I970+J970+K970+L970=0,"YES","NO")</f>
        <v>YES</v>
      </c>
      <c r="N970" s="69">
        <v>43.409812729992098</v>
      </c>
      <c r="O970" s="69">
        <v>68.089287547083231</v>
      </c>
      <c r="P970" s="74">
        <v>55.749550138537664</v>
      </c>
      <c r="Q970" s="69">
        <v>61.476183867084558</v>
      </c>
      <c r="R970" s="69">
        <v>56.176248169237581</v>
      </c>
      <c r="S970" s="74">
        <v>58.82621601816107</v>
      </c>
      <c r="T970" s="69">
        <v>116.02841941300468</v>
      </c>
      <c r="U970" s="69">
        <v>105.48144287329258</v>
      </c>
      <c r="V970" s="74">
        <v>110.75493114314864</v>
      </c>
      <c r="W970" s="69">
        <v>55.431056758559784</v>
      </c>
      <c r="X970" s="69">
        <v>63.434556448796641</v>
      </c>
      <c r="Y970" s="74">
        <v>59.432806603678216</v>
      </c>
      <c r="Z970" s="74">
        <v>71.190875975881397</v>
      </c>
      <c r="AA970" s="6"/>
      <c r="AB970" s="6">
        <v>0</v>
      </c>
      <c r="AC970" s="6">
        <v>86.096000000000004</v>
      </c>
      <c r="AD970" s="6">
        <v>2438000000</v>
      </c>
      <c r="AE970" s="6">
        <v>1141700000</v>
      </c>
      <c r="AF970" s="6">
        <v>1296300000</v>
      </c>
      <c r="AG970" s="127">
        <v>8.4822731566313898</v>
      </c>
      <c r="AH970" s="127">
        <v>8.5214257738955794</v>
      </c>
      <c r="AI970" s="127">
        <v>8.8965151946470904</v>
      </c>
      <c r="AJ970" s="127">
        <v>8.5995228292915193</v>
      </c>
      <c r="AK970" s="127">
        <v>7.9046918390646995E-2</v>
      </c>
      <c r="AL970" s="127">
        <v>0.90093516495416104</v>
      </c>
      <c r="AM970" s="127">
        <v>0.70805611816345404</v>
      </c>
      <c r="AN970" s="127">
        <v>0.58856540423741899</v>
      </c>
      <c r="AO970" s="127">
        <v>0.33719719999999997</v>
      </c>
      <c r="AP970" s="127">
        <v>6.9427150000000007E-2</v>
      </c>
      <c r="AQ970" s="127">
        <v>9.4100890000000006E-2</v>
      </c>
      <c r="AR970" s="127">
        <v>0.18827430000000001</v>
      </c>
      <c r="AS970" s="129">
        <v>0.79157765881512576</v>
      </c>
      <c r="AT970" s="129">
        <v>0.95301633651474005</v>
      </c>
      <c r="AU970" s="129">
        <v>0.93685592872964774</v>
      </c>
      <c r="AV970" s="129">
        <v>0.87765491297811205</v>
      </c>
      <c r="BA970" s="70">
        <f>IF(P970=0, "NaN",P970/P970)</f>
        <v>1</v>
      </c>
      <c r="BB970" s="129">
        <f>IF(P970=0, "NaN",S970/P970)</f>
        <v>1.0551872772422</v>
      </c>
      <c r="BC970" s="129">
        <f>IF(P970=0, "NaN",V970/P970)</f>
        <v>1.9866515670157441</v>
      </c>
      <c r="BD970" s="129">
        <f>IF(P970=0, "NaN",Y970/P970)</f>
        <v>1.0660679136600681</v>
      </c>
      <c r="BE970" s="1" t="s">
        <v>2025</v>
      </c>
    </row>
    <row r="971" spans="1:58" x14ac:dyDescent="0.2">
      <c r="B971" s="1" t="s">
        <v>2093</v>
      </c>
      <c r="C971" s="6" t="s">
        <v>2092</v>
      </c>
      <c r="H971" s="91">
        <f>SUM(D971:G971)</f>
        <v>0</v>
      </c>
      <c r="I971" s="91">
        <f>IF(P971=0,1,0)</f>
        <v>0</v>
      </c>
      <c r="J971" s="91">
        <f>IF(S971=0,1,0)</f>
        <v>0</v>
      </c>
      <c r="K971" s="91">
        <f>IF(V971=0,1,0)</f>
        <v>0</v>
      </c>
      <c r="L971" s="91">
        <f>IF(Y971=0,1,0)</f>
        <v>0</v>
      </c>
      <c r="M971" s="114" t="str">
        <f>IF(I971+J971+K971+L971=0,"YES","NO")</f>
        <v>YES</v>
      </c>
      <c r="N971" s="69">
        <v>99.106217492791643</v>
      </c>
      <c r="O971" s="69">
        <v>103.8543878795885</v>
      </c>
      <c r="P971" s="74">
        <v>101.48030268619007</v>
      </c>
      <c r="Q971" s="69">
        <v>51.512466227830046</v>
      </c>
      <c r="R971" s="69">
        <v>74.312210612844254</v>
      </c>
      <c r="S971" s="74">
        <v>62.91233842033715</v>
      </c>
      <c r="T971" s="69">
        <v>62.443369137645661</v>
      </c>
      <c r="U971" s="69">
        <v>64.270371650405465</v>
      </c>
      <c r="V971" s="74">
        <v>63.356870394025563</v>
      </c>
      <c r="W971" s="69">
        <v>61.646393585705056</v>
      </c>
      <c r="X971" s="69">
        <v>51.707478900402769</v>
      </c>
      <c r="Y971" s="74">
        <v>56.676936243053916</v>
      </c>
      <c r="Z971" s="74">
        <v>71.106611935901668</v>
      </c>
      <c r="AA971" s="6"/>
      <c r="AB971" s="6">
        <v>0</v>
      </c>
      <c r="AC971" s="6">
        <v>18.236000000000001</v>
      </c>
      <c r="AD971" s="6">
        <v>2107700000</v>
      </c>
      <c r="AE971" s="6">
        <v>1009600000</v>
      </c>
      <c r="AF971" s="6">
        <v>1098100000</v>
      </c>
      <c r="AG971" s="127">
        <v>8.7355350281660495</v>
      </c>
      <c r="AH971" s="127">
        <v>8.5444401373176895</v>
      </c>
      <c r="AI971" s="127">
        <v>8.5756611527125202</v>
      </c>
      <c r="AJ971" s="127">
        <v>8.5268430768720993</v>
      </c>
      <c r="AK971" s="127">
        <v>0.74373414416156503</v>
      </c>
      <c r="AL971" s="127">
        <v>0.59223368197443604</v>
      </c>
      <c r="AM971" s="127">
        <v>0.98043398070933097</v>
      </c>
      <c r="AN971" s="127">
        <v>0.81860117369344598</v>
      </c>
      <c r="AO971" s="127">
        <v>5.6444729999999999E-2</v>
      </c>
      <c r="AP971" s="127">
        <v>-0.1150974</v>
      </c>
      <c r="AQ971" s="127">
        <v>-2.16872E-2</v>
      </c>
      <c r="AR971" s="127">
        <v>8.4880709999999998E-2</v>
      </c>
      <c r="AS971" s="129">
        <v>0.96163097338886805</v>
      </c>
      <c r="AT971" s="129">
        <v>1.0830481623851331</v>
      </c>
      <c r="AU971" s="129">
        <v>1.0151459766722273</v>
      </c>
      <c r="AV971" s="129">
        <v>0.94286249377754761</v>
      </c>
      <c r="BA971" s="70">
        <f>IF(P971=0, "NaN",P971/P971)</f>
        <v>1</v>
      </c>
      <c r="BB971" s="129">
        <f>IF(P971=0, "NaN",S971/P971)</f>
        <v>0.61994630243548299</v>
      </c>
      <c r="BC971" s="129">
        <f>IF(P971=0, "NaN",V971/P971)</f>
        <v>0.62432677787674229</v>
      </c>
      <c r="BD971" s="129">
        <f>IF(P971=0, "NaN",Y971/P971)</f>
        <v>0.558501844622176</v>
      </c>
      <c r="BE971" s="1" t="s">
        <v>2093</v>
      </c>
    </row>
    <row r="972" spans="1:58" x14ac:dyDescent="0.2">
      <c r="B972" s="1" t="s">
        <v>1690</v>
      </c>
      <c r="C972" s="6" t="s">
        <v>1689</v>
      </c>
      <c r="H972" s="91">
        <f>SUM(D972:G972)</f>
        <v>0</v>
      </c>
      <c r="I972" s="91">
        <f>IF(P972=0,1,0)</f>
        <v>0</v>
      </c>
      <c r="J972" s="91">
        <f>IF(S972=0,1,0)</f>
        <v>0</v>
      </c>
      <c r="K972" s="91">
        <f>IF(V972=0,1,0)</f>
        <v>0</v>
      </c>
      <c r="L972" s="91">
        <f>IF(Y972=0,1,0)</f>
        <v>0</v>
      </c>
      <c r="M972" s="114" t="str">
        <f>IF(I972+J972+K972+L972=0,"YES","NO")</f>
        <v>YES</v>
      </c>
      <c r="N972" s="69">
        <v>90.875888285386452</v>
      </c>
      <c r="O972" s="69">
        <v>99.624066581225478</v>
      </c>
      <c r="P972" s="74">
        <v>95.249977433305958</v>
      </c>
      <c r="Q972" s="69">
        <v>0</v>
      </c>
      <c r="R972" s="69">
        <v>33.378176922852631</v>
      </c>
      <c r="S972" s="74">
        <v>16.689088461426316</v>
      </c>
      <c r="T972" s="69">
        <v>156.67361474576808</v>
      </c>
      <c r="U972" s="69">
        <v>65.976032469930132</v>
      </c>
      <c r="V972" s="74">
        <v>111.32482360784911</v>
      </c>
      <c r="W972" s="69">
        <v>67.616470649814985</v>
      </c>
      <c r="X972" s="69">
        <v>54.28841797412182</v>
      </c>
      <c r="Y972" s="74">
        <v>60.952444311968407</v>
      </c>
      <c r="Z972" s="74">
        <v>71.054083453637446</v>
      </c>
      <c r="AA972" s="6"/>
      <c r="AB972" s="6">
        <v>0</v>
      </c>
      <c r="AC972" s="6">
        <v>26.757999999999999</v>
      </c>
      <c r="AD972" s="6">
        <v>1633100000</v>
      </c>
      <c r="AE972" s="6">
        <v>929500000</v>
      </c>
      <c r="AF972" s="6">
        <v>703590000</v>
      </c>
      <c r="AG972" s="127">
        <v>8.6231562173221601</v>
      </c>
      <c r="AH972" s="127">
        <v>8.1903316981702901</v>
      </c>
      <c r="AI972" s="127">
        <v>8.6813045673698301</v>
      </c>
      <c r="AJ972" s="127">
        <v>8.4831020995213695</v>
      </c>
      <c r="AK972" s="127">
        <v>0.31650928291093</v>
      </c>
      <c r="AL972" s="127">
        <v>0.62500685590846905</v>
      </c>
      <c r="AM972" s="127">
        <v>6.4841331711675797E-3</v>
      </c>
      <c r="AN972" s="127">
        <v>0.177937457832156</v>
      </c>
      <c r="AO972" s="127">
        <v>-0.2332776</v>
      </c>
      <c r="AP972" s="127">
        <v>-0.1020162</v>
      </c>
      <c r="AQ972" s="127">
        <v>-0.90846939999999998</v>
      </c>
      <c r="AR972" s="127">
        <v>-0.58822669999999999</v>
      </c>
      <c r="AS972" s="129">
        <v>1.1755024940960299</v>
      </c>
      <c r="AT972" s="129">
        <v>1.0732723380840501</v>
      </c>
      <c r="AU972" s="129">
        <v>1.8770530177974183</v>
      </c>
      <c r="AV972" s="129">
        <v>1.5033976981067074</v>
      </c>
      <c r="AY972" s="70" t="s">
        <v>5989</v>
      </c>
      <c r="BA972" s="70">
        <f>IF(P972=0, "NaN",P972/P972)</f>
        <v>1</v>
      </c>
      <c r="BB972" s="129">
        <f>IF(P972=0, "NaN",S972/P972)</f>
        <v>0.17521356866579854</v>
      </c>
      <c r="BC972" s="129">
        <f>IF(P972=0, "NaN",V972/P972)</f>
        <v>1.1687648292179256</v>
      </c>
      <c r="BD972" s="129">
        <f>IF(P972=0, "NaN",Y972/P972)</f>
        <v>0.63992082680174189</v>
      </c>
      <c r="BE972" s="1" t="s">
        <v>1690</v>
      </c>
    </row>
    <row r="973" spans="1:58" x14ac:dyDescent="0.2">
      <c r="B973" s="1" t="s">
        <v>2037</v>
      </c>
      <c r="C973" s="6" t="s">
        <v>2036</v>
      </c>
      <c r="H973" s="91">
        <f>SUM(D973:G973)</f>
        <v>0</v>
      </c>
      <c r="I973" s="91">
        <f>IF(P973=0,1,0)</f>
        <v>0</v>
      </c>
      <c r="J973" s="91">
        <f>IF(S973=0,1,0)</f>
        <v>0</v>
      </c>
      <c r="K973" s="91">
        <f>IF(V973=0,1,0)</f>
        <v>0</v>
      </c>
      <c r="L973" s="91">
        <f>IF(Y973=0,1,0)</f>
        <v>0</v>
      </c>
      <c r="M973" s="114" t="str">
        <f>IF(I973+J973+K973+L973=0,"YES","NO")</f>
        <v>YES</v>
      </c>
      <c r="N973" s="69">
        <v>66.315439756040604</v>
      </c>
      <c r="O973" s="69">
        <v>95.575044763590753</v>
      </c>
      <c r="P973" s="74">
        <v>80.945242259815672</v>
      </c>
      <c r="Q973" s="69">
        <v>59.77079327950613</v>
      </c>
      <c r="R973" s="69">
        <v>88.52801333564291</v>
      </c>
      <c r="S973" s="74">
        <v>74.149403307574516</v>
      </c>
      <c r="T973" s="69">
        <v>70.660732095452261</v>
      </c>
      <c r="U973" s="69">
        <v>40.550239283338506</v>
      </c>
      <c r="V973" s="74">
        <v>55.60548568939538</v>
      </c>
      <c r="W973" s="69">
        <v>103.353873802104</v>
      </c>
      <c r="X973" s="69">
        <v>43.11728372448804</v>
      </c>
      <c r="Y973" s="74">
        <v>73.235578763296019</v>
      </c>
      <c r="Z973" s="74">
        <v>70.983927505020404</v>
      </c>
      <c r="AA973" s="6"/>
      <c r="AB973" s="6">
        <v>0</v>
      </c>
      <c r="AC973" s="6">
        <v>19.792000000000002</v>
      </c>
      <c r="AD973" s="6">
        <v>3129600000</v>
      </c>
      <c r="AE973" s="6">
        <v>1425500000</v>
      </c>
      <c r="AF973" s="6">
        <v>1704100000</v>
      </c>
      <c r="AG973" s="127">
        <v>8.6817295440466999</v>
      </c>
      <c r="AH973" s="127">
        <v>8.7470154012946004</v>
      </c>
      <c r="AI973" s="127">
        <v>8.6434822864641703</v>
      </c>
      <c r="AJ973" s="127">
        <v>8.7097616567466094</v>
      </c>
      <c r="AK973" s="127">
        <v>0.25595580062694601</v>
      </c>
      <c r="AL973" s="127">
        <v>0.49508870595030002</v>
      </c>
      <c r="AM973" s="127">
        <v>0.94587898678898097</v>
      </c>
      <c r="AN973" s="127">
        <v>0.80401120337682597</v>
      </c>
      <c r="AO973" s="127">
        <v>0.215368</v>
      </c>
      <c r="AP973" s="127">
        <v>0.16040389999999999</v>
      </c>
      <c r="AQ973" s="127">
        <v>5.9029069999999998E-3</v>
      </c>
      <c r="AR973" s="127">
        <v>9.1124300000000005E-2</v>
      </c>
      <c r="AS973" s="129">
        <v>0.86132642612654642</v>
      </c>
      <c r="AT973" s="129">
        <v>0.89477453286041142</v>
      </c>
      <c r="AU973" s="129">
        <v>0.99591677577840509</v>
      </c>
      <c r="AV973" s="129">
        <v>0.93879085930542783</v>
      </c>
      <c r="BA973" s="70">
        <f>IF(P973=0, "NaN",P973/P973)</f>
        <v>1</v>
      </c>
      <c r="BB973" s="129">
        <f>IF(P973=0, "NaN",S973/P973)</f>
        <v>0.91604399761473232</v>
      </c>
      <c r="BC973" s="129">
        <f>IF(P973=0, "NaN",V973/P973)</f>
        <v>0.68695187187054818</v>
      </c>
      <c r="BD973" s="129">
        <f>IF(P973=0, "NaN",Y973/P973)</f>
        <v>0.9047545812294514</v>
      </c>
      <c r="BE973" s="1" t="s">
        <v>2037</v>
      </c>
    </row>
    <row r="974" spans="1:58" x14ac:dyDescent="0.2">
      <c r="B974" s="1" t="s">
        <v>1215</v>
      </c>
      <c r="C974" s="6" t="s">
        <v>1214</v>
      </c>
      <c r="H974" s="91">
        <f>SUM(D974:G974)</f>
        <v>0</v>
      </c>
      <c r="I974" s="91">
        <f>IF(P974=0,1,0)</f>
        <v>0</v>
      </c>
      <c r="J974" s="91">
        <f>IF(S974=0,1,0)</f>
        <v>0</v>
      </c>
      <c r="K974" s="91">
        <f>IF(V974=0,1,0)</f>
        <v>0</v>
      </c>
      <c r="L974" s="91">
        <f>IF(Y974=0,1,0)</f>
        <v>0</v>
      </c>
      <c r="M974" s="114" t="str">
        <f>IF(I974+J974+K974+L974=0,"YES","NO")</f>
        <v>YES</v>
      </c>
      <c r="N974" s="69">
        <v>77.630152476077797</v>
      </c>
      <c r="O974" s="69">
        <v>88.262632239779634</v>
      </c>
      <c r="P974" s="74">
        <v>82.946392357928715</v>
      </c>
      <c r="Q974" s="69">
        <v>18.482228036772071</v>
      </c>
      <c r="R974" s="69">
        <v>3.8629739320750285</v>
      </c>
      <c r="S974" s="74">
        <v>11.17260098442355</v>
      </c>
      <c r="T974" s="69">
        <v>117.9488562912142</v>
      </c>
      <c r="U974" s="69">
        <v>119.11211652626005</v>
      </c>
      <c r="V974" s="74">
        <v>118.53048640873712</v>
      </c>
      <c r="W974" s="69">
        <v>90.934170240113886</v>
      </c>
      <c r="X974" s="69">
        <v>51.395453738101921</v>
      </c>
      <c r="Y974" s="74">
        <v>71.164811989107903</v>
      </c>
      <c r="Z974" s="74">
        <v>70.953572935049323</v>
      </c>
      <c r="AA974" s="6"/>
      <c r="AB974" s="6">
        <v>0</v>
      </c>
      <c r="AC974" s="6">
        <v>41.381</v>
      </c>
      <c r="AD974" s="6">
        <v>1932900000</v>
      </c>
      <c r="AE974" s="6">
        <v>867090000</v>
      </c>
      <c r="AF974" s="6">
        <v>1065800000</v>
      </c>
      <c r="AG974" s="127">
        <v>8.6895574637322301</v>
      </c>
      <c r="AH974" s="127">
        <v>7.8198465202013896</v>
      </c>
      <c r="AI974" s="127">
        <v>8.8579473115559999</v>
      </c>
      <c r="AJ974" s="127">
        <v>8.7485756169309905</v>
      </c>
      <c r="AK974" s="127">
        <v>0.83224812963834205</v>
      </c>
      <c r="AL974" s="127">
        <v>0.77315246785758596</v>
      </c>
      <c r="AM974" s="127">
        <v>0.97072032418974696</v>
      </c>
      <c r="AN974" s="127">
        <v>0.48730180779778198</v>
      </c>
      <c r="AO974" s="127">
        <v>-5.5456369999999998E-2</v>
      </c>
      <c r="AP974" s="127">
        <v>0.122474</v>
      </c>
      <c r="AQ974" s="127">
        <v>-2.569097E-2</v>
      </c>
      <c r="AR974" s="127">
        <v>0.23927580000000001</v>
      </c>
      <c r="AS974" s="129">
        <v>1.0391877792204991</v>
      </c>
      <c r="AT974" s="129">
        <v>0.91861102262177541</v>
      </c>
      <c r="AU974" s="129">
        <v>1.0179671245191484</v>
      </c>
      <c r="AV974" s="129">
        <v>0.84717046589327527</v>
      </c>
      <c r="BA974" s="70">
        <f>IF(P974=0, "NaN",P974/P974)</f>
        <v>1</v>
      </c>
      <c r="BB974" s="129">
        <f>IF(P974=0, "NaN",S974/P974)</f>
        <v>0.13469664763974004</v>
      </c>
      <c r="BC974" s="129">
        <f>IF(P974=0, "NaN",V974/P974)</f>
        <v>1.4290011058860352</v>
      </c>
      <c r="BD974" s="129">
        <f>IF(P974=0, "NaN",Y974/P974)</f>
        <v>0.85796150942911231</v>
      </c>
      <c r="BE974" s="1" t="s">
        <v>1215</v>
      </c>
    </row>
    <row r="975" spans="1:58" x14ac:dyDescent="0.2">
      <c r="B975" s="1" t="s">
        <v>1384</v>
      </c>
      <c r="C975" s="6" t="s">
        <v>1383</v>
      </c>
      <c r="H975" s="91">
        <f>SUM(D975:G975)</f>
        <v>0</v>
      </c>
      <c r="I975" s="91">
        <f>IF(P975=0,1,0)</f>
        <v>0</v>
      </c>
      <c r="J975" s="91">
        <f>IF(S975=0,1,0)</f>
        <v>0</v>
      </c>
      <c r="K975" s="91">
        <f>IF(V975=0,1,0)</f>
        <v>0</v>
      </c>
      <c r="L975" s="91">
        <f>IF(Y975=0,1,0)</f>
        <v>0</v>
      </c>
      <c r="M975" s="114" t="str">
        <f>IF(I975+J975+K975+L975=0,"YES","NO")</f>
        <v>YES</v>
      </c>
      <c r="N975" s="69">
        <v>67.66142492402561</v>
      </c>
      <c r="O975" s="69">
        <v>103.67308839886019</v>
      </c>
      <c r="P975" s="74">
        <v>85.667256661442906</v>
      </c>
      <c r="Q975" s="69">
        <v>52.896273262758569</v>
      </c>
      <c r="R975" s="69">
        <v>127.31904590693783</v>
      </c>
      <c r="S975" s="74">
        <v>90.107659584848193</v>
      </c>
      <c r="T975" s="69">
        <v>24.387927499293014</v>
      </c>
      <c r="U975" s="69">
        <v>31.227150771773481</v>
      </c>
      <c r="V975" s="74">
        <v>27.807539135533247</v>
      </c>
      <c r="W975" s="69">
        <v>70.652833505887514</v>
      </c>
      <c r="X975" s="69">
        <v>86.757249185120699</v>
      </c>
      <c r="Y975" s="74">
        <v>78.7050413455041</v>
      </c>
      <c r="Z975" s="74">
        <v>70.571874181832101</v>
      </c>
      <c r="AA975" s="6"/>
      <c r="AB975" s="6">
        <v>0</v>
      </c>
      <c r="AC975" s="6">
        <v>27.46</v>
      </c>
      <c r="AD975" s="6">
        <v>2383400000</v>
      </c>
      <c r="AE975" s="6">
        <v>1113000000</v>
      </c>
      <c r="AF975" s="6">
        <v>1270500000</v>
      </c>
      <c r="AG975" s="127">
        <v>8.7060090227390798</v>
      </c>
      <c r="AH975" s="127">
        <v>8.6687492300198699</v>
      </c>
      <c r="AI975" s="127">
        <v>8.3194183890477298</v>
      </c>
      <c r="AJ975" s="127">
        <v>8.6625028448626509</v>
      </c>
      <c r="AK975" s="127">
        <v>0.94173546003287101</v>
      </c>
      <c r="AL975" s="127">
        <v>0.38118575143813699</v>
      </c>
      <c r="AM975" s="127">
        <v>0.27950752661623801</v>
      </c>
      <c r="AN975" s="127">
        <v>0.80228579783064902</v>
      </c>
      <c r="AO975" s="127">
        <v>-2.4223120000000001E-2</v>
      </c>
      <c r="AP975" s="127">
        <v>0.20589289999999999</v>
      </c>
      <c r="AQ975" s="127">
        <v>0.33651189999999997</v>
      </c>
      <c r="AR975" s="127">
        <v>-9.0895149999999994E-2</v>
      </c>
      <c r="AS975" s="129">
        <v>1.0169319347382837</v>
      </c>
      <c r="AT975" s="129">
        <v>0.86700192393520426</v>
      </c>
      <c r="AU975" s="129">
        <v>0.79195375841658944</v>
      </c>
      <c r="AV975" s="129">
        <v>1.0650307978891858</v>
      </c>
      <c r="BA975" s="70">
        <f>IF(P975=0, "NaN",P975/P975)</f>
        <v>1</v>
      </c>
      <c r="BB975" s="129">
        <f>IF(P975=0, "NaN",S975/P975)</f>
        <v>1.0518331401804282</v>
      </c>
      <c r="BC975" s="129">
        <f>IF(P975=0, "NaN",V975/P975)</f>
        <v>0.32459938860221327</v>
      </c>
      <c r="BD975" s="129">
        <f>IF(P975=0, "NaN",Y975/P975)</f>
        <v>0.9187295638116032</v>
      </c>
      <c r="BE975" s="1" t="s">
        <v>1384</v>
      </c>
    </row>
    <row r="976" spans="1:58" s="57" customFormat="1" x14ac:dyDescent="0.2">
      <c r="A976" s="6"/>
      <c r="B976" s="1" t="s">
        <v>1372</v>
      </c>
      <c r="C976" s="6" t="s">
        <v>1371</v>
      </c>
      <c r="D976" s="115"/>
      <c r="E976" s="115"/>
      <c r="F976" s="115"/>
      <c r="G976" s="115"/>
      <c r="H976" s="91">
        <f>SUM(D976:G976)</f>
        <v>0</v>
      </c>
      <c r="I976" s="91">
        <f>IF(P976=0,1,0)</f>
        <v>0</v>
      </c>
      <c r="J976" s="91">
        <f>IF(S976=0,1,0)</f>
        <v>0</v>
      </c>
      <c r="K976" s="91">
        <f>IF(V976=0,1,0)</f>
        <v>0</v>
      </c>
      <c r="L976" s="91">
        <f>IF(Y976=0,1,0)</f>
        <v>0</v>
      </c>
      <c r="M976" s="114" t="str">
        <f>IF(I976+J976+K976+L976=0,"YES","NO")</f>
        <v>YES</v>
      </c>
      <c r="N976" s="69">
        <v>67.828578617337854</v>
      </c>
      <c r="O976" s="69">
        <v>55.406633207989707</v>
      </c>
      <c r="P976" s="74">
        <v>61.617605912663777</v>
      </c>
      <c r="Q976" s="69">
        <v>88.178363828930415</v>
      </c>
      <c r="R976" s="69">
        <v>100.78630222350229</v>
      </c>
      <c r="S976" s="74">
        <v>94.482333026216352</v>
      </c>
      <c r="T976" s="69">
        <v>90.633275437807839</v>
      </c>
      <c r="U976" s="69">
        <v>43.880377653781359</v>
      </c>
      <c r="V976" s="74">
        <v>67.256826545794596</v>
      </c>
      <c r="W976" s="69">
        <v>64.565219809818558</v>
      </c>
      <c r="X976" s="69">
        <v>52.800358902842504</v>
      </c>
      <c r="Y976" s="74">
        <v>58.682789356330531</v>
      </c>
      <c r="Z976" s="74">
        <v>70.509888710251317</v>
      </c>
      <c r="AA976" s="6"/>
      <c r="AB976" s="6">
        <v>0</v>
      </c>
      <c r="AC976" s="6">
        <v>16.609000000000002</v>
      </c>
      <c r="AD976" s="6">
        <v>2585800000</v>
      </c>
      <c r="AE976" s="6">
        <v>1290000000</v>
      </c>
      <c r="AF976" s="6">
        <v>1295800000</v>
      </c>
      <c r="AG976" s="127">
        <v>8.5258219521566598</v>
      </c>
      <c r="AH976" s="127">
        <v>8.7046051722009903</v>
      </c>
      <c r="AI976" s="127">
        <v>8.5932417489958404</v>
      </c>
      <c r="AJ976" s="127">
        <v>8.4663040059752106</v>
      </c>
      <c r="AK976" s="127">
        <v>0.86796022275950901</v>
      </c>
      <c r="AL976" s="127">
        <v>0.57036131360351605</v>
      </c>
      <c r="AM976" s="127">
        <v>0.95264522606699298</v>
      </c>
      <c r="AN976" s="127">
        <v>0.44377387541542201</v>
      </c>
      <c r="AO976" s="127">
        <v>2.4887039999999999E-2</v>
      </c>
      <c r="AP976" s="127">
        <v>0.133432</v>
      </c>
      <c r="AQ976" s="127">
        <v>3.4583779999999998E-3</v>
      </c>
      <c r="AR976" s="127">
        <v>-0.32268570000000002</v>
      </c>
      <c r="AS976" s="129">
        <v>0.98289755435231507</v>
      </c>
      <c r="AT976" s="129">
        <v>0.91166013751360819</v>
      </c>
      <c r="AU976" s="129">
        <v>0.99760570594544273</v>
      </c>
      <c r="AV976" s="129">
        <v>1.2506565871920874</v>
      </c>
      <c r="AW976" s="70"/>
      <c r="AX976" s="70"/>
      <c r="AY976" s="70"/>
      <c r="AZ976" s="70"/>
      <c r="BA976" s="70">
        <f>IF(P976=0, "NaN",P976/P976)</f>
        <v>1</v>
      </c>
      <c r="BB976" s="129">
        <f>IF(P976=0, "NaN",S976/P976)</f>
        <v>1.5333658558583847</v>
      </c>
      <c r="BC976" s="129">
        <f>IF(P976=0, "NaN",V976/P976)</f>
        <v>1.0915196322480265</v>
      </c>
      <c r="BD976" s="129">
        <f>IF(P976=0, "NaN",Y976/P976)</f>
        <v>0.95237048708946881</v>
      </c>
      <c r="BE976" s="1" t="s">
        <v>1372</v>
      </c>
      <c r="BF976" s="6"/>
    </row>
    <row r="977" spans="2:57" x14ac:dyDescent="0.2">
      <c r="B977" s="1" t="s">
        <v>2011</v>
      </c>
      <c r="C977" s="6" t="s">
        <v>2010</v>
      </c>
      <c r="H977" s="91">
        <f>SUM(D977:G977)</f>
        <v>0</v>
      </c>
      <c r="I977" s="91">
        <f>IF(P977=0,1,0)</f>
        <v>0</v>
      </c>
      <c r="J977" s="91">
        <f>IF(S977=0,1,0)</f>
        <v>0</v>
      </c>
      <c r="K977" s="91">
        <f>IF(V977=0,1,0)</f>
        <v>0</v>
      </c>
      <c r="L977" s="91">
        <f>IF(Y977=0,1,0)</f>
        <v>0</v>
      </c>
      <c r="M977" s="114" t="str">
        <f>IF(I977+J977+K977+L977=0,"YES","NO")</f>
        <v>YES</v>
      </c>
      <c r="N977" s="69">
        <v>76.812691352189688</v>
      </c>
      <c r="O977" s="69">
        <v>99.208588601018661</v>
      </c>
      <c r="P977" s="74">
        <v>88.010639976604182</v>
      </c>
      <c r="Q977" s="69">
        <v>49.08255327419554</v>
      </c>
      <c r="R977" s="69">
        <v>49.177586342864288</v>
      </c>
      <c r="S977" s="74">
        <v>49.13006980852991</v>
      </c>
      <c r="T977" s="69">
        <v>33.8393939720752</v>
      </c>
      <c r="U977" s="69">
        <v>59.238631613785557</v>
      </c>
      <c r="V977" s="74">
        <v>46.539012792930379</v>
      </c>
      <c r="W977" s="69">
        <v>84.892787629117038</v>
      </c>
      <c r="X977" s="69">
        <v>110.99067520021212</v>
      </c>
      <c r="Y977" s="74">
        <v>97.941731414664588</v>
      </c>
      <c r="Z977" s="74">
        <v>70.405363498182268</v>
      </c>
      <c r="AA977" s="6"/>
      <c r="AB977" s="6">
        <v>0</v>
      </c>
      <c r="AC977" s="6">
        <v>22.204000000000001</v>
      </c>
      <c r="AD977" s="6">
        <v>2433100000</v>
      </c>
      <c r="AE977" s="6">
        <v>1178700000</v>
      </c>
      <c r="AF977" s="6">
        <v>1254400000</v>
      </c>
      <c r="AG977" s="127">
        <v>8.6482331199000999</v>
      </c>
      <c r="AH977" s="127">
        <v>8.5260289562034295</v>
      </c>
      <c r="AI977" s="127">
        <v>8.5822452282752995</v>
      </c>
      <c r="AJ977" s="127">
        <v>8.7985677832676608</v>
      </c>
      <c r="AK977" s="127">
        <v>0.92071669752866603</v>
      </c>
      <c r="AL977" s="127">
        <v>0.77405128187034999</v>
      </c>
      <c r="AM977" s="127">
        <v>0.23371925451366099</v>
      </c>
      <c r="AN977" s="127">
        <v>0.98006283785568904</v>
      </c>
      <c r="AO977" s="127">
        <v>1.1781929999999999E-2</v>
      </c>
      <c r="AP977" s="127">
        <v>-4.5684570000000001E-2</v>
      </c>
      <c r="AQ977" s="127">
        <v>0.3289514</v>
      </c>
      <c r="AR977" s="127">
        <v>1.7066649999999999E-2</v>
      </c>
      <c r="AS977" s="129">
        <v>0.99186664461946039</v>
      </c>
      <c r="AT977" s="129">
        <v>1.0321728371454029</v>
      </c>
      <c r="AU977" s="129">
        <v>0.79611491701283732</v>
      </c>
      <c r="AV977" s="129">
        <v>0.98823999547828356</v>
      </c>
      <c r="BA977" s="70">
        <f>IF(P977=0, "NaN",P977/P977)</f>
        <v>1</v>
      </c>
      <c r="BB977" s="129">
        <f>IF(P977=0, "NaN",S977/P977)</f>
        <v>0.5582287530415655</v>
      </c>
      <c r="BC977" s="129">
        <f>IF(P977=0, "NaN",V977/P977)</f>
        <v>0.52878848290731462</v>
      </c>
      <c r="BD977" s="129">
        <f>IF(P977=0, "NaN",Y977/P977)</f>
        <v>1.1128396684844057</v>
      </c>
      <c r="BE977" s="1" t="s">
        <v>2011</v>
      </c>
    </row>
    <row r="978" spans="2:57" x14ac:dyDescent="0.2">
      <c r="B978" s="1" t="s">
        <v>1925</v>
      </c>
      <c r="C978" s="6" t="s">
        <v>1924</v>
      </c>
      <c r="H978" s="91">
        <f>SUM(D978:G978)</f>
        <v>0</v>
      </c>
      <c r="I978" s="91">
        <f>IF(P978=0,1,0)</f>
        <v>0</v>
      </c>
      <c r="J978" s="91">
        <f>IF(S978=0,1,0)</f>
        <v>0</v>
      </c>
      <c r="K978" s="91">
        <f>IF(V978=0,1,0)</f>
        <v>0</v>
      </c>
      <c r="L978" s="91">
        <f>IF(Y978=0,1,0)</f>
        <v>0</v>
      </c>
      <c r="M978" s="114" t="str">
        <f>IF(I978+J978+K978+L978=0,"YES","NO")</f>
        <v>YES</v>
      </c>
      <c r="N978" s="69">
        <v>64.173484643149465</v>
      </c>
      <c r="O978" s="69">
        <v>108.75702812456807</v>
      </c>
      <c r="P978" s="74">
        <v>86.465256383858758</v>
      </c>
      <c r="Q978" s="69">
        <v>79.344409899443818</v>
      </c>
      <c r="R978" s="69">
        <v>92.2011010978689</v>
      </c>
      <c r="S978" s="74">
        <v>85.772755498656352</v>
      </c>
      <c r="T978" s="69">
        <v>74.690408256252994</v>
      </c>
      <c r="U978" s="69">
        <v>41.282512517091305</v>
      </c>
      <c r="V978" s="74">
        <v>57.98646038667215</v>
      </c>
      <c r="W978" s="69">
        <v>58.557531037066617</v>
      </c>
      <c r="X978" s="69">
        <v>38.810702971186451</v>
      </c>
      <c r="Y978" s="74">
        <v>48.684117004126534</v>
      </c>
      <c r="Z978" s="74">
        <v>69.727147318328448</v>
      </c>
      <c r="AA978" s="6"/>
      <c r="AB978" s="6">
        <v>0</v>
      </c>
      <c r="AC978" s="6">
        <v>14.69</v>
      </c>
      <c r="AD978" s="6">
        <v>2994700000</v>
      </c>
      <c r="AE978" s="6">
        <v>1313600000</v>
      </c>
      <c r="AF978" s="6">
        <v>1681100000</v>
      </c>
      <c r="AG978" s="127">
        <v>8.8043984318614203</v>
      </c>
      <c r="AH978" s="127">
        <v>8.7113347295582599</v>
      </c>
      <c r="AI978" s="127">
        <v>8.6830650583829101</v>
      </c>
      <c r="AJ978" s="127">
        <v>8.5594158223609593</v>
      </c>
      <c r="AK978" s="127">
        <v>0.21626083951883401</v>
      </c>
      <c r="AL978" s="127">
        <v>0.22011987506627401</v>
      </c>
      <c r="AM978" s="127">
        <v>3.9496612492558397E-2</v>
      </c>
      <c r="AN978" s="127">
        <v>0.173451709425546</v>
      </c>
      <c r="AO978" s="127">
        <v>0.2351144</v>
      </c>
      <c r="AP978" s="127">
        <v>0.28829949999999999</v>
      </c>
      <c r="AQ978" s="127">
        <v>0.57869720000000002</v>
      </c>
      <c r="AR978" s="127">
        <v>0.46048050000000001</v>
      </c>
      <c r="AS978" s="129">
        <v>0.84961762515641293</v>
      </c>
      <c r="AT978" s="129">
        <v>0.81886668547063857</v>
      </c>
      <c r="AU978" s="129">
        <v>0.66956814603019288</v>
      </c>
      <c r="AV978" s="129">
        <v>0.72674417095444643</v>
      </c>
      <c r="AY978" s="70" t="s">
        <v>5989</v>
      </c>
      <c r="BA978" s="70">
        <f>IF(P978=0, "NaN",P978/P978)</f>
        <v>1</v>
      </c>
      <c r="BB978" s="129">
        <f>IF(P978=0, "NaN",S978/P978)</f>
        <v>0.99199099251926026</v>
      </c>
      <c r="BC978" s="129">
        <f>IF(P978=0, "NaN",V978/P978)</f>
        <v>0.67063307057396293</v>
      </c>
      <c r="BD978" s="129">
        <f>IF(P978=0, "NaN",Y978/P978)</f>
        <v>0.56304831605420225</v>
      </c>
      <c r="BE978" s="1" t="s">
        <v>1925</v>
      </c>
    </row>
    <row r="979" spans="2:57" x14ac:dyDescent="0.2">
      <c r="B979" s="1" t="s">
        <v>1291</v>
      </c>
      <c r="C979" s="6" t="s">
        <v>1290</v>
      </c>
      <c r="H979" s="91">
        <f>SUM(D979:G979)</f>
        <v>0</v>
      </c>
      <c r="I979" s="91">
        <f>IF(P979=0,1,0)</f>
        <v>0</v>
      </c>
      <c r="J979" s="91">
        <f>IF(S979=0,1,0)</f>
        <v>0</v>
      </c>
      <c r="K979" s="91">
        <f>IF(V979=0,1,0)</f>
        <v>0</v>
      </c>
      <c r="L979" s="91">
        <f>IF(Y979=0,1,0)</f>
        <v>0</v>
      </c>
      <c r="M979" s="114" t="str">
        <f>IF(I979+J979+K979+L979=0,"YES","NO")</f>
        <v>YES</v>
      </c>
      <c r="N979" s="69">
        <v>84.754879430921136</v>
      </c>
      <c r="O979" s="69">
        <v>81.667863500926956</v>
      </c>
      <c r="P979" s="74">
        <v>83.211371465924046</v>
      </c>
      <c r="Q979" s="69">
        <v>46.978061374198056</v>
      </c>
      <c r="R979" s="69">
        <v>30.074597389976351</v>
      </c>
      <c r="S979" s="74">
        <v>38.526329382087205</v>
      </c>
      <c r="T979" s="69">
        <v>99.69255143247409</v>
      </c>
      <c r="U979" s="69">
        <v>77.756539036644114</v>
      </c>
      <c r="V979" s="74">
        <v>88.724545234559102</v>
      </c>
      <c r="W979" s="69">
        <v>60.206961691211085</v>
      </c>
      <c r="X979" s="69">
        <v>74.272283106051717</v>
      </c>
      <c r="Y979" s="74">
        <v>67.239622398631397</v>
      </c>
      <c r="Z979" s="74">
        <v>69.425467120300439</v>
      </c>
      <c r="AA979" s="6"/>
      <c r="AB979" s="6">
        <v>0</v>
      </c>
      <c r="AC979" s="6">
        <v>14.695</v>
      </c>
      <c r="AD979" s="6">
        <v>2419100000</v>
      </c>
      <c r="AE979" s="6">
        <v>1078200000</v>
      </c>
      <c r="AF979" s="6">
        <v>1340900000</v>
      </c>
      <c r="AG979" s="127">
        <v>8.6374597081189997</v>
      </c>
      <c r="AH979" s="127">
        <v>8.3730408000296794</v>
      </c>
      <c r="AI979" s="127">
        <v>8.7855931796738194</v>
      </c>
      <c r="AJ979" s="127">
        <v>8.7107433813812793</v>
      </c>
      <c r="AK979" s="127">
        <v>0.41489133609182599</v>
      </c>
      <c r="AL979" s="127">
        <v>0.73357415224181699</v>
      </c>
      <c r="AM979" s="127">
        <v>0.45010718659744398</v>
      </c>
      <c r="AN979" s="127">
        <v>0.53258886304050801</v>
      </c>
      <c r="AO979" s="127">
        <v>0.15237819999999999</v>
      </c>
      <c r="AP979" s="127">
        <v>0.13000829999999999</v>
      </c>
      <c r="AQ979" s="127">
        <v>0.20363970000000001</v>
      </c>
      <c r="AR979" s="127">
        <v>0.2158649</v>
      </c>
      <c r="AS979" s="129">
        <v>0.89976602677243578</v>
      </c>
      <c r="AT979" s="129">
        <v>0.91382619286106992</v>
      </c>
      <c r="AU979" s="129">
        <v>0.86835706482355912</v>
      </c>
      <c r="AV979" s="129">
        <v>0.86102981499824205</v>
      </c>
      <c r="BA979" s="70">
        <f>IF(P979=0, "NaN",P979/P979)</f>
        <v>1</v>
      </c>
      <c r="BB979" s="129">
        <f>IF(P979=0, "NaN",S979/P979)</f>
        <v>0.46299356329998903</v>
      </c>
      <c r="BC979" s="129">
        <f>IF(P979=0, "NaN",V979/P979)</f>
        <v>1.0662550523024701</v>
      </c>
      <c r="BD979" s="129">
        <f>IF(P979=0, "NaN",Y979/P979)</f>
        <v>0.80805809607604828</v>
      </c>
      <c r="BE979" s="1" t="s">
        <v>1291</v>
      </c>
    </row>
    <row r="980" spans="2:57" x14ac:dyDescent="0.2">
      <c r="B980" s="1" t="s">
        <v>1883</v>
      </c>
      <c r="C980" s="6" t="s">
        <v>1882</v>
      </c>
      <c r="H980" s="91">
        <f>SUM(D980:G980)</f>
        <v>0</v>
      </c>
      <c r="I980" s="91">
        <f>IF(P980=0,1,0)</f>
        <v>0</v>
      </c>
      <c r="J980" s="91">
        <f>IF(S980=0,1,0)</f>
        <v>0</v>
      </c>
      <c r="K980" s="91">
        <f>IF(V980=0,1,0)</f>
        <v>0</v>
      </c>
      <c r="L980" s="91">
        <f>IF(Y980=0,1,0)</f>
        <v>0</v>
      </c>
      <c r="M980" s="114" t="str">
        <f>IF(I980+J980+K980+L980=0,"YES","NO")</f>
        <v>YES</v>
      </c>
      <c r="N980" s="69">
        <v>27.972771671080803</v>
      </c>
      <c r="O980" s="69">
        <v>49.265113181571202</v>
      </c>
      <c r="P980" s="74">
        <v>38.618942426326001</v>
      </c>
      <c r="Q980" s="69">
        <v>35.258297990013055</v>
      </c>
      <c r="R980" s="69">
        <v>43.40402024998982</v>
      </c>
      <c r="S980" s="74">
        <v>39.331159120001438</v>
      </c>
      <c r="T980" s="69">
        <v>102.82845465813166</v>
      </c>
      <c r="U980" s="69">
        <v>92.865560306093869</v>
      </c>
      <c r="V980" s="74">
        <v>97.847007482112758</v>
      </c>
      <c r="W980" s="69">
        <v>133.68615930413381</v>
      </c>
      <c r="X980" s="69">
        <v>70.058359578053768</v>
      </c>
      <c r="Y980" s="74">
        <v>101.87225944109379</v>
      </c>
      <c r="Z980" s="74">
        <v>69.417342117383498</v>
      </c>
      <c r="AA980" s="6"/>
      <c r="AB980" s="6">
        <v>0</v>
      </c>
      <c r="AC980" s="6">
        <v>22.491</v>
      </c>
      <c r="AD980" s="6">
        <v>1831400000</v>
      </c>
      <c r="AE980" s="6">
        <v>977710000</v>
      </c>
      <c r="AF980" s="6">
        <v>853700000</v>
      </c>
      <c r="AG980" s="127">
        <v>8.3851592385800409</v>
      </c>
      <c r="AH980" s="127">
        <v>8.3909174524973107</v>
      </c>
      <c r="AI980" s="127">
        <v>8.6606378404611899</v>
      </c>
      <c r="AJ980" s="127">
        <v>8.6994995206646202</v>
      </c>
      <c r="AK980" s="127">
        <v>0.136297578931174</v>
      </c>
      <c r="AL980" s="127">
        <v>0.10075547406886901</v>
      </c>
      <c r="AM980" s="127">
        <v>2.57471158527359E-2</v>
      </c>
      <c r="AN980" s="127">
        <v>6.4308251240526207E-2</v>
      </c>
      <c r="AO980" s="127">
        <v>0.34755229999999998</v>
      </c>
      <c r="AP980" s="127">
        <v>-0.42389389999999999</v>
      </c>
      <c r="AQ980" s="127">
        <v>-0.7466642</v>
      </c>
      <c r="AR980" s="127">
        <v>-0.72764229999999996</v>
      </c>
      <c r="AS980" s="129">
        <v>0.78591636596253367</v>
      </c>
      <c r="AT980" s="129">
        <v>1.3415435602290937</v>
      </c>
      <c r="AU980" s="129">
        <v>1.6779086807077916</v>
      </c>
      <c r="AV980" s="129">
        <v>1.655930702384238</v>
      </c>
      <c r="AY980" s="122" t="s">
        <v>5989</v>
      </c>
      <c r="BA980" s="70">
        <f>IF(P980=0, "NaN",P980/P980)</f>
        <v>1</v>
      </c>
      <c r="BB980" s="129">
        <f>IF(P980=0, "NaN",S980/P980)</f>
        <v>1.0184421594411639</v>
      </c>
      <c r="BC980" s="129">
        <f>IF(P980=0, "NaN",V980/P980)</f>
        <v>2.5336532109541094</v>
      </c>
      <c r="BD980" s="129">
        <f>IF(P980=0, "NaN",Y980/P980)</f>
        <v>2.6378832003345818</v>
      </c>
      <c r="BE980" s="1" t="s">
        <v>1883</v>
      </c>
    </row>
    <row r="981" spans="2:57" x14ac:dyDescent="0.2">
      <c r="B981" s="1" t="s">
        <v>2145</v>
      </c>
      <c r="C981" s="6" t="s">
        <v>2144</v>
      </c>
      <c r="H981" s="91">
        <f>SUM(D981:G981)</f>
        <v>0</v>
      </c>
      <c r="I981" s="91">
        <f>IF(P981=0,1,0)</f>
        <v>0</v>
      </c>
      <c r="J981" s="91">
        <f>IF(S981=0,1,0)</f>
        <v>0</v>
      </c>
      <c r="K981" s="91">
        <f>IF(V981=0,1,0)</f>
        <v>0</v>
      </c>
      <c r="L981" s="91">
        <f>IF(Y981=0,1,0)</f>
        <v>0</v>
      </c>
      <c r="M981" s="114" t="str">
        <f>IF(I981+J981+K981+L981=0,"YES","NO")</f>
        <v>YES</v>
      </c>
      <c r="N981" s="69">
        <v>104.0571505259101</v>
      </c>
      <c r="O981" s="69">
        <v>78.59332641343363</v>
      </c>
      <c r="P981" s="74">
        <v>91.325238469671859</v>
      </c>
      <c r="Q981" s="69">
        <v>119.50781650363315</v>
      </c>
      <c r="R981" s="69">
        <v>49.28829218421982</v>
      </c>
      <c r="S981" s="74">
        <v>84.398054343926489</v>
      </c>
      <c r="T981" s="69">
        <v>44.925257551035379</v>
      </c>
      <c r="U981" s="69">
        <v>61.631103034945241</v>
      </c>
      <c r="V981" s="74">
        <v>53.278180292990314</v>
      </c>
      <c r="W981" s="69">
        <v>39.441374059634185</v>
      </c>
      <c r="X981" s="69">
        <v>56.047321216319837</v>
      </c>
      <c r="Y981" s="74">
        <v>47.744347637977015</v>
      </c>
      <c r="Z981" s="74">
        <v>69.186455186141416</v>
      </c>
      <c r="AA981" s="6"/>
      <c r="AB981" s="6">
        <v>0</v>
      </c>
      <c r="AC981" s="6">
        <v>83.013000000000005</v>
      </c>
      <c r="AD981" s="6">
        <v>2020100000</v>
      </c>
      <c r="AE981" s="6">
        <v>957110000</v>
      </c>
      <c r="AF981" s="6">
        <v>1063000000</v>
      </c>
      <c r="AG981" s="127">
        <v>8.7122539430537902</v>
      </c>
      <c r="AH981" s="127">
        <v>8.5139895847007203</v>
      </c>
      <c r="AI981" s="127">
        <v>8.5304686468889308</v>
      </c>
      <c r="AJ981" s="127">
        <v>8.4951695448486699</v>
      </c>
      <c r="AK981" s="127">
        <v>0.82292989888868595</v>
      </c>
      <c r="AL981" s="127">
        <v>0.87086664025503602</v>
      </c>
      <c r="AM981" s="127">
        <v>0.72692092242947803</v>
      </c>
      <c r="AN981" s="127">
        <v>0.74758181284479797</v>
      </c>
      <c r="AO981" s="127">
        <v>3.6186860000000001E-2</v>
      </c>
      <c r="AP981" s="127">
        <v>8.0111940000000006E-2</v>
      </c>
      <c r="AQ981" s="127">
        <v>0.1032627</v>
      </c>
      <c r="AR981" s="127">
        <v>0.140517</v>
      </c>
      <c r="AS981" s="129">
        <v>0.97522914022347029</v>
      </c>
      <c r="AT981" s="129">
        <v>0.94598424411341819</v>
      </c>
      <c r="AU981" s="129">
        <v>0.93092529242898503</v>
      </c>
      <c r="AV981" s="129">
        <v>0.9071939976561666</v>
      </c>
      <c r="BA981" s="70">
        <f>IF(P981=0, "NaN",P981/P981)</f>
        <v>1</v>
      </c>
      <c r="BB981" s="129">
        <f>IF(P981=0, "NaN",S981/P981)</f>
        <v>0.92414819559386296</v>
      </c>
      <c r="BC981" s="129">
        <f>IF(P981=0, "NaN",V981/P981)</f>
        <v>0.58338944617903654</v>
      </c>
      <c r="BD981" s="129">
        <f>IF(P981=0, "NaN",Y981/P981)</f>
        <v>0.52279466703864563</v>
      </c>
      <c r="BE981" s="1" t="s">
        <v>2145</v>
      </c>
    </row>
    <row r="982" spans="2:57" x14ac:dyDescent="0.2">
      <c r="B982" s="1" t="s">
        <v>1132</v>
      </c>
      <c r="C982" s="6" t="s">
        <v>1131</v>
      </c>
      <c r="H982" s="91">
        <f>SUM(D982:G982)</f>
        <v>0</v>
      </c>
      <c r="I982" s="91">
        <f>IF(P982=0,1,0)</f>
        <v>0</v>
      </c>
      <c r="J982" s="91">
        <f>IF(S982=0,1,0)</f>
        <v>0</v>
      </c>
      <c r="K982" s="91">
        <f>IF(V982=0,1,0)</f>
        <v>0</v>
      </c>
      <c r="L982" s="91">
        <f>IF(Y982=0,1,0)</f>
        <v>0</v>
      </c>
      <c r="M982" s="114" t="str">
        <f>IF(I982+J982+K982+L982=0,"YES","NO")</f>
        <v>YES</v>
      </c>
      <c r="N982" s="69">
        <v>88.973520126187978</v>
      </c>
      <c r="O982" s="69">
        <v>81.758513241291098</v>
      </c>
      <c r="P982" s="74">
        <v>85.366016683739531</v>
      </c>
      <c r="Q982" s="69">
        <v>77.840104970592137</v>
      </c>
      <c r="R982" s="69">
        <v>0</v>
      </c>
      <c r="S982" s="74">
        <v>38.920052485296068</v>
      </c>
      <c r="T982" s="69">
        <v>69.124382603497054</v>
      </c>
      <c r="U982" s="69">
        <v>90.324523464857734</v>
      </c>
      <c r="V982" s="74">
        <v>79.724453034177401</v>
      </c>
      <c r="W982" s="69">
        <v>70.021270029956511</v>
      </c>
      <c r="X982" s="69">
        <v>72.389044965932825</v>
      </c>
      <c r="Y982" s="74">
        <v>71.205157497944668</v>
      </c>
      <c r="Z982" s="74">
        <v>68.803919925289421</v>
      </c>
      <c r="AA982" s="6"/>
      <c r="AB982" s="6">
        <v>0</v>
      </c>
      <c r="AC982" s="6">
        <v>18.143000000000001</v>
      </c>
      <c r="AD982" s="6">
        <v>2480100000</v>
      </c>
      <c r="AE982" s="6">
        <v>1165300000</v>
      </c>
      <c r="AF982" s="6">
        <v>1314900000</v>
      </c>
      <c r="AG982" s="127">
        <v>8.6455892735741493</v>
      </c>
      <c r="AH982" s="127">
        <v>8.6066500285784393</v>
      </c>
      <c r="AI982" s="127">
        <v>8.6660778472460596</v>
      </c>
      <c r="AJ982" s="127">
        <v>8.6526813847635697</v>
      </c>
      <c r="AK982" s="127">
        <v>0.25331895680555599</v>
      </c>
      <c r="AL982" s="127">
        <v>0.62826961861560704</v>
      </c>
      <c r="AM982" s="127">
        <v>0.88450404321739096</v>
      </c>
      <c r="AN982" s="127">
        <v>0.58541499444267697</v>
      </c>
      <c r="AO982" s="127">
        <v>0.21661</v>
      </c>
      <c r="AP982" s="127">
        <v>0.1138339</v>
      </c>
      <c r="AQ982" s="127">
        <v>-6.1375449999999998E-2</v>
      </c>
      <c r="AR982" s="127">
        <v>0.18979289999999999</v>
      </c>
      <c r="AS982" s="129">
        <v>0.86058523894030192</v>
      </c>
      <c r="AT982" s="129">
        <v>0.92412896290391311</v>
      </c>
      <c r="AU982" s="129">
        <v>1.0434601104579986</v>
      </c>
      <c r="AV982" s="129">
        <v>0.87673156778450478</v>
      </c>
      <c r="BA982" s="70">
        <f>IF(P982=0, "NaN",P982/P982)</f>
        <v>1</v>
      </c>
      <c r="BB982" s="129">
        <f>IF(P982=0, "NaN",S982/P982)</f>
        <v>0.45591974414696496</v>
      </c>
      <c r="BC982" s="129">
        <f>IF(P982=0, "NaN",V982/P982)</f>
        <v>0.93391323774116386</v>
      </c>
      <c r="BD982" s="129">
        <f>IF(P982=0, "NaN",Y982/P982)</f>
        <v>0.83411596633051976</v>
      </c>
      <c r="BE982" s="1" t="s">
        <v>1132</v>
      </c>
    </row>
    <row r="983" spans="2:57" x14ac:dyDescent="0.2">
      <c r="B983" s="1" t="s">
        <v>1945</v>
      </c>
      <c r="C983" s="6" t="s">
        <v>1944</v>
      </c>
      <c r="H983" s="91">
        <f>SUM(D983:G983)</f>
        <v>0</v>
      </c>
      <c r="I983" s="91">
        <f>IF(P983=0,1,0)</f>
        <v>0</v>
      </c>
      <c r="J983" s="91">
        <f>IF(S983=0,1,0)</f>
        <v>0</v>
      </c>
      <c r="K983" s="91">
        <f>IF(V983=0,1,0)</f>
        <v>0</v>
      </c>
      <c r="L983" s="91">
        <f>IF(Y983=0,1,0)</f>
        <v>0</v>
      </c>
      <c r="M983" s="114" t="str">
        <f>IF(I983+J983+K983+L983=0,"YES","NO")</f>
        <v>YES</v>
      </c>
      <c r="N983" s="69">
        <v>85.940874646071876</v>
      </c>
      <c r="O983" s="69">
        <v>73.797955052649556</v>
      </c>
      <c r="P983" s="74">
        <v>79.869414849360709</v>
      </c>
      <c r="Q983" s="69">
        <v>91.263723939838343</v>
      </c>
      <c r="R983" s="69">
        <v>93.989990140004224</v>
      </c>
      <c r="S983" s="74">
        <v>92.626857039921276</v>
      </c>
      <c r="T983" s="69">
        <v>89.271953107865698</v>
      </c>
      <c r="U983" s="69">
        <v>10.079716730145117</v>
      </c>
      <c r="V983" s="74">
        <v>49.67583491900541</v>
      </c>
      <c r="W983" s="69">
        <v>76.749850118503787</v>
      </c>
      <c r="X983" s="69">
        <v>25.673968609281872</v>
      </c>
      <c r="Y983" s="74">
        <v>51.211909363892829</v>
      </c>
      <c r="Z983" s="74">
        <v>68.346004043045056</v>
      </c>
      <c r="AA983" s="6"/>
      <c r="AB983" s="6">
        <v>0</v>
      </c>
      <c r="AC983" s="6">
        <v>47.433999999999997</v>
      </c>
      <c r="AD983" s="6">
        <v>2428200000</v>
      </c>
      <c r="AE983" s="6">
        <v>1332000000</v>
      </c>
      <c r="AF983" s="6">
        <v>1096200000</v>
      </c>
      <c r="AG983" s="127">
        <v>8.5659776155608398</v>
      </c>
      <c r="AH983" s="127">
        <v>8.7211095747344096</v>
      </c>
      <c r="AI983" s="127">
        <v>8.5502405865301707</v>
      </c>
      <c r="AJ983" s="127">
        <v>8.5003599923520206</v>
      </c>
      <c r="AK983" s="127">
        <v>0.25695224654665599</v>
      </c>
      <c r="AL983" s="127">
        <v>0.60706708251123198</v>
      </c>
      <c r="AM983" s="127">
        <v>0.26048669522446599</v>
      </c>
      <c r="AN983" s="127">
        <v>0.74023231528296396</v>
      </c>
      <c r="AO983" s="127">
        <v>-0.26298820000000001</v>
      </c>
      <c r="AP983" s="127">
        <v>-0.1147693</v>
      </c>
      <c r="AQ983" s="127">
        <v>-0.38351059999999998</v>
      </c>
      <c r="AR983" s="127">
        <v>-0.12429850000000001</v>
      </c>
      <c r="AS983" s="129">
        <v>1.1999615676833442</v>
      </c>
      <c r="AT983" s="129">
        <v>1.0828018818558762</v>
      </c>
      <c r="AU983" s="129">
        <v>1.3045123478165039</v>
      </c>
      <c r="AV983" s="129">
        <v>1.0899776100840992</v>
      </c>
      <c r="BA983" s="70">
        <f>IF(P983=0, "NaN",P983/P983)</f>
        <v>1</v>
      </c>
      <c r="BB983" s="129">
        <f>IF(P983=0, "NaN",S983/P983)</f>
        <v>1.1597287549260502</v>
      </c>
      <c r="BC983" s="129">
        <f>IF(P983=0, "NaN",V983/P983)</f>
        <v>0.62196317592532135</v>
      </c>
      <c r="BD983" s="129">
        <f>IF(P983=0, "NaN",Y983/P983)</f>
        <v>0.64119549968510559</v>
      </c>
      <c r="BE983" s="1" t="s">
        <v>1945</v>
      </c>
    </row>
    <row r="984" spans="2:57" x14ac:dyDescent="0.2">
      <c r="B984" s="1" t="s">
        <v>2555</v>
      </c>
      <c r="C984" s="6" t="s">
        <v>2554</v>
      </c>
      <c r="H984" s="91">
        <f>SUM(D984:G984)</f>
        <v>0</v>
      </c>
      <c r="I984" s="91">
        <f>IF(P984=0,1,0)</f>
        <v>0</v>
      </c>
      <c r="J984" s="91">
        <f>IF(S984=0,1,0)</f>
        <v>0</v>
      </c>
      <c r="K984" s="91">
        <f>IF(V984=0,1,0)</f>
        <v>0</v>
      </c>
      <c r="L984" s="91">
        <f>IF(Y984=0,1,0)</f>
        <v>0</v>
      </c>
      <c r="M984" s="114" t="str">
        <f>IF(I984+J984+K984+L984=0,"YES","NO")</f>
        <v>YES</v>
      </c>
      <c r="N984" s="69">
        <v>60.583660199476483</v>
      </c>
      <c r="O984" s="69">
        <v>113.55391028959369</v>
      </c>
      <c r="P984" s="74">
        <v>87.068785244535093</v>
      </c>
      <c r="Q984" s="69">
        <v>135.41046858134868</v>
      </c>
      <c r="R984" s="69">
        <v>71.149396126794827</v>
      </c>
      <c r="S984" s="74">
        <v>103.27993235407175</v>
      </c>
      <c r="T984" s="69">
        <v>25.677942474401544</v>
      </c>
      <c r="U984" s="69">
        <v>37.721001779645071</v>
      </c>
      <c r="V984" s="74">
        <v>31.699472127023306</v>
      </c>
      <c r="W984" s="69">
        <v>29.355947902855441</v>
      </c>
      <c r="X984" s="69">
        <v>73.167523981686671</v>
      </c>
      <c r="Y984" s="74">
        <v>51.261735942271059</v>
      </c>
      <c r="Z984" s="74">
        <v>68.327481416975303</v>
      </c>
      <c r="AA984" s="6"/>
      <c r="AB984" s="6">
        <v>0</v>
      </c>
      <c r="AC984" s="6">
        <v>27.058</v>
      </c>
      <c r="AD984" s="6">
        <v>2088000000</v>
      </c>
      <c r="AE984" s="6">
        <v>924560000</v>
      </c>
      <c r="AF984" s="6">
        <v>1163500000</v>
      </c>
      <c r="AG984" s="127">
        <v>8.6830740681745606</v>
      </c>
      <c r="AH984" s="127">
        <v>8.7860198859310596</v>
      </c>
      <c r="AI984" s="127">
        <v>8.4655018199416698</v>
      </c>
      <c r="AJ984" s="127">
        <v>8.53544603323102</v>
      </c>
      <c r="AK984" s="127">
        <v>0.82237249451525796</v>
      </c>
      <c r="AL984" s="127">
        <v>0.90329189178835201</v>
      </c>
      <c r="AM984" s="127">
        <v>0.39280443812985799</v>
      </c>
      <c r="AN984" s="127">
        <v>0.11330080940715</v>
      </c>
      <c r="AO984" s="127">
        <v>3.6327570000000003E-2</v>
      </c>
      <c r="AP984" s="127">
        <v>-2.711624E-2</v>
      </c>
      <c r="AQ984" s="127">
        <v>0.26423609999999997</v>
      </c>
      <c r="AR984" s="127">
        <v>0.53426090000000004</v>
      </c>
      <c r="AS984" s="129">
        <v>0.97513402809186311</v>
      </c>
      <c r="AT984" s="129">
        <v>1.0189732934429689</v>
      </c>
      <c r="AU984" s="129">
        <v>0.83263949657010106</v>
      </c>
      <c r="AV984" s="129">
        <v>0.69051233907897036</v>
      </c>
      <c r="BA984" s="70">
        <f>IF(P984=0, "NaN",P984/P984)</f>
        <v>1</v>
      </c>
      <c r="BB984" s="129">
        <f>IF(P984=0, "NaN",S984/P984)</f>
        <v>1.1861878176433402</v>
      </c>
      <c r="BC984" s="129">
        <f>IF(P984=0, "NaN",V984/P984)</f>
        <v>0.36407389902126763</v>
      </c>
      <c r="BD984" s="129">
        <f>IF(P984=0, "NaN",Y984/P984)</f>
        <v>0.58874986940843443</v>
      </c>
      <c r="BE984" s="1" t="s">
        <v>2555</v>
      </c>
    </row>
    <row r="985" spans="2:57" x14ac:dyDescent="0.2">
      <c r="B985" s="1" t="s">
        <v>1604</v>
      </c>
      <c r="C985" s="6" t="s">
        <v>1603</v>
      </c>
      <c r="H985" s="91">
        <f>SUM(D985:G985)</f>
        <v>0</v>
      </c>
      <c r="I985" s="91">
        <f>IF(P985=0,1,0)</f>
        <v>0</v>
      </c>
      <c r="J985" s="91">
        <f>IF(S985=0,1,0)</f>
        <v>0</v>
      </c>
      <c r="K985" s="91">
        <f>IF(V985=0,1,0)</f>
        <v>0</v>
      </c>
      <c r="L985" s="91">
        <f>IF(Y985=0,1,0)</f>
        <v>0</v>
      </c>
      <c r="M985" s="114" t="str">
        <f>IF(I985+J985+K985+L985=0,"YES","NO")</f>
        <v>YES</v>
      </c>
      <c r="N985" s="69">
        <v>111.22087996638733</v>
      </c>
      <c r="O985" s="69">
        <v>70.752879130774573</v>
      </c>
      <c r="P985" s="74">
        <v>90.986879548580958</v>
      </c>
      <c r="Q985" s="69">
        <v>62.676557798764279</v>
      </c>
      <c r="R985" s="69">
        <v>0</v>
      </c>
      <c r="S985" s="74">
        <v>31.338278899382139</v>
      </c>
      <c r="T985" s="69">
        <v>50.761927049284928</v>
      </c>
      <c r="U985" s="69">
        <v>92.962980241157723</v>
      </c>
      <c r="V985" s="74">
        <v>71.862453645221322</v>
      </c>
      <c r="W985" s="69">
        <v>72.936178373059704</v>
      </c>
      <c r="X985" s="69">
        <v>79.74856222956339</v>
      </c>
      <c r="Y985" s="74">
        <v>76.342370301311547</v>
      </c>
      <c r="Z985" s="74">
        <v>67.63249559862399</v>
      </c>
      <c r="AA985" s="6"/>
      <c r="AB985" s="6">
        <v>0</v>
      </c>
      <c r="AC985" s="6">
        <v>16.509</v>
      </c>
      <c r="AD985" s="6">
        <v>2388700000</v>
      </c>
      <c r="AE985" s="6">
        <v>1056500000</v>
      </c>
      <c r="AF985" s="6">
        <v>1332200000</v>
      </c>
      <c r="AG985" s="127">
        <v>8.6384493199936507</v>
      </c>
      <c r="AH985" s="127">
        <v>8.5574951714209693</v>
      </c>
      <c r="AI985" s="127">
        <v>8.7719327216353395</v>
      </c>
      <c r="AJ985" s="127">
        <v>8.7312179660074793</v>
      </c>
      <c r="AK985" s="127">
        <v>0.37825980083349903</v>
      </c>
      <c r="AL985" s="127">
        <v>0.84498241293181897</v>
      </c>
      <c r="AM985" s="127">
        <v>0.18928170163733901</v>
      </c>
      <c r="AN985" s="127">
        <v>0.486148485136839</v>
      </c>
      <c r="AO985" s="127">
        <v>0.165301</v>
      </c>
      <c r="AP985" s="127">
        <v>8.9362549999999999E-2</v>
      </c>
      <c r="AQ985" s="127">
        <v>0.364012</v>
      </c>
      <c r="AR985" s="127">
        <v>0.23988680000000001</v>
      </c>
      <c r="AS985" s="129">
        <v>0.89174244927206681</v>
      </c>
      <c r="AT985" s="129">
        <v>0.93993796593668222</v>
      </c>
      <c r="AU985" s="129">
        <v>0.77700080584615661</v>
      </c>
      <c r="AV985" s="129">
        <v>0.84681175421420218</v>
      </c>
      <c r="BA985" s="70">
        <f>IF(P985=0, "NaN",P985/P985)</f>
        <v>1</v>
      </c>
      <c r="BB985" s="129">
        <f>IF(P985=0, "NaN",S985/P985)</f>
        <v>0.34442635086358331</v>
      </c>
      <c r="BC985" s="129">
        <f>IF(P985=0, "NaN",V985/P985)</f>
        <v>0.78981116839875287</v>
      </c>
      <c r="BD985" s="129">
        <f>IF(P985=0, "NaN",Y985/P985)</f>
        <v>0.83904812078481916</v>
      </c>
      <c r="BE985" s="1" t="s">
        <v>1604</v>
      </c>
    </row>
    <row r="986" spans="2:57" x14ac:dyDescent="0.2">
      <c r="B986" s="1" t="s">
        <v>2599</v>
      </c>
      <c r="C986" s="6" t="s">
        <v>2598</v>
      </c>
      <c r="H986" s="91">
        <f>SUM(D986:G986)</f>
        <v>0</v>
      </c>
      <c r="I986" s="91">
        <f>IF(P986=0,1,0)</f>
        <v>0</v>
      </c>
      <c r="J986" s="91">
        <f>IF(S986=0,1,0)</f>
        <v>0</v>
      </c>
      <c r="K986" s="91">
        <f>IF(V986=0,1,0)</f>
        <v>0</v>
      </c>
      <c r="L986" s="91">
        <f>IF(Y986=0,1,0)</f>
        <v>0</v>
      </c>
      <c r="M986" s="114" t="str">
        <f>IF(I986+J986+K986+L986=0,"YES","NO")</f>
        <v>YES</v>
      </c>
      <c r="N986" s="69">
        <v>50.7072651633258</v>
      </c>
      <c r="O986" s="69">
        <v>57.409237094450177</v>
      </c>
      <c r="P986" s="74">
        <v>54.058251128887989</v>
      </c>
      <c r="Q986" s="69">
        <v>81.247816130102635</v>
      </c>
      <c r="R986" s="69">
        <v>34.486701610901733</v>
      </c>
      <c r="S986" s="74">
        <v>57.867258870502184</v>
      </c>
      <c r="T986" s="69">
        <v>43.832958446092043</v>
      </c>
      <c r="U986" s="69">
        <v>111.45653268025032</v>
      </c>
      <c r="V986" s="74">
        <v>77.644745563171185</v>
      </c>
      <c r="W986" s="69">
        <v>75.652058027586492</v>
      </c>
      <c r="X986" s="69">
        <v>84.302228899320767</v>
      </c>
      <c r="Y986" s="74">
        <v>79.977143463453629</v>
      </c>
      <c r="Z986" s="74">
        <v>67.38684975650375</v>
      </c>
      <c r="AA986" s="6"/>
      <c r="AB986" s="6">
        <v>0</v>
      </c>
      <c r="AC986" s="6">
        <v>23.045000000000002</v>
      </c>
      <c r="AD986" s="6">
        <v>2021300000</v>
      </c>
      <c r="AE986" s="6">
        <v>947780000</v>
      </c>
      <c r="AF986" s="6">
        <v>1073600000</v>
      </c>
      <c r="AG986" s="127">
        <v>8.4225898398514794</v>
      </c>
      <c r="AH986" s="127">
        <v>8.6334078521213105</v>
      </c>
      <c r="AI986" s="127">
        <v>8.7357425763095105</v>
      </c>
      <c r="AJ986" s="127">
        <v>8.6603436319308198</v>
      </c>
      <c r="AK986" s="127">
        <v>0.85102264454387899</v>
      </c>
      <c r="AL986" s="127">
        <v>0.30474396467315201</v>
      </c>
      <c r="AM986" s="127">
        <v>0.77207979179869901</v>
      </c>
      <c r="AN986" s="127">
        <v>0.99758741684683405</v>
      </c>
      <c r="AO986" s="127">
        <v>2.8710579999999999E-2</v>
      </c>
      <c r="AP986" s="127">
        <v>-0.2290441</v>
      </c>
      <c r="AQ986" s="127">
        <v>6.9702150000000004E-2</v>
      </c>
      <c r="AR986" s="127">
        <v>9.7772009999999993E-3</v>
      </c>
      <c r="AS986" s="129">
        <v>0.98029605345269621</v>
      </c>
      <c r="AT986" s="129">
        <v>1.1720581103539016</v>
      </c>
      <c r="AU986" s="129">
        <v>0.95283469416587352</v>
      </c>
      <c r="AV986" s="129">
        <v>0.99324587303546619</v>
      </c>
      <c r="BA986" s="70">
        <f>IF(P986=0, "NaN",P986/P986)</f>
        <v>1</v>
      </c>
      <c r="BB986" s="129">
        <f>IF(P986=0, "NaN",S986/P986)</f>
        <v>1.0704611721998294</v>
      </c>
      <c r="BC986" s="129">
        <f>IF(P986=0, "NaN",V986/P986)</f>
        <v>1.4363162688716524</v>
      </c>
      <c r="BD986" s="129">
        <f>IF(P986=0, "NaN",Y986/P986)</f>
        <v>1.4794622799166905</v>
      </c>
      <c r="BE986" s="1" t="s">
        <v>2599</v>
      </c>
    </row>
    <row r="987" spans="2:57" x14ac:dyDescent="0.2">
      <c r="B987" s="1" t="s">
        <v>1434</v>
      </c>
      <c r="C987" s="6" t="s">
        <v>1433</v>
      </c>
      <c r="H987" s="91">
        <f>SUM(D987:G987)</f>
        <v>0</v>
      </c>
      <c r="I987" s="91">
        <f>IF(P987=0,1,0)</f>
        <v>0</v>
      </c>
      <c r="J987" s="91">
        <f>IF(S987=0,1,0)</f>
        <v>0</v>
      </c>
      <c r="K987" s="91">
        <f>IF(V987=0,1,0)</f>
        <v>0</v>
      </c>
      <c r="L987" s="91">
        <f>IF(Y987=0,1,0)</f>
        <v>0</v>
      </c>
      <c r="M987" s="114" t="str">
        <f>IF(I987+J987+K987+L987=0,"YES","NO")</f>
        <v>YES</v>
      </c>
      <c r="N987" s="69">
        <v>43.955052140236319</v>
      </c>
      <c r="O987" s="69">
        <v>38.524629572233167</v>
      </c>
      <c r="P987" s="74">
        <v>41.239840856234743</v>
      </c>
      <c r="Q987" s="69">
        <v>78.431081905410736</v>
      </c>
      <c r="R987" s="69">
        <v>56.023752703610469</v>
      </c>
      <c r="S987" s="74">
        <v>67.227417304510595</v>
      </c>
      <c r="T987" s="69">
        <v>77.891136354764967</v>
      </c>
      <c r="U987" s="69">
        <v>114.86623072588627</v>
      </c>
      <c r="V987" s="74">
        <v>96.378683540325625</v>
      </c>
      <c r="W987" s="69">
        <v>62.858587988914699</v>
      </c>
      <c r="X987" s="69">
        <v>65.857899061979353</v>
      </c>
      <c r="Y987" s="74">
        <v>64.358243525447023</v>
      </c>
      <c r="Z987" s="74">
        <v>67.301046306629502</v>
      </c>
      <c r="AA987" s="6"/>
      <c r="AB987" s="6">
        <v>0</v>
      </c>
      <c r="AC987" s="6">
        <v>13.035</v>
      </c>
      <c r="AD987" s="6">
        <v>2839100000</v>
      </c>
      <c r="AE987" s="6">
        <v>1330500000</v>
      </c>
      <c r="AF987" s="6">
        <v>1508600000</v>
      </c>
      <c r="AG987" s="127">
        <v>8.2936718655423807</v>
      </c>
      <c r="AH987" s="127">
        <v>8.5783411748380107</v>
      </c>
      <c r="AI987" s="127">
        <v>8.7940626061864702</v>
      </c>
      <c r="AJ987" s="127">
        <v>8.69142631415259</v>
      </c>
      <c r="AK987" s="127">
        <v>0.74917778011115199</v>
      </c>
      <c r="AL987" s="127">
        <v>0.30366461662234701</v>
      </c>
      <c r="AM987" s="127">
        <v>0.94985718649831796</v>
      </c>
      <c r="AN987" s="127">
        <v>0.15329813170762899</v>
      </c>
      <c r="AO987" s="127">
        <v>6.1015800000000002E-2</v>
      </c>
      <c r="AP987" s="127">
        <v>0.24184020000000001</v>
      </c>
      <c r="AQ987" s="127">
        <v>4.4654910000000003E-3</v>
      </c>
      <c r="AR987" s="127">
        <v>0.48264180000000001</v>
      </c>
      <c r="AS987" s="129">
        <v>0.958588940232594</v>
      </c>
      <c r="AT987" s="129">
        <v>0.84566595231111863</v>
      </c>
      <c r="AU987" s="129">
        <v>0.99690954282807032</v>
      </c>
      <c r="AV987" s="129">
        <v>0.71566592729828105</v>
      </c>
      <c r="BA987" s="70">
        <f>IF(P987=0, "NaN",P987/P987)</f>
        <v>1</v>
      </c>
      <c r="BB987" s="129">
        <f>IF(P987=0, "NaN",S987/P987)</f>
        <v>1.6301570498021694</v>
      </c>
      <c r="BC987" s="129">
        <f>IF(P987=0, "NaN",V987/P987)</f>
        <v>2.3370285030029367</v>
      </c>
      <c r="BD987" s="129">
        <f>IF(P987=0, "NaN",Y987/P987)</f>
        <v>1.5605841872621384</v>
      </c>
      <c r="BE987" s="1" t="s">
        <v>1434</v>
      </c>
    </row>
    <row r="988" spans="2:57" x14ac:dyDescent="0.2">
      <c r="B988" s="1" t="s">
        <v>1746</v>
      </c>
      <c r="C988" s="6" t="s">
        <v>1745</v>
      </c>
      <c r="H988" s="91">
        <f>SUM(D988:G988)</f>
        <v>0</v>
      </c>
      <c r="I988" s="91">
        <f>IF(P988=0,1,0)</f>
        <v>0</v>
      </c>
      <c r="J988" s="91">
        <f>IF(S988=0,1,0)</f>
        <v>0</v>
      </c>
      <c r="K988" s="91">
        <f>IF(V988=0,1,0)</f>
        <v>0</v>
      </c>
      <c r="L988" s="91">
        <f>IF(Y988=0,1,0)</f>
        <v>0</v>
      </c>
      <c r="M988" s="114" t="str">
        <f>IF(I988+J988+K988+L988=0,"YES","NO")</f>
        <v>YES</v>
      </c>
      <c r="N988" s="69">
        <v>61.748960197375666</v>
      </c>
      <c r="O988" s="69">
        <v>64.705785924310959</v>
      </c>
      <c r="P988" s="74">
        <v>63.227373060843313</v>
      </c>
      <c r="Q988" s="69">
        <v>135.47186878815711</v>
      </c>
      <c r="R988" s="69">
        <v>40.303523623765393</v>
      </c>
      <c r="S988" s="74">
        <v>87.887696205961248</v>
      </c>
      <c r="T988" s="69">
        <v>47.875599581463639</v>
      </c>
      <c r="U988" s="69">
        <v>52.594591518130443</v>
      </c>
      <c r="V988" s="74">
        <v>50.235095549797038</v>
      </c>
      <c r="W988" s="69">
        <v>68.139116848990682</v>
      </c>
      <c r="X988" s="69">
        <v>67.148764560726121</v>
      </c>
      <c r="Y988" s="74">
        <v>67.643940704858409</v>
      </c>
      <c r="Z988" s="74">
        <v>67.248526380365007</v>
      </c>
      <c r="AA988" s="6"/>
      <c r="AB988" s="6">
        <v>0</v>
      </c>
      <c r="AC988" s="6">
        <v>21.117000000000001</v>
      </c>
      <c r="AD988" s="6">
        <v>1819100000</v>
      </c>
      <c r="AE988" s="6">
        <v>935650000</v>
      </c>
      <c r="AF988" s="6">
        <v>883490000</v>
      </c>
      <c r="AG988" s="127">
        <v>8.4577305482459995</v>
      </c>
      <c r="AH988" s="127">
        <v>8.6481940690306196</v>
      </c>
      <c r="AI988" s="127">
        <v>8.4540059381037906</v>
      </c>
      <c r="AJ988" s="127">
        <v>8.5651391519697899</v>
      </c>
      <c r="AK988" s="127">
        <v>0.387335830405031</v>
      </c>
      <c r="AL988" s="127">
        <v>0.52886740178715896</v>
      </c>
      <c r="AM988" s="127">
        <v>0.136872845746732</v>
      </c>
      <c r="AN988" s="127">
        <v>0.90072318422664499</v>
      </c>
      <c r="AO988" s="127">
        <v>-0.20238929999999999</v>
      </c>
      <c r="AP988" s="127">
        <v>-0.1405392</v>
      </c>
      <c r="AQ988" s="127">
        <v>-0.5266807</v>
      </c>
      <c r="AR988" s="127">
        <v>-4.0882689999999999E-2</v>
      </c>
      <c r="AS988" s="129">
        <v>1.15060233252566</v>
      </c>
      <c r="AT988" s="129">
        <v>1.1023170243293603</v>
      </c>
      <c r="AU988" s="129">
        <v>1.4406108748239048</v>
      </c>
      <c r="AV988" s="129">
        <v>1.0287430542100811</v>
      </c>
      <c r="BA988" s="70">
        <f>IF(P988=0, "NaN",P988/P988)</f>
        <v>1</v>
      </c>
      <c r="BB988" s="129">
        <f>IF(P988=0, "NaN",S988/P988)</f>
        <v>1.3900260591466842</v>
      </c>
      <c r="BC988" s="129">
        <f>IF(P988=0, "NaN",V988/P988)</f>
        <v>0.79451498801723286</v>
      </c>
      <c r="BD988" s="129">
        <f>IF(P988=0, "NaN",Y988/P988)</f>
        <v>1.0698521452056067</v>
      </c>
      <c r="BE988" s="1" t="s">
        <v>1746</v>
      </c>
    </row>
    <row r="989" spans="2:57" x14ac:dyDescent="0.2">
      <c r="B989" s="1" t="s">
        <v>1893</v>
      </c>
      <c r="C989" s="6" t="s">
        <v>1892</v>
      </c>
      <c r="H989" s="91">
        <f>SUM(D989:G989)</f>
        <v>0</v>
      </c>
      <c r="I989" s="91">
        <f>IF(P989=0,1,0)</f>
        <v>0</v>
      </c>
      <c r="J989" s="91">
        <f>IF(S989=0,1,0)</f>
        <v>0</v>
      </c>
      <c r="K989" s="91">
        <f>IF(V989=0,1,0)</f>
        <v>0</v>
      </c>
      <c r="L989" s="91">
        <f>IF(Y989=0,1,0)</f>
        <v>0</v>
      </c>
      <c r="M989" s="114" t="str">
        <f>IF(I989+J989+K989+L989=0,"YES","NO")</f>
        <v>YES</v>
      </c>
      <c r="N989" s="69">
        <v>60.833594761794934</v>
      </c>
      <c r="O989" s="69">
        <v>58.940462320403668</v>
      </c>
      <c r="P989" s="74">
        <v>59.887028541099298</v>
      </c>
      <c r="Q989" s="69">
        <v>80.111912410265788</v>
      </c>
      <c r="R989" s="69">
        <v>100.85961734896279</v>
      </c>
      <c r="S989" s="74">
        <v>90.485764879614294</v>
      </c>
      <c r="T989" s="69">
        <v>62.227016131790172</v>
      </c>
      <c r="U989" s="69">
        <v>75.325911472128396</v>
      </c>
      <c r="V989" s="74">
        <v>68.776463801959281</v>
      </c>
      <c r="W989" s="69">
        <v>54.231399591564134</v>
      </c>
      <c r="X989" s="69">
        <v>45.356895777061744</v>
      </c>
      <c r="Y989" s="74">
        <v>49.794147684312939</v>
      </c>
      <c r="Z989" s="74">
        <v>67.235851226746448</v>
      </c>
      <c r="AA989" s="6"/>
      <c r="AB989" s="6">
        <v>0</v>
      </c>
      <c r="AC989" s="6">
        <v>4.1212999999999997</v>
      </c>
      <c r="AD989" s="6">
        <v>2100400000</v>
      </c>
      <c r="AE989" s="6">
        <v>979240000</v>
      </c>
      <c r="AF989" s="6">
        <v>1121100000</v>
      </c>
      <c r="AG989" s="127">
        <v>8.5653873168755208</v>
      </c>
      <c r="AH989" s="127">
        <v>8.6961903289179396</v>
      </c>
      <c r="AI989" s="127">
        <v>8.5660248048127201</v>
      </c>
      <c r="AJ989" s="127">
        <v>8.4517557422501799</v>
      </c>
      <c r="AK989" s="127">
        <v>0.90398605736573101</v>
      </c>
      <c r="AL989" s="127">
        <v>0.785281960024524</v>
      </c>
      <c r="AM989" s="127">
        <v>0.40941390505102698</v>
      </c>
      <c r="AN989" s="127">
        <v>0.65895871141781603</v>
      </c>
      <c r="AO989" s="127">
        <v>1.5925769999999999E-2</v>
      </c>
      <c r="AP989" s="127">
        <v>6.4055100000000004E-2</v>
      </c>
      <c r="AQ989" s="127">
        <v>-0.28479189999999999</v>
      </c>
      <c r="AR989" s="127">
        <v>-0.17445859999999999</v>
      </c>
      <c r="AS989" s="129">
        <v>0.98902180253335148</v>
      </c>
      <c r="AT989" s="129">
        <v>0.95657162361890125</v>
      </c>
      <c r="AU989" s="129">
        <v>1.2182345280672107</v>
      </c>
      <c r="AV989" s="129">
        <v>1.128540817950068</v>
      </c>
      <c r="BA989" s="70">
        <f>IF(P989=0, "NaN",P989/P989)</f>
        <v>1</v>
      </c>
      <c r="BB989" s="129">
        <f>IF(P989=0, "NaN",S989/P989)</f>
        <v>1.5109409680848613</v>
      </c>
      <c r="BC989" s="129">
        <f>IF(P989=0, "NaN",V989/P989)</f>
        <v>1.1484367395981141</v>
      </c>
      <c r="BD989" s="129">
        <f>IF(P989=0, "NaN",Y989/P989)</f>
        <v>0.8314679972832546</v>
      </c>
      <c r="BE989" s="1" t="s">
        <v>1893</v>
      </c>
    </row>
    <row r="990" spans="2:57" x14ac:dyDescent="0.2">
      <c r="B990" s="1" t="s">
        <v>2181</v>
      </c>
      <c r="C990" s="6" t="s">
        <v>2180</v>
      </c>
      <c r="H990" s="91">
        <f>SUM(D990:G990)</f>
        <v>0</v>
      </c>
      <c r="I990" s="91">
        <f>IF(P990=0,1,0)</f>
        <v>0</v>
      </c>
      <c r="J990" s="91">
        <f>IF(S990=0,1,0)</f>
        <v>0</v>
      </c>
      <c r="K990" s="91">
        <f>IF(V990=0,1,0)</f>
        <v>0</v>
      </c>
      <c r="L990" s="91">
        <f>IF(Y990=0,1,0)</f>
        <v>0</v>
      </c>
      <c r="M990" s="114" t="str">
        <f>IF(I990+J990+K990+L990=0,"YES","NO")</f>
        <v>YES</v>
      </c>
      <c r="N990" s="69">
        <v>54.380666448348407</v>
      </c>
      <c r="O990" s="69">
        <v>59.655084454425577</v>
      </c>
      <c r="P990" s="74">
        <v>57.017875451386992</v>
      </c>
      <c r="Q990" s="69">
        <v>110.84271302083272</v>
      </c>
      <c r="R990" s="69">
        <v>20.780439011114883</v>
      </c>
      <c r="S990" s="74">
        <v>65.811576015973799</v>
      </c>
      <c r="T990" s="69">
        <v>69.251601418463622</v>
      </c>
      <c r="U990" s="69">
        <v>10.341938742190719</v>
      </c>
      <c r="V990" s="74">
        <v>39.796770080327171</v>
      </c>
      <c r="W990" s="69">
        <v>114.05754264786938</v>
      </c>
      <c r="X990" s="69">
        <v>93.401642799456539</v>
      </c>
      <c r="Y990" s="74">
        <v>103.72959272366296</v>
      </c>
      <c r="Z990" s="74">
        <v>66.588953567837734</v>
      </c>
      <c r="AA990" s="6"/>
      <c r="AB990" s="6">
        <v>0</v>
      </c>
      <c r="AC990" s="6">
        <v>25.63</v>
      </c>
      <c r="AD990" s="6">
        <v>2840900000</v>
      </c>
      <c r="AE990" s="6">
        <v>1709800000</v>
      </c>
      <c r="AF990" s="6">
        <v>1131000000</v>
      </c>
      <c r="AG990" s="127">
        <v>8.4315406629154293</v>
      </c>
      <c r="AH990" s="127">
        <v>8.6007769291577905</v>
      </c>
      <c r="AI990" s="127">
        <v>8.38199902168307</v>
      </c>
      <c r="AJ990" s="127">
        <v>8.6529132300337892</v>
      </c>
      <c r="AK990" s="127">
        <v>0.51489517219924497</v>
      </c>
      <c r="AL990" s="127">
        <v>1.51819897764413E-4</v>
      </c>
      <c r="AM990" s="127">
        <v>1.12558545658407E-2</v>
      </c>
      <c r="AN990" s="127">
        <v>7.8743585681525195E-4</v>
      </c>
      <c r="AO990" s="127">
        <v>-0.19594639999999999</v>
      </c>
      <c r="AP990" s="127">
        <v>-0.84539089999999995</v>
      </c>
      <c r="AQ990" s="127">
        <v>-0.89180340000000002</v>
      </c>
      <c r="AR990" s="127">
        <v>-1.327566</v>
      </c>
      <c r="AS990" s="129">
        <v>1.1454753397002713</v>
      </c>
      <c r="AT990" s="129">
        <v>1.7967515118572728</v>
      </c>
      <c r="AU990" s="129">
        <v>1.8554940824585922</v>
      </c>
      <c r="AV990" s="129">
        <v>2.5097888595575486</v>
      </c>
      <c r="AX990" s="70" t="s">
        <v>5989</v>
      </c>
      <c r="AY990" s="70" t="s">
        <v>5989</v>
      </c>
      <c r="AZ990" s="70" t="s">
        <v>5989</v>
      </c>
      <c r="BA990" s="70">
        <f>IF(P990=0, "NaN",P990/P990)</f>
        <v>1</v>
      </c>
      <c r="BB990" s="129">
        <f>IF(P990=0, "NaN",S990/P990)</f>
        <v>1.1542270822083549</v>
      </c>
      <c r="BC990" s="129">
        <f>IF(P990=0, "NaN",V990/P990)</f>
        <v>0.69797006228788017</v>
      </c>
      <c r="BD990" s="129">
        <f>IF(P990=0, "NaN",Y990/P990)</f>
        <v>1.8192468923557494</v>
      </c>
      <c r="BE990" s="1" t="s">
        <v>2181</v>
      </c>
    </row>
    <row r="991" spans="2:57" x14ac:dyDescent="0.2">
      <c r="B991" s="1" t="s">
        <v>2081</v>
      </c>
      <c r="C991" s="6" t="s">
        <v>2080</v>
      </c>
      <c r="H991" s="91">
        <f>SUM(D991:G991)</f>
        <v>0</v>
      </c>
      <c r="I991" s="91">
        <f>IF(P991=0,1,0)</f>
        <v>0</v>
      </c>
      <c r="J991" s="91">
        <f>IF(S991=0,1,0)</f>
        <v>0</v>
      </c>
      <c r="K991" s="91">
        <f>IF(V991=0,1,0)</f>
        <v>0</v>
      </c>
      <c r="L991" s="91">
        <f>IF(Y991=0,1,0)</f>
        <v>0</v>
      </c>
      <c r="M991" s="114" t="str">
        <f>IF(I991+J991+K991+L991=0,"YES","NO")</f>
        <v>YES</v>
      </c>
      <c r="N991" s="69">
        <v>68.462170692379388</v>
      </c>
      <c r="O991" s="69">
        <v>78.721746875411725</v>
      </c>
      <c r="P991" s="74">
        <v>73.591958783895564</v>
      </c>
      <c r="Q991" s="69">
        <v>59.112276127810176</v>
      </c>
      <c r="R991" s="69">
        <v>93.168860739091144</v>
      </c>
      <c r="S991" s="74">
        <v>76.140568433450653</v>
      </c>
      <c r="T991" s="69">
        <v>64.315187347948878</v>
      </c>
      <c r="U991" s="69">
        <v>65.596094693463684</v>
      </c>
      <c r="V991" s="74">
        <v>64.955641020706281</v>
      </c>
      <c r="W991" s="69">
        <v>45.783650435285828</v>
      </c>
      <c r="X991" s="69">
        <v>54.634496633424945</v>
      </c>
      <c r="Y991" s="74">
        <v>50.209073534355383</v>
      </c>
      <c r="Z991" s="74">
        <v>66.22431044310197</v>
      </c>
      <c r="AA991" s="6"/>
      <c r="AB991" s="6">
        <v>0</v>
      </c>
      <c r="AC991" s="6">
        <v>84.527000000000001</v>
      </c>
      <c r="AD991" s="6">
        <v>2209500000</v>
      </c>
      <c r="AE991" s="6">
        <v>976560000</v>
      </c>
      <c r="AF991" s="6">
        <v>1233000000</v>
      </c>
      <c r="AG991" s="127">
        <v>8.6047766744948699</v>
      </c>
      <c r="AH991" s="127">
        <v>8.6398449330815996</v>
      </c>
      <c r="AI991" s="127">
        <v>8.6642281646797503</v>
      </c>
      <c r="AJ991" s="127">
        <v>8.6181108817371701</v>
      </c>
      <c r="AK991" s="127">
        <v>0.78810949313207801</v>
      </c>
      <c r="AL991" s="127">
        <v>0.32085764962133501</v>
      </c>
      <c r="AM991" s="127">
        <v>0.25738017030188198</v>
      </c>
      <c r="AN991" s="127">
        <v>0.64075438162748499</v>
      </c>
      <c r="AO991" s="127">
        <v>4.5023540000000001E-2</v>
      </c>
      <c r="AP991" s="127">
        <v>0.2333973</v>
      </c>
      <c r="AQ991" s="127">
        <v>0.31220049999999999</v>
      </c>
      <c r="AR991" s="127">
        <v>0.16362760000000001</v>
      </c>
      <c r="AS991" s="129">
        <v>0.96927400146783493</v>
      </c>
      <c r="AT991" s="129">
        <v>0.85062944463875623</v>
      </c>
      <c r="AU991" s="129">
        <v>0.80541235027578317</v>
      </c>
      <c r="AV991" s="129">
        <v>0.89277739258438282</v>
      </c>
      <c r="BA991" s="70">
        <f>IF(P991=0, "NaN",P991/P991)</f>
        <v>1</v>
      </c>
      <c r="BB991" s="129">
        <f>IF(P991=0, "NaN",S991/P991)</f>
        <v>1.034631632201001</v>
      </c>
      <c r="BC991" s="129">
        <f>IF(P991=0, "NaN",V991/P991)</f>
        <v>0.88264590444521229</v>
      </c>
      <c r="BD991" s="129">
        <f>IF(P991=0, "NaN",Y991/P991)</f>
        <v>0.68226304020246908</v>
      </c>
      <c r="BE991" s="1" t="s">
        <v>2081</v>
      </c>
    </row>
    <row r="992" spans="2:57" x14ac:dyDescent="0.2">
      <c r="B992" s="1" t="s">
        <v>1476</v>
      </c>
      <c r="C992" s="6" t="s">
        <v>1475</v>
      </c>
      <c r="H992" s="91">
        <f>SUM(D992:G992)</f>
        <v>0</v>
      </c>
      <c r="I992" s="91">
        <f>IF(P992=0,1,0)</f>
        <v>0</v>
      </c>
      <c r="J992" s="91">
        <f>IF(S992=0,1,0)</f>
        <v>0</v>
      </c>
      <c r="K992" s="91">
        <f>IF(V992=0,1,0)</f>
        <v>0</v>
      </c>
      <c r="L992" s="91">
        <f>IF(Y992=0,1,0)</f>
        <v>0</v>
      </c>
      <c r="M992" s="114" t="str">
        <f>IF(I992+J992+K992+L992=0,"YES","NO")</f>
        <v>YES</v>
      </c>
      <c r="N992" s="69">
        <v>64.269796999542223</v>
      </c>
      <c r="O992" s="69">
        <v>81.637646917267787</v>
      </c>
      <c r="P992" s="74">
        <v>72.953721958404998</v>
      </c>
      <c r="Q992" s="69">
        <v>58.634889559669311</v>
      </c>
      <c r="R992" s="69">
        <v>57.002509621080108</v>
      </c>
      <c r="S992" s="74">
        <v>57.818699590374706</v>
      </c>
      <c r="T992" s="69">
        <v>58.576565474534512</v>
      </c>
      <c r="U992" s="69">
        <v>85.283041432608769</v>
      </c>
      <c r="V992" s="74">
        <v>71.929803453571637</v>
      </c>
      <c r="W992" s="69">
        <v>58.425106431796848</v>
      </c>
      <c r="X992" s="69">
        <v>65.930757725978722</v>
      </c>
      <c r="Y992" s="74">
        <v>62.177932078887785</v>
      </c>
      <c r="Z992" s="74">
        <v>66.220039270309783</v>
      </c>
      <c r="AA992" s="6"/>
      <c r="AB992" s="6">
        <v>0</v>
      </c>
      <c r="AC992" s="6">
        <v>43.781999999999996</v>
      </c>
      <c r="AD992" s="6">
        <v>2653600000</v>
      </c>
      <c r="AE992" s="6">
        <v>1063400000</v>
      </c>
      <c r="AF992" s="6">
        <v>1590200000</v>
      </c>
      <c r="AG992" s="127">
        <v>8.5637776333621698</v>
      </c>
      <c r="AH992" s="127">
        <v>8.5433974725754194</v>
      </c>
      <c r="AI992" s="127">
        <v>8.7416400039363307</v>
      </c>
      <c r="AJ992" s="127">
        <v>8.6539839073740694</v>
      </c>
      <c r="AK992" s="127">
        <v>0.12732835951535901</v>
      </c>
      <c r="AL992" s="127">
        <v>0.51977797308037199</v>
      </c>
      <c r="AM992" s="127">
        <v>0.44906323085203897</v>
      </c>
      <c r="AN992" s="127">
        <v>0.62367961428501095</v>
      </c>
      <c r="AO992" s="127">
        <v>0.29172140000000002</v>
      </c>
      <c r="AP992" s="127">
        <v>0.21511939999999999</v>
      </c>
      <c r="AQ992" s="127">
        <v>0.20414060000000001</v>
      </c>
      <c r="AR992" s="127">
        <v>0.1715911</v>
      </c>
      <c r="AS992" s="129">
        <v>0.81692673325735632</v>
      </c>
      <c r="AT992" s="129">
        <v>0.86147485957451253</v>
      </c>
      <c r="AU992" s="129">
        <v>0.86805562582108264</v>
      </c>
      <c r="AV992" s="129">
        <v>0.88786294672585886</v>
      </c>
      <c r="BA992" s="70">
        <f>IF(P992=0, "NaN",P992/P992)</f>
        <v>1</v>
      </c>
      <c r="BB992" s="129">
        <f>IF(P992=0, "NaN",S992/P992)</f>
        <v>0.79253940769931364</v>
      </c>
      <c r="BC992" s="129">
        <f>IF(P992=0, "NaN",V992/P992)</f>
        <v>0.9859648215698007</v>
      </c>
      <c r="BD992" s="129">
        <f>IF(P992=0, "NaN",Y992/P992)</f>
        <v>0.85229280165224341</v>
      </c>
      <c r="BE992" s="1" t="s">
        <v>1476</v>
      </c>
    </row>
    <row r="993" spans="1:58" x14ac:dyDescent="0.2">
      <c r="B993" s="1" t="s">
        <v>1235</v>
      </c>
      <c r="C993" s="6" t="s">
        <v>1234</v>
      </c>
      <c r="H993" s="91">
        <f>SUM(D993:G993)</f>
        <v>0</v>
      </c>
      <c r="I993" s="91">
        <f>IF(P993=0,1,0)</f>
        <v>0</v>
      </c>
      <c r="J993" s="91">
        <f>IF(S993=0,1,0)</f>
        <v>0</v>
      </c>
      <c r="K993" s="91">
        <f>IF(V993=0,1,0)</f>
        <v>0</v>
      </c>
      <c r="L993" s="91">
        <f>IF(Y993=0,1,0)</f>
        <v>0</v>
      </c>
      <c r="M993" s="114" t="str">
        <f>IF(I993+J993+K993+L993=0,"YES","NO")</f>
        <v>YES</v>
      </c>
      <c r="N993" s="69">
        <v>53.684988710939272</v>
      </c>
      <c r="O993" s="69">
        <v>2.9097056393933847</v>
      </c>
      <c r="P993" s="74">
        <v>28.29734717516633</v>
      </c>
      <c r="Q993" s="69">
        <v>75.904463623399977</v>
      </c>
      <c r="R993" s="69">
        <v>79.378285748208256</v>
      </c>
      <c r="S993" s="74">
        <v>77.641374685804124</v>
      </c>
      <c r="T993" s="69">
        <v>95.786852835037891</v>
      </c>
      <c r="U993" s="69">
        <v>59.749274476164025</v>
      </c>
      <c r="V993" s="74">
        <v>77.768063655600955</v>
      </c>
      <c r="W993" s="69">
        <v>75.907504300352315</v>
      </c>
      <c r="X993" s="69">
        <v>85.505980777145496</v>
      </c>
      <c r="Y993" s="74">
        <v>80.706742538748898</v>
      </c>
      <c r="Z993" s="74">
        <v>66.103382013830071</v>
      </c>
      <c r="AA993" s="6"/>
      <c r="AB993" s="6">
        <v>0</v>
      </c>
      <c r="AC993" s="6">
        <v>22.035</v>
      </c>
      <c r="AD993" s="6">
        <v>1924300000</v>
      </c>
      <c r="AE993" s="6">
        <v>1062900000</v>
      </c>
      <c r="AF993" s="6">
        <v>861430000</v>
      </c>
      <c r="AG993" s="127">
        <v>8.0589950935254198</v>
      </c>
      <c r="AH993" s="127">
        <v>8.4981312841515795</v>
      </c>
      <c r="AI993" s="127">
        <v>8.7138851769074694</v>
      </c>
      <c r="AJ993" s="127">
        <v>8.6515299867927808</v>
      </c>
      <c r="AK993" s="127">
        <v>0.49218686714239401</v>
      </c>
      <c r="AL993" s="127">
        <v>0.12546108217816801</v>
      </c>
      <c r="AM993" s="127">
        <v>0.31731050863888299</v>
      </c>
      <c r="AN993" s="127">
        <v>0.88742491640180998</v>
      </c>
      <c r="AO993" s="127">
        <v>-0.20571300000000001</v>
      </c>
      <c r="AP993" s="127">
        <v>-0.39346300000000001</v>
      </c>
      <c r="AQ993" s="127">
        <v>-0.34234170000000003</v>
      </c>
      <c r="AR993" s="127">
        <v>5.5750939999999999E-2</v>
      </c>
      <c r="AS993" s="129">
        <v>1.1532561612531245</v>
      </c>
      <c r="AT993" s="129">
        <v>1.3135426092666329</v>
      </c>
      <c r="AU993" s="129">
        <v>1.2678127658913316</v>
      </c>
      <c r="AV993" s="129">
        <v>0.96209353157363664</v>
      </c>
      <c r="BA993" s="70">
        <f>IF(P993=0, "NaN",P993/P993)</f>
        <v>1</v>
      </c>
      <c r="BB993" s="129">
        <f>IF(P993=0, "NaN",S993/P993)</f>
        <v>2.7437686722076187</v>
      </c>
      <c r="BC993" s="129">
        <f>IF(P993=0, "NaN",V993/P993)</f>
        <v>2.748245733926959</v>
      </c>
      <c r="BD993" s="129">
        <f>IF(P993=0, "NaN",Y993/P993)</f>
        <v>2.8520957119816837</v>
      </c>
      <c r="BE993" s="1" t="s">
        <v>1235</v>
      </c>
    </row>
    <row r="994" spans="1:58" x14ac:dyDescent="0.2">
      <c r="B994" s="1" t="s">
        <v>1678</v>
      </c>
      <c r="C994" s="6" t="s">
        <v>1677</v>
      </c>
      <c r="H994" s="91">
        <f>SUM(D994:G994)</f>
        <v>0</v>
      </c>
      <c r="I994" s="91">
        <f>IF(P994=0,1,0)</f>
        <v>0</v>
      </c>
      <c r="J994" s="91">
        <f>IF(S994=0,1,0)</f>
        <v>0</v>
      </c>
      <c r="K994" s="91">
        <f>IF(V994=0,1,0)</f>
        <v>0</v>
      </c>
      <c r="L994" s="91">
        <f>IF(Y994=0,1,0)</f>
        <v>0</v>
      </c>
      <c r="M994" s="114" t="str">
        <f>IF(I994+J994+K994+L994=0,"YES","NO")</f>
        <v>YES</v>
      </c>
      <c r="N994" s="69">
        <v>99.949945629722421</v>
      </c>
      <c r="O994" s="69">
        <v>37.118047739280392</v>
      </c>
      <c r="P994" s="74">
        <v>68.533996684501403</v>
      </c>
      <c r="Q994" s="69">
        <v>48.027237319162339</v>
      </c>
      <c r="R994" s="69">
        <v>89.341811226132322</v>
      </c>
      <c r="S994" s="74">
        <v>68.684524272647337</v>
      </c>
      <c r="T994" s="69">
        <v>87.537887756357705</v>
      </c>
      <c r="U994" s="69">
        <v>56.685417280666435</v>
      </c>
      <c r="V994" s="74">
        <v>72.111652518512074</v>
      </c>
      <c r="W994" s="69">
        <v>64.683540013734358</v>
      </c>
      <c r="X994" s="69">
        <v>44.565745694383487</v>
      </c>
      <c r="Y994" s="74">
        <v>54.624642854058919</v>
      </c>
      <c r="Z994" s="74">
        <v>65.988704082429933</v>
      </c>
      <c r="AA994" s="6"/>
      <c r="AB994" s="6">
        <v>0</v>
      </c>
      <c r="AC994" s="6">
        <v>38.715000000000003</v>
      </c>
      <c r="AD994" s="57">
        <v>1945100000</v>
      </c>
      <c r="AE994" s="6">
        <v>890720000</v>
      </c>
      <c r="AF994" s="6">
        <v>1054400000</v>
      </c>
      <c r="AG994" s="127">
        <v>8.6657497983939002</v>
      </c>
      <c r="AH994" s="127">
        <v>8.5775492423982396</v>
      </c>
      <c r="AI994" s="127">
        <v>8.6487014566517306</v>
      </c>
      <c r="AJ994" s="127">
        <v>8.54400599784943</v>
      </c>
      <c r="AK994" s="127">
        <v>0.77663924414917196</v>
      </c>
      <c r="AL994" s="127">
        <v>0.49574603829080799</v>
      </c>
      <c r="AM994" s="127">
        <v>0.31731050863888299</v>
      </c>
      <c r="AN994" s="127">
        <v>0.24093601593264899</v>
      </c>
      <c r="AO994" s="127">
        <v>4.7957109999999997E-2</v>
      </c>
      <c r="AP994" s="127">
        <v>0.22564509999999999</v>
      </c>
      <c r="AQ994" s="127">
        <v>0.27405289999999999</v>
      </c>
      <c r="AR994" s="127">
        <v>0.3979125</v>
      </c>
      <c r="AS994" s="129">
        <v>0.96730508627925971</v>
      </c>
      <c r="AT994" s="129">
        <v>0.85521253253396812</v>
      </c>
      <c r="AU994" s="129">
        <v>0.82699304413156582</v>
      </c>
      <c r="AV994" s="129">
        <v>0.75895565603880899</v>
      </c>
      <c r="BA994" s="70">
        <f>IF(P994=0, "NaN",P994/P994)</f>
        <v>1</v>
      </c>
      <c r="BB994" s="129">
        <f>IF(P994=0, "NaN",S994/P994)</f>
        <v>1.0021963929644859</v>
      </c>
      <c r="BC994" s="129">
        <f>IF(P994=0, "NaN",V994/P994)</f>
        <v>1.0522026440465821</v>
      </c>
      <c r="BD994" s="129">
        <f>IF(P994=0, "NaN",Y994/P994)</f>
        <v>0.79704446693113973</v>
      </c>
      <c r="BE994" s="1" t="s">
        <v>1678</v>
      </c>
    </row>
    <row r="995" spans="1:58" x14ac:dyDescent="0.2">
      <c r="B995" s="1" t="s">
        <v>1624</v>
      </c>
      <c r="C995" s="6" t="s">
        <v>1623</v>
      </c>
      <c r="H995" s="91">
        <f>SUM(D995:G995)</f>
        <v>0</v>
      </c>
      <c r="I995" s="91">
        <f>IF(P995=0,1,0)</f>
        <v>0</v>
      </c>
      <c r="J995" s="91">
        <f>IF(S995=0,1,0)</f>
        <v>0</v>
      </c>
      <c r="K995" s="91">
        <f>IF(V995=0,1,0)</f>
        <v>0</v>
      </c>
      <c r="L995" s="91">
        <f>IF(Y995=0,1,0)</f>
        <v>0</v>
      </c>
      <c r="M995" s="114" t="str">
        <f>IF(I995+J995+K995+L995=0,"YES","NO")</f>
        <v>YES</v>
      </c>
      <c r="N995" s="69">
        <v>146.75297818643295</v>
      </c>
      <c r="O995" s="69">
        <v>76.568815499309579</v>
      </c>
      <c r="P995" s="74">
        <v>111.66089684287127</v>
      </c>
      <c r="Q995" s="69">
        <v>37.550060494246473</v>
      </c>
      <c r="R995" s="69">
        <v>43.258856305398254</v>
      </c>
      <c r="S995" s="74">
        <v>40.40445839982236</v>
      </c>
      <c r="T995" s="69">
        <v>97.026628532357719</v>
      </c>
      <c r="U995" s="69">
        <v>46.354032364774305</v>
      </c>
      <c r="V995" s="74">
        <v>71.690330448566016</v>
      </c>
      <c r="W995" s="69">
        <v>47.074986179242536</v>
      </c>
      <c r="X995" s="69">
        <v>31.955652772394508</v>
      </c>
      <c r="Y995" s="74">
        <v>39.515319475818522</v>
      </c>
      <c r="Z995" s="74">
        <v>65.81775129176954</v>
      </c>
      <c r="AA995" s="6"/>
      <c r="AB995" s="6">
        <v>0</v>
      </c>
      <c r="AC995" s="6">
        <v>22.047999999999998</v>
      </c>
      <c r="AD995" s="6">
        <v>2663300000</v>
      </c>
      <c r="AE995" s="6">
        <v>1110700000</v>
      </c>
      <c r="AF995" s="6">
        <v>1552700000</v>
      </c>
      <c r="AG995" s="127">
        <v>8.8353797971202592</v>
      </c>
      <c r="AH995" s="127">
        <v>8.4760776951901509</v>
      </c>
      <c r="AI995" s="127">
        <v>8.7853939065193298</v>
      </c>
      <c r="AJ995" s="127">
        <v>8.5944809473799904</v>
      </c>
      <c r="AK995" s="127">
        <v>0.177853705612397</v>
      </c>
      <c r="AL995" s="127">
        <v>1.8548768052018599E-3</v>
      </c>
      <c r="AM995" s="127">
        <v>0.27195969365914902</v>
      </c>
      <c r="AN995" s="127">
        <v>7.4863921726935206E-2</v>
      </c>
      <c r="AO995" s="127">
        <v>0.2568899</v>
      </c>
      <c r="AP995" s="127">
        <v>0.90789050000000004</v>
      </c>
      <c r="AQ995" s="127">
        <v>0.30240669999999997</v>
      </c>
      <c r="AR995" s="127">
        <v>0.59988900000000001</v>
      </c>
      <c r="AS995" s="129">
        <v>0.83689010793727081</v>
      </c>
      <c r="AT995" s="129">
        <v>0.53296381824816552</v>
      </c>
      <c r="AU995" s="129">
        <v>0.81089852865911716</v>
      </c>
      <c r="AV995" s="129">
        <v>0.6598047183711957</v>
      </c>
      <c r="AX995" s="123" t="s">
        <v>5989</v>
      </c>
      <c r="BA995" s="70">
        <f>IF(P995=0, "NaN",P995/P995)</f>
        <v>1</v>
      </c>
      <c r="BB995" s="129">
        <f>IF(P995=0, "NaN",S995/P995)</f>
        <v>0.3618496675400999</v>
      </c>
      <c r="BC995" s="129">
        <f>IF(P995=0, "NaN",V995/P995)</f>
        <v>0.64203613328888398</v>
      </c>
      <c r="BD995" s="129">
        <f>IF(P995=0, "NaN",Y995/P995)</f>
        <v>0.35388681797374699</v>
      </c>
      <c r="BE995" s="1" t="s">
        <v>1624</v>
      </c>
    </row>
    <row r="996" spans="1:58" x14ac:dyDescent="0.2">
      <c r="B996" s="1" t="s">
        <v>1804</v>
      </c>
      <c r="C996" s="6" t="s">
        <v>1803</v>
      </c>
      <c r="H996" s="91">
        <f>SUM(D996:G996)</f>
        <v>0</v>
      </c>
      <c r="I996" s="91">
        <f>IF(P996=0,1,0)</f>
        <v>0</v>
      </c>
      <c r="J996" s="91">
        <f>IF(S996=0,1,0)</f>
        <v>0</v>
      </c>
      <c r="K996" s="91">
        <f>IF(V996=0,1,0)</f>
        <v>0</v>
      </c>
      <c r="L996" s="91">
        <f>IF(Y996=0,1,0)</f>
        <v>0</v>
      </c>
      <c r="M996" s="114" t="str">
        <f>IF(I996+J996+K996+L996=0,"YES","NO")</f>
        <v>YES</v>
      </c>
      <c r="N996" s="69">
        <v>76.834978514128096</v>
      </c>
      <c r="O996" s="69">
        <v>51.862983703498514</v>
      </c>
      <c r="P996" s="74">
        <v>64.348981108813305</v>
      </c>
      <c r="Q996" s="69">
        <v>113.69782237212689</v>
      </c>
      <c r="R996" s="69">
        <v>84.737621374802487</v>
      </c>
      <c r="S996" s="74">
        <v>99.217721873464683</v>
      </c>
      <c r="T996" s="69">
        <v>5.5868506409715897</v>
      </c>
      <c r="U996" s="69">
        <v>79.94199308517976</v>
      </c>
      <c r="V996" s="74">
        <v>42.764421863075675</v>
      </c>
      <c r="W996" s="69">
        <v>69.239259677004711</v>
      </c>
      <c r="X996" s="69">
        <v>42.594601988343427</v>
      </c>
      <c r="Y996" s="74">
        <v>55.916930832674069</v>
      </c>
      <c r="Z996" s="74">
        <v>65.562013919506938</v>
      </c>
      <c r="AA996" s="6"/>
      <c r="AB996" s="6">
        <v>0</v>
      </c>
      <c r="AC996" s="6">
        <v>12.545999999999999</v>
      </c>
      <c r="AD996" s="6">
        <v>2221800000</v>
      </c>
      <c r="AE996" s="6">
        <v>989980000</v>
      </c>
      <c r="AF996" s="6">
        <v>1231800000</v>
      </c>
      <c r="AG996" s="127">
        <v>8.5993589837374795</v>
      </c>
      <c r="AH996" s="127">
        <v>8.7983674677102499</v>
      </c>
      <c r="AI996" s="127">
        <v>8.4626974081017199</v>
      </c>
      <c r="AJ996" s="127">
        <v>8.4449187537732602</v>
      </c>
      <c r="AK996" s="127">
        <v>0.57608713845031501</v>
      </c>
      <c r="AL996" s="127">
        <v>0.71290507736446596</v>
      </c>
      <c r="AM996" s="127">
        <v>0.960913028182527</v>
      </c>
      <c r="AN996" s="127">
        <v>0.14959678768162399</v>
      </c>
      <c r="AO996" s="127">
        <v>0.1020534</v>
      </c>
      <c r="AP996" s="127">
        <v>8.6512049999999993E-2</v>
      </c>
      <c r="AQ996" s="127">
        <v>7.6261569999999997E-3</v>
      </c>
      <c r="AR996" s="127">
        <v>-0.63108629999999999</v>
      </c>
      <c r="AS996" s="129">
        <v>0.93170594244739158</v>
      </c>
      <c r="AT996" s="129">
        <v>0.94179694634156441</v>
      </c>
      <c r="AU996" s="129">
        <v>0.99472789735022471</v>
      </c>
      <c r="AV996" s="129">
        <v>1.5487306958402192</v>
      </c>
      <c r="BA996" s="70">
        <f>IF(P996=0, "NaN",P996/P996)</f>
        <v>1</v>
      </c>
      <c r="BB996" s="129">
        <f>IF(P996=0, "NaN",S996/P996)</f>
        <v>1.5418693530778487</v>
      </c>
      <c r="BC996" s="129">
        <f>IF(P996=0, "NaN",V996/P996)</f>
        <v>0.6645703028422717</v>
      </c>
      <c r="BD996" s="129">
        <f>IF(P996=0, "NaN",Y996/P996)</f>
        <v>0.86896373290074713</v>
      </c>
      <c r="BE996" s="1" t="s">
        <v>1804</v>
      </c>
    </row>
    <row r="997" spans="1:58" x14ac:dyDescent="0.2">
      <c r="B997" s="1" t="s">
        <v>1762</v>
      </c>
      <c r="C997" s="6" t="s">
        <v>1761</v>
      </c>
      <c r="H997" s="91">
        <f>SUM(D997:G997)</f>
        <v>0</v>
      </c>
      <c r="I997" s="91">
        <f>IF(P997=0,1,0)</f>
        <v>0</v>
      </c>
      <c r="J997" s="91">
        <f>IF(S997=0,1,0)</f>
        <v>0</v>
      </c>
      <c r="K997" s="91">
        <f>IF(V997=0,1,0)</f>
        <v>0</v>
      </c>
      <c r="L997" s="91">
        <f>IF(Y997=0,1,0)</f>
        <v>0</v>
      </c>
      <c r="M997" s="114" t="str">
        <f>IF(I997+J997+K997+L997=0,"YES","NO")</f>
        <v>YES</v>
      </c>
      <c r="N997" s="69">
        <v>44.836190871178943</v>
      </c>
      <c r="O997" s="69">
        <v>66.512737450947668</v>
      </c>
      <c r="P997" s="74">
        <v>55.674464161063305</v>
      </c>
      <c r="Q997" s="69">
        <v>38.904702428288005</v>
      </c>
      <c r="R997" s="69">
        <v>34.847412023498272</v>
      </c>
      <c r="S997" s="74">
        <v>36.876057225893135</v>
      </c>
      <c r="T997" s="69">
        <v>91.581339201976704</v>
      </c>
      <c r="U997" s="69">
        <v>89.748122139943135</v>
      </c>
      <c r="V997" s="74">
        <v>90.664730670959926</v>
      </c>
      <c r="W997" s="69">
        <v>79.689832944648188</v>
      </c>
      <c r="X997" s="69">
        <v>75.060265429958122</v>
      </c>
      <c r="Y997" s="74">
        <v>77.375049187303148</v>
      </c>
      <c r="Z997" s="74">
        <v>65.147575311304877</v>
      </c>
      <c r="AA997" s="6"/>
      <c r="AB997" s="6">
        <v>0</v>
      </c>
      <c r="AC997" s="6">
        <v>40.698999999999998</v>
      </c>
      <c r="AD997" s="6">
        <v>2481300000</v>
      </c>
      <c r="AE997" s="6">
        <v>1133500000</v>
      </c>
      <c r="AF997" s="6">
        <v>1347800000</v>
      </c>
      <c r="AG997" s="127">
        <v>8.4352868122401308</v>
      </c>
      <c r="AH997" s="127">
        <v>8.7550512013665802</v>
      </c>
      <c r="AI997" s="127">
        <v>8.6520431713470298</v>
      </c>
      <c r="AJ997" s="127">
        <v>8.5716156755488093</v>
      </c>
      <c r="AK997" s="127">
        <v>0.39137296188938803</v>
      </c>
      <c r="AL997" s="127">
        <v>0.107979740036109</v>
      </c>
      <c r="AM997" s="127">
        <v>5.8352608664338099E-2</v>
      </c>
      <c r="AN997" s="127">
        <v>0.15632769041295699</v>
      </c>
      <c r="AO997" s="127">
        <v>-0.2524322</v>
      </c>
      <c r="AP997" s="127">
        <v>-0.3587129</v>
      </c>
      <c r="AQ997" s="127">
        <v>-0.63589819999999997</v>
      </c>
      <c r="AR997" s="127">
        <v>-0.55548140000000001</v>
      </c>
      <c r="AS997" s="129">
        <v>1.1912136575732937</v>
      </c>
      <c r="AT997" s="129">
        <v>1.2822814000945602</v>
      </c>
      <c r="AU997" s="129">
        <v>1.553904886467808</v>
      </c>
      <c r="AV997" s="129">
        <v>1.4696589488144394</v>
      </c>
      <c r="BA997" s="70">
        <f>IF(P997=0, "NaN",P997/P997)</f>
        <v>1</v>
      </c>
      <c r="BB997" s="129">
        <f>IF(P997=0, "NaN",S997/P997)</f>
        <v>0.66235136308115394</v>
      </c>
      <c r="BC997" s="129">
        <f>IF(P997=0, "NaN",V997/P997)</f>
        <v>1.6284796277279223</v>
      </c>
      <c r="BD997" s="129">
        <f>IF(P997=0, "NaN",Y997/P997)</f>
        <v>1.3897762709212824</v>
      </c>
      <c r="BE997" s="1" t="s">
        <v>1762</v>
      </c>
    </row>
    <row r="998" spans="1:58" x14ac:dyDescent="0.2">
      <c r="B998" s="1" t="s">
        <v>1891</v>
      </c>
      <c r="C998" s="6" t="s">
        <v>1890</v>
      </c>
      <c r="H998" s="91">
        <f>SUM(D998:G998)</f>
        <v>0</v>
      </c>
      <c r="I998" s="91">
        <f>IF(P998=0,1,0)</f>
        <v>0</v>
      </c>
      <c r="J998" s="91">
        <f>IF(S998=0,1,0)</f>
        <v>0</v>
      </c>
      <c r="K998" s="91">
        <f>IF(V998=0,1,0)</f>
        <v>0</v>
      </c>
      <c r="L998" s="91">
        <f>IF(Y998=0,1,0)</f>
        <v>0</v>
      </c>
      <c r="M998" s="114" t="str">
        <f>IF(I998+J998+K998+L998=0,"YES","NO")</f>
        <v>YES</v>
      </c>
      <c r="N998" s="69">
        <v>18.977515355259776</v>
      </c>
      <c r="O998" s="69">
        <v>53.546047255175345</v>
      </c>
      <c r="P998" s="74">
        <v>36.261781305217561</v>
      </c>
      <c r="Q998" s="69">
        <v>79.9277118004524</v>
      </c>
      <c r="R998" s="69">
        <v>14.916695312438312</v>
      </c>
      <c r="S998" s="74">
        <v>47.422203556445353</v>
      </c>
      <c r="T998" s="69">
        <v>99.724963863595065</v>
      </c>
      <c r="U998" s="69">
        <v>83.805505644673346</v>
      </c>
      <c r="V998" s="74">
        <v>91.765234754134212</v>
      </c>
      <c r="W998" s="69">
        <v>85.096517781273718</v>
      </c>
      <c r="X998" s="69">
        <v>84.270551216091192</v>
      </c>
      <c r="Y998" s="74">
        <v>84.683534498682462</v>
      </c>
      <c r="Z998" s="74">
        <v>65.033188528619888</v>
      </c>
      <c r="AA998" s="6"/>
      <c r="AB998" s="6">
        <v>0</v>
      </c>
      <c r="AC998" s="6">
        <v>65.126000000000005</v>
      </c>
      <c r="AD998" s="6">
        <v>2304100000</v>
      </c>
      <c r="AE998" s="6">
        <v>996710000</v>
      </c>
      <c r="AF998" s="6">
        <v>1307400000</v>
      </c>
      <c r="AG998" s="127">
        <v>8.3485385012579894</v>
      </c>
      <c r="AH998" s="127">
        <v>8.5870820734375002</v>
      </c>
      <c r="AI998" s="127">
        <v>8.7863467437044598</v>
      </c>
      <c r="AJ998" s="127">
        <v>8.80483429275486</v>
      </c>
      <c r="AK998" s="127">
        <v>3.6803622089093699E-2</v>
      </c>
      <c r="AL998" s="127">
        <v>0.58606924160497298</v>
      </c>
      <c r="AM998" s="127">
        <v>0.48664241973017203</v>
      </c>
      <c r="AN998" s="127">
        <v>0.14012567677565901</v>
      </c>
      <c r="AO998" s="127">
        <v>0.49405719999999997</v>
      </c>
      <c r="AP998" s="127">
        <v>0.12802939999999999</v>
      </c>
      <c r="AQ998" s="127">
        <v>0.18650059999999999</v>
      </c>
      <c r="AR998" s="127">
        <v>0.49835299999999999</v>
      </c>
      <c r="AS998" s="129">
        <v>0.71002552760822246</v>
      </c>
      <c r="AT998" s="129">
        <v>0.91508051994473572</v>
      </c>
      <c r="AU998" s="129">
        <v>0.87873459634569551</v>
      </c>
      <c r="AV998" s="129">
        <v>0.70791448472256435</v>
      </c>
      <c r="AW998" s="70" t="s">
        <v>5989</v>
      </c>
      <c r="BA998" s="70">
        <f>IF(P998=0, "NaN",P998/P998)</f>
        <v>1</v>
      </c>
      <c r="BB998" s="129">
        <f>IF(P998=0, "NaN",S998/P998)</f>
        <v>1.3077736903570694</v>
      </c>
      <c r="BC998" s="129">
        <f>IF(P998=0, "NaN",V998/P998)</f>
        <v>2.5306322924883582</v>
      </c>
      <c r="BD998" s="129">
        <f>IF(P998=0, "NaN",Y998/P998)</f>
        <v>2.3353385148373196</v>
      </c>
      <c r="BE998" s="1" t="s">
        <v>1891</v>
      </c>
    </row>
    <row r="999" spans="1:58" x14ac:dyDescent="0.2">
      <c r="B999" s="1" t="s">
        <v>3589</v>
      </c>
      <c r="C999" s="6" t="s">
        <v>3588</v>
      </c>
      <c r="H999" s="91">
        <f>SUM(D999:G999)</f>
        <v>0</v>
      </c>
      <c r="I999" s="91">
        <f>IF(P999=0,1,0)</f>
        <v>1</v>
      </c>
      <c r="J999" s="91">
        <f>IF(S999=0,1,0)</f>
        <v>0</v>
      </c>
      <c r="K999" s="91">
        <f>IF(V999=0,1,0)</f>
        <v>0</v>
      </c>
      <c r="L999" s="91">
        <f>IF(Y999=0,1,0)</f>
        <v>0</v>
      </c>
      <c r="M999" s="113" t="str">
        <f>IF(I999+J999+K999+L999=0,"YES","NO")</f>
        <v>NO</v>
      </c>
      <c r="N999" s="69">
        <v>0</v>
      </c>
      <c r="O999" s="69">
        <v>0</v>
      </c>
      <c r="P999" s="74">
        <v>0</v>
      </c>
      <c r="Q999" s="69">
        <v>0</v>
      </c>
      <c r="R999" s="69">
        <v>19.482028141543669</v>
      </c>
      <c r="S999" s="74">
        <v>9.7410140707718345</v>
      </c>
      <c r="T999" s="69">
        <v>252.88993237275213</v>
      </c>
      <c r="U999" s="69">
        <v>216.88926559662437</v>
      </c>
      <c r="V999" s="74">
        <v>234.88959898468823</v>
      </c>
      <c r="W999" s="69">
        <v>29.854303201559912</v>
      </c>
      <c r="X999" s="69">
        <v>0</v>
      </c>
      <c r="Y999" s="74">
        <v>14.927151600779956</v>
      </c>
      <c r="Z999" s="74">
        <v>64.889441164060003</v>
      </c>
      <c r="AA999" s="6"/>
      <c r="AB999" s="6">
        <v>0</v>
      </c>
      <c r="AC999" s="6">
        <v>103.04</v>
      </c>
      <c r="AD999" s="6">
        <v>786330000</v>
      </c>
      <c r="AE999" s="6">
        <v>643920000</v>
      </c>
      <c r="AF999" s="6">
        <v>142410000</v>
      </c>
      <c r="AG999" s="115" t="s">
        <v>5938</v>
      </c>
      <c r="AH999" s="127">
        <v>7.6597070801769496</v>
      </c>
      <c r="AI999" s="127">
        <v>8.8255040111375802</v>
      </c>
      <c r="AJ999" s="127">
        <v>7.8544517945092096</v>
      </c>
      <c r="AK999" s="127">
        <v>1</v>
      </c>
      <c r="AL999" s="127">
        <v>1</v>
      </c>
      <c r="AM999" s="127">
        <v>7.7577459951698404E-13</v>
      </c>
      <c r="AN999" s="127">
        <v>1</v>
      </c>
      <c r="AO999" s="115" t="s">
        <v>5938</v>
      </c>
      <c r="AP999" s="115" t="s">
        <v>5938</v>
      </c>
      <c r="AQ999" s="127">
        <v>-2.3689979999999999</v>
      </c>
      <c r="AR999" s="115" t="s">
        <v>5938</v>
      </c>
      <c r="AS999" s="70" t="s">
        <v>5938</v>
      </c>
      <c r="AT999" s="70" t="s">
        <v>5938</v>
      </c>
      <c r="AU999" s="129">
        <v>5.1658222398541334</v>
      </c>
      <c r="AV999" s="70" t="s">
        <v>5938</v>
      </c>
      <c r="AY999" s="70" t="s">
        <v>5989</v>
      </c>
      <c r="BA999" s="70" t="str">
        <f>IF(P999=0, "NaN",P999/P999)</f>
        <v>NaN</v>
      </c>
      <c r="BB999" s="70" t="str">
        <f>IF(P999=0, "NaN",S999/P999)</f>
        <v>NaN</v>
      </c>
      <c r="BC999" s="70" t="str">
        <f>IF(P999=0, "NaN",V999/P999)</f>
        <v>NaN</v>
      </c>
      <c r="BD999" s="70" t="str">
        <f>IF(P999=0, "NaN",Y999/P999)</f>
        <v>NaN</v>
      </c>
      <c r="BE999" s="1" t="s">
        <v>3589</v>
      </c>
    </row>
    <row r="1000" spans="1:58" x14ac:dyDescent="0.2">
      <c r="B1000" s="1" t="s">
        <v>1640</v>
      </c>
      <c r="C1000" s="6" t="s">
        <v>1639</v>
      </c>
      <c r="H1000" s="91">
        <f>SUM(D1000:G1000)</f>
        <v>0</v>
      </c>
      <c r="I1000" s="91">
        <f>IF(P1000=0,1,0)</f>
        <v>0</v>
      </c>
      <c r="J1000" s="91">
        <f>IF(S1000=0,1,0)</f>
        <v>0</v>
      </c>
      <c r="K1000" s="91">
        <f>IF(V1000=0,1,0)</f>
        <v>0</v>
      </c>
      <c r="L1000" s="91">
        <f>IF(Y1000=0,1,0)</f>
        <v>0</v>
      </c>
      <c r="M1000" s="114" t="str">
        <f>IF(I1000+J1000+K1000+L1000=0,"YES","NO")</f>
        <v>YES</v>
      </c>
      <c r="N1000" s="69">
        <v>84.030546784664978</v>
      </c>
      <c r="O1000" s="69">
        <v>77.32423002710874</v>
      </c>
      <c r="P1000" s="74">
        <v>80.677388405886859</v>
      </c>
      <c r="Q1000" s="69">
        <v>32.259665664589612</v>
      </c>
      <c r="R1000" s="69">
        <v>0</v>
      </c>
      <c r="S1000" s="74">
        <v>16.129832832294806</v>
      </c>
      <c r="T1000" s="69">
        <v>95.446522255205466</v>
      </c>
      <c r="U1000" s="69">
        <v>68.440757024454228</v>
      </c>
      <c r="V1000" s="74">
        <v>81.943639639829854</v>
      </c>
      <c r="W1000" s="69">
        <v>57.462089672632835</v>
      </c>
      <c r="X1000" s="69">
        <v>102.46937901636277</v>
      </c>
      <c r="Y1000" s="74">
        <v>79.965734344497804</v>
      </c>
      <c r="Z1000" s="74">
        <v>64.679148805627335</v>
      </c>
      <c r="AA1000" s="6"/>
      <c r="AB1000" s="6">
        <v>0</v>
      </c>
      <c r="AC1000" s="6">
        <v>16.55</v>
      </c>
      <c r="AD1000" s="6">
        <v>2660500000</v>
      </c>
      <c r="AE1000" s="6">
        <v>1208700000</v>
      </c>
      <c r="AF1000" s="6">
        <v>1451800000</v>
      </c>
      <c r="AG1000" s="127">
        <v>8.6443499488956608</v>
      </c>
      <c r="AH1000" s="127">
        <v>7.9873310318089699</v>
      </c>
      <c r="AI1000" s="127">
        <v>8.7491408777630006</v>
      </c>
      <c r="AJ1000" s="127">
        <v>8.7487460469754907</v>
      </c>
      <c r="AK1000" s="127">
        <v>0.84083884349254301</v>
      </c>
      <c r="AL1000" s="127">
        <v>1</v>
      </c>
      <c r="AM1000" s="127">
        <v>0.75933657272814803</v>
      </c>
      <c r="AN1000" s="127">
        <v>0.85432362359567704</v>
      </c>
      <c r="AO1000" s="127">
        <v>3.1677480000000001E-2</v>
      </c>
      <c r="AP1000" s="115" t="s">
        <v>5938</v>
      </c>
      <c r="AQ1000" s="127">
        <v>7.4505399999999999E-2</v>
      </c>
      <c r="AR1000" s="127">
        <v>6.9702150000000004E-2</v>
      </c>
      <c r="AS1000" s="129">
        <v>0.97828214772333999</v>
      </c>
      <c r="AT1000" s="70" t="s">
        <v>5938</v>
      </c>
      <c r="AU1000" s="129">
        <v>0.9496676402709856</v>
      </c>
      <c r="AV1000" s="129">
        <v>0.95283469416587352</v>
      </c>
      <c r="BA1000" s="70">
        <f>IF(P1000=0, "NaN",P1000/P1000)</f>
        <v>1</v>
      </c>
      <c r="BB1000" s="129">
        <f>IF(P1000=0, "NaN",S1000/P1000)</f>
        <v>0.19993003183427099</v>
      </c>
      <c r="BC1000" s="129">
        <f>IF(P1000=0, "NaN",V1000/P1000)</f>
        <v>1.0156952432269188</v>
      </c>
      <c r="BD1000" s="129">
        <f>IF(P1000=0, "NaN",Y1000/P1000)</f>
        <v>0.99117901464771352</v>
      </c>
      <c r="BE1000" s="1" t="s">
        <v>1640</v>
      </c>
    </row>
    <row r="1001" spans="1:58" x14ac:dyDescent="0.2">
      <c r="B1001" s="1" t="s">
        <v>2697</v>
      </c>
      <c r="C1001" s="6" t="s">
        <v>2696</v>
      </c>
      <c r="H1001" s="91">
        <f>SUM(D1001:G1001)</f>
        <v>0</v>
      </c>
      <c r="I1001" s="91">
        <f>IF(P1001=0,1,0)</f>
        <v>0</v>
      </c>
      <c r="J1001" s="91">
        <f>IF(S1001=0,1,0)</f>
        <v>0</v>
      </c>
      <c r="K1001" s="91">
        <f>IF(V1001=0,1,0)</f>
        <v>0</v>
      </c>
      <c r="L1001" s="91">
        <f>IF(Y1001=0,1,0)</f>
        <v>0</v>
      </c>
      <c r="M1001" s="114" t="str">
        <f>IF(I1001+J1001+K1001+L1001=0,"YES","NO")</f>
        <v>YES</v>
      </c>
      <c r="N1001" s="69">
        <v>106.65997223535238</v>
      </c>
      <c r="O1001" s="69">
        <v>58.806753953366545</v>
      </c>
      <c r="P1001" s="74">
        <v>82.733363094359461</v>
      </c>
      <c r="Q1001" s="69">
        <v>54.786631956103022</v>
      </c>
      <c r="R1001" s="69">
        <v>21.901427271128988</v>
      </c>
      <c r="S1001" s="74">
        <v>38.344029613616001</v>
      </c>
      <c r="T1001" s="69">
        <v>100.18684108666223</v>
      </c>
      <c r="U1001" s="69">
        <v>60.028544982152489</v>
      </c>
      <c r="V1001" s="74">
        <v>80.107693034407362</v>
      </c>
      <c r="W1001" s="69">
        <v>82.92600807186713</v>
      </c>
      <c r="X1001" s="69">
        <v>29.693074399744674</v>
      </c>
      <c r="Y1001" s="74">
        <v>56.309541235805902</v>
      </c>
      <c r="Z1001" s="74">
        <v>64.373656744547176</v>
      </c>
      <c r="AA1001" s="6"/>
      <c r="AB1001" s="6">
        <v>0</v>
      </c>
      <c r="AC1001" s="6">
        <v>42.405999999999999</v>
      </c>
      <c r="AD1001" s="6">
        <v>2312200000</v>
      </c>
      <c r="AE1001" s="6">
        <v>1085600000</v>
      </c>
      <c r="AF1001" s="6">
        <v>1226600000</v>
      </c>
      <c r="AG1001" s="127">
        <v>8.7040732639151805</v>
      </c>
      <c r="AH1001" s="127">
        <v>8.5006892007808403</v>
      </c>
      <c r="AI1001" s="127">
        <v>8.6720239291787191</v>
      </c>
      <c r="AJ1001" s="127">
        <v>8.6713765151752096</v>
      </c>
      <c r="AK1001" s="127">
        <v>0.45430117559560002</v>
      </c>
      <c r="AL1001" s="127">
        <v>0.90824319196260395</v>
      </c>
      <c r="AM1001" s="127">
        <v>0.73769056617043705</v>
      </c>
      <c r="AN1001" s="127">
        <v>0.71545506705817896</v>
      </c>
      <c r="AO1001" s="127">
        <v>0.13920750000000001</v>
      </c>
      <c r="AP1001" s="127">
        <v>2.3065070000000002E-3</v>
      </c>
      <c r="AQ1001" s="127">
        <v>-0.1237169</v>
      </c>
      <c r="AR1001" s="127">
        <v>0.12974459999999999</v>
      </c>
      <c r="AS1001" s="129">
        <v>0.90801780990734837</v>
      </c>
      <c r="AT1001" s="129">
        <v>0.99840252849411504</v>
      </c>
      <c r="AU1001" s="129">
        <v>1.0895382911722444</v>
      </c>
      <c r="AV1001" s="129">
        <v>0.91399323993942905</v>
      </c>
      <c r="BA1001" s="70">
        <f>IF(P1001=0, "NaN",P1001/P1001)</f>
        <v>1</v>
      </c>
      <c r="BB1001" s="129">
        <f>IF(P1001=0, "NaN",S1001/P1001)</f>
        <v>0.46346513884469653</v>
      </c>
      <c r="BC1001" s="129">
        <f>IF(P1001=0, "NaN",V1001/P1001)</f>
        <v>0.96826346758130144</v>
      </c>
      <c r="BD1001" s="129">
        <f>IF(P1001=0, "NaN",Y1001/P1001)</f>
        <v>0.68061467743772808</v>
      </c>
      <c r="BE1001" s="1" t="s">
        <v>2697</v>
      </c>
    </row>
    <row r="1002" spans="1:58" x14ac:dyDescent="0.2">
      <c r="B1002" s="1" t="s">
        <v>2207</v>
      </c>
      <c r="C1002" s="6" t="s">
        <v>2206</v>
      </c>
      <c r="H1002" s="91">
        <f>SUM(D1002:G1002)</f>
        <v>0</v>
      </c>
      <c r="I1002" s="91">
        <f>IF(P1002=0,1,0)</f>
        <v>0</v>
      </c>
      <c r="J1002" s="91">
        <f>IF(S1002=0,1,0)</f>
        <v>0</v>
      </c>
      <c r="K1002" s="91">
        <f>IF(V1002=0,1,0)</f>
        <v>0</v>
      </c>
      <c r="L1002" s="91">
        <f>IF(Y1002=0,1,0)</f>
        <v>0</v>
      </c>
      <c r="M1002" s="114" t="str">
        <f>IF(I1002+J1002+K1002+L1002=0,"YES","NO")</f>
        <v>YES</v>
      </c>
      <c r="N1002" s="69">
        <v>119.48304805691703</v>
      </c>
      <c r="O1002" s="69">
        <v>64.614380765905963</v>
      </c>
      <c r="P1002" s="74">
        <v>92.048714411411495</v>
      </c>
      <c r="Q1002" s="69">
        <v>33.778553143884771</v>
      </c>
      <c r="R1002" s="69">
        <v>35.964734528300539</v>
      </c>
      <c r="S1002" s="74">
        <v>34.871643836092659</v>
      </c>
      <c r="T1002" s="69">
        <v>76.370993088982644</v>
      </c>
      <c r="U1002" s="69">
        <v>98.296722099824976</v>
      </c>
      <c r="V1002" s="74">
        <v>87.33385759440381</v>
      </c>
      <c r="W1002" s="69">
        <v>62.872692390268647</v>
      </c>
      <c r="X1002" s="69">
        <v>23.260129304251731</v>
      </c>
      <c r="Y1002" s="74">
        <v>43.066410847260187</v>
      </c>
      <c r="Z1002" s="74">
        <v>64.330156672292048</v>
      </c>
      <c r="AA1002" s="6"/>
      <c r="AB1002" s="6">
        <v>0</v>
      </c>
      <c r="AC1002" s="6">
        <v>18.38</v>
      </c>
      <c r="AD1002" s="6">
        <v>2104200000</v>
      </c>
      <c r="AE1002" s="6">
        <v>911300000</v>
      </c>
      <c r="AF1002" s="6">
        <v>1192900000</v>
      </c>
      <c r="AG1002" s="127">
        <v>8.6493445961474205</v>
      </c>
      <c r="AH1002" s="127">
        <v>8.2987002826316694</v>
      </c>
      <c r="AI1002" s="127">
        <v>8.9689590105155492</v>
      </c>
      <c r="AJ1002" s="127">
        <v>8.4275996989248707</v>
      </c>
      <c r="AK1002" s="127">
        <v>0.47465860677105998</v>
      </c>
      <c r="AL1002" s="127">
        <v>0.65431438576867995</v>
      </c>
      <c r="AM1002" s="127">
        <v>0.94603571928711905</v>
      </c>
      <c r="AN1002" s="127">
        <v>0.69033972777266595</v>
      </c>
      <c r="AO1002" s="127">
        <v>-0.1687226</v>
      </c>
      <c r="AP1002" s="127">
        <v>0.1601458</v>
      </c>
      <c r="AQ1002" s="127">
        <v>-3.5874919999999998E-2</v>
      </c>
      <c r="AR1002" s="127">
        <v>0.16748640000000001</v>
      </c>
      <c r="AS1002" s="129">
        <v>1.1240627693017318</v>
      </c>
      <c r="AT1002" s="129">
        <v>0.89493462349596897</v>
      </c>
      <c r="AU1002" s="129">
        <v>1.0251783522519953</v>
      </c>
      <c r="AV1002" s="129">
        <v>0.89039265697152359</v>
      </c>
      <c r="BA1002" s="70">
        <f>IF(P1002=0, "NaN",P1002/P1002)</f>
        <v>1</v>
      </c>
      <c r="BB1002" s="129">
        <f>IF(P1002=0, "NaN",S1002/P1002)</f>
        <v>0.37883900996415804</v>
      </c>
      <c r="BC1002" s="129">
        <f>IF(P1002=0, "NaN",V1002/P1002)</f>
        <v>0.94877867825579132</v>
      </c>
      <c r="BD1002" s="129">
        <f>IF(P1002=0, "NaN",Y1002/P1002)</f>
        <v>0.46786542454873375</v>
      </c>
      <c r="BE1002" s="1" t="s">
        <v>2207</v>
      </c>
      <c r="BF1002" s="57"/>
    </row>
    <row r="1003" spans="1:58" x14ac:dyDescent="0.2">
      <c r="B1003" s="1" t="s">
        <v>2441</v>
      </c>
      <c r="C1003" s="6" t="s">
        <v>2440</v>
      </c>
      <c r="H1003" s="91">
        <f>SUM(D1003:G1003)</f>
        <v>0</v>
      </c>
      <c r="I1003" s="91">
        <f>IF(P1003=0,1,0)</f>
        <v>0</v>
      </c>
      <c r="J1003" s="91">
        <f>IF(S1003=0,1,0)</f>
        <v>0</v>
      </c>
      <c r="K1003" s="91">
        <f>IF(V1003=0,1,0)</f>
        <v>0</v>
      </c>
      <c r="L1003" s="91">
        <f>IF(Y1003=0,1,0)</f>
        <v>0</v>
      </c>
      <c r="M1003" s="114" t="str">
        <f>IF(I1003+J1003+K1003+L1003=0,"YES","NO")</f>
        <v>YES</v>
      </c>
      <c r="N1003" s="69">
        <v>158.5810915503325</v>
      </c>
      <c r="O1003" s="69">
        <v>100.85539224593643</v>
      </c>
      <c r="P1003" s="74">
        <v>129.71824189813447</v>
      </c>
      <c r="Q1003" s="69">
        <v>57.371580418663932</v>
      </c>
      <c r="R1003" s="69">
        <v>118.53589391497019</v>
      </c>
      <c r="S1003" s="74">
        <v>87.953737166817064</v>
      </c>
      <c r="T1003" s="69">
        <v>34.956812715912889</v>
      </c>
      <c r="U1003" s="69">
        <v>11.351858812102231</v>
      </c>
      <c r="V1003" s="74">
        <v>23.154335764007559</v>
      </c>
      <c r="W1003" s="69">
        <v>32.081230484542715</v>
      </c>
      <c r="X1003" s="69">
        <v>0</v>
      </c>
      <c r="Y1003" s="74">
        <v>16.040615242271357</v>
      </c>
      <c r="Z1003" s="74">
        <v>64.216732517807614</v>
      </c>
      <c r="AA1003" s="6"/>
      <c r="AB1003" s="6">
        <v>0</v>
      </c>
      <c r="AC1003" s="6">
        <v>19.027000000000001</v>
      </c>
      <c r="AD1003" s="6">
        <v>2692800000</v>
      </c>
      <c r="AE1003" s="6">
        <v>1421300000</v>
      </c>
      <c r="AF1003" s="6">
        <v>1271500000</v>
      </c>
      <c r="AG1003" s="127">
        <v>8.8869473402810897</v>
      </c>
      <c r="AH1003" s="127">
        <v>8.7871557238556495</v>
      </c>
      <c r="AI1003" s="127">
        <v>8.2135177569963105</v>
      </c>
      <c r="AJ1003" s="127">
        <v>8.2098098057853797</v>
      </c>
      <c r="AK1003" s="127">
        <v>7.9077418170564795E-2</v>
      </c>
      <c r="AL1003" s="127">
        <v>0.58856386339187095</v>
      </c>
      <c r="AM1003" s="127">
        <v>0.60057490270708203</v>
      </c>
      <c r="AN1003" s="127">
        <v>0.57309275417907402</v>
      </c>
      <c r="AO1003" s="127">
        <v>-0.40312209999999998</v>
      </c>
      <c r="AP1003" s="127">
        <v>-0.1207177</v>
      </c>
      <c r="AQ1003" s="127">
        <v>-0.19055259999999999</v>
      </c>
      <c r="AR1003" s="127">
        <v>0.22564509999999999</v>
      </c>
      <c r="AS1003" s="129">
        <v>1.3223665166102172</v>
      </c>
      <c r="AT1003" s="129">
        <v>1.0872756168936408</v>
      </c>
      <c r="AU1003" s="129">
        <v>1.1412007498612653</v>
      </c>
      <c r="AV1003" s="129">
        <v>0.85521253253396812</v>
      </c>
      <c r="BA1003" s="70">
        <f>IF(P1003=0, "NaN",P1003/P1003)</f>
        <v>1</v>
      </c>
      <c r="BB1003" s="129">
        <f>IF(P1003=0, "NaN",S1003/P1003)</f>
        <v>0.67803676552975212</v>
      </c>
      <c r="BC1003" s="129">
        <f>IF(P1003=0, "NaN",V1003/P1003)</f>
        <v>0.1784971444663139</v>
      </c>
      <c r="BD1003" s="129">
        <f>IF(P1003=0, "NaN",Y1003/P1003)</f>
        <v>0.12365735927000754</v>
      </c>
      <c r="BE1003" s="1" t="s">
        <v>2441</v>
      </c>
    </row>
    <row r="1004" spans="1:58" x14ac:dyDescent="0.2">
      <c r="A1004" s="57"/>
      <c r="B1004" s="99" t="s">
        <v>1740</v>
      </c>
      <c r="C1004" s="57" t="s">
        <v>1739</v>
      </c>
      <c r="D1004" s="116"/>
      <c r="E1004" s="116"/>
      <c r="F1004" s="116"/>
      <c r="G1004" s="116"/>
      <c r="H1004" s="91">
        <f>SUM(D1004:G1004)</f>
        <v>0</v>
      </c>
      <c r="I1004" s="91">
        <f>IF(P1004=0,1,0)</f>
        <v>0</v>
      </c>
      <c r="J1004" s="91">
        <f>IF(S1004=0,1,0)</f>
        <v>0</v>
      </c>
      <c r="K1004" s="91">
        <f>IF(V1004=0,1,0)</f>
        <v>0</v>
      </c>
      <c r="L1004" s="91">
        <f>IF(Y1004=0,1,0)</f>
        <v>0</v>
      </c>
      <c r="M1004" s="114" t="str">
        <f>IF(I1004+J1004+K1004+L1004=0,"YES","NO")</f>
        <v>YES</v>
      </c>
      <c r="N1004" s="92">
        <v>58.691798842311194</v>
      </c>
      <c r="O1004" s="92">
        <v>37.735976809838292</v>
      </c>
      <c r="P1004" s="74">
        <v>48.213887826074739</v>
      </c>
      <c r="Q1004" s="92">
        <v>76.298192421702765</v>
      </c>
      <c r="R1004" s="92">
        <v>2.6563536063295392</v>
      </c>
      <c r="S1004" s="74">
        <v>39.477273014016156</v>
      </c>
      <c r="T1004" s="92">
        <v>86.557411550455427</v>
      </c>
      <c r="U1004" s="92">
        <v>95.292940535195427</v>
      </c>
      <c r="V1004" s="74">
        <v>90.925176042825427</v>
      </c>
      <c r="W1004" s="92">
        <v>80.959228514617209</v>
      </c>
      <c r="X1004" s="92">
        <v>74.970775974038673</v>
      </c>
      <c r="Y1004" s="74">
        <v>77.965002244327934</v>
      </c>
      <c r="Z1004" s="74">
        <v>64.145334781811073</v>
      </c>
      <c r="AA1004" s="6"/>
      <c r="AB1004" s="57">
        <v>0</v>
      </c>
      <c r="AC1004" s="57">
        <v>30.263999999999999</v>
      </c>
      <c r="AD1004" s="6">
        <v>2401600000</v>
      </c>
      <c r="AE1004" s="6">
        <v>1246700000</v>
      </c>
      <c r="AF1004" s="6">
        <v>1154900000</v>
      </c>
      <c r="AG1004" s="127">
        <v>8.3878345723908101</v>
      </c>
      <c r="AH1004" s="127">
        <v>8.3774519630245692</v>
      </c>
      <c r="AI1004" s="127">
        <v>8.6935159043830499</v>
      </c>
      <c r="AJ1004" s="127">
        <v>8.5862946761451404</v>
      </c>
      <c r="AK1004" s="127">
        <v>0.71794642737444803</v>
      </c>
      <c r="AL1004" s="127">
        <v>0.33412524360920898</v>
      </c>
      <c r="AM1004" s="127">
        <v>0.43764962644883698</v>
      </c>
      <c r="AN1004" s="127">
        <v>0.13653887617499</v>
      </c>
      <c r="AO1004" s="127">
        <v>-0.1163792</v>
      </c>
      <c r="AP1004" s="127">
        <v>-0.23526320000000001</v>
      </c>
      <c r="AQ1004" s="127">
        <v>-0.26876460000000002</v>
      </c>
      <c r="AR1004" s="127">
        <v>-0.58385209999999998</v>
      </c>
      <c r="AS1004" s="129">
        <v>1.0840108523451135</v>
      </c>
      <c r="AT1004" s="129">
        <v>1.1771214673606776</v>
      </c>
      <c r="AU1004" s="129">
        <v>1.2047757195016346</v>
      </c>
      <c r="AV1004" s="129">
        <v>1.4988459374875285</v>
      </c>
      <c r="AW1004" s="120"/>
      <c r="AX1004" s="120"/>
      <c r="AY1004" s="120"/>
      <c r="AZ1004" s="120"/>
      <c r="BA1004" s="70">
        <f>IF(P1004=0, "NaN",P1004/P1004)</f>
        <v>1</v>
      </c>
      <c r="BB1004" s="129">
        <f>IF(P1004=0, "NaN",S1004/P1004)</f>
        <v>0.81879464183484285</v>
      </c>
      <c r="BC1004" s="129">
        <f>IF(P1004=0, "NaN",V1004/P1004)</f>
        <v>1.8858710662543134</v>
      </c>
      <c r="BD1004" s="129">
        <f>IF(P1004=0, "NaN",Y1004/P1004)</f>
        <v>1.6170652432256953</v>
      </c>
      <c r="BE1004" s="99" t="s">
        <v>1740</v>
      </c>
    </row>
    <row r="1005" spans="1:58" x14ac:dyDescent="0.2">
      <c r="B1005" s="1" t="s">
        <v>1664</v>
      </c>
      <c r="C1005" s="6" t="s">
        <v>1663</v>
      </c>
      <c r="H1005" s="91">
        <f>SUM(D1005:G1005)</f>
        <v>0</v>
      </c>
      <c r="I1005" s="91">
        <f>IF(P1005=0,1,0)</f>
        <v>0</v>
      </c>
      <c r="J1005" s="91">
        <f>IF(S1005=0,1,0)</f>
        <v>0</v>
      </c>
      <c r="K1005" s="91">
        <f>IF(V1005=0,1,0)</f>
        <v>0</v>
      </c>
      <c r="L1005" s="91">
        <f>IF(Y1005=0,1,0)</f>
        <v>0</v>
      </c>
      <c r="M1005" s="114" t="str">
        <f>IF(I1005+J1005+K1005+L1005=0,"YES","NO")</f>
        <v>YES</v>
      </c>
      <c r="N1005" s="69">
        <v>29.278162376906156</v>
      </c>
      <c r="O1005" s="69">
        <v>35.298254159016508</v>
      </c>
      <c r="P1005" s="74">
        <v>32.28820826796133</v>
      </c>
      <c r="Q1005" s="69">
        <v>43.60258532060903</v>
      </c>
      <c r="R1005" s="69">
        <v>30.480763182056311</v>
      </c>
      <c r="S1005" s="74">
        <v>37.041674251332672</v>
      </c>
      <c r="T1005" s="69">
        <v>67.256615955043273</v>
      </c>
      <c r="U1005" s="69">
        <v>99.003016692718134</v>
      </c>
      <c r="V1005" s="74">
        <v>83.129816323880704</v>
      </c>
      <c r="W1005" s="69">
        <v>105.00722234787195</v>
      </c>
      <c r="X1005" s="69">
        <v>100.00643931240853</v>
      </c>
      <c r="Y1005" s="74">
        <v>102.50683083014025</v>
      </c>
      <c r="Z1005" s="74">
        <v>63.741632418328734</v>
      </c>
      <c r="AA1005" s="6"/>
      <c r="AB1005" s="6">
        <v>0</v>
      </c>
      <c r="AC1005" s="6">
        <v>60.402999999999999</v>
      </c>
      <c r="AD1005" s="6">
        <v>2351600000</v>
      </c>
      <c r="AE1005" s="6">
        <v>1000300000</v>
      </c>
      <c r="AF1005" s="6">
        <v>1351400000</v>
      </c>
      <c r="AG1005" s="127">
        <v>8.2494429614425808</v>
      </c>
      <c r="AH1005" s="127">
        <v>8.2803734661501203</v>
      </c>
      <c r="AI1005" s="127">
        <v>8.8557734796281604</v>
      </c>
      <c r="AJ1005" s="127">
        <v>8.8640599399797892</v>
      </c>
      <c r="AK1005" s="127">
        <v>2.38576049635171E-2</v>
      </c>
      <c r="AL1005" s="127">
        <v>0.67665591281731297</v>
      </c>
      <c r="AM1005" s="127">
        <v>0.46011306833410298</v>
      </c>
      <c r="AN1005" s="127">
        <v>0.76595570163417004</v>
      </c>
      <c r="AO1005" s="127">
        <v>0.53605290000000005</v>
      </c>
      <c r="AP1005" s="127">
        <v>-8.198018E-2</v>
      </c>
      <c r="AQ1005" s="127">
        <v>0.1988712</v>
      </c>
      <c r="AR1005" s="127">
        <v>0.10755389999999999</v>
      </c>
      <c r="AS1005" s="129">
        <v>0.68965517252862119</v>
      </c>
      <c r="AT1005" s="129">
        <v>1.0584698533289261</v>
      </c>
      <c r="AU1005" s="129">
        <v>0.87123196995779206</v>
      </c>
      <c r="AV1005" s="129">
        <v>0.92816043133568893</v>
      </c>
      <c r="AW1005" s="70" t="s">
        <v>5989</v>
      </c>
      <c r="BA1005" s="70">
        <f>IF(P1005=0, "NaN",P1005/P1005)</f>
        <v>1</v>
      </c>
      <c r="BB1005" s="129">
        <f>IF(P1005=0, "NaN",S1005/P1005)</f>
        <v>1.1472198749438838</v>
      </c>
      <c r="BC1005" s="129">
        <f>IF(P1005=0, "NaN",V1005/P1005)</f>
        <v>2.5746184376036765</v>
      </c>
      <c r="BD1005" s="129">
        <f>IF(P1005=0, "NaN",Y1005/P1005)</f>
        <v>3.1747450951576912</v>
      </c>
      <c r="BE1005" s="1" t="s">
        <v>1664</v>
      </c>
    </row>
    <row r="1006" spans="1:58" x14ac:dyDescent="0.2">
      <c r="B1006" s="1" t="s">
        <v>1718</v>
      </c>
      <c r="C1006" s="6" t="s">
        <v>1717</v>
      </c>
      <c r="H1006" s="91">
        <f>SUM(D1006:G1006)</f>
        <v>0</v>
      </c>
      <c r="I1006" s="91">
        <f>IF(P1006=0,1,0)</f>
        <v>0</v>
      </c>
      <c r="J1006" s="91">
        <f>IF(S1006=0,1,0)</f>
        <v>0</v>
      </c>
      <c r="K1006" s="91">
        <f>IF(V1006=0,1,0)</f>
        <v>0</v>
      </c>
      <c r="L1006" s="91">
        <f>IF(Y1006=0,1,0)</f>
        <v>0</v>
      </c>
      <c r="M1006" s="114" t="str">
        <f>IF(I1006+J1006+K1006+L1006=0,"YES","NO")</f>
        <v>YES</v>
      </c>
      <c r="N1006" s="69">
        <v>19.37788824474314</v>
      </c>
      <c r="O1006" s="69">
        <v>40.898141986759214</v>
      </c>
      <c r="P1006" s="74">
        <v>30.138015115751177</v>
      </c>
      <c r="Q1006" s="69">
        <v>21.047988941337785</v>
      </c>
      <c r="R1006" s="69">
        <v>9.266298638190305</v>
      </c>
      <c r="S1006" s="74">
        <v>15.157143789764046</v>
      </c>
      <c r="T1006" s="69">
        <v>90.762925183516614</v>
      </c>
      <c r="U1006" s="69">
        <v>128.95153073187163</v>
      </c>
      <c r="V1006" s="74">
        <v>109.85722795769412</v>
      </c>
      <c r="W1006" s="69">
        <v>94.930415546296913</v>
      </c>
      <c r="X1006" s="69">
        <v>102.58025090236008</v>
      </c>
      <c r="Y1006" s="74">
        <v>98.755333224328496</v>
      </c>
      <c r="Z1006" s="74">
        <v>63.476930021884463</v>
      </c>
      <c r="AA1006" s="6"/>
      <c r="AB1006" s="6">
        <v>0</v>
      </c>
      <c r="AC1006" s="6">
        <v>13.193</v>
      </c>
      <c r="AD1006" s="6">
        <v>1573700000</v>
      </c>
      <c r="AE1006" s="6">
        <v>890890000</v>
      </c>
      <c r="AF1006" s="6">
        <v>682830000</v>
      </c>
      <c r="AG1006" s="127">
        <v>8.1356414163866706</v>
      </c>
      <c r="AH1006" s="127">
        <v>7.9395242444805296</v>
      </c>
      <c r="AI1006" s="127">
        <v>8.7168960698861806</v>
      </c>
      <c r="AJ1006" s="127">
        <v>8.5958488051466695</v>
      </c>
      <c r="AK1006" s="127">
        <v>0.466805170552825</v>
      </c>
      <c r="AL1006" s="127">
        <v>0.121145232458784</v>
      </c>
      <c r="AM1006" s="127">
        <v>1.77663032006098E-2</v>
      </c>
      <c r="AN1006" s="127">
        <v>4.6558246819917099E-3</v>
      </c>
      <c r="AO1006" s="127">
        <v>-0.21692049999999999</v>
      </c>
      <c r="AP1006" s="127">
        <v>-0.51039540000000005</v>
      </c>
      <c r="AQ1006" s="127">
        <v>-0.79283179999999998</v>
      </c>
      <c r="AR1006" s="127">
        <v>-1.117693</v>
      </c>
      <c r="AS1006" s="129">
        <v>1.1622500597304657</v>
      </c>
      <c r="AT1006" s="129">
        <v>1.4244405390853081</v>
      </c>
      <c r="AU1006" s="129">
        <v>1.7324717167289094</v>
      </c>
      <c r="AV1006" s="129">
        <v>2.1699969275625799</v>
      </c>
      <c r="AY1006" s="122" t="s">
        <v>5989</v>
      </c>
      <c r="AZ1006" s="122" t="s">
        <v>5989</v>
      </c>
      <c r="BA1006" s="70">
        <f>IF(P1006=0, "NaN",P1006/P1006)</f>
        <v>1</v>
      </c>
      <c r="BB1006" s="129">
        <f>IF(P1006=0, "NaN",S1006/P1006)</f>
        <v>0.50292442058808295</v>
      </c>
      <c r="BC1006" s="129">
        <f>IF(P1006=0, "NaN",V1006/P1006)</f>
        <v>3.6451381265741984</v>
      </c>
      <c r="BD1006" s="129">
        <f>IF(P1006=0, "NaN",Y1006/P1006)</f>
        <v>3.2767696493959058</v>
      </c>
      <c r="BE1006" s="1" t="s">
        <v>1718</v>
      </c>
    </row>
    <row r="1007" spans="1:58" x14ac:dyDescent="0.2">
      <c r="B1007" s="1" t="s">
        <v>1112</v>
      </c>
      <c r="C1007" s="6" t="s">
        <v>1111</v>
      </c>
      <c r="H1007" s="91">
        <f>SUM(D1007:G1007)</f>
        <v>0</v>
      </c>
      <c r="I1007" s="91">
        <f>IF(P1007=0,1,0)</f>
        <v>0</v>
      </c>
      <c r="J1007" s="91">
        <f>IF(S1007=0,1,0)</f>
        <v>1</v>
      </c>
      <c r="K1007" s="91">
        <f>IF(V1007=0,1,0)</f>
        <v>0</v>
      </c>
      <c r="L1007" s="91">
        <f>IF(Y1007=0,1,0)</f>
        <v>0</v>
      </c>
      <c r="M1007" s="113" t="str">
        <f>IF(I1007+J1007+K1007+L1007=0,"YES","NO")</f>
        <v>NO</v>
      </c>
      <c r="N1007" s="69">
        <v>207.94714739034688</v>
      </c>
      <c r="O1007" s="69">
        <v>0</v>
      </c>
      <c r="P1007" s="74">
        <v>103.97357369517344</v>
      </c>
      <c r="Q1007" s="69">
        <v>0</v>
      </c>
      <c r="R1007" s="69">
        <v>0</v>
      </c>
      <c r="S1007" s="74">
        <v>0</v>
      </c>
      <c r="T1007" s="69">
        <v>4.4175719956666697</v>
      </c>
      <c r="U1007" s="69">
        <v>0</v>
      </c>
      <c r="V1007" s="74">
        <v>2.2087859978333348</v>
      </c>
      <c r="W1007" s="69">
        <v>293.34007728867738</v>
      </c>
      <c r="X1007" s="69">
        <v>0</v>
      </c>
      <c r="Y1007" s="74">
        <v>146.67003864433869</v>
      </c>
      <c r="Z1007" s="74">
        <v>63.213099584336362</v>
      </c>
      <c r="AA1007" s="6"/>
      <c r="AB1007" s="6">
        <v>0</v>
      </c>
      <c r="AC1007" s="6">
        <v>2.1663000000000001</v>
      </c>
      <c r="AD1007" s="6">
        <v>1159700000</v>
      </c>
      <c r="AE1007" s="6">
        <v>1122300000</v>
      </c>
      <c r="AF1007" s="6">
        <v>37381000</v>
      </c>
      <c r="AG1007" s="127">
        <v>8.4170562991191105</v>
      </c>
      <c r="AH1007" s="115" t="s">
        <v>5938</v>
      </c>
      <c r="AI1007" s="127">
        <v>7.1122362308689402</v>
      </c>
      <c r="AJ1007" s="127">
        <v>8.6036314622515402</v>
      </c>
      <c r="AK1007" s="127">
        <v>1</v>
      </c>
      <c r="AL1007" s="127">
        <v>1</v>
      </c>
      <c r="AM1007" s="127">
        <v>1</v>
      </c>
      <c r="AN1007" s="127">
        <v>3.1988968082967499E-4</v>
      </c>
      <c r="AO1007" s="115" t="s">
        <v>5938</v>
      </c>
      <c r="AP1007" s="115" t="s">
        <v>5938</v>
      </c>
      <c r="AQ1007" s="115" t="s">
        <v>5938</v>
      </c>
      <c r="AR1007" s="127">
        <v>-1.423681</v>
      </c>
      <c r="AS1007" s="70" t="s">
        <v>5938</v>
      </c>
      <c r="AT1007" s="70" t="s">
        <v>5938</v>
      </c>
      <c r="AU1007" s="70" t="s">
        <v>5938</v>
      </c>
      <c r="AV1007" s="129">
        <v>2.6826912037291595</v>
      </c>
      <c r="AZ1007" s="120" t="s">
        <v>5989</v>
      </c>
      <c r="BA1007" s="70">
        <f>IF(P1007=0, "NaN",P1007/P1007)</f>
        <v>1</v>
      </c>
      <c r="BB1007" s="70">
        <f>IF(P1007=0, "NaN",S1007/P1007)</f>
        <v>0</v>
      </c>
      <c r="BC1007" s="129">
        <f>IF(P1007=0, "NaN",V1007/P1007)</f>
        <v>2.124372491330332E-2</v>
      </c>
      <c r="BD1007" s="129">
        <f>IF(P1007=0, "NaN",Y1007/P1007)</f>
        <v>1.4106472773008789</v>
      </c>
      <c r="BE1007" s="1" t="s">
        <v>1112</v>
      </c>
    </row>
    <row r="1008" spans="1:58" x14ac:dyDescent="0.2">
      <c r="B1008" s="1" t="s">
        <v>1398</v>
      </c>
      <c r="C1008" s="6" t="s">
        <v>1397</v>
      </c>
      <c r="H1008" s="91">
        <f>SUM(D1008:G1008)</f>
        <v>0</v>
      </c>
      <c r="I1008" s="91">
        <f>IF(P1008=0,1,0)</f>
        <v>0</v>
      </c>
      <c r="J1008" s="91">
        <f>IF(S1008=0,1,0)</f>
        <v>0</v>
      </c>
      <c r="K1008" s="91">
        <f>IF(V1008=0,1,0)</f>
        <v>0</v>
      </c>
      <c r="L1008" s="91">
        <f>IF(Y1008=0,1,0)</f>
        <v>0</v>
      </c>
      <c r="M1008" s="114" t="str">
        <f>IF(I1008+J1008+K1008+L1008=0,"YES","NO")</f>
        <v>YES</v>
      </c>
      <c r="N1008" s="69">
        <v>63.077434026869923</v>
      </c>
      <c r="O1008" s="69">
        <v>66.303487619455908</v>
      </c>
      <c r="P1008" s="74">
        <v>64.690460823162908</v>
      </c>
      <c r="Q1008" s="69">
        <v>79.29068471583345</v>
      </c>
      <c r="R1008" s="69">
        <v>66.166167086809253</v>
      </c>
      <c r="S1008" s="74">
        <v>72.728425901321344</v>
      </c>
      <c r="T1008" s="69">
        <v>43.293291375599601</v>
      </c>
      <c r="U1008" s="69">
        <v>68.668070216883251</v>
      </c>
      <c r="V1008" s="74">
        <v>55.98068079624143</v>
      </c>
      <c r="W1008" s="69">
        <v>54.159310462107236</v>
      </c>
      <c r="X1008" s="69">
        <v>63.795682020633912</v>
      </c>
      <c r="Y1008" s="74">
        <v>58.977496241370574</v>
      </c>
      <c r="Z1008" s="74">
        <v>63.09426594052406</v>
      </c>
      <c r="AA1008" s="6"/>
      <c r="AB1008" s="6">
        <v>0</v>
      </c>
      <c r="AC1008" s="6">
        <v>12.432</v>
      </c>
      <c r="AD1008" s="6">
        <v>3671900000</v>
      </c>
      <c r="AE1008" s="6">
        <v>1327400000</v>
      </c>
      <c r="AF1008" s="6">
        <v>2344500000</v>
      </c>
      <c r="AG1008" s="127">
        <v>8.4249469391621101</v>
      </c>
      <c r="AH1008" s="127">
        <v>9.0588054866759098</v>
      </c>
      <c r="AI1008" s="127">
        <v>8.4854800847238305</v>
      </c>
      <c r="AJ1008" s="127">
        <v>8.5183033217933009</v>
      </c>
      <c r="AK1008" s="127">
        <v>0.13802607058778199</v>
      </c>
      <c r="AL1008" s="127">
        <v>1.6602922364308E-64</v>
      </c>
      <c r="AM1008" s="127">
        <v>0.63695579800645297</v>
      </c>
      <c r="AN1008" s="127">
        <v>0.89301313409606498</v>
      </c>
      <c r="AO1008" s="127">
        <v>-0.42418430000000001</v>
      </c>
      <c r="AP1008" s="127">
        <v>3.9872299999999998</v>
      </c>
      <c r="AQ1008" s="127">
        <v>-0.17255499999999999</v>
      </c>
      <c r="AR1008" s="127">
        <v>-4.476161E-2</v>
      </c>
      <c r="AS1008" s="129">
        <v>1.3418136266334093</v>
      </c>
      <c r="AT1008" s="129">
        <v>6.3055673735571957E-2</v>
      </c>
      <c r="AU1008" s="129">
        <v>1.1270527185557251</v>
      </c>
      <c r="AV1008" s="129">
        <v>1.0315127187206157</v>
      </c>
      <c r="AX1008" s="70" t="s">
        <v>5989</v>
      </c>
      <c r="BA1008" s="70">
        <f>IF(P1008=0, "NaN",P1008/P1008)</f>
        <v>1</v>
      </c>
      <c r="BB1008" s="129">
        <f>IF(P1008=0, "NaN",S1008/P1008)</f>
        <v>1.1242527101504336</v>
      </c>
      <c r="BC1008" s="129">
        <f>IF(P1008=0, "NaN",V1008/P1008)</f>
        <v>0.86536222008480612</v>
      </c>
      <c r="BD1008" s="129">
        <f>IF(P1008=0, "NaN",Y1008/P1008)</f>
        <v>0.91168768147425583</v>
      </c>
      <c r="BE1008" s="1" t="s">
        <v>1398</v>
      </c>
    </row>
    <row r="1009" spans="1:57" x14ac:dyDescent="0.2">
      <c r="B1009" s="1" t="s">
        <v>1981</v>
      </c>
      <c r="C1009" s="6" t="s">
        <v>1980</v>
      </c>
      <c r="H1009" s="91">
        <f>SUM(D1009:G1009)</f>
        <v>0</v>
      </c>
      <c r="I1009" s="91">
        <f>IF(P1009=0,1,0)</f>
        <v>0</v>
      </c>
      <c r="J1009" s="91">
        <f>IF(S1009=0,1,0)</f>
        <v>0</v>
      </c>
      <c r="K1009" s="91">
        <f>IF(V1009=0,1,0)</f>
        <v>0</v>
      </c>
      <c r="L1009" s="91">
        <f>IF(Y1009=0,1,0)</f>
        <v>0</v>
      </c>
      <c r="M1009" s="114" t="str">
        <f>IF(I1009+J1009+K1009+L1009=0,"YES","NO")</f>
        <v>YES</v>
      </c>
      <c r="N1009" s="69">
        <v>89.482940887107219</v>
      </c>
      <c r="O1009" s="69">
        <v>79.817097929576448</v>
      </c>
      <c r="P1009" s="74">
        <v>84.650019408341834</v>
      </c>
      <c r="Q1009" s="69">
        <v>27.980839149247402</v>
      </c>
      <c r="R1009" s="69">
        <v>149.42355609533055</v>
      </c>
      <c r="S1009" s="74">
        <v>88.702197622288978</v>
      </c>
      <c r="T1009" s="69">
        <v>41.713185098447347</v>
      </c>
      <c r="U1009" s="69">
        <v>28.752684232233698</v>
      </c>
      <c r="V1009" s="74">
        <v>35.232934665340522</v>
      </c>
      <c r="W1009" s="69">
        <v>59.841814569733152</v>
      </c>
      <c r="X1009" s="69">
        <v>26.769224436106676</v>
      </c>
      <c r="Y1009" s="74">
        <v>43.305519502919914</v>
      </c>
      <c r="Z1009" s="74">
        <v>62.972667799722807</v>
      </c>
      <c r="AA1009" s="6"/>
      <c r="AB1009" s="6">
        <v>0</v>
      </c>
      <c r="AC1009" s="6">
        <v>20.369</v>
      </c>
      <c r="AD1009" s="6">
        <v>2442300000</v>
      </c>
      <c r="AE1009" s="6">
        <v>1092300000</v>
      </c>
      <c r="AF1009" s="6">
        <v>1350000000</v>
      </c>
      <c r="AG1009" s="127">
        <v>8.6132073521037604</v>
      </c>
      <c r="AH1009" s="127">
        <v>8.7893268295072602</v>
      </c>
      <c r="AI1009" s="127">
        <v>8.37320634014295</v>
      </c>
      <c r="AJ1009" s="127">
        <v>8.4918097665920005</v>
      </c>
      <c r="AK1009" s="127">
        <v>0.64808299116458901</v>
      </c>
      <c r="AL1009" s="127">
        <v>0.42607352228308798</v>
      </c>
      <c r="AM1009" s="127">
        <v>0.72281308995744498</v>
      </c>
      <c r="AN1009" s="127">
        <v>0.392286835649935</v>
      </c>
      <c r="AO1009" s="127">
        <v>-0.1105265</v>
      </c>
      <c r="AP1009" s="127">
        <v>0.1871343</v>
      </c>
      <c r="AQ1009" s="127">
        <v>0.1050075</v>
      </c>
      <c r="AR1009" s="127">
        <v>0.3284918</v>
      </c>
      <c r="AS1009" s="129">
        <v>1.0796221640813159</v>
      </c>
      <c r="AT1009" s="129">
        <v>0.87834869924514558</v>
      </c>
      <c r="AU1009" s="129">
        <v>0.92980010893816767</v>
      </c>
      <c r="AV1009" s="129">
        <v>0.79636857609757106</v>
      </c>
      <c r="BA1009" s="70">
        <f>IF(P1009=0, "NaN",P1009/P1009)</f>
        <v>1</v>
      </c>
      <c r="BB1009" s="129">
        <f>IF(P1009=0, "NaN",S1009/P1009)</f>
        <v>1.0478697848183578</v>
      </c>
      <c r="BC1009" s="129">
        <f>IF(P1009=0, "NaN",V1009/P1009)</f>
        <v>0.41621886104220424</v>
      </c>
      <c r="BD1009" s="129">
        <f>IF(P1009=0, "NaN",Y1009/P1009)</f>
        <v>0.51158310187761602</v>
      </c>
      <c r="BE1009" s="1" t="s">
        <v>1981</v>
      </c>
    </row>
    <row r="1010" spans="1:57" x14ac:dyDescent="0.2">
      <c r="B1010" s="1" t="s">
        <v>1724</v>
      </c>
      <c r="C1010" s="6" t="s">
        <v>1723</v>
      </c>
      <c r="H1010" s="91">
        <f>SUM(D1010:G1010)</f>
        <v>0</v>
      </c>
      <c r="I1010" s="91">
        <f>IF(P1010=0,1,0)</f>
        <v>0</v>
      </c>
      <c r="J1010" s="91">
        <f>IF(S1010=0,1,0)</f>
        <v>0</v>
      </c>
      <c r="K1010" s="91">
        <f>IF(V1010=0,1,0)</f>
        <v>0</v>
      </c>
      <c r="L1010" s="91">
        <f>IF(Y1010=0,1,0)</f>
        <v>0</v>
      </c>
      <c r="M1010" s="114" t="str">
        <f>IF(I1010+J1010+K1010+L1010=0,"YES","NO")</f>
        <v>YES</v>
      </c>
      <c r="N1010" s="69">
        <v>38.134919929487886</v>
      </c>
      <c r="O1010" s="69">
        <v>36.713145558578262</v>
      </c>
      <c r="P1010" s="74">
        <v>37.42403274403307</v>
      </c>
      <c r="Q1010" s="69">
        <v>50.443335228917924</v>
      </c>
      <c r="R1010" s="69">
        <v>50.978205803799895</v>
      </c>
      <c r="S1010" s="74">
        <v>50.710770516358906</v>
      </c>
      <c r="T1010" s="69">
        <v>69.200551830427514</v>
      </c>
      <c r="U1010" s="69">
        <v>101.52781686749691</v>
      </c>
      <c r="V1010" s="74">
        <v>85.364184348962212</v>
      </c>
      <c r="W1010" s="69">
        <v>66.937108944898299</v>
      </c>
      <c r="X1010" s="69">
        <v>88.697507152930328</v>
      </c>
      <c r="Y1010" s="74">
        <v>77.817308048914313</v>
      </c>
      <c r="Z1010" s="74">
        <v>62.829073914567118</v>
      </c>
      <c r="AA1010" s="6"/>
      <c r="AB1010" s="6">
        <v>0</v>
      </c>
      <c r="AC1010" s="6">
        <v>28.416</v>
      </c>
      <c r="AD1010" s="6">
        <v>2702900000</v>
      </c>
      <c r="AE1010" s="6">
        <v>1131800000</v>
      </c>
      <c r="AF1010" s="6">
        <v>1571100000</v>
      </c>
      <c r="AG1010" s="127">
        <v>8.4228687754332494</v>
      </c>
      <c r="AH1010" s="127">
        <v>8.5171562948238009</v>
      </c>
      <c r="AI1010" s="127">
        <v>8.8455011263434606</v>
      </c>
      <c r="AJ1010" s="127">
        <v>8.7628435492866004</v>
      </c>
      <c r="AK1010" s="127">
        <v>0.26312655726351403</v>
      </c>
      <c r="AL1010" s="127">
        <v>0.19260527260104399</v>
      </c>
      <c r="AM1010" s="127">
        <v>0.200729521202308</v>
      </c>
      <c r="AN1010" s="127">
        <v>0.12390973482881799</v>
      </c>
      <c r="AO1010" s="127">
        <v>0.25676919999999998</v>
      </c>
      <c r="AP1010" s="127">
        <v>0.40010069999999998</v>
      </c>
      <c r="AQ1010" s="127">
        <v>0.35445209999999999</v>
      </c>
      <c r="AR1010" s="127">
        <v>0.51934060000000004</v>
      </c>
      <c r="AS1010" s="129">
        <v>0.83696012749011195</v>
      </c>
      <c r="AT1010" s="129">
        <v>0.75780538665294706</v>
      </c>
      <c r="AU1010" s="129">
        <v>0.782166634329725</v>
      </c>
      <c r="AV1010" s="129">
        <v>0.69769064767091515</v>
      </c>
      <c r="BA1010" s="70">
        <f>IF(P1010=0, "NaN",P1010/P1010)</f>
        <v>1</v>
      </c>
      <c r="BB1010" s="129">
        <f>IF(P1010=0, "NaN",S1010/P1010)</f>
        <v>1.3550322292416306</v>
      </c>
      <c r="BC1010" s="129">
        <f>IF(P1010=0, "NaN",V1010/P1010)</f>
        <v>2.280999082403079</v>
      </c>
      <c r="BD1010" s="129">
        <f>IF(P1010=0, "NaN",Y1010/P1010)</f>
        <v>2.079340529150258</v>
      </c>
      <c r="BE1010" s="1" t="s">
        <v>1724</v>
      </c>
    </row>
    <row r="1011" spans="1:57" x14ac:dyDescent="0.2">
      <c r="B1011" s="1" t="s">
        <v>2241</v>
      </c>
      <c r="C1011" s="6" t="s">
        <v>2240</v>
      </c>
      <c r="H1011" s="91">
        <f>SUM(D1011:G1011)</f>
        <v>0</v>
      </c>
      <c r="I1011" s="91">
        <f>IF(P1011=0,1,0)</f>
        <v>0</v>
      </c>
      <c r="J1011" s="91">
        <f>IF(S1011=0,1,0)</f>
        <v>0</v>
      </c>
      <c r="K1011" s="91">
        <f>IF(V1011=0,1,0)</f>
        <v>0</v>
      </c>
      <c r="L1011" s="91">
        <f>IF(Y1011=0,1,0)</f>
        <v>0</v>
      </c>
      <c r="M1011" s="114" t="str">
        <f>IF(I1011+J1011+K1011+L1011=0,"YES","NO")</f>
        <v>YES</v>
      </c>
      <c r="N1011" s="69">
        <v>32.559150485266805</v>
      </c>
      <c r="O1011" s="69">
        <v>112.29992217917828</v>
      </c>
      <c r="P1011" s="74">
        <v>72.42953633222254</v>
      </c>
      <c r="Q1011" s="69">
        <v>98.447547467874116</v>
      </c>
      <c r="R1011" s="69">
        <v>0</v>
      </c>
      <c r="S1011" s="74">
        <v>49.223773733937058</v>
      </c>
      <c r="T1011" s="69">
        <v>96.435101563581767</v>
      </c>
      <c r="U1011" s="69">
        <v>41.326351492115386</v>
      </c>
      <c r="V1011" s="74">
        <v>68.88072652784858</v>
      </c>
      <c r="W1011" s="69">
        <v>0</v>
      </c>
      <c r="X1011" s="69">
        <v>120.16136390618601</v>
      </c>
      <c r="Y1011" s="74">
        <v>60.080681953093006</v>
      </c>
      <c r="Z1011" s="74">
        <v>62.653679636775294</v>
      </c>
      <c r="AA1011" s="6"/>
      <c r="AB1011" s="6">
        <v>0</v>
      </c>
      <c r="AC1011" s="6">
        <v>35.487000000000002</v>
      </c>
      <c r="AD1011" s="6">
        <v>2705700000</v>
      </c>
      <c r="AE1011" s="6">
        <v>1409200000</v>
      </c>
      <c r="AF1011" s="6">
        <v>1296600000</v>
      </c>
      <c r="AG1011" s="127">
        <v>8.5367603930433908</v>
      </c>
      <c r="AH1011" s="127">
        <v>8.7814537762633904</v>
      </c>
      <c r="AI1011" s="127">
        <v>8.6530194510996097</v>
      </c>
      <c r="AJ1011" s="127">
        <v>8.4845702992174097</v>
      </c>
      <c r="AK1011" s="127">
        <v>0.40085237477937802</v>
      </c>
      <c r="AL1011" s="127">
        <v>0.73860914942024003</v>
      </c>
      <c r="AM1011" s="127">
        <v>0.76674557504873797</v>
      </c>
      <c r="AN1011" s="127">
        <v>0.46063697674958698</v>
      </c>
      <c r="AO1011" s="127">
        <v>-0.1969052</v>
      </c>
      <c r="AP1011" s="127">
        <v>-7.4471460000000003E-2</v>
      </c>
      <c r="AQ1011" s="127">
        <v>-0.1111341</v>
      </c>
      <c r="AR1011" s="127">
        <v>-0.30987789999999998</v>
      </c>
      <c r="AS1011" s="129">
        <v>1.1462368636250777</v>
      </c>
      <c r="AT1011" s="129">
        <v>1.052975201488461</v>
      </c>
      <c r="AU1011" s="129">
        <v>1.0800769494395475</v>
      </c>
      <c r="AV1011" s="129">
        <v>1.2396027838613293</v>
      </c>
      <c r="BA1011" s="70">
        <f>IF(P1011=0, "NaN",P1011/P1011)</f>
        <v>1</v>
      </c>
      <c r="BB1011" s="129">
        <f>IF(P1011=0, "NaN",S1011/P1011)</f>
        <v>0.67960912393744433</v>
      </c>
      <c r="BC1011" s="129">
        <f>IF(P1011=0, "NaN",V1011/P1011)</f>
        <v>0.95100327871634927</v>
      </c>
      <c r="BD1011" s="129">
        <f>IF(P1011=0, "NaN",Y1011/P1011)</f>
        <v>0.82950526809273861</v>
      </c>
      <c r="BE1011" s="1" t="s">
        <v>2241</v>
      </c>
    </row>
    <row r="1012" spans="1:57" x14ac:dyDescent="0.2">
      <c r="B1012" s="1" t="s">
        <v>2733</v>
      </c>
      <c r="C1012" s="6" t="s">
        <v>2732</v>
      </c>
      <c r="H1012" s="91">
        <f>SUM(D1012:G1012)</f>
        <v>0</v>
      </c>
      <c r="I1012" s="91">
        <f>IF(P1012=0,1,0)</f>
        <v>0</v>
      </c>
      <c r="J1012" s="91">
        <f>IF(S1012=0,1,0)</f>
        <v>0</v>
      </c>
      <c r="K1012" s="91">
        <f>IF(V1012=0,1,0)</f>
        <v>0</v>
      </c>
      <c r="L1012" s="91">
        <f>IF(Y1012=0,1,0)</f>
        <v>0</v>
      </c>
      <c r="M1012" s="114" t="str">
        <f>IF(I1012+J1012+K1012+L1012=0,"YES","NO")</f>
        <v>YES</v>
      </c>
      <c r="N1012" s="69">
        <v>54.889291236924215</v>
      </c>
      <c r="O1012" s="69">
        <v>62.224249228775385</v>
      </c>
      <c r="P1012" s="74">
        <v>58.5567702328498</v>
      </c>
      <c r="Q1012" s="69">
        <v>78.162456019194707</v>
      </c>
      <c r="R1012" s="69">
        <v>79.840171032242424</v>
      </c>
      <c r="S1012" s="74">
        <v>79.001313525718558</v>
      </c>
      <c r="T1012" s="69">
        <v>10.11186986352706</v>
      </c>
      <c r="U1012" s="69">
        <v>125.08720636505797</v>
      </c>
      <c r="V1012" s="74">
        <v>67.599538114292514</v>
      </c>
      <c r="W1012" s="69">
        <v>69.272953504636433</v>
      </c>
      <c r="X1012" s="69">
        <v>21.378475054131108</v>
      </c>
      <c r="Y1012" s="74">
        <v>45.325714279383774</v>
      </c>
      <c r="Z1012" s="74">
        <v>62.620834038061162</v>
      </c>
      <c r="AA1012" s="6"/>
      <c r="AB1012" s="6">
        <v>0</v>
      </c>
      <c r="AC1012" s="6">
        <v>13.535</v>
      </c>
      <c r="AD1012" s="6">
        <v>3052000000</v>
      </c>
      <c r="AE1012" s="6">
        <v>1368400000</v>
      </c>
      <c r="AF1012" s="6">
        <v>1683600000</v>
      </c>
      <c r="AG1012" s="127">
        <v>8.6722826247889202</v>
      </c>
      <c r="AH1012" s="127">
        <v>8.6172834843332993</v>
      </c>
      <c r="AI1012" s="127">
        <v>8.6124553635191106</v>
      </c>
      <c r="AJ1012" s="127">
        <v>8.7153012237605605</v>
      </c>
      <c r="AK1012" s="127">
        <v>0.48723417990860202</v>
      </c>
      <c r="AL1012" s="127">
        <v>0.95245964513127601</v>
      </c>
      <c r="AM1012" s="127">
        <v>0.88558863905450302</v>
      </c>
      <c r="AN1012" s="127">
        <v>0.757663221983089</v>
      </c>
      <c r="AO1012" s="127">
        <v>0.12868930000000001</v>
      </c>
      <c r="AP1012" s="127">
        <v>-1.330512E-2</v>
      </c>
      <c r="AQ1012" s="127">
        <v>-6.0923919999999999E-2</v>
      </c>
      <c r="AR1012" s="127">
        <v>0.111165</v>
      </c>
      <c r="AS1012" s="129">
        <v>0.91466205066776662</v>
      </c>
      <c r="AT1012" s="129">
        <v>1.00926506383891</v>
      </c>
      <c r="AU1012" s="129">
        <v>1.0431335828080355</v>
      </c>
      <c r="AV1012" s="129">
        <v>0.92584012879858169</v>
      </c>
      <c r="BA1012" s="70">
        <f>IF(P1012=0, "NaN",P1012/P1012)</f>
        <v>1</v>
      </c>
      <c r="BB1012" s="129">
        <f>IF(P1012=0, "NaN",S1012/P1012)</f>
        <v>1.349140555593682</v>
      </c>
      <c r="BC1012" s="129">
        <f>IF(P1012=0, "NaN",V1012/P1012)</f>
        <v>1.1544273675867767</v>
      </c>
      <c r="BD1012" s="129">
        <f>IF(P1012=0, "NaN",Y1012/P1012)</f>
        <v>0.77404737486625363</v>
      </c>
      <c r="BE1012" s="1" t="s">
        <v>2733</v>
      </c>
    </row>
    <row r="1013" spans="1:57" x14ac:dyDescent="0.2">
      <c r="B1013" s="1" t="s">
        <v>2717</v>
      </c>
      <c r="C1013" s="6" t="s">
        <v>2716</v>
      </c>
      <c r="H1013" s="91">
        <f>SUM(D1013:G1013)</f>
        <v>0</v>
      </c>
      <c r="I1013" s="91">
        <f>IF(P1013=0,1,0)</f>
        <v>0</v>
      </c>
      <c r="J1013" s="91">
        <f>IF(S1013=0,1,0)</f>
        <v>0</v>
      </c>
      <c r="K1013" s="91">
        <f>IF(V1013=0,1,0)</f>
        <v>0</v>
      </c>
      <c r="L1013" s="91">
        <f>IF(Y1013=0,1,0)</f>
        <v>0</v>
      </c>
      <c r="M1013" s="114" t="str">
        <f>IF(I1013+J1013+K1013+L1013=0,"YES","NO")</f>
        <v>YES</v>
      </c>
      <c r="N1013" s="69">
        <v>75.894142037848169</v>
      </c>
      <c r="O1013" s="69">
        <v>33.233706290382791</v>
      </c>
      <c r="P1013" s="74">
        <v>54.563924164115477</v>
      </c>
      <c r="Q1013" s="69">
        <v>31.379340283042563</v>
      </c>
      <c r="R1013" s="69">
        <v>31.44852283389044</v>
      </c>
      <c r="S1013" s="74">
        <v>31.413931558466501</v>
      </c>
      <c r="T1013" s="69">
        <v>142.59041107835571</v>
      </c>
      <c r="U1013" s="69">
        <v>77.266191994070596</v>
      </c>
      <c r="V1013" s="74">
        <v>109.92830153621316</v>
      </c>
      <c r="W1013" s="69">
        <v>58.418837813689855</v>
      </c>
      <c r="X1013" s="69">
        <v>50.252681391738946</v>
      </c>
      <c r="Y1013" s="74">
        <v>54.335759602714404</v>
      </c>
      <c r="Z1013" s="74">
        <v>62.560479215377384</v>
      </c>
      <c r="AA1013" s="6"/>
      <c r="AB1013" s="6">
        <v>0</v>
      </c>
      <c r="AC1013" s="6">
        <v>42.731000000000002</v>
      </c>
      <c r="AD1013" s="6">
        <v>2689600000</v>
      </c>
      <c r="AE1013" s="6">
        <v>1131900000</v>
      </c>
      <c r="AF1013" s="6">
        <v>1557700000</v>
      </c>
      <c r="AG1013" s="127">
        <v>8.5397533710593798</v>
      </c>
      <c r="AH1013" s="127">
        <v>8.2288877680194208</v>
      </c>
      <c r="AI1013" s="127">
        <v>8.8797322253246804</v>
      </c>
      <c r="AJ1013" s="127">
        <v>8.56179284060015</v>
      </c>
      <c r="AK1013" s="127">
        <v>0.81848797152099895</v>
      </c>
      <c r="AL1013" s="127">
        <v>0.128566376405509</v>
      </c>
      <c r="AM1013" s="127">
        <v>0.89350257812574496</v>
      </c>
      <c r="AN1013" s="127">
        <v>0.94666748093125097</v>
      </c>
      <c r="AO1013" s="127">
        <v>-5.9434760000000003E-2</v>
      </c>
      <c r="AP1013" s="127">
        <v>-0.3899803</v>
      </c>
      <c r="AQ1013" s="127">
        <v>2.4887039999999999E-2</v>
      </c>
      <c r="AR1013" s="127">
        <v>3.0971680000000001E-2</v>
      </c>
      <c r="AS1013" s="129">
        <v>1.0420574084770531</v>
      </c>
      <c r="AT1013" s="129">
        <v>1.3103755105593118</v>
      </c>
      <c r="AU1013" s="129">
        <v>0.98289755435231507</v>
      </c>
      <c r="AV1013" s="129">
        <v>0.97876086321428635</v>
      </c>
      <c r="BA1013" s="70">
        <f>IF(P1013=0, "NaN",P1013/P1013)</f>
        <v>1</v>
      </c>
      <c r="BB1013" s="129">
        <f>IF(P1013=0, "NaN",S1013/P1013)</f>
        <v>0.57572713179464086</v>
      </c>
      <c r="BC1013" s="129">
        <f>IF(P1013=0, "NaN",V1013/P1013)</f>
        <v>2.0146700080730011</v>
      </c>
      <c r="BD1013" s="129">
        <f>IF(P1013=0, "NaN",Y1013/P1013)</f>
        <v>0.99581839897154745</v>
      </c>
      <c r="BE1013" s="1" t="s">
        <v>2717</v>
      </c>
    </row>
    <row r="1014" spans="1:57" x14ac:dyDescent="0.2">
      <c r="B1014" s="1" t="s">
        <v>1879</v>
      </c>
      <c r="C1014" s="6" t="s">
        <v>1878</v>
      </c>
      <c r="H1014" s="91">
        <f>SUM(D1014:G1014)</f>
        <v>0</v>
      </c>
      <c r="I1014" s="91">
        <f>IF(P1014=0,1,0)</f>
        <v>0</v>
      </c>
      <c r="J1014" s="91">
        <f>IF(S1014=0,1,0)</f>
        <v>0</v>
      </c>
      <c r="K1014" s="91">
        <f>IF(V1014=0,1,0)</f>
        <v>0</v>
      </c>
      <c r="L1014" s="91">
        <f>IF(Y1014=0,1,0)</f>
        <v>0</v>
      </c>
      <c r="M1014" s="114" t="str">
        <f>IF(I1014+J1014+K1014+L1014=0,"YES","NO")</f>
        <v>YES</v>
      </c>
      <c r="N1014" s="69">
        <v>80.249689562280395</v>
      </c>
      <c r="O1014" s="69">
        <v>27.620976419626295</v>
      </c>
      <c r="P1014" s="74">
        <v>53.935332990953341</v>
      </c>
      <c r="Q1014" s="69">
        <v>28.868072058039864</v>
      </c>
      <c r="R1014" s="69">
        <v>33.862056748769696</v>
      </c>
      <c r="S1014" s="74">
        <v>31.36506440340478</v>
      </c>
      <c r="T1014" s="69">
        <v>129.3337246061644</v>
      </c>
      <c r="U1014" s="69">
        <v>47.213763359638357</v>
      </c>
      <c r="V1014" s="74">
        <v>88.273743982901379</v>
      </c>
      <c r="W1014" s="69">
        <v>88.46590107510599</v>
      </c>
      <c r="X1014" s="69">
        <v>63.286463296412862</v>
      </c>
      <c r="Y1014" s="74">
        <v>75.876182185759433</v>
      </c>
      <c r="Z1014" s="74">
        <v>62.362580890754735</v>
      </c>
      <c r="AA1014" s="6"/>
      <c r="AB1014" s="6">
        <v>0</v>
      </c>
      <c r="AC1014" s="6">
        <v>58.723999999999997</v>
      </c>
      <c r="AD1014" s="6">
        <v>2051000000</v>
      </c>
      <c r="AE1014" s="6">
        <v>926110000</v>
      </c>
      <c r="AF1014" s="6">
        <v>1124900000</v>
      </c>
      <c r="AG1014" s="127">
        <v>8.4297845683546697</v>
      </c>
      <c r="AH1014" s="127">
        <v>8.3108631742725407</v>
      </c>
      <c r="AI1014" s="127">
        <v>8.7768464086953006</v>
      </c>
      <c r="AJ1014" s="127">
        <v>8.66143405039392</v>
      </c>
      <c r="AK1014" s="127">
        <v>0.61714521893871699</v>
      </c>
      <c r="AL1014" s="127">
        <v>0.94001815076584405</v>
      </c>
      <c r="AM1014" s="127">
        <v>0.777573401105775</v>
      </c>
      <c r="AN1014" s="127">
        <v>0.58097076950614202</v>
      </c>
      <c r="AO1014" s="127">
        <v>0.1051417</v>
      </c>
      <c r="AP1014" s="127">
        <v>5.5612109999999999E-2</v>
      </c>
      <c r="AQ1014" s="127">
        <v>6.7638690000000001E-2</v>
      </c>
      <c r="AR1014" s="127">
        <v>0.19194159999999999</v>
      </c>
      <c r="AS1014" s="129">
        <v>0.92971362262764345</v>
      </c>
      <c r="AT1014" s="129">
        <v>0.96218611792624831</v>
      </c>
      <c r="AU1014" s="129">
        <v>0.95419849105780763</v>
      </c>
      <c r="AV1014" s="129">
        <v>0.87542676607336045</v>
      </c>
      <c r="BA1014" s="70">
        <f>IF(P1014=0, "NaN",P1014/P1014)</f>
        <v>1</v>
      </c>
      <c r="BB1014" s="129">
        <f>IF(P1014=0, "NaN",S1014/P1014)</f>
        <v>0.58153093091435426</v>
      </c>
      <c r="BC1014" s="129">
        <f>IF(P1014=0, "NaN",V1014/P1014)</f>
        <v>1.6366589225973198</v>
      </c>
      <c r="BD1014" s="129">
        <f>IF(P1014=0, "NaN",Y1014/P1014)</f>
        <v>1.4067991792780117</v>
      </c>
      <c r="BE1014" s="1" t="s">
        <v>1879</v>
      </c>
    </row>
    <row r="1015" spans="1:57" x14ac:dyDescent="0.2">
      <c r="B1015" s="1" t="s">
        <v>1374</v>
      </c>
      <c r="C1015" s="6" t="s">
        <v>1373</v>
      </c>
      <c r="H1015" s="91">
        <f>SUM(D1015:G1015)</f>
        <v>0</v>
      </c>
      <c r="I1015" s="91">
        <f>IF(P1015=0,1,0)</f>
        <v>0</v>
      </c>
      <c r="J1015" s="91">
        <f>IF(S1015=0,1,0)</f>
        <v>0</v>
      </c>
      <c r="K1015" s="91">
        <f>IF(V1015=0,1,0)</f>
        <v>0</v>
      </c>
      <c r="L1015" s="91">
        <f>IF(Y1015=0,1,0)</f>
        <v>0</v>
      </c>
      <c r="M1015" s="114" t="str">
        <f>IF(I1015+J1015+K1015+L1015=0,"YES","NO")</f>
        <v>YES</v>
      </c>
      <c r="N1015" s="69">
        <v>98.700272818130159</v>
      </c>
      <c r="O1015" s="69">
        <v>85.935955520903931</v>
      </c>
      <c r="P1015" s="74">
        <v>92.318114169517045</v>
      </c>
      <c r="Q1015" s="69">
        <v>95.62313821998417</v>
      </c>
      <c r="R1015" s="69">
        <v>82.772776029439513</v>
      </c>
      <c r="S1015" s="74">
        <v>89.197957124711849</v>
      </c>
      <c r="T1015" s="69">
        <v>17.783893570619476</v>
      </c>
      <c r="U1015" s="69">
        <v>46.780244612518757</v>
      </c>
      <c r="V1015" s="74">
        <v>32.282069091569113</v>
      </c>
      <c r="W1015" s="69">
        <v>25.304068584439793</v>
      </c>
      <c r="X1015" s="69">
        <v>44.907072704916501</v>
      </c>
      <c r="Y1015" s="74">
        <v>35.105570644678146</v>
      </c>
      <c r="Z1015" s="74">
        <v>62.225927757619033</v>
      </c>
      <c r="AA1015" s="6"/>
      <c r="AB1015" s="6">
        <v>0</v>
      </c>
      <c r="AC1015" s="6">
        <v>4.2975000000000003</v>
      </c>
      <c r="AD1015" s="6">
        <v>2148900000</v>
      </c>
      <c r="AE1015" s="6">
        <v>956330000</v>
      </c>
      <c r="AF1015" s="6">
        <v>1192600000</v>
      </c>
      <c r="AG1015" s="127">
        <v>8.6477838227619799</v>
      </c>
      <c r="AH1015" s="127">
        <v>8.7946135068772495</v>
      </c>
      <c r="AI1015" s="127">
        <v>8.4779311820553307</v>
      </c>
      <c r="AJ1015" s="127">
        <v>8.3293368500874205</v>
      </c>
      <c r="AK1015" s="127">
        <v>0.63464229995301502</v>
      </c>
      <c r="AL1015" s="127">
        <v>0.38554277374532597</v>
      </c>
      <c r="AM1015" s="127">
        <v>0.106785400661994</v>
      </c>
      <c r="AN1015" s="127">
        <v>0.74786338661748197</v>
      </c>
      <c r="AO1015" s="127">
        <v>-0.1147537</v>
      </c>
      <c r="AP1015" s="127">
        <v>0.20401549999999999</v>
      </c>
      <c r="AQ1015" s="127">
        <v>0.5057893</v>
      </c>
      <c r="AR1015" s="127">
        <v>0.14038610000000001</v>
      </c>
      <c r="AS1015" s="129">
        <v>1.0827901734784626</v>
      </c>
      <c r="AT1015" s="129">
        <v>0.86813090054240494</v>
      </c>
      <c r="AU1015" s="129">
        <v>0.70427496256481925</v>
      </c>
      <c r="AV1015" s="129">
        <v>0.90727631379258977</v>
      </c>
      <c r="BA1015" s="70">
        <f>IF(P1015=0, "NaN",P1015/P1015)</f>
        <v>1</v>
      </c>
      <c r="BB1015" s="129">
        <f>IF(P1015=0, "NaN",S1015/P1015)</f>
        <v>0.9662021145809383</v>
      </c>
      <c r="BC1015" s="129">
        <f>IF(P1015=0, "NaN",V1015/P1015)</f>
        <v>0.34968293473035961</v>
      </c>
      <c r="BD1015" s="129">
        <f>IF(P1015=0, "NaN",Y1015/P1015)</f>
        <v>0.38026741512739676</v>
      </c>
      <c r="BE1015" s="1" t="s">
        <v>1374</v>
      </c>
    </row>
    <row r="1016" spans="1:57" x14ac:dyDescent="0.2">
      <c r="B1016" s="1" t="s">
        <v>1205</v>
      </c>
      <c r="C1016" s="6" t="s">
        <v>1204</v>
      </c>
      <c r="H1016" s="91">
        <f>SUM(D1016:G1016)</f>
        <v>0</v>
      </c>
      <c r="I1016" s="91">
        <f>IF(P1016=0,1,0)</f>
        <v>0</v>
      </c>
      <c r="J1016" s="91">
        <f>IF(S1016=0,1,0)</f>
        <v>0</v>
      </c>
      <c r="K1016" s="91">
        <f>IF(V1016=0,1,0)</f>
        <v>0</v>
      </c>
      <c r="L1016" s="91">
        <f>IF(Y1016=0,1,0)</f>
        <v>0</v>
      </c>
      <c r="M1016" s="114" t="str">
        <f>IF(I1016+J1016+K1016+L1016=0,"YES","NO")</f>
        <v>YES</v>
      </c>
      <c r="N1016" s="69">
        <v>94.21896204550174</v>
      </c>
      <c r="O1016" s="69">
        <v>79.696231605553137</v>
      </c>
      <c r="P1016" s="74">
        <v>86.957596825527446</v>
      </c>
      <c r="Q1016" s="69">
        <v>18.747016411389065</v>
      </c>
      <c r="R1016" s="69">
        <v>15.674773710973527</v>
      </c>
      <c r="S1016" s="74">
        <v>17.210895061181297</v>
      </c>
      <c r="T1016" s="69">
        <v>103.47670338667554</v>
      </c>
      <c r="U1016" s="69">
        <v>38.416742537748931</v>
      </c>
      <c r="V1016" s="74">
        <v>70.946722962212235</v>
      </c>
      <c r="W1016" s="69">
        <v>57.201158364329984</v>
      </c>
      <c r="X1016" s="69">
        <v>88.943009179387857</v>
      </c>
      <c r="Y1016" s="74">
        <v>73.072083771858928</v>
      </c>
      <c r="Z1016" s="74">
        <v>62.046824655194975</v>
      </c>
      <c r="AA1016" s="6"/>
      <c r="AB1016" s="6">
        <v>0</v>
      </c>
      <c r="AC1016" s="6">
        <v>17.04</v>
      </c>
      <c r="AD1016" s="6">
        <v>1494000000</v>
      </c>
      <c r="AE1016" s="6">
        <v>788280000</v>
      </c>
      <c r="AF1016" s="6">
        <v>705770000</v>
      </c>
      <c r="AG1016" s="127">
        <v>8.5981774674652502</v>
      </c>
      <c r="AH1016" s="127">
        <v>7.9054558646628701</v>
      </c>
      <c r="AI1016" s="127">
        <v>8.5497142356794598</v>
      </c>
      <c r="AJ1016" s="127">
        <v>8.5339499073574707</v>
      </c>
      <c r="AK1016" s="127">
        <v>0.31727399494932101</v>
      </c>
      <c r="AL1016" s="127">
        <v>3.0319424301052399E-2</v>
      </c>
      <c r="AM1016" s="127">
        <v>0.110599011002484</v>
      </c>
      <c r="AN1016" s="127">
        <v>5.1869404227533902E-2</v>
      </c>
      <c r="AO1016" s="127">
        <v>-0.2329215</v>
      </c>
      <c r="AP1016" s="127">
        <v>-0.72349149999999995</v>
      </c>
      <c r="AQ1016" s="127">
        <v>-0.53809430000000003</v>
      </c>
      <c r="AR1016" s="127">
        <v>-0.7651308</v>
      </c>
      <c r="AS1016" s="129">
        <v>1.1752123809608792</v>
      </c>
      <c r="AT1016" s="129">
        <v>1.6511732459535577</v>
      </c>
      <c r="AU1016" s="129">
        <v>1.4520531884859615</v>
      </c>
      <c r="AV1016" s="129">
        <v>1.6995240763506481</v>
      </c>
      <c r="AX1016" s="123" t="s">
        <v>5989</v>
      </c>
      <c r="BA1016" s="70">
        <f>IF(P1016=0, "NaN",P1016/P1016)</f>
        <v>1</v>
      </c>
      <c r="BB1016" s="129">
        <f>IF(P1016=0, "NaN",S1016/P1016)</f>
        <v>0.1979228461857496</v>
      </c>
      <c r="BC1016" s="129">
        <f>IF(P1016=0, "NaN",V1016/P1016)</f>
        <v>0.81587722697259468</v>
      </c>
      <c r="BD1016" s="129">
        <f>IF(P1016=0, "NaN",Y1016/P1016)</f>
        <v>0.84031857410309363</v>
      </c>
      <c r="BE1016" s="1" t="s">
        <v>1205</v>
      </c>
    </row>
    <row r="1017" spans="1:57" x14ac:dyDescent="0.2">
      <c r="B1017" s="1" t="s">
        <v>2049</v>
      </c>
      <c r="C1017" s="6" t="s">
        <v>2048</v>
      </c>
      <c r="H1017" s="91">
        <f>SUM(D1017:G1017)</f>
        <v>0</v>
      </c>
      <c r="I1017" s="91">
        <f>IF(P1017=0,1,0)</f>
        <v>0</v>
      </c>
      <c r="J1017" s="91">
        <f>IF(S1017=0,1,0)</f>
        <v>0</v>
      </c>
      <c r="K1017" s="91">
        <f>IF(V1017=0,1,0)</f>
        <v>0</v>
      </c>
      <c r="L1017" s="91">
        <f>IF(Y1017=0,1,0)</f>
        <v>0</v>
      </c>
      <c r="M1017" s="114" t="str">
        <f>IF(I1017+J1017+K1017+L1017=0,"YES","NO")</f>
        <v>YES</v>
      </c>
      <c r="N1017" s="69">
        <v>96.678509168257079</v>
      </c>
      <c r="O1017" s="69">
        <v>52.215006876063811</v>
      </c>
      <c r="P1017" s="74">
        <v>74.446758022160452</v>
      </c>
      <c r="Q1017" s="69">
        <v>0</v>
      </c>
      <c r="R1017" s="69">
        <v>45.649662525229857</v>
      </c>
      <c r="S1017" s="74">
        <v>22.824831262614929</v>
      </c>
      <c r="T1017" s="69">
        <v>50.165538208412151</v>
      </c>
      <c r="U1017" s="69">
        <v>124.81930145872531</v>
      </c>
      <c r="V1017" s="74">
        <v>87.492419833568732</v>
      </c>
      <c r="W1017" s="69">
        <v>72.43939022888199</v>
      </c>
      <c r="X1017" s="69">
        <v>53.574878204213029</v>
      </c>
      <c r="Y1017" s="74">
        <v>63.007134216547513</v>
      </c>
      <c r="Z1017" s="74">
        <v>61.942785833722908</v>
      </c>
      <c r="AA1017" s="6"/>
      <c r="AB1017" s="6">
        <v>0</v>
      </c>
      <c r="AC1017" s="6">
        <v>14.071999999999999</v>
      </c>
      <c r="AD1017" s="6">
        <v>1408600000</v>
      </c>
      <c r="AE1017" s="6">
        <v>741380000</v>
      </c>
      <c r="AF1017" s="6">
        <v>667260000</v>
      </c>
      <c r="AG1017" s="127">
        <v>8.5331235633784193</v>
      </c>
      <c r="AH1017" s="127">
        <v>7.9655497499486696</v>
      </c>
      <c r="AI1017" s="127">
        <v>8.6487502126980207</v>
      </c>
      <c r="AJ1017" s="127">
        <v>8.6237040274154104</v>
      </c>
      <c r="AK1017" s="127">
        <v>0.63123645802948303</v>
      </c>
      <c r="AL1017" s="127">
        <v>1</v>
      </c>
      <c r="AM1017" s="127">
        <v>0.189544446706329</v>
      </c>
      <c r="AN1017" s="127">
        <v>0.27584291111145298</v>
      </c>
      <c r="AO1017" s="127">
        <v>8.6512049999999993E-2</v>
      </c>
      <c r="AP1017" s="115" t="s">
        <v>5938</v>
      </c>
      <c r="AQ1017" s="127">
        <v>0.3637879</v>
      </c>
      <c r="AR1017" s="127">
        <v>0.37038759999999998</v>
      </c>
      <c r="AS1017" s="129">
        <v>0.94179694634156441</v>
      </c>
      <c r="AT1017" s="70" t="s">
        <v>5938</v>
      </c>
      <c r="AU1017" s="129">
        <v>0.77712151008386054</v>
      </c>
      <c r="AV1017" s="129">
        <v>0.77357463731213927</v>
      </c>
      <c r="BA1017" s="70">
        <f>IF(P1017=0, "NaN",P1017/P1017)</f>
        <v>1</v>
      </c>
      <c r="BB1017" s="129">
        <f>IF(P1017=0, "NaN",S1017/P1017)</f>
        <v>0.30659268273066637</v>
      </c>
      <c r="BC1017" s="129">
        <f>IF(P1017=0, "NaN",V1017/P1017)</f>
        <v>1.1752347873566904</v>
      </c>
      <c r="BD1017" s="129">
        <f>IF(P1017=0, "NaN",Y1017/P1017)</f>
        <v>0.84633818705432784</v>
      </c>
      <c r="BE1017" s="1" t="s">
        <v>2049</v>
      </c>
    </row>
    <row r="1018" spans="1:57" x14ac:dyDescent="0.2">
      <c r="B1018" s="1" t="s">
        <v>1164</v>
      </c>
      <c r="C1018" s="6" t="s">
        <v>1163</v>
      </c>
      <c r="H1018" s="91">
        <f>SUM(D1018:G1018)</f>
        <v>0</v>
      </c>
      <c r="I1018" s="91">
        <f>IF(P1018=0,1,0)</f>
        <v>0</v>
      </c>
      <c r="J1018" s="91">
        <f>IF(S1018=0,1,0)</f>
        <v>1</v>
      </c>
      <c r="K1018" s="91">
        <f>IF(V1018=0,1,0)</f>
        <v>0</v>
      </c>
      <c r="L1018" s="91">
        <f>IF(Y1018=0,1,0)</f>
        <v>0</v>
      </c>
      <c r="M1018" s="113" t="str">
        <f>IF(I1018+J1018+K1018+L1018=0,"YES","NO")</f>
        <v>NO</v>
      </c>
      <c r="N1018" s="69">
        <v>92.579263963664857</v>
      </c>
      <c r="O1018" s="69">
        <v>93.006635407281763</v>
      </c>
      <c r="P1018" s="74">
        <v>92.792949685473303</v>
      </c>
      <c r="Q1018" s="69">
        <v>0</v>
      </c>
      <c r="R1018" s="69">
        <v>0</v>
      </c>
      <c r="S1018" s="74">
        <v>0</v>
      </c>
      <c r="T1018" s="69">
        <v>125.1201078175671</v>
      </c>
      <c r="U1018" s="69">
        <v>42.320846736852445</v>
      </c>
      <c r="V1018" s="74">
        <v>83.720477277209767</v>
      </c>
      <c r="W1018" s="69">
        <v>68.849821644442343</v>
      </c>
      <c r="X1018" s="69">
        <v>73.093081427689057</v>
      </c>
      <c r="Y1018" s="74">
        <v>70.9714515360657</v>
      </c>
      <c r="Z1018" s="74">
        <v>61.871219624687193</v>
      </c>
      <c r="AA1018" s="6"/>
      <c r="AB1018" s="6">
        <v>0</v>
      </c>
      <c r="AC1018" s="6">
        <v>15.554</v>
      </c>
      <c r="AD1018" s="6">
        <v>1812200000</v>
      </c>
      <c r="AE1018" s="6">
        <v>920500000</v>
      </c>
      <c r="AF1018" s="6">
        <v>891680000</v>
      </c>
      <c r="AG1018" s="127">
        <v>8.7923846846920508</v>
      </c>
      <c r="AH1018" s="115" t="s">
        <v>5938</v>
      </c>
      <c r="AI1018" s="127">
        <v>8.6965398546863106</v>
      </c>
      <c r="AJ1018" s="127">
        <v>8.5570016343927104</v>
      </c>
      <c r="AK1018" s="127">
        <v>0.61657505607802698</v>
      </c>
      <c r="AL1018" s="127">
        <v>1</v>
      </c>
      <c r="AM1018" s="127">
        <v>0.118992947491654</v>
      </c>
      <c r="AN1018" s="127">
        <v>0.14000020900577401</v>
      </c>
      <c r="AO1018" s="127">
        <v>9.0582510000000005E-2</v>
      </c>
      <c r="AP1018" s="115" t="s">
        <v>5938</v>
      </c>
      <c r="AQ1018" s="127">
        <v>-0.52609879999999998</v>
      </c>
      <c r="AR1018" s="127">
        <v>-0.57867170000000001</v>
      </c>
      <c r="AS1018" s="129">
        <v>0.93914347923011088</v>
      </c>
      <c r="AT1018" s="70" t="s">
        <v>5938</v>
      </c>
      <c r="AU1018" s="129">
        <v>1.4400299326235018</v>
      </c>
      <c r="AV1018" s="129">
        <v>1.493473563268958</v>
      </c>
      <c r="BA1018" s="70">
        <f>IF(P1018=0, "NaN",P1018/P1018)</f>
        <v>1</v>
      </c>
      <c r="BB1018" s="70">
        <f>IF(P1018=0, "NaN",S1018/P1018)</f>
        <v>0</v>
      </c>
      <c r="BC1018" s="129">
        <f>IF(P1018=0, "NaN",V1018/P1018)</f>
        <v>0.9022288607160871</v>
      </c>
      <c r="BD1018" s="129">
        <f>IF(P1018=0, "NaN",Y1018/P1018)</f>
        <v>0.76483667968986069</v>
      </c>
      <c r="BE1018" s="1" t="s">
        <v>1164</v>
      </c>
    </row>
    <row r="1019" spans="1:57" x14ac:dyDescent="0.2">
      <c r="B1019" s="1" t="s">
        <v>1211</v>
      </c>
      <c r="C1019" s="6" t="s">
        <v>1210</v>
      </c>
      <c r="H1019" s="91">
        <f>SUM(D1019:G1019)</f>
        <v>0</v>
      </c>
      <c r="I1019" s="91">
        <f>IF(P1019=0,1,0)</f>
        <v>0</v>
      </c>
      <c r="J1019" s="91">
        <f>IF(S1019=0,1,0)</f>
        <v>0</v>
      </c>
      <c r="K1019" s="91">
        <f>IF(V1019=0,1,0)</f>
        <v>0</v>
      </c>
      <c r="L1019" s="91">
        <f>IF(Y1019=0,1,0)</f>
        <v>0</v>
      </c>
      <c r="M1019" s="114" t="str">
        <f>IF(I1019+J1019+K1019+L1019=0,"YES","NO")</f>
        <v>YES</v>
      </c>
      <c r="N1019" s="69">
        <v>91.154477767164877</v>
      </c>
      <c r="O1019" s="69">
        <v>65.932579091390323</v>
      </c>
      <c r="P1019" s="74">
        <v>78.5435284292776</v>
      </c>
      <c r="Q1019" s="69">
        <v>12.205592482088518</v>
      </c>
      <c r="R1019" s="69">
        <v>74.187574903806137</v>
      </c>
      <c r="S1019" s="74">
        <v>43.196583692947328</v>
      </c>
      <c r="T1019" s="69">
        <v>68.74110554871497</v>
      </c>
      <c r="U1019" s="69">
        <v>67.882216023090692</v>
      </c>
      <c r="V1019" s="74">
        <v>68.311660785902831</v>
      </c>
      <c r="W1019" s="69">
        <v>48.207255680361534</v>
      </c>
      <c r="X1019" s="69">
        <v>65.356599755912583</v>
      </c>
      <c r="Y1019" s="74">
        <v>56.781927718137055</v>
      </c>
      <c r="Z1019" s="74">
        <v>61.708425156566207</v>
      </c>
      <c r="AA1019" s="6"/>
      <c r="AB1019" s="6">
        <v>0</v>
      </c>
      <c r="AC1019" s="6">
        <v>11.432</v>
      </c>
      <c r="AD1019" s="6">
        <v>1984400000</v>
      </c>
      <c r="AE1019" s="6">
        <v>922150000</v>
      </c>
      <c r="AF1019" s="6">
        <v>1062200000</v>
      </c>
      <c r="AG1019" s="127">
        <v>8.6786367240937192</v>
      </c>
      <c r="AH1019" s="127">
        <v>8.4798343413193606</v>
      </c>
      <c r="AI1019" s="127">
        <v>8.6067574474466308</v>
      </c>
      <c r="AJ1019" s="127">
        <v>8.5821543051132601</v>
      </c>
      <c r="AK1019" s="127">
        <v>0.59753783090236601</v>
      </c>
      <c r="AL1019" s="127">
        <v>0.27622670834096402</v>
      </c>
      <c r="AM1019" s="127">
        <v>0.66073601789609604</v>
      </c>
      <c r="AN1019" s="127">
        <v>0.67806420232107101</v>
      </c>
      <c r="AO1019" s="127">
        <v>-0.12662770000000001</v>
      </c>
      <c r="AP1019" s="127">
        <v>-0.26961649999999998</v>
      </c>
      <c r="AQ1019" s="127">
        <v>-0.15789810000000001</v>
      </c>
      <c r="AR1019" s="127">
        <v>0.14652490000000001</v>
      </c>
      <c r="AS1019" s="129">
        <v>1.0917387767063906</v>
      </c>
      <c r="AT1019" s="129">
        <v>1.2054873401084243</v>
      </c>
      <c r="AU1019" s="129">
        <v>1.1156605185454938</v>
      </c>
      <c r="AV1019" s="129">
        <v>0.90342397153547138</v>
      </c>
      <c r="BA1019" s="70">
        <f>IF(P1019=0, "NaN",P1019/P1019)</f>
        <v>1</v>
      </c>
      <c r="BB1019" s="129">
        <f>IF(P1019=0, "NaN",S1019/P1019)</f>
        <v>0.54996999188599638</v>
      </c>
      <c r="BC1019" s="129">
        <f>IF(P1019=0, "NaN",V1019/P1019)</f>
        <v>0.86972997205507796</v>
      </c>
      <c r="BD1019" s="129">
        <f>IF(P1019=0, "NaN",Y1019/P1019)</f>
        <v>0.72293578928357938</v>
      </c>
      <c r="BE1019" s="1" t="s">
        <v>1211</v>
      </c>
    </row>
    <row r="1020" spans="1:57" x14ac:dyDescent="0.2">
      <c r="B1020" s="1" t="s">
        <v>2205</v>
      </c>
      <c r="C1020" s="6" t="s">
        <v>2204</v>
      </c>
      <c r="H1020" s="91">
        <f>SUM(D1020:G1020)</f>
        <v>0</v>
      </c>
      <c r="I1020" s="91">
        <f>IF(P1020=0,1,0)</f>
        <v>0</v>
      </c>
      <c r="J1020" s="91">
        <f>IF(S1020=0,1,0)</f>
        <v>0</v>
      </c>
      <c r="K1020" s="91">
        <f>IF(V1020=0,1,0)</f>
        <v>0</v>
      </c>
      <c r="L1020" s="91">
        <f>IF(Y1020=0,1,0)</f>
        <v>0</v>
      </c>
      <c r="M1020" s="114" t="str">
        <f>IF(I1020+J1020+K1020+L1020=0,"YES","NO")</f>
        <v>YES</v>
      </c>
      <c r="N1020" s="69">
        <v>22.751208858392328</v>
      </c>
      <c r="O1020" s="69">
        <v>52.222561014018581</v>
      </c>
      <c r="P1020" s="74">
        <v>37.486884936205456</v>
      </c>
      <c r="Q1020" s="69">
        <v>43.061496047189848</v>
      </c>
      <c r="R1020" s="69">
        <v>26.945507864610089</v>
      </c>
      <c r="S1020" s="74">
        <v>35.003501955899971</v>
      </c>
      <c r="T1020" s="69">
        <v>42.000035159501465</v>
      </c>
      <c r="U1020" s="69">
        <v>56.594491995204116</v>
      </c>
      <c r="V1020" s="74">
        <v>49.297263577352794</v>
      </c>
      <c r="W1020" s="69">
        <v>136.36599439393217</v>
      </c>
      <c r="X1020" s="69">
        <v>111.014433550186</v>
      </c>
      <c r="Y1020" s="74">
        <v>123.69021397205908</v>
      </c>
      <c r="Z1020" s="74">
        <v>61.369466110379321</v>
      </c>
      <c r="AA1020" s="6"/>
      <c r="AB1020" s="6">
        <v>0</v>
      </c>
      <c r="AC1020" s="6">
        <v>13.275</v>
      </c>
      <c r="AD1020" s="6">
        <v>2410700000</v>
      </c>
      <c r="AE1020" s="6">
        <v>1201000000</v>
      </c>
      <c r="AF1020" s="6">
        <v>1209700000</v>
      </c>
      <c r="AG1020" s="127">
        <v>8.30543735984031</v>
      </c>
      <c r="AH1020" s="127">
        <v>8.4471114972976498</v>
      </c>
      <c r="AI1020" s="127">
        <v>8.5645003617251696</v>
      </c>
      <c r="AJ1020" s="127">
        <v>8.8186546961600705</v>
      </c>
      <c r="AK1020" s="127">
        <v>0.986006587793403</v>
      </c>
      <c r="AL1020" s="127">
        <v>0.343300604267956</v>
      </c>
      <c r="AM1020" s="127">
        <v>0.69817683563197497</v>
      </c>
      <c r="AN1020" s="127">
        <v>0.14153163367084701</v>
      </c>
      <c r="AO1020" s="127">
        <v>-2.209736E-2</v>
      </c>
      <c r="AP1020" s="127">
        <v>0.30041659999999998</v>
      </c>
      <c r="AQ1020" s="127">
        <v>-0.141096</v>
      </c>
      <c r="AR1020" s="127">
        <v>-0.57641109999999995</v>
      </c>
      <c r="AS1020" s="129">
        <v>1.0154346249694608</v>
      </c>
      <c r="AT1020" s="129">
        <v>0.81201788006094267</v>
      </c>
      <c r="AU1020" s="129">
        <v>1.102742539464258</v>
      </c>
      <c r="AV1020" s="129">
        <v>1.4911352294336406</v>
      </c>
      <c r="BA1020" s="70">
        <f>IF(P1020=0, "NaN",P1020/P1020)</f>
        <v>1</v>
      </c>
      <c r="BB1020" s="129">
        <f>IF(P1020=0, "NaN",S1020/P1020)</f>
        <v>0.93375328506138444</v>
      </c>
      <c r="BC1020" s="129">
        <f>IF(P1020=0, "NaN",V1020/P1020)</f>
        <v>1.3150536157177648</v>
      </c>
      <c r="BD1020" s="129">
        <f>IF(P1020=0, "NaN",Y1020/P1020)</f>
        <v>3.2995596775393046</v>
      </c>
      <c r="BE1020" s="1" t="s">
        <v>2205</v>
      </c>
    </row>
    <row r="1021" spans="1:57" x14ac:dyDescent="0.2">
      <c r="A1021" s="57"/>
      <c r="B1021" s="99" t="s">
        <v>1612</v>
      </c>
      <c r="C1021" s="57" t="s">
        <v>1611</v>
      </c>
      <c r="D1021" s="116"/>
      <c r="E1021" s="116"/>
      <c r="F1021" s="116"/>
      <c r="G1021" s="116"/>
      <c r="H1021" s="91">
        <f>SUM(D1021:G1021)</f>
        <v>0</v>
      </c>
      <c r="I1021" s="91">
        <f>IF(P1021=0,1,0)</f>
        <v>1</v>
      </c>
      <c r="J1021" s="91">
        <f>IF(S1021=0,1,0)</f>
        <v>0</v>
      </c>
      <c r="K1021" s="91">
        <f>IF(V1021=0,1,0)</f>
        <v>0</v>
      </c>
      <c r="L1021" s="91">
        <f>IF(Y1021=0,1,0)</f>
        <v>0</v>
      </c>
      <c r="M1021" s="113" t="str">
        <f>IF(I1021+J1021+K1021+L1021=0,"YES","NO")</f>
        <v>NO</v>
      </c>
      <c r="N1021" s="92">
        <v>0</v>
      </c>
      <c r="O1021" s="92">
        <v>0</v>
      </c>
      <c r="P1021" s="74">
        <v>0</v>
      </c>
      <c r="Q1021" s="92">
        <v>0</v>
      </c>
      <c r="R1021" s="92">
        <v>70.385452524165416</v>
      </c>
      <c r="S1021" s="74">
        <v>35.192726262082708</v>
      </c>
      <c r="T1021" s="92">
        <v>107.62549524935638</v>
      </c>
      <c r="U1021" s="92">
        <v>34.434702384226306</v>
      </c>
      <c r="V1021" s="74">
        <v>71.030098816791337</v>
      </c>
      <c r="W1021" s="92">
        <v>224.80995529505043</v>
      </c>
      <c r="X1021" s="92">
        <v>52.674440114923385</v>
      </c>
      <c r="Y1021" s="74">
        <v>138.74219770498689</v>
      </c>
      <c r="Z1021" s="74">
        <v>61.241255695965236</v>
      </c>
      <c r="AA1021" s="6"/>
      <c r="AB1021" s="57">
        <v>0</v>
      </c>
      <c r="AC1021" s="57">
        <v>51.81</v>
      </c>
      <c r="AD1021" s="6">
        <v>1610100000</v>
      </c>
      <c r="AE1021" s="6">
        <v>873770000</v>
      </c>
      <c r="AF1021" s="6">
        <v>736280000</v>
      </c>
      <c r="AG1021" s="115" t="s">
        <v>5938</v>
      </c>
      <c r="AH1021" s="127">
        <v>7.9648062801518398</v>
      </c>
      <c r="AI1021" s="127">
        <v>8.6847645968966898</v>
      </c>
      <c r="AJ1021" s="127">
        <v>8.6379597939394301</v>
      </c>
      <c r="AK1021" s="127">
        <v>1</v>
      </c>
      <c r="AL1021" s="127">
        <v>2.4354411083798901E-13</v>
      </c>
      <c r="AM1021" s="127">
        <v>2.3793312510362801E-2</v>
      </c>
      <c r="AN1021" s="127">
        <v>1.48550444622747E-3</v>
      </c>
      <c r="AO1021" s="115" t="s">
        <v>5938</v>
      </c>
      <c r="AP1021" s="127">
        <v>-2.5075829999999999</v>
      </c>
      <c r="AQ1021" s="127">
        <v>-0.75667209999999996</v>
      </c>
      <c r="AR1021" s="127">
        <v>-1.256046</v>
      </c>
      <c r="AS1021" s="70" t="s">
        <v>5938</v>
      </c>
      <c r="AT1021" s="129">
        <v>5.6866657174177844</v>
      </c>
      <c r="AU1021" s="129">
        <v>1.6895887104575693</v>
      </c>
      <c r="AV1021" s="129">
        <v>2.3884025266010789</v>
      </c>
      <c r="AW1021" s="120"/>
      <c r="AX1021" s="120" t="s">
        <v>5989</v>
      </c>
      <c r="AY1021" s="120" t="s">
        <v>5989</v>
      </c>
      <c r="AZ1021" s="120" t="s">
        <v>5989</v>
      </c>
      <c r="BA1021" s="70" t="str">
        <f>IF(P1021=0, "NaN",P1021/P1021)</f>
        <v>NaN</v>
      </c>
      <c r="BB1021" s="70" t="str">
        <f>IF(P1021=0, "NaN",S1021/P1021)</f>
        <v>NaN</v>
      </c>
      <c r="BC1021" s="70" t="str">
        <f>IF(P1021=0, "NaN",V1021/P1021)</f>
        <v>NaN</v>
      </c>
      <c r="BD1021" s="70" t="str">
        <f>IF(P1021=0, "NaN",Y1021/P1021)</f>
        <v>NaN</v>
      </c>
      <c r="BE1021" s="99" t="s">
        <v>1612</v>
      </c>
    </row>
    <row r="1022" spans="1:57" x14ac:dyDescent="0.2">
      <c r="B1022" s="1" t="s">
        <v>2019</v>
      </c>
      <c r="C1022" s="6" t="s">
        <v>2018</v>
      </c>
      <c r="H1022" s="91">
        <f>SUM(D1022:G1022)</f>
        <v>0</v>
      </c>
      <c r="I1022" s="91">
        <f>IF(P1022=0,1,0)</f>
        <v>0</v>
      </c>
      <c r="J1022" s="91">
        <f>IF(S1022=0,1,0)</f>
        <v>0</v>
      </c>
      <c r="K1022" s="91">
        <f>IF(V1022=0,1,0)</f>
        <v>0</v>
      </c>
      <c r="L1022" s="91">
        <f>IF(Y1022=0,1,0)</f>
        <v>0</v>
      </c>
      <c r="M1022" s="114" t="str">
        <f>IF(I1022+J1022+K1022+L1022=0,"YES","NO")</f>
        <v>YES</v>
      </c>
      <c r="N1022" s="69">
        <v>29.099069140894226</v>
      </c>
      <c r="O1022" s="69">
        <v>42.035040831515254</v>
      </c>
      <c r="P1022" s="74">
        <v>35.567054986204738</v>
      </c>
      <c r="Q1022" s="69">
        <v>88.761665740550953</v>
      </c>
      <c r="R1022" s="69">
        <v>109.07824281545797</v>
      </c>
      <c r="S1022" s="74">
        <v>98.919954278004468</v>
      </c>
      <c r="T1022" s="69">
        <v>82.684125394752655</v>
      </c>
      <c r="U1022" s="69">
        <v>38.004331449594531</v>
      </c>
      <c r="V1022" s="74">
        <v>60.344228422173593</v>
      </c>
      <c r="W1022" s="69">
        <v>70.799362501898031</v>
      </c>
      <c r="X1022" s="69">
        <v>28.937561704066955</v>
      </c>
      <c r="Y1022" s="74">
        <v>49.868462102982491</v>
      </c>
      <c r="Z1022" s="74">
        <v>61.174924947341324</v>
      </c>
      <c r="AA1022" s="6"/>
      <c r="AB1022" s="6">
        <v>0</v>
      </c>
      <c r="AC1022" s="6">
        <v>40.966999999999999</v>
      </c>
      <c r="AD1022" s="6">
        <v>2447400000</v>
      </c>
      <c r="AE1022" s="6">
        <v>1021300000</v>
      </c>
      <c r="AF1022" s="6">
        <v>1426100000</v>
      </c>
      <c r="AG1022" s="127">
        <v>8.4009177230754499</v>
      </c>
      <c r="AH1022" s="127">
        <v>8.7665838540752894</v>
      </c>
      <c r="AI1022" s="127">
        <v>8.6628144750938496</v>
      </c>
      <c r="AJ1022" s="127">
        <v>8.6843695306658102</v>
      </c>
      <c r="AK1022" s="127">
        <v>0.88338275024629798</v>
      </c>
      <c r="AL1022" s="127">
        <v>0.78366778032376305</v>
      </c>
      <c r="AM1022" s="127">
        <v>0.98288526553042099</v>
      </c>
      <c r="AN1022" s="127">
        <v>0.97248272696984805</v>
      </c>
      <c r="AO1022" s="127">
        <v>-5.7526750000000001E-2</v>
      </c>
      <c r="AP1022" s="127">
        <v>-6.1270110000000003E-2</v>
      </c>
      <c r="AQ1022" s="127">
        <v>-2.0677040000000001E-2</v>
      </c>
      <c r="AR1022" s="127">
        <v>-4.956963E-3</v>
      </c>
      <c r="AS1022" s="129">
        <v>1.0406801653915549</v>
      </c>
      <c r="AT1022" s="129">
        <v>1.0433839238266442</v>
      </c>
      <c r="AU1022" s="129">
        <v>1.0144354308490449</v>
      </c>
      <c r="AV1022" s="129">
        <v>1.0034418144151331</v>
      </c>
      <c r="BA1022" s="70">
        <f>IF(P1022=0, "NaN",P1022/P1022)</f>
        <v>1</v>
      </c>
      <c r="BB1022" s="129">
        <f>IF(P1022=0, "NaN",S1022/P1022)</f>
        <v>2.7812242064003385</v>
      </c>
      <c r="BC1022" s="129">
        <f>IF(P1022=0, "NaN",V1022/P1022)</f>
        <v>1.6966326969038927</v>
      </c>
      <c r="BD1022" s="129">
        <f>IF(P1022=0, "NaN",Y1022/P1022)</f>
        <v>1.4020970283405467</v>
      </c>
      <c r="BE1022" s="1" t="s">
        <v>2019</v>
      </c>
    </row>
    <row r="1023" spans="1:57" x14ac:dyDescent="0.2">
      <c r="B1023" s="1" t="s">
        <v>2103</v>
      </c>
      <c r="C1023" s="6" t="s">
        <v>2102</v>
      </c>
      <c r="H1023" s="91">
        <f>SUM(D1023:G1023)</f>
        <v>0</v>
      </c>
      <c r="I1023" s="91">
        <f>IF(P1023=0,1,0)</f>
        <v>0</v>
      </c>
      <c r="J1023" s="91">
        <f>IF(S1023=0,1,0)</f>
        <v>0</v>
      </c>
      <c r="K1023" s="91">
        <f>IF(V1023=0,1,0)</f>
        <v>0</v>
      </c>
      <c r="L1023" s="91">
        <f>IF(Y1023=0,1,0)</f>
        <v>0</v>
      </c>
      <c r="M1023" s="114" t="str">
        <f>IF(I1023+J1023+K1023+L1023=0,"YES","NO")</f>
        <v>YES</v>
      </c>
      <c r="N1023" s="69">
        <v>59.952456041465268</v>
      </c>
      <c r="O1023" s="69">
        <v>61.345702144057164</v>
      </c>
      <c r="P1023" s="74">
        <v>60.649079092761212</v>
      </c>
      <c r="Q1023" s="69">
        <v>68.037562860944874</v>
      </c>
      <c r="R1023" s="69">
        <v>75.323959337832306</v>
      </c>
      <c r="S1023" s="74">
        <v>71.68076109938859</v>
      </c>
      <c r="T1023" s="69">
        <v>46.1139836603191</v>
      </c>
      <c r="U1023" s="69">
        <v>62.00129881578264</v>
      </c>
      <c r="V1023" s="74">
        <v>54.05764123805087</v>
      </c>
      <c r="W1023" s="69">
        <v>45.942716667510339</v>
      </c>
      <c r="X1023" s="69">
        <v>70.097164734438493</v>
      </c>
      <c r="Y1023" s="74">
        <v>58.019940700974416</v>
      </c>
      <c r="Z1023" s="74">
        <v>61.10185553279377</v>
      </c>
      <c r="AA1023" s="6"/>
      <c r="AB1023" s="6">
        <v>0</v>
      </c>
      <c r="AC1023" s="6">
        <v>54.366</v>
      </c>
      <c r="AD1023" s="6">
        <v>2151900000</v>
      </c>
      <c r="AE1023" s="6">
        <v>920790000</v>
      </c>
      <c r="AF1023" s="6">
        <v>1231100000</v>
      </c>
      <c r="AG1023" s="127">
        <v>8.4861469968065695</v>
      </c>
      <c r="AH1023" s="127">
        <v>8.6581545470672108</v>
      </c>
      <c r="AI1023" s="127">
        <v>8.6133237409729304</v>
      </c>
      <c r="AJ1023" s="127">
        <v>8.6963214340484605</v>
      </c>
      <c r="AK1023" s="127">
        <v>0.68606705219104502</v>
      </c>
      <c r="AL1023" s="127">
        <v>0.61586657268271106</v>
      </c>
      <c r="AM1023" s="127">
        <v>0.536319609522388</v>
      </c>
      <c r="AN1023" s="127">
        <v>0.28607308396935599</v>
      </c>
      <c r="AO1023" s="127">
        <v>7.1625369999999994E-2</v>
      </c>
      <c r="AP1023" s="127">
        <v>0.11796089999999999</v>
      </c>
      <c r="AQ1023" s="127">
        <v>0.16427140000000001</v>
      </c>
      <c r="AR1023" s="127">
        <v>0.3627785</v>
      </c>
      <c r="AS1023" s="129">
        <v>0.95156534077205346</v>
      </c>
      <c r="AT1023" s="129">
        <v>0.92148916010995818</v>
      </c>
      <c r="AU1023" s="129">
        <v>0.8923790811997252</v>
      </c>
      <c r="AV1023" s="129">
        <v>0.77766542332334598</v>
      </c>
      <c r="BA1023" s="70">
        <f>IF(P1023=0, "NaN",P1023/P1023)</f>
        <v>1</v>
      </c>
      <c r="BB1023" s="129">
        <f>IF(P1023=0, "NaN",S1023/P1023)</f>
        <v>1.1818936440857528</v>
      </c>
      <c r="BC1023" s="129">
        <f>IF(P1023=0, "NaN",V1023/P1023)</f>
        <v>0.89131841813081936</v>
      </c>
      <c r="BD1023" s="129">
        <f>IF(P1023=0, "NaN",Y1023/P1023)</f>
        <v>0.95664998659310896</v>
      </c>
      <c r="BE1023" s="1" t="s">
        <v>2103</v>
      </c>
    </row>
    <row r="1024" spans="1:57" x14ac:dyDescent="0.2">
      <c r="B1024" s="1" t="s">
        <v>2165</v>
      </c>
      <c r="C1024" s="6" t="s">
        <v>2164</v>
      </c>
      <c r="H1024" s="91">
        <f>SUM(D1024:G1024)</f>
        <v>0</v>
      </c>
      <c r="I1024" s="91">
        <f>IF(P1024=0,1,0)</f>
        <v>0</v>
      </c>
      <c r="J1024" s="91">
        <f>IF(S1024=0,1,0)</f>
        <v>1</v>
      </c>
      <c r="K1024" s="91">
        <f>IF(V1024=0,1,0)</f>
        <v>0</v>
      </c>
      <c r="L1024" s="91">
        <f>IF(Y1024=0,1,0)</f>
        <v>0</v>
      </c>
      <c r="M1024" s="113" t="str">
        <f>IF(I1024+J1024+K1024+L1024=0,"YES","NO")</f>
        <v>NO</v>
      </c>
      <c r="N1024" s="69">
        <v>0</v>
      </c>
      <c r="O1024" s="69">
        <v>5.5285766883966385</v>
      </c>
      <c r="P1024" s="74">
        <v>2.7642883441983193</v>
      </c>
      <c r="Q1024" s="69">
        <v>0</v>
      </c>
      <c r="R1024" s="69">
        <v>0</v>
      </c>
      <c r="S1024" s="74">
        <v>0</v>
      </c>
      <c r="T1024" s="69">
        <v>173.37412263477805</v>
      </c>
      <c r="U1024" s="69">
        <v>0</v>
      </c>
      <c r="V1024" s="74">
        <v>86.687061317389023</v>
      </c>
      <c r="W1024" s="69">
        <v>308.85491198557349</v>
      </c>
      <c r="X1024" s="69">
        <v>0</v>
      </c>
      <c r="Y1024" s="74">
        <v>154.42745599278675</v>
      </c>
      <c r="Z1024" s="74">
        <v>60.969701413593526</v>
      </c>
      <c r="AA1024" s="6"/>
      <c r="AB1024" s="6">
        <v>0</v>
      </c>
      <c r="AC1024" s="6">
        <v>8.5336999999999996</v>
      </c>
      <c r="AD1024" s="6">
        <v>668680000</v>
      </c>
      <c r="AE1024" s="6">
        <v>636400000</v>
      </c>
      <c r="AF1024" s="6">
        <v>32284000</v>
      </c>
      <c r="AG1024" s="127">
        <v>7.0255925688516703</v>
      </c>
      <c r="AH1024" s="115" t="s">
        <v>5938</v>
      </c>
      <c r="AI1024" s="127">
        <v>8.3569814009931296</v>
      </c>
      <c r="AJ1024" s="127">
        <v>8.6053373745518709</v>
      </c>
      <c r="AK1024" s="127">
        <v>1</v>
      </c>
      <c r="AL1024" s="127">
        <v>1</v>
      </c>
      <c r="AM1024" s="127">
        <v>1.5416217356068901E-18</v>
      </c>
      <c r="AN1024" s="127">
        <v>7.7538520448621096E-20</v>
      </c>
      <c r="AO1024" s="115" t="s">
        <v>5938</v>
      </c>
      <c r="AP1024" s="115" t="s">
        <v>5938</v>
      </c>
      <c r="AQ1024" s="127">
        <v>-3.071815</v>
      </c>
      <c r="AR1024" s="127">
        <v>-3.6201219999999998</v>
      </c>
      <c r="AS1024" s="70" t="s">
        <v>5938</v>
      </c>
      <c r="AT1024" s="70" t="s">
        <v>5938</v>
      </c>
      <c r="AU1024" s="129">
        <v>8.4083049878820031</v>
      </c>
      <c r="AV1024" s="129">
        <v>12.296041208228511</v>
      </c>
      <c r="AY1024" s="122" t="s">
        <v>5989</v>
      </c>
      <c r="AZ1024" s="122" t="s">
        <v>5989</v>
      </c>
      <c r="BA1024" s="70">
        <f>IF(P1024=0, "NaN",P1024/P1024)</f>
        <v>1</v>
      </c>
      <c r="BB1024" s="70">
        <f>IF(P1024=0, "NaN",S1024/P1024)</f>
        <v>0</v>
      </c>
      <c r="BC1024" s="129">
        <f>IF(P1024=0, "NaN",V1024/P1024)</f>
        <v>31.359630589669703</v>
      </c>
      <c r="BD1024" s="129">
        <f>IF(P1024=0, "NaN",Y1024/P1024)</f>
        <v>55.865176408567748</v>
      </c>
      <c r="BE1024" s="1" t="s">
        <v>2165</v>
      </c>
    </row>
    <row r="1025" spans="2:57" x14ac:dyDescent="0.2">
      <c r="B1025" s="1" t="s">
        <v>2557</v>
      </c>
      <c r="C1025" s="6" t="s">
        <v>2556</v>
      </c>
      <c r="H1025" s="91">
        <f>SUM(D1025:G1025)</f>
        <v>0</v>
      </c>
      <c r="I1025" s="91">
        <f>IF(P1025=0,1,0)</f>
        <v>0</v>
      </c>
      <c r="J1025" s="91">
        <f>IF(S1025=0,1,0)</f>
        <v>0</v>
      </c>
      <c r="K1025" s="91">
        <f>IF(V1025=0,1,0)</f>
        <v>0</v>
      </c>
      <c r="L1025" s="91">
        <f>IF(Y1025=0,1,0)</f>
        <v>0</v>
      </c>
      <c r="M1025" s="114" t="str">
        <f>IF(I1025+J1025+K1025+L1025=0,"YES","NO")</f>
        <v>YES</v>
      </c>
      <c r="N1025" s="69">
        <v>86.482134205211878</v>
      </c>
      <c r="O1025" s="69">
        <v>87.990683008073773</v>
      </c>
      <c r="P1025" s="74">
        <v>87.236408606642826</v>
      </c>
      <c r="Q1025" s="69">
        <v>44.861289443450808</v>
      </c>
      <c r="R1025" s="69">
        <v>22.287064827655531</v>
      </c>
      <c r="S1025" s="74">
        <v>33.574177135553171</v>
      </c>
      <c r="T1025" s="69">
        <v>57.306808276835916</v>
      </c>
      <c r="U1025" s="69">
        <v>58.376465112054198</v>
      </c>
      <c r="V1025" s="74">
        <v>57.841636694445057</v>
      </c>
      <c r="W1025" s="69">
        <v>78.976777412099793</v>
      </c>
      <c r="X1025" s="69">
        <v>50.986811657338791</v>
      </c>
      <c r="Y1025" s="74">
        <v>64.981794534719285</v>
      </c>
      <c r="Z1025" s="74">
        <v>60.908504242840088</v>
      </c>
      <c r="AA1025" s="6"/>
      <c r="AB1025" s="6">
        <v>0</v>
      </c>
      <c r="AC1025" s="6">
        <v>82.972999999999999</v>
      </c>
      <c r="AD1025" s="6">
        <v>2129800000</v>
      </c>
      <c r="AE1025" s="6">
        <v>986840000</v>
      </c>
      <c r="AF1025" s="6">
        <v>1142900000</v>
      </c>
      <c r="AG1025" s="127">
        <v>8.6332360963830101</v>
      </c>
      <c r="AH1025" s="127">
        <v>8.3643445860821899</v>
      </c>
      <c r="AI1025" s="127">
        <v>8.7195135860954007</v>
      </c>
      <c r="AJ1025" s="127">
        <v>8.6176607216919994</v>
      </c>
      <c r="AK1025" s="127">
        <v>0.97790236256528495</v>
      </c>
      <c r="AL1025" s="127">
        <v>0.95659431879100598</v>
      </c>
      <c r="AM1025" s="127">
        <v>0.31411189753470398</v>
      </c>
      <c r="AN1025" s="127">
        <v>0.78830032510169201</v>
      </c>
      <c r="AO1025" s="127">
        <v>-1.400419E-2</v>
      </c>
      <c r="AP1025" s="127">
        <v>4.9770130000000003E-2</v>
      </c>
      <c r="AQ1025" s="127">
        <v>0.2759607</v>
      </c>
      <c r="AR1025" s="127">
        <v>9.7880389999999998E-2</v>
      </c>
      <c r="AS1025" s="129">
        <v>1.0097542302081945</v>
      </c>
      <c r="AT1025" s="129">
        <v>0.96609024743692939</v>
      </c>
      <c r="AU1025" s="129">
        <v>0.82590016271480104</v>
      </c>
      <c r="AV1025" s="129">
        <v>0.93440481268404019</v>
      </c>
      <c r="BA1025" s="70">
        <f>IF(P1025=0, "NaN",P1025/P1025)</f>
        <v>1</v>
      </c>
      <c r="BB1025" s="129">
        <f>IF(P1025=0, "NaN",S1025/P1025)</f>
        <v>0.38486427481147573</v>
      </c>
      <c r="BC1025" s="129">
        <f>IF(P1025=0, "NaN",V1025/P1025)</f>
        <v>0.66304468075088285</v>
      </c>
      <c r="BD1025" s="129">
        <f>IF(P1025=0, "NaN",Y1025/P1025)</f>
        <v>0.74489305064962397</v>
      </c>
      <c r="BE1025" s="1" t="s">
        <v>2557</v>
      </c>
    </row>
    <row r="1026" spans="2:57" x14ac:dyDescent="0.2">
      <c r="B1026" s="1" t="s">
        <v>2173</v>
      </c>
      <c r="C1026" s="6" t="s">
        <v>2172</v>
      </c>
      <c r="H1026" s="91">
        <f>SUM(D1026:G1026)</f>
        <v>0</v>
      </c>
      <c r="I1026" s="91">
        <f>IF(P1026=0,1,0)</f>
        <v>0</v>
      </c>
      <c r="J1026" s="91">
        <f>IF(S1026=0,1,0)</f>
        <v>0</v>
      </c>
      <c r="K1026" s="91">
        <f>IF(V1026=0,1,0)</f>
        <v>0</v>
      </c>
      <c r="L1026" s="91">
        <f>IF(Y1026=0,1,0)</f>
        <v>0</v>
      </c>
      <c r="M1026" s="114" t="str">
        <f>IF(I1026+J1026+K1026+L1026=0,"YES","NO")</f>
        <v>YES</v>
      </c>
      <c r="N1026" s="69">
        <v>65.060991121000669</v>
      </c>
      <c r="O1026" s="69">
        <v>63.107328800511802</v>
      </c>
      <c r="P1026" s="74">
        <v>64.084159960756239</v>
      </c>
      <c r="Q1026" s="69">
        <v>18.390127737171337</v>
      </c>
      <c r="R1026" s="69">
        <v>47.324179981409721</v>
      </c>
      <c r="S1026" s="74">
        <v>32.857153859290527</v>
      </c>
      <c r="T1026" s="69">
        <v>44.595461004419199</v>
      </c>
      <c r="U1026" s="69">
        <v>62.605302459877343</v>
      </c>
      <c r="V1026" s="74">
        <v>53.600381732148271</v>
      </c>
      <c r="W1026" s="69">
        <v>84.485327314190471</v>
      </c>
      <c r="X1026" s="69">
        <v>98.739332068124696</v>
      </c>
      <c r="Y1026" s="74">
        <v>91.612329691157584</v>
      </c>
      <c r="Z1026" s="74">
        <v>60.538506310838152</v>
      </c>
      <c r="AA1026" s="6"/>
      <c r="AB1026" s="6">
        <v>0</v>
      </c>
      <c r="AC1026" s="6">
        <v>49.637</v>
      </c>
      <c r="AD1026" s="6">
        <v>2059300000</v>
      </c>
      <c r="AE1026" s="6">
        <v>1030000000</v>
      </c>
      <c r="AF1026" s="6">
        <v>1029300000</v>
      </c>
      <c r="AG1026" s="127">
        <v>8.5708813708862799</v>
      </c>
      <c r="AH1026" s="127">
        <v>8.3926090304975691</v>
      </c>
      <c r="AI1026" s="127">
        <v>8.53396260806905</v>
      </c>
      <c r="AJ1026" s="127">
        <v>8.6935422905598791</v>
      </c>
      <c r="AK1026" s="127">
        <v>0.86584044522317904</v>
      </c>
      <c r="AL1026" s="127">
        <v>0.198979426960112</v>
      </c>
      <c r="AM1026" s="127">
        <v>0.71568793971612299</v>
      </c>
      <c r="AN1026" s="127">
        <v>0.3441705028009</v>
      </c>
      <c r="AO1026" s="127">
        <v>-4.5803690000000001E-2</v>
      </c>
      <c r="AP1026" s="127">
        <v>-0.3242563</v>
      </c>
      <c r="AQ1026" s="127">
        <v>-0.1333531</v>
      </c>
      <c r="AR1026" s="127">
        <v>-0.36776900000000001</v>
      </c>
      <c r="AS1026" s="129">
        <v>1.0322580647929409</v>
      </c>
      <c r="AT1026" s="129">
        <v>1.2520188645843782</v>
      </c>
      <c r="AU1026" s="129">
        <v>1.0968400076261544</v>
      </c>
      <c r="AV1026" s="129">
        <v>1.2903558660016459</v>
      </c>
      <c r="BA1026" s="70">
        <f>IF(P1026=0, "NaN",P1026/P1026)</f>
        <v>1</v>
      </c>
      <c r="BB1026" s="129">
        <f>IF(P1026=0, "NaN",S1026/P1026)</f>
        <v>0.51271880413836335</v>
      </c>
      <c r="BC1026" s="129">
        <f>IF(P1026=0, "NaN",V1026/P1026)</f>
        <v>0.83640609106793307</v>
      </c>
      <c r="BD1026" s="129">
        <f>IF(P1026=0, "NaN",Y1026/P1026)</f>
        <v>1.4295627772488397</v>
      </c>
      <c r="BE1026" s="1" t="s">
        <v>2173</v>
      </c>
    </row>
    <row r="1027" spans="2:57" x14ac:dyDescent="0.2">
      <c r="B1027" s="1" t="s">
        <v>2281</v>
      </c>
      <c r="C1027" s="6" t="s">
        <v>2280</v>
      </c>
      <c r="H1027" s="91">
        <f>SUM(D1027:G1027)</f>
        <v>0</v>
      </c>
      <c r="I1027" s="91">
        <f>IF(P1027=0,1,0)</f>
        <v>0</v>
      </c>
      <c r="J1027" s="91">
        <f>IF(S1027=0,1,0)</f>
        <v>0</v>
      </c>
      <c r="K1027" s="91">
        <f>IF(V1027=0,1,0)</f>
        <v>0</v>
      </c>
      <c r="L1027" s="91">
        <f>IF(Y1027=0,1,0)</f>
        <v>0</v>
      </c>
      <c r="M1027" s="114" t="str">
        <f>IF(I1027+J1027+K1027+L1027=0,"YES","NO")</f>
        <v>YES</v>
      </c>
      <c r="N1027" s="69">
        <v>51.167335787533503</v>
      </c>
      <c r="O1027" s="69">
        <v>68.74725359337755</v>
      </c>
      <c r="P1027" s="74">
        <v>59.957294690455527</v>
      </c>
      <c r="Q1027" s="69">
        <v>16.581124315195069</v>
      </c>
      <c r="R1027" s="69">
        <v>99.004744691790606</v>
      </c>
      <c r="S1027" s="74">
        <v>57.792934503492837</v>
      </c>
      <c r="T1027" s="69">
        <v>53.830574460733494</v>
      </c>
      <c r="U1027" s="69">
        <v>69.550532538419574</v>
      </c>
      <c r="V1027" s="74">
        <v>61.690553499576538</v>
      </c>
      <c r="W1027" s="69">
        <v>67.488747508125471</v>
      </c>
      <c r="X1027" s="69">
        <v>54.834066030342548</v>
      </c>
      <c r="Y1027" s="74">
        <v>61.161406769234006</v>
      </c>
      <c r="Z1027" s="74">
        <v>60.150547365689732</v>
      </c>
      <c r="AA1027" s="6"/>
      <c r="AB1027" s="6">
        <v>0</v>
      </c>
      <c r="AC1027" s="6">
        <v>59.45</v>
      </c>
      <c r="AD1027" s="6">
        <v>2838200000</v>
      </c>
      <c r="AE1027" s="6">
        <v>1165400000</v>
      </c>
      <c r="AF1027" s="6">
        <v>1672800000</v>
      </c>
      <c r="AG1027" s="127">
        <v>8.7218023742523503</v>
      </c>
      <c r="AH1027" s="127">
        <v>8.5285182000812991</v>
      </c>
      <c r="AI1027" s="127">
        <v>8.6469034164921101</v>
      </c>
      <c r="AJ1027" s="127">
        <v>8.6716448466523293</v>
      </c>
      <c r="AK1027" s="127">
        <v>9.6742005388224098E-2</v>
      </c>
      <c r="AL1027" s="127">
        <v>0.610387483282396</v>
      </c>
      <c r="AM1027" s="127">
        <v>0.65973388631241203</v>
      </c>
      <c r="AN1027" s="127">
        <v>0.37339421967136199</v>
      </c>
      <c r="AO1027" s="127">
        <v>0.31846140000000001</v>
      </c>
      <c r="AP1027" s="127">
        <v>0.1774714</v>
      </c>
      <c r="AQ1027" s="127">
        <v>0.1130337</v>
      </c>
      <c r="AR1027" s="127">
        <v>0.3041605</v>
      </c>
      <c r="AS1027" s="129">
        <v>0.80192465530932433</v>
      </c>
      <c r="AT1027" s="129">
        <v>0.88425145932895766</v>
      </c>
      <c r="AU1027" s="129">
        <v>0.92464167910098749</v>
      </c>
      <c r="AV1027" s="129">
        <v>0.80991336565874961</v>
      </c>
      <c r="BA1027" s="70">
        <f>IF(P1027=0, "NaN",P1027/P1027)</f>
        <v>1</v>
      </c>
      <c r="BB1027" s="129">
        <f>IF(P1027=0, "NaN",S1027/P1027)</f>
        <v>0.96390163702120424</v>
      </c>
      <c r="BC1027" s="129">
        <f>IF(P1027=0, "NaN",V1027/P1027)</f>
        <v>1.0289082223951129</v>
      </c>
      <c r="BD1027" s="129">
        <f>IF(P1027=0, "NaN",Y1027/P1027)</f>
        <v>1.0200828287032464</v>
      </c>
      <c r="BE1027" s="1" t="s">
        <v>2281</v>
      </c>
    </row>
    <row r="1028" spans="2:57" x14ac:dyDescent="0.2">
      <c r="B1028" s="1" t="s">
        <v>2067</v>
      </c>
      <c r="C1028" s="6" t="s">
        <v>2066</v>
      </c>
      <c r="H1028" s="91">
        <f>SUM(D1028:G1028)</f>
        <v>0</v>
      </c>
      <c r="I1028" s="91">
        <f>IF(P1028=0,1,0)</f>
        <v>0</v>
      </c>
      <c r="J1028" s="91">
        <f>IF(S1028=0,1,0)</f>
        <v>0</v>
      </c>
      <c r="K1028" s="91">
        <f>IF(V1028=0,1,0)</f>
        <v>0</v>
      </c>
      <c r="L1028" s="91">
        <f>IF(Y1028=0,1,0)</f>
        <v>0</v>
      </c>
      <c r="M1028" s="114" t="str">
        <f>IF(I1028+J1028+K1028+L1028=0,"YES","NO")</f>
        <v>YES</v>
      </c>
      <c r="N1028" s="69">
        <v>55.836495470725716</v>
      </c>
      <c r="O1028" s="69">
        <v>81.456347436539474</v>
      </c>
      <c r="P1028" s="74">
        <v>68.646421453632598</v>
      </c>
      <c r="Q1028" s="69">
        <v>0</v>
      </c>
      <c r="R1028" s="69">
        <v>57.347090706499813</v>
      </c>
      <c r="S1028" s="74">
        <v>28.673545353249906</v>
      </c>
      <c r="T1028" s="69">
        <v>68.985819445066838</v>
      </c>
      <c r="U1028" s="69">
        <v>121.60444332567059</v>
      </c>
      <c r="V1028" s="74">
        <v>95.295131385368705</v>
      </c>
      <c r="W1028" s="69">
        <v>49.467248323170047</v>
      </c>
      <c r="X1028" s="69">
        <v>46.085482438280025</v>
      </c>
      <c r="Y1028" s="74">
        <v>47.776365380725039</v>
      </c>
      <c r="Z1028" s="74">
        <v>60.097865893244062</v>
      </c>
      <c r="AA1028" s="6"/>
      <c r="AB1028" s="6">
        <v>0</v>
      </c>
      <c r="AC1028" s="6">
        <v>7.9009999999999998</v>
      </c>
      <c r="AD1028" s="6">
        <v>2584200000</v>
      </c>
      <c r="AE1028" s="6">
        <v>1190700000</v>
      </c>
      <c r="AF1028" s="6">
        <v>1393400000</v>
      </c>
      <c r="AG1028" s="127">
        <v>8.6840280476505303</v>
      </c>
      <c r="AH1028" s="127">
        <v>8.5667202513490501</v>
      </c>
      <c r="AI1028" s="127">
        <v>8.7819563239486698</v>
      </c>
      <c r="AJ1028" s="127">
        <v>8.5511082836436305</v>
      </c>
      <c r="AK1028" s="127">
        <v>0.94509404621458304</v>
      </c>
      <c r="AL1028" s="127">
        <v>0.43917964804909698</v>
      </c>
      <c r="AM1028" s="127">
        <v>0.642077148592055</v>
      </c>
      <c r="AN1028" s="127">
        <v>0.21699091141562099</v>
      </c>
      <c r="AO1028" s="127">
        <v>5.7591949999999999E-3</v>
      </c>
      <c r="AP1028" s="127">
        <v>0.2515676</v>
      </c>
      <c r="AQ1028" s="127">
        <v>0.1200864</v>
      </c>
      <c r="AR1028" s="127">
        <v>0.4184599</v>
      </c>
      <c r="AS1028" s="129">
        <v>0.9960159875428225</v>
      </c>
      <c r="AT1028" s="129">
        <v>0.83998321233477402</v>
      </c>
      <c r="AU1028" s="129">
        <v>0.92013254415390411</v>
      </c>
      <c r="AV1028" s="129">
        <v>0.74822293807290752</v>
      </c>
      <c r="BA1028" s="70">
        <f>IF(P1028=0, "NaN",P1028/P1028)</f>
        <v>1</v>
      </c>
      <c r="BB1028" s="129">
        <f>IF(P1028=0, "NaN",S1028/P1028)</f>
        <v>0.41769905475141961</v>
      </c>
      <c r="BC1028" s="129">
        <f>IF(P1028=0, "NaN",V1028/P1028)</f>
        <v>1.3882024636890364</v>
      </c>
      <c r="BD1028" s="129">
        <f>IF(P1028=0, "NaN",Y1028/P1028)</f>
        <v>0.69597750864545371</v>
      </c>
      <c r="BE1028" s="1" t="s">
        <v>2067</v>
      </c>
    </row>
    <row r="1029" spans="2:57" x14ac:dyDescent="0.2">
      <c r="B1029" s="1" t="s">
        <v>2998</v>
      </c>
      <c r="C1029" s="6" t="s">
        <v>2997</v>
      </c>
      <c r="H1029" s="91">
        <f>SUM(D1029:G1029)</f>
        <v>0</v>
      </c>
      <c r="I1029" s="91">
        <f>IF(P1029=0,1,0)</f>
        <v>0</v>
      </c>
      <c r="J1029" s="91">
        <f>IF(S1029=0,1,0)</f>
        <v>0</v>
      </c>
      <c r="K1029" s="91">
        <f>IF(V1029=0,1,0)</f>
        <v>0</v>
      </c>
      <c r="L1029" s="91">
        <f>IF(Y1029=0,1,0)</f>
        <v>0</v>
      </c>
      <c r="M1029" s="114" t="str">
        <f>IF(I1029+J1029+K1029+L1029=0,"YES","NO")</f>
        <v>YES</v>
      </c>
      <c r="N1029" s="69">
        <v>140.13846796485228</v>
      </c>
      <c r="O1029" s="69">
        <v>102.26801739137568</v>
      </c>
      <c r="P1029" s="74">
        <v>121.20324267811398</v>
      </c>
      <c r="Q1029" s="69">
        <v>59.757745742191787</v>
      </c>
      <c r="R1029" s="69">
        <v>65.185943863010124</v>
      </c>
      <c r="S1029" s="74">
        <v>62.471844802600955</v>
      </c>
      <c r="T1029" s="69">
        <v>18.275752294065416</v>
      </c>
      <c r="U1029" s="69">
        <v>28.692608601365645</v>
      </c>
      <c r="V1029" s="74">
        <v>23.484180447715531</v>
      </c>
      <c r="W1029" s="69">
        <v>28.115544696937906</v>
      </c>
      <c r="X1029" s="69">
        <v>38.135176423275603</v>
      </c>
      <c r="Y1029" s="74">
        <v>33.125360560106756</v>
      </c>
      <c r="Z1029" s="74">
        <v>60.071157122134295</v>
      </c>
      <c r="AA1029" s="6"/>
      <c r="AB1029" s="6">
        <v>0</v>
      </c>
      <c r="AC1029" s="6">
        <v>28.818000000000001</v>
      </c>
      <c r="AD1029" s="6">
        <v>2377000000</v>
      </c>
      <c r="AE1029" s="6">
        <v>949290000</v>
      </c>
      <c r="AF1029" s="6">
        <v>1427700000</v>
      </c>
      <c r="AG1029" s="127">
        <v>8.9723556016781707</v>
      </c>
      <c r="AH1029" s="127">
        <v>8.5350028044862896</v>
      </c>
      <c r="AI1029" s="127">
        <v>8.1112961264822605</v>
      </c>
      <c r="AJ1029" s="127">
        <v>8.5411422337216294</v>
      </c>
      <c r="AK1029" s="127">
        <v>0.486921289047545</v>
      </c>
      <c r="AL1029" s="127">
        <v>0.75711454819037904</v>
      </c>
      <c r="AM1029" s="127">
        <v>0.30909143348643198</v>
      </c>
      <c r="AN1029" s="127">
        <v>0.46863415863525099</v>
      </c>
      <c r="AO1029" s="127">
        <v>-0.16428609999999999</v>
      </c>
      <c r="AP1029" s="127">
        <v>0.12128070000000001</v>
      </c>
      <c r="AQ1029" s="127">
        <v>0.31602980000000003</v>
      </c>
      <c r="AR1029" s="127">
        <v>0.24926319999999999</v>
      </c>
      <c r="AS1029" s="129">
        <v>1.1206114199483914</v>
      </c>
      <c r="AT1029" s="129">
        <v>0.9193711500012236</v>
      </c>
      <c r="AU1029" s="129">
        <v>0.80327740425952332</v>
      </c>
      <c r="AV1029" s="129">
        <v>0.8413259798528312</v>
      </c>
      <c r="BA1029" s="70">
        <f>IF(P1029=0, "NaN",P1029/P1029)</f>
        <v>1</v>
      </c>
      <c r="BB1029" s="129">
        <f>IF(P1029=0, "NaN",S1029/P1029)</f>
        <v>0.5154304738241271</v>
      </c>
      <c r="BC1029" s="129">
        <f>IF(P1029=0, "NaN",V1029/P1029)</f>
        <v>0.19375868111122851</v>
      </c>
      <c r="BD1029" s="129">
        <f>IF(P1029=0, "NaN",Y1029/P1029)</f>
        <v>0.27330424358430383</v>
      </c>
      <c r="BE1029" s="1" t="s">
        <v>2998</v>
      </c>
    </row>
    <row r="1030" spans="2:57" x14ac:dyDescent="0.2">
      <c r="B1030" s="1" t="s">
        <v>1688</v>
      </c>
      <c r="C1030" s="6" t="s">
        <v>1687</v>
      </c>
      <c r="H1030" s="91">
        <f>SUM(D1030:G1030)</f>
        <v>0</v>
      </c>
      <c r="I1030" s="91">
        <f>IF(P1030=0,1,0)</f>
        <v>0</v>
      </c>
      <c r="J1030" s="91">
        <f>IF(S1030=0,1,0)</f>
        <v>0</v>
      </c>
      <c r="K1030" s="91">
        <f>IF(V1030=0,1,0)</f>
        <v>0</v>
      </c>
      <c r="L1030" s="91">
        <f>IF(Y1030=0,1,0)</f>
        <v>0</v>
      </c>
      <c r="M1030" s="114" t="str">
        <f>IF(I1030+J1030+K1030+L1030=0,"YES","NO")</f>
        <v>YES</v>
      </c>
      <c r="N1030" s="69">
        <v>51.137088933999614</v>
      </c>
      <c r="O1030" s="69">
        <v>38.119727391531036</v>
      </c>
      <c r="P1030" s="74">
        <v>44.628408162765325</v>
      </c>
      <c r="Q1030" s="69">
        <v>44.388507893473552</v>
      </c>
      <c r="R1030" s="69">
        <v>23.437379129364345</v>
      </c>
      <c r="S1030" s="74">
        <v>33.912943511418945</v>
      </c>
      <c r="T1030" s="69">
        <v>43.628760093947619</v>
      </c>
      <c r="U1030" s="69">
        <v>71.75222324279919</v>
      </c>
      <c r="V1030" s="74">
        <v>57.690491668373404</v>
      </c>
      <c r="W1030" s="69">
        <v>113.30530815663347</v>
      </c>
      <c r="X1030" s="69">
        <v>94.249020764826426</v>
      </c>
      <c r="Y1030" s="74">
        <v>103.77716446072995</v>
      </c>
      <c r="Z1030" s="74">
        <v>60.002251950821908</v>
      </c>
      <c r="AA1030" s="6"/>
      <c r="AB1030" s="6">
        <v>0</v>
      </c>
      <c r="AC1030" s="6">
        <v>29.809000000000001</v>
      </c>
      <c r="AD1030" s="6">
        <v>2077200000</v>
      </c>
      <c r="AE1030" s="6">
        <v>970160000</v>
      </c>
      <c r="AF1030" s="6">
        <v>1107000000</v>
      </c>
      <c r="AG1030" s="127">
        <v>8.3559493227878008</v>
      </c>
      <c r="AH1030" s="127">
        <v>8.2671482523911202</v>
      </c>
      <c r="AI1030" s="127">
        <v>8.5831080502411403</v>
      </c>
      <c r="AJ1030" s="127">
        <v>8.8008201422741408</v>
      </c>
      <c r="AK1030" s="127">
        <v>0.493121208667537</v>
      </c>
      <c r="AL1030" s="127">
        <v>0.44173979322268098</v>
      </c>
      <c r="AM1030" s="127">
        <v>0.61499868007952796</v>
      </c>
      <c r="AN1030" s="127">
        <v>0.71486384358913202</v>
      </c>
      <c r="AO1030" s="127">
        <v>0.15055969999999999</v>
      </c>
      <c r="AP1030" s="127">
        <v>0.2503552</v>
      </c>
      <c r="AQ1030" s="127">
        <v>0.1310627</v>
      </c>
      <c r="AR1030" s="127">
        <v>-0.1366483</v>
      </c>
      <c r="AS1030" s="129">
        <v>0.90090088627323572</v>
      </c>
      <c r="AT1030" s="129">
        <v>0.84068940709739837</v>
      </c>
      <c r="AU1030" s="129">
        <v>0.91315856297872722</v>
      </c>
      <c r="AV1030" s="129">
        <v>1.0993481177115569</v>
      </c>
      <c r="BA1030" s="70">
        <f>IF(P1030=0, "NaN",P1030/P1030)</f>
        <v>1</v>
      </c>
      <c r="BB1030" s="129">
        <f>IF(P1030=0, "NaN",S1030/P1030)</f>
        <v>0.75989588039381206</v>
      </c>
      <c r="BC1030" s="129">
        <f>IF(P1030=0, "NaN",V1030/P1030)</f>
        <v>1.2926854002492996</v>
      </c>
      <c r="BD1030" s="129">
        <f>IF(P1030=0, "NaN",Y1030/P1030)</f>
        <v>2.3253611036773214</v>
      </c>
      <c r="BE1030" s="1" t="s">
        <v>1688</v>
      </c>
    </row>
    <row r="1031" spans="2:57" x14ac:dyDescent="0.2">
      <c r="B1031" s="1" t="s">
        <v>2203</v>
      </c>
      <c r="C1031" s="6" t="s">
        <v>2202</v>
      </c>
      <c r="H1031" s="91">
        <f>SUM(D1031:G1031)</f>
        <v>0</v>
      </c>
      <c r="I1031" s="91">
        <f>IF(P1031=0,1,0)</f>
        <v>0</v>
      </c>
      <c r="J1031" s="91">
        <f>IF(S1031=0,1,0)</f>
        <v>0</v>
      </c>
      <c r="K1031" s="91">
        <f>IF(V1031=0,1,0)</f>
        <v>0</v>
      </c>
      <c r="L1031" s="91">
        <f>IF(Y1031=0,1,0)</f>
        <v>0</v>
      </c>
      <c r="M1031" s="114" t="str">
        <f>IF(I1031+J1031+K1031+L1031=0,"YES","NO")</f>
        <v>YES</v>
      </c>
      <c r="N1031" s="69">
        <v>62.787700974735237</v>
      </c>
      <c r="O1031" s="69">
        <v>93.029297842372799</v>
      </c>
      <c r="P1031" s="74">
        <v>77.908499408554022</v>
      </c>
      <c r="Q1031" s="69">
        <v>63.016561413456714</v>
      </c>
      <c r="R1031" s="69">
        <v>100.17778668854707</v>
      </c>
      <c r="S1031" s="74">
        <v>81.5971740510019</v>
      </c>
      <c r="T1031" s="69">
        <v>46.498881335596003</v>
      </c>
      <c r="U1031" s="69">
        <v>45.284848490418895</v>
      </c>
      <c r="V1031" s="74">
        <v>45.891864913007453</v>
      </c>
      <c r="W1031" s="69">
        <v>58.261338735992091</v>
      </c>
      <c r="X1031" s="69">
        <v>7.9851514697406385</v>
      </c>
      <c r="Y1031" s="74">
        <v>33.123245102866363</v>
      </c>
      <c r="Z1031" s="74">
        <v>59.630195868857427</v>
      </c>
      <c r="AA1031" s="6"/>
      <c r="AB1031" s="6">
        <v>0</v>
      </c>
      <c r="AC1031" s="6">
        <v>7.8274999999999997</v>
      </c>
      <c r="AD1031" s="6">
        <v>2568300000</v>
      </c>
      <c r="AE1031" s="6">
        <v>1158400000</v>
      </c>
      <c r="AF1031" s="6">
        <v>1410000000</v>
      </c>
      <c r="AG1031" s="127">
        <v>8.7043135612337004</v>
      </c>
      <c r="AH1031" s="127">
        <v>8.7603697013726194</v>
      </c>
      <c r="AI1031" s="127">
        <v>8.5776296492216204</v>
      </c>
      <c r="AJ1031" s="127">
        <v>8.5248632729002995</v>
      </c>
      <c r="AK1031" s="127">
        <v>0.27028986660789101</v>
      </c>
      <c r="AL1031" s="127">
        <v>0.91953154484865296</v>
      </c>
      <c r="AM1031" s="127">
        <v>0.240701619690741</v>
      </c>
      <c r="AN1031" s="127">
        <v>0.16600898255330299</v>
      </c>
      <c r="AO1031" s="127">
        <v>0.20876690000000001</v>
      </c>
      <c r="AP1031" s="127">
        <v>2.375215E-2</v>
      </c>
      <c r="AQ1031" s="127">
        <v>0.32388889999999998</v>
      </c>
      <c r="AR1031" s="127">
        <v>0.46842689999999998</v>
      </c>
      <c r="AS1031" s="129">
        <v>0.86527648426929049</v>
      </c>
      <c r="AT1031" s="129">
        <v>0.9836710507829316</v>
      </c>
      <c r="AU1031" s="129">
        <v>0.79891343732697928</v>
      </c>
      <c r="AV1031" s="129">
        <v>0.72275224996201304</v>
      </c>
      <c r="BA1031" s="70">
        <f>IF(P1031=0, "NaN",P1031/P1031)</f>
        <v>1</v>
      </c>
      <c r="BB1031" s="129">
        <f>IF(P1031=0, "NaN",S1031/P1031)</f>
        <v>1.0473462416867303</v>
      </c>
      <c r="BC1031" s="129">
        <f>IF(P1031=0, "NaN",V1031/P1031)</f>
        <v>0.58904824584477522</v>
      </c>
      <c r="BD1031" s="129">
        <f>IF(P1031=0, "NaN",Y1031/P1031)</f>
        <v>0.42515573210013041</v>
      </c>
      <c r="BE1031" s="1" t="s">
        <v>2203</v>
      </c>
    </row>
    <row r="1032" spans="2:57" x14ac:dyDescent="0.2">
      <c r="B1032" s="1" t="s">
        <v>1073</v>
      </c>
      <c r="C1032" s="6" t="s">
        <v>1072</v>
      </c>
      <c r="H1032" s="91">
        <f>SUM(D1032:G1032)</f>
        <v>0</v>
      </c>
      <c r="I1032" s="91">
        <f>IF(P1032=0,1,0)</f>
        <v>0</v>
      </c>
      <c r="J1032" s="91">
        <f>IF(S1032=0,1,0)</f>
        <v>0</v>
      </c>
      <c r="K1032" s="91">
        <f>IF(V1032=0,1,0)</f>
        <v>0</v>
      </c>
      <c r="L1032" s="91">
        <f>IF(Y1032=0,1,0)</f>
        <v>0</v>
      </c>
      <c r="M1032" s="114" t="str">
        <f>IF(I1032+J1032+K1032+L1032=0,"YES","NO")</f>
        <v>YES</v>
      </c>
      <c r="N1032" s="69">
        <v>55.903356945928024</v>
      </c>
      <c r="O1032" s="69">
        <v>64.783593611047934</v>
      </c>
      <c r="P1032" s="74">
        <v>60.343475278487979</v>
      </c>
      <c r="Q1032" s="69">
        <v>27.139656400867214</v>
      </c>
      <c r="R1032" s="69">
        <v>60.523101917678986</v>
      </c>
      <c r="S1032" s="74">
        <v>43.831379159273098</v>
      </c>
      <c r="T1032" s="69">
        <v>68.653591967708437</v>
      </c>
      <c r="U1032" s="69">
        <v>69.043948829388711</v>
      </c>
      <c r="V1032" s="74">
        <v>68.848770398548567</v>
      </c>
      <c r="W1032" s="69">
        <v>72.976140829411634</v>
      </c>
      <c r="X1032" s="69">
        <v>57.997874426668837</v>
      </c>
      <c r="Y1032" s="74">
        <v>65.487007628040232</v>
      </c>
      <c r="Z1032" s="74">
        <v>59.627658116087467</v>
      </c>
      <c r="AA1032" s="6"/>
      <c r="AB1032" s="6">
        <v>0</v>
      </c>
      <c r="AC1032" s="6">
        <v>61.16</v>
      </c>
      <c r="AD1032" s="6">
        <v>2151800000</v>
      </c>
      <c r="AE1032" s="6">
        <v>921690000</v>
      </c>
      <c r="AF1032" s="6">
        <v>1230100000</v>
      </c>
      <c r="AG1032" s="127">
        <v>8.5020308845673807</v>
      </c>
      <c r="AH1032" s="127">
        <v>8.5204835327407906</v>
      </c>
      <c r="AI1032" s="127">
        <v>8.6905327493024398</v>
      </c>
      <c r="AJ1032" s="127">
        <v>8.6839021704034298</v>
      </c>
      <c r="AK1032" s="127">
        <v>0.193420291638942</v>
      </c>
      <c r="AL1032" s="127">
        <v>0.17509509265213699</v>
      </c>
      <c r="AM1032" s="127">
        <v>0.21508598350496799</v>
      </c>
      <c r="AN1032" s="127">
        <v>0.25698750299769002</v>
      </c>
      <c r="AO1032" s="127">
        <v>0.2476845</v>
      </c>
      <c r="AP1032" s="127">
        <v>0.41500140000000002</v>
      </c>
      <c r="AQ1032" s="127">
        <v>0.34300969999999997</v>
      </c>
      <c r="AR1032" s="127">
        <v>0.3849339</v>
      </c>
      <c r="AS1032" s="129">
        <v>0.84224712275432478</v>
      </c>
      <c r="AT1032" s="129">
        <v>0.75001876681980495</v>
      </c>
      <c r="AU1032" s="129">
        <v>0.7883948732437277</v>
      </c>
      <c r="AV1032" s="129">
        <v>0.76581408506926996</v>
      </c>
      <c r="BA1032" s="70">
        <f>IF(P1032=0, "NaN",P1032/P1032)</f>
        <v>1</v>
      </c>
      <c r="BB1032" s="129">
        <f>IF(P1032=0, "NaN",S1032/P1032)</f>
        <v>0.72636484652216693</v>
      </c>
      <c r="BC1032" s="129">
        <f>IF(P1032=0, "NaN",V1032/P1032)</f>
        <v>1.1409480491603814</v>
      </c>
      <c r="BD1032" s="129">
        <f>IF(P1032=0, "NaN",Y1032/P1032)</f>
        <v>1.0852375890817458</v>
      </c>
      <c r="BE1032" s="1" t="s">
        <v>1073</v>
      </c>
    </row>
    <row r="1033" spans="2:57" x14ac:dyDescent="0.2">
      <c r="B1033" s="1" t="s">
        <v>1760</v>
      </c>
      <c r="C1033" s="6" t="s">
        <v>1759</v>
      </c>
      <c r="H1033" s="91">
        <f>SUM(D1033:G1033)</f>
        <v>0</v>
      </c>
      <c r="I1033" s="91">
        <f>IF(P1033=0,1,0)</f>
        <v>0</v>
      </c>
      <c r="J1033" s="91">
        <f>IF(S1033=0,1,0)</f>
        <v>0</v>
      </c>
      <c r="K1033" s="91">
        <f>IF(V1033=0,1,0)</f>
        <v>0</v>
      </c>
      <c r="L1033" s="91">
        <f>IF(Y1033=0,1,0)</f>
        <v>0</v>
      </c>
      <c r="M1033" s="114" t="str">
        <f>IF(I1033+J1033+K1033+L1033=0,"YES","NO")</f>
        <v>YES</v>
      </c>
      <c r="N1033" s="69">
        <v>50.343506895510849</v>
      </c>
      <c r="O1033" s="69">
        <v>37.276684784917656</v>
      </c>
      <c r="P1033" s="74">
        <v>43.810095840214252</v>
      </c>
      <c r="Q1033" s="69">
        <v>79.582335671643705</v>
      </c>
      <c r="R1033" s="69">
        <v>82.611482757671098</v>
      </c>
      <c r="S1033" s="74">
        <v>81.096909214657401</v>
      </c>
      <c r="T1033" s="69">
        <v>95.973224340514605</v>
      </c>
      <c r="U1033" s="69">
        <v>48.025596215517325</v>
      </c>
      <c r="V1033" s="74">
        <v>71.999410278015972</v>
      </c>
      <c r="W1033" s="69">
        <v>42.570199064624553</v>
      </c>
      <c r="X1033" s="69">
        <v>38.052814451123673</v>
      </c>
      <c r="Y1033" s="74">
        <v>40.311506757874113</v>
      </c>
      <c r="Z1033" s="74">
        <v>59.30448052269044</v>
      </c>
      <c r="AA1033" s="6"/>
      <c r="AB1033" s="80">
        <v>0</v>
      </c>
      <c r="AC1033" s="80">
        <v>13.1</v>
      </c>
      <c r="AD1033" s="6">
        <v>2020500000</v>
      </c>
      <c r="AE1033" s="6">
        <v>962260000</v>
      </c>
      <c r="AF1033" s="6">
        <v>1058300000</v>
      </c>
      <c r="AG1033" s="127">
        <v>8.3617655991132995</v>
      </c>
      <c r="AH1033" s="127">
        <v>8.63253827195037</v>
      </c>
      <c r="AI1033" s="127">
        <v>8.6981440599245001</v>
      </c>
      <c r="AJ1033" s="127">
        <v>8.3962865460683993</v>
      </c>
      <c r="AK1033" s="127">
        <v>0.66041160357169604</v>
      </c>
      <c r="AL1033" s="127">
        <v>0.75348036897026804</v>
      </c>
      <c r="AM1033" s="127">
        <v>0.47490150908957801</v>
      </c>
      <c r="AN1033" s="127">
        <v>0.65671849765748302</v>
      </c>
      <c r="AO1033" s="127">
        <v>9.0311459999999996E-2</v>
      </c>
      <c r="AP1033" s="127">
        <v>-7.0087869999999997E-2</v>
      </c>
      <c r="AQ1033" s="127">
        <v>-0.248502</v>
      </c>
      <c r="AR1033" s="127">
        <v>0.18370880000000001</v>
      </c>
      <c r="AS1033" s="129">
        <v>0.93931993977575401</v>
      </c>
      <c r="AT1033" s="129">
        <v>1.0497806204991318</v>
      </c>
      <c r="AU1033" s="129">
        <v>1.187972961098696</v>
      </c>
      <c r="AV1033" s="129">
        <v>0.88043670690010944</v>
      </c>
      <c r="AW1033" s="121"/>
      <c r="AX1033" s="121"/>
      <c r="AY1033" s="121"/>
      <c r="AZ1033" s="121"/>
      <c r="BA1033" s="70">
        <f>IF(P1033=0, "NaN",P1033/P1033)</f>
        <v>1</v>
      </c>
      <c r="BB1033" s="129">
        <f>IF(P1033=0, "NaN",S1033/P1033)</f>
        <v>1.8511009314025915</v>
      </c>
      <c r="BC1033" s="129">
        <f>IF(P1033=0, "NaN",V1033/P1033)</f>
        <v>1.6434433410192664</v>
      </c>
      <c r="BD1033" s="129">
        <f>IF(P1033=0, "NaN",Y1033/P1033)</f>
        <v>0.92014194410575323</v>
      </c>
      <c r="BE1033" s="1" t="s">
        <v>1760</v>
      </c>
    </row>
    <row r="1034" spans="2:57" x14ac:dyDescent="0.2">
      <c r="B1034" s="1" t="s">
        <v>1670</v>
      </c>
      <c r="C1034" s="6" t="s">
        <v>1669</v>
      </c>
      <c r="H1034" s="91">
        <f>SUM(D1034:G1034)</f>
        <v>0</v>
      </c>
      <c r="I1034" s="91">
        <f>IF(P1034=0,1,0)</f>
        <v>0</v>
      </c>
      <c r="J1034" s="91">
        <f>IF(S1034=0,1,0)</f>
        <v>0</v>
      </c>
      <c r="K1034" s="91">
        <f>IF(V1034=0,1,0)</f>
        <v>0</v>
      </c>
      <c r="L1034" s="91">
        <f>IF(Y1034=0,1,0)</f>
        <v>0</v>
      </c>
      <c r="M1034" s="114" t="str">
        <f>IF(I1034+J1034+K1034+L1034=0,"YES","NO")</f>
        <v>YES</v>
      </c>
      <c r="N1034" s="69">
        <v>85.327977788281927</v>
      </c>
      <c r="O1034" s="69">
        <v>68.891537759919345</v>
      </c>
      <c r="P1034" s="74">
        <v>77.109757774100643</v>
      </c>
      <c r="Q1034" s="69">
        <v>79.966086927054704</v>
      </c>
      <c r="R1034" s="69">
        <v>3.4256492122049393</v>
      </c>
      <c r="S1034" s="74">
        <v>41.695868069629825</v>
      </c>
      <c r="T1034" s="69">
        <v>65.653820969738874</v>
      </c>
      <c r="U1034" s="69">
        <v>67.155625610392576</v>
      </c>
      <c r="V1034" s="74">
        <v>66.404723290065732</v>
      </c>
      <c r="W1034" s="69">
        <v>56.546087559884526</v>
      </c>
      <c r="X1034" s="69">
        <v>47.295569865485447</v>
      </c>
      <c r="Y1034" s="74">
        <v>51.920828712684987</v>
      </c>
      <c r="Z1034" s="74">
        <v>59.282794461620298</v>
      </c>
      <c r="AA1034" s="6"/>
      <c r="AB1034" s="6">
        <v>0</v>
      </c>
      <c r="AC1034" s="6">
        <v>91.144999999999996</v>
      </c>
      <c r="AD1034" s="6">
        <v>2198700000</v>
      </c>
      <c r="AE1034" s="6">
        <v>1069100000</v>
      </c>
      <c r="AF1034" s="6">
        <v>1129700000</v>
      </c>
      <c r="AG1034" s="127">
        <v>8.5424519473759801</v>
      </c>
      <c r="AH1034" s="127">
        <v>8.6118188635172004</v>
      </c>
      <c r="AI1034" s="127">
        <v>8.6145175695287399</v>
      </c>
      <c r="AJ1034" s="127">
        <v>8.4993296046316704</v>
      </c>
      <c r="AK1034" s="127">
        <v>0.63934499400006195</v>
      </c>
      <c r="AL1034" s="127">
        <v>0.75000083718088595</v>
      </c>
      <c r="AM1034" s="127">
        <v>0.81785890046323395</v>
      </c>
      <c r="AN1034" s="127">
        <v>0.949121877356225</v>
      </c>
      <c r="AO1034" s="127">
        <v>-0.11327039999999999</v>
      </c>
      <c r="AP1034" s="127">
        <v>7.4916440000000001E-2</v>
      </c>
      <c r="AQ1034" s="127">
        <v>-8.9328729999999995E-2</v>
      </c>
      <c r="AR1034" s="127">
        <v>4.9630720000000003E-2</v>
      </c>
      <c r="AS1034" s="129">
        <v>1.0816774800482283</v>
      </c>
      <c r="AT1034" s="129">
        <v>0.94939710784844888</v>
      </c>
      <c r="AU1034" s="129">
        <v>1.063875058010459</v>
      </c>
      <c r="AV1034" s="129">
        <v>0.96618360684074667</v>
      </c>
      <c r="BA1034" s="70">
        <f>IF(P1034=0, "NaN",P1034/P1034)</f>
        <v>1</v>
      </c>
      <c r="BB1034" s="129">
        <f>IF(P1034=0, "NaN",S1034/P1034)</f>
        <v>0.54073400401258276</v>
      </c>
      <c r="BC1034" s="129">
        <f>IF(P1034=0, "NaN",V1034/P1034)</f>
        <v>0.86117146787834309</v>
      </c>
      <c r="BD1034" s="129">
        <f>IF(P1034=0, "NaN",Y1034/P1034)</f>
        <v>0.67333668541394343</v>
      </c>
      <c r="BE1034" s="1" t="s">
        <v>1670</v>
      </c>
    </row>
    <row r="1035" spans="2:57" x14ac:dyDescent="0.2">
      <c r="B1035" s="1" t="s">
        <v>1257</v>
      </c>
      <c r="C1035" s="6" t="s">
        <v>1256</v>
      </c>
      <c r="H1035" s="91">
        <f>SUM(D1035:G1035)</f>
        <v>0</v>
      </c>
      <c r="I1035" s="91">
        <f>IF(P1035=0,1,0)</f>
        <v>0</v>
      </c>
      <c r="J1035" s="91">
        <f>IF(S1035=0,1,0)</f>
        <v>0</v>
      </c>
      <c r="K1035" s="91">
        <f>IF(V1035=0,1,0)</f>
        <v>0</v>
      </c>
      <c r="L1035" s="91">
        <f>IF(Y1035=0,1,0)</f>
        <v>0</v>
      </c>
      <c r="M1035" s="114" t="str">
        <f>IF(I1035+J1035+K1035+L1035=0,"YES","NO")</f>
        <v>YES</v>
      </c>
      <c r="N1035" s="69">
        <v>23.351370190526215</v>
      </c>
      <c r="O1035" s="69">
        <v>23.795557301965395</v>
      </c>
      <c r="P1035" s="74">
        <v>23.573463746245807</v>
      </c>
      <c r="Q1035" s="69">
        <v>16.359316085343977</v>
      </c>
      <c r="R1035" s="69">
        <v>14.259058642787849</v>
      </c>
      <c r="S1035" s="74">
        <v>15.309187364065913</v>
      </c>
      <c r="T1035" s="69">
        <v>87.967352537691482</v>
      </c>
      <c r="U1035" s="69">
        <v>86.216649217930922</v>
      </c>
      <c r="V1035" s="74">
        <v>87.092000877811202</v>
      </c>
      <c r="W1035" s="69">
        <v>129.80745062990982</v>
      </c>
      <c r="X1035" s="69">
        <v>92.475070620706603</v>
      </c>
      <c r="Y1035" s="74">
        <v>111.14126062530821</v>
      </c>
      <c r="Z1035" s="74">
        <v>59.278978153357784</v>
      </c>
      <c r="AA1035" s="6"/>
      <c r="AB1035" s="6">
        <v>0</v>
      </c>
      <c r="AC1035" s="6">
        <v>16.29</v>
      </c>
      <c r="AD1035" s="6">
        <v>1084900000</v>
      </c>
      <c r="AE1035" s="6">
        <v>655180000</v>
      </c>
      <c r="AF1035" s="6">
        <v>429730000</v>
      </c>
      <c r="AG1035" s="127">
        <v>8.0430084098799508</v>
      </c>
      <c r="AH1035" s="127">
        <v>7.9703654751672497</v>
      </c>
      <c r="AI1035" s="127">
        <v>8.5716622561765003</v>
      </c>
      <c r="AJ1035" s="127">
        <v>8.6365580999484504</v>
      </c>
      <c r="AK1035" s="127">
        <v>0.68991999894844402</v>
      </c>
      <c r="AL1035" s="127">
        <v>0.44064598258800802</v>
      </c>
      <c r="AM1035" s="127">
        <v>1.6207787023008501E-3</v>
      </c>
      <c r="AN1035" s="127">
        <v>9.0227501504283104E-4</v>
      </c>
      <c r="AO1035" s="127">
        <v>-0.12673799999999999</v>
      </c>
      <c r="AP1035" s="127">
        <v>-0.2409123</v>
      </c>
      <c r="AQ1035" s="127">
        <v>-1.049785</v>
      </c>
      <c r="AR1035" s="127">
        <v>-1.3125089999999999</v>
      </c>
      <c r="AS1035" s="129">
        <v>1.0918222478399511</v>
      </c>
      <c r="AT1035" s="129">
        <v>1.1817397079666292</v>
      </c>
      <c r="AU1035" s="129">
        <v>2.0702213065596196</v>
      </c>
      <c r="AV1035" s="129">
        <v>2.4837311184196369</v>
      </c>
      <c r="AY1035" s="122" t="s">
        <v>5989</v>
      </c>
      <c r="AZ1035" s="122" t="s">
        <v>5989</v>
      </c>
      <c r="BA1035" s="70">
        <f>IF(P1035=0, "NaN",P1035/P1035)</f>
        <v>1</v>
      </c>
      <c r="BB1035" s="129">
        <f>IF(P1035=0, "NaN",S1035/P1035)</f>
        <v>0.64942460424399784</v>
      </c>
      <c r="BC1035" s="129">
        <f>IF(P1035=0, "NaN",V1035/P1035)</f>
        <v>3.6944931731418147</v>
      </c>
      <c r="BD1035" s="129">
        <f>IF(P1035=0, "NaN",Y1035/P1035)</f>
        <v>4.7146767153812092</v>
      </c>
      <c r="BE1035" s="1" t="s">
        <v>1257</v>
      </c>
    </row>
    <row r="1036" spans="2:57" x14ac:dyDescent="0.2">
      <c r="B1036" s="1" t="s">
        <v>2299</v>
      </c>
      <c r="C1036" s="6" t="s">
        <v>2298</v>
      </c>
      <c r="H1036" s="91">
        <f>SUM(D1036:G1036)</f>
        <v>0</v>
      </c>
      <c r="I1036" s="91">
        <f>IF(P1036=0,1,0)</f>
        <v>0</v>
      </c>
      <c r="J1036" s="91">
        <f>IF(S1036=0,1,0)</f>
        <v>0</v>
      </c>
      <c r="K1036" s="91">
        <f>IF(V1036=0,1,0)</f>
        <v>0</v>
      </c>
      <c r="L1036" s="91">
        <f>IF(Y1036=0,1,0)</f>
        <v>0</v>
      </c>
      <c r="M1036" s="114" t="str">
        <f>IF(I1036+J1036+K1036+L1036=0,"YES","NO")</f>
        <v>YES</v>
      </c>
      <c r="N1036" s="69">
        <v>78.708691753866574</v>
      </c>
      <c r="O1036" s="69">
        <v>79.122116569095652</v>
      </c>
      <c r="P1036" s="74">
        <v>78.915404161481121</v>
      </c>
      <c r="Q1036" s="69">
        <v>54.490375982129166</v>
      </c>
      <c r="R1036" s="69">
        <v>71.243972640973524</v>
      </c>
      <c r="S1036" s="74">
        <v>62.867174311551345</v>
      </c>
      <c r="T1036" s="69">
        <v>34.795560849330528</v>
      </c>
      <c r="U1036" s="69">
        <v>48.148182973507353</v>
      </c>
      <c r="V1036" s="74">
        <v>41.471871911418944</v>
      </c>
      <c r="W1036" s="69">
        <v>64.001827582334158</v>
      </c>
      <c r="X1036" s="69">
        <v>43.578193984171804</v>
      </c>
      <c r="Y1036" s="74">
        <v>53.790010783252981</v>
      </c>
      <c r="Z1036" s="74">
        <v>59.261115291926089</v>
      </c>
      <c r="AA1036" s="6"/>
      <c r="AB1036" s="6">
        <v>0</v>
      </c>
      <c r="AC1036" s="6">
        <v>15.087</v>
      </c>
      <c r="AD1036" s="6">
        <v>1676000000</v>
      </c>
      <c r="AE1036" s="6">
        <v>772800000</v>
      </c>
      <c r="AF1036" s="6">
        <v>903190000</v>
      </c>
      <c r="AG1036" s="127">
        <v>8.6156765598332505</v>
      </c>
      <c r="AH1036" s="127">
        <v>8.5354080599153708</v>
      </c>
      <c r="AI1036" s="127">
        <v>8.4751916019520408</v>
      </c>
      <c r="AJ1036" s="127">
        <v>8.5374286840235101</v>
      </c>
      <c r="AK1036" s="127">
        <v>0.40812269815616797</v>
      </c>
      <c r="AL1036" s="127">
        <v>0.67881724078362204</v>
      </c>
      <c r="AM1036" s="127">
        <v>0.26135400331033198</v>
      </c>
      <c r="AN1036" s="127">
        <v>0.40621473796247098</v>
      </c>
      <c r="AO1036" s="127">
        <v>0.15471280000000001</v>
      </c>
      <c r="AP1036" s="127">
        <v>0.15068970000000001</v>
      </c>
      <c r="AQ1036" s="127">
        <v>0.34981820000000002</v>
      </c>
      <c r="AR1036" s="127">
        <v>0.28439569999999997</v>
      </c>
      <c r="AS1036" s="129">
        <v>0.89831118357264106</v>
      </c>
      <c r="AT1036" s="129">
        <v>0.9008197105324216</v>
      </c>
      <c r="AU1036" s="129">
        <v>0.78468297283046673</v>
      </c>
      <c r="AV1036" s="129">
        <v>0.82108546390718107</v>
      </c>
      <c r="BA1036" s="70">
        <f>IF(P1036=0, "NaN",P1036/P1036)</f>
        <v>1</v>
      </c>
      <c r="BB1036" s="129">
        <f>IF(P1036=0, "NaN",S1036/P1036)</f>
        <v>0.79664008541233611</v>
      </c>
      <c r="BC1036" s="129">
        <f>IF(P1036=0, "NaN",V1036/P1036)</f>
        <v>0.5255231516847696</v>
      </c>
      <c r="BD1036" s="129">
        <f>IF(P1036=0, "NaN",Y1036/P1036)</f>
        <v>0.68161610974182996</v>
      </c>
      <c r="BE1036" s="1" t="s">
        <v>2299</v>
      </c>
    </row>
    <row r="1037" spans="2:57" x14ac:dyDescent="0.2">
      <c r="B1037" s="1" t="s">
        <v>2945</v>
      </c>
      <c r="C1037" s="6" t="s">
        <v>2944</v>
      </c>
      <c r="H1037" s="91">
        <f>SUM(D1037:G1037)</f>
        <v>0</v>
      </c>
      <c r="I1037" s="91">
        <f>IF(P1037=0,1,0)</f>
        <v>0</v>
      </c>
      <c r="J1037" s="91">
        <f>IF(S1037=0,1,0)</f>
        <v>0</v>
      </c>
      <c r="K1037" s="91">
        <f>IF(V1037=0,1,0)</f>
        <v>0</v>
      </c>
      <c r="L1037" s="91">
        <f>IF(Y1037=0,1,0)</f>
        <v>0</v>
      </c>
      <c r="M1037" s="114" t="str">
        <f>IF(I1037+J1037+K1037+L1037=0,"YES","NO")</f>
        <v>YES</v>
      </c>
      <c r="N1037" s="69">
        <v>66.460306287414426</v>
      </c>
      <c r="O1037" s="69">
        <v>65.952975293585638</v>
      </c>
      <c r="P1037" s="74">
        <v>66.206640790500032</v>
      </c>
      <c r="Q1037" s="69">
        <v>77.241453001963549</v>
      </c>
      <c r="R1037" s="69">
        <v>53.365346279031527</v>
      </c>
      <c r="S1037" s="74">
        <v>65.303399640497531</v>
      </c>
      <c r="T1037" s="69">
        <v>88.421126647672196</v>
      </c>
      <c r="U1037" s="69">
        <v>34.904753606994838</v>
      </c>
      <c r="V1037" s="74">
        <v>61.662940127333513</v>
      </c>
      <c r="W1037" s="69">
        <v>56.644818326909366</v>
      </c>
      <c r="X1037" s="69">
        <v>28.439430167384391</v>
      </c>
      <c r="Y1037" s="74">
        <v>42.54212424714688</v>
      </c>
      <c r="Z1037" s="74">
        <v>58.928776201369487</v>
      </c>
      <c r="AA1037" s="6"/>
      <c r="AB1037" s="6">
        <v>0</v>
      </c>
      <c r="AC1037" s="6">
        <v>36.521000000000001</v>
      </c>
      <c r="AD1037" s="6">
        <v>2079500000</v>
      </c>
      <c r="AE1037" s="6">
        <v>994000000</v>
      </c>
      <c r="AF1037" s="6">
        <v>1085500000</v>
      </c>
      <c r="AG1037" s="127">
        <v>8.51759173071191</v>
      </c>
      <c r="AH1037" s="127">
        <v>8.5628160822297392</v>
      </c>
      <c r="AI1037" s="127">
        <v>8.6236420458522698</v>
      </c>
      <c r="AJ1037" s="127">
        <v>8.4659179532119406</v>
      </c>
      <c r="AK1037" s="127">
        <v>0.99928052436106796</v>
      </c>
      <c r="AL1037" s="127">
        <v>0.90287543507441104</v>
      </c>
      <c r="AM1037" s="127">
        <v>0.49889379070911</v>
      </c>
      <c r="AN1037" s="127">
        <v>0.40619198138372598</v>
      </c>
      <c r="AO1037" s="127">
        <v>-7.9711910000000007E-3</v>
      </c>
      <c r="AP1037" s="127">
        <v>6.8739579999999995E-2</v>
      </c>
      <c r="AQ1037" s="127">
        <v>0.18091170000000001</v>
      </c>
      <c r="AR1037" s="127">
        <v>0.31973360000000001</v>
      </c>
      <c r="AS1037" s="129">
        <v>1.005540500683282</v>
      </c>
      <c r="AT1037" s="129">
        <v>0.95347064015777871</v>
      </c>
      <c r="AU1037" s="129">
        <v>0.88214535515969239</v>
      </c>
      <c r="AV1037" s="129">
        <v>0.8012178123323378</v>
      </c>
      <c r="BA1037" s="70">
        <f>IF(P1037=0, "NaN",P1037/P1037)</f>
        <v>1</v>
      </c>
      <c r="BB1037" s="129">
        <f>IF(P1037=0, "NaN",S1037/P1037)</f>
        <v>0.98635724242737732</v>
      </c>
      <c r="BC1037" s="129">
        <f>IF(P1037=0, "NaN",V1037/P1037)</f>
        <v>0.93137092278183531</v>
      </c>
      <c r="BD1037" s="129">
        <f>IF(P1037=0, "NaN",Y1037/P1037)</f>
        <v>0.64256581725335371</v>
      </c>
      <c r="BE1037" s="1" t="s">
        <v>2945</v>
      </c>
    </row>
    <row r="1038" spans="2:57" x14ac:dyDescent="0.2">
      <c r="B1038" s="1" t="s">
        <v>2147</v>
      </c>
      <c r="C1038" s="6" t="s">
        <v>2146</v>
      </c>
      <c r="H1038" s="91">
        <f>SUM(D1038:G1038)</f>
        <v>0</v>
      </c>
      <c r="I1038" s="91">
        <f>IF(P1038=0,1,0)</f>
        <v>0</v>
      </c>
      <c r="J1038" s="91">
        <f>IF(S1038=0,1,0)</f>
        <v>0</v>
      </c>
      <c r="K1038" s="91">
        <f>IF(V1038=0,1,0)</f>
        <v>0</v>
      </c>
      <c r="L1038" s="91">
        <f>IF(Y1038=0,1,0)</f>
        <v>0</v>
      </c>
      <c r="M1038" s="114" t="str">
        <f>IF(I1038+J1038+K1038+L1038=0,"YES","NO")</f>
        <v>YES</v>
      </c>
      <c r="N1038" s="69">
        <v>45.660019752588639</v>
      </c>
      <c r="O1038" s="69">
        <v>47.850977200050281</v>
      </c>
      <c r="P1038" s="74">
        <v>46.75549847631946</v>
      </c>
      <c r="Q1038" s="69">
        <v>46.294984139778734</v>
      </c>
      <c r="R1038" s="69">
        <v>69.953626434990724</v>
      </c>
      <c r="S1038" s="74">
        <v>58.124305287384729</v>
      </c>
      <c r="T1038" s="69">
        <v>60.847866955180308</v>
      </c>
      <c r="U1038" s="69">
        <v>70.061987229344865</v>
      </c>
      <c r="V1038" s="74">
        <v>65.454927092262579</v>
      </c>
      <c r="W1038" s="69">
        <v>89.124106188604941</v>
      </c>
      <c r="X1038" s="69">
        <v>39.890119961702645</v>
      </c>
      <c r="Y1038" s="74">
        <v>64.507113075153796</v>
      </c>
      <c r="Z1038" s="74">
        <v>58.710460982780141</v>
      </c>
      <c r="AA1038" s="6"/>
      <c r="AB1038" s="6">
        <v>0</v>
      </c>
      <c r="AC1038" s="6">
        <v>24.21</v>
      </c>
      <c r="AD1038" s="6">
        <v>1845400000</v>
      </c>
      <c r="AE1038" s="6">
        <v>815870000</v>
      </c>
      <c r="AF1038" s="6">
        <v>1029500000</v>
      </c>
      <c r="AG1038" s="127">
        <v>8.4137020127811102</v>
      </c>
      <c r="AH1038" s="127">
        <v>8.3319129487736507</v>
      </c>
      <c r="AI1038" s="127">
        <v>8.6947630954929895</v>
      </c>
      <c r="AJ1038" s="127">
        <v>8.6840999611285401</v>
      </c>
      <c r="AK1038" s="127">
        <v>0.88748603028988704</v>
      </c>
      <c r="AL1038" s="127">
        <v>0.64934425823628805</v>
      </c>
      <c r="AM1038" s="127">
        <v>0.887287589431492</v>
      </c>
      <c r="AN1038" s="127">
        <v>0.84621608033792695</v>
      </c>
      <c r="AO1038" s="127">
        <v>-5.6101169999999999E-2</v>
      </c>
      <c r="AP1038" s="127">
        <v>0.162081</v>
      </c>
      <c r="AQ1038" s="127">
        <v>-6.0216800000000001E-2</v>
      </c>
      <c r="AR1038" s="127">
        <v>7.3134770000000002E-2</v>
      </c>
      <c r="AS1038" s="129">
        <v>1.0396523389673282</v>
      </c>
      <c r="AT1038" s="129">
        <v>0.8937349822675883</v>
      </c>
      <c r="AU1038" s="129">
        <v>1.0426224284339849</v>
      </c>
      <c r="AV1038" s="129">
        <v>0.95057029913414359</v>
      </c>
      <c r="BA1038" s="70">
        <f>IF(P1038=0, "NaN",P1038/P1038)</f>
        <v>1</v>
      </c>
      <c r="BB1038" s="129">
        <f>IF(P1038=0, "NaN",S1038/P1038)</f>
        <v>1.243154434912576</v>
      </c>
      <c r="BC1038" s="129">
        <f>IF(P1038=0, "NaN",V1038/P1038)</f>
        <v>1.399940739064389</v>
      </c>
      <c r="BD1038" s="129">
        <f>IF(P1038=0, "NaN",Y1038/P1038)</f>
        <v>1.379669026688382</v>
      </c>
      <c r="BE1038" s="1" t="s">
        <v>2147</v>
      </c>
    </row>
    <row r="1039" spans="2:57" x14ac:dyDescent="0.2">
      <c r="B1039" s="1" t="s">
        <v>1182</v>
      </c>
      <c r="C1039" s="6" t="s">
        <v>1181</v>
      </c>
      <c r="H1039" s="91">
        <f>SUM(D1039:G1039)</f>
        <v>0</v>
      </c>
      <c r="I1039" s="91">
        <f>IF(P1039=0,1,0)</f>
        <v>0</v>
      </c>
      <c r="J1039" s="91">
        <f>IF(S1039=0,1,0)</f>
        <v>0</v>
      </c>
      <c r="K1039" s="91">
        <f>IF(V1039=0,1,0)</f>
        <v>0</v>
      </c>
      <c r="L1039" s="91">
        <f>IF(Y1039=0,1,0)</f>
        <v>0</v>
      </c>
      <c r="M1039" s="114" t="str">
        <f>IF(I1039+J1039+K1039+L1039=0,"YES","NO")</f>
        <v>YES</v>
      </c>
      <c r="N1039" s="69">
        <v>60.422874274298756</v>
      </c>
      <c r="O1039" s="69">
        <v>43.99156442975282</v>
      </c>
      <c r="P1039" s="74">
        <v>52.207219352025788</v>
      </c>
      <c r="Q1039" s="69">
        <v>69.74525595760511</v>
      </c>
      <c r="R1039" s="69">
        <v>88.352057032415289</v>
      </c>
      <c r="S1039" s="74">
        <v>79.048656495010192</v>
      </c>
      <c r="T1039" s="69">
        <v>39.332491638890289</v>
      </c>
      <c r="U1039" s="69">
        <v>57.817924110690655</v>
      </c>
      <c r="V1039" s="74">
        <v>48.575207874790472</v>
      </c>
      <c r="W1039" s="69">
        <v>29.632550767038996</v>
      </c>
      <c r="X1039" s="69">
        <v>80.049500204325739</v>
      </c>
      <c r="Y1039" s="74">
        <v>54.841025485682366</v>
      </c>
      <c r="Z1039" s="74">
        <v>58.668027301877203</v>
      </c>
      <c r="AA1039" s="6"/>
      <c r="AB1039" s="6">
        <v>0</v>
      </c>
      <c r="AC1039" s="6">
        <v>6.0523999999999996</v>
      </c>
      <c r="AD1039" s="6">
        <v>1782200000</v>
      </c>
      <c r="AE1039" s="6">
        <v>964220000</v>
      </c>
      <c r="AF1039" s="6">
        <v>818010000</v>
      </c>
      <c r="AG1039" s="127">
        <v>8.3984434983034806</v>
      </c>
      <c r="AH1039" s="127">
        <v>8.5895810203398604</v>
      </c>
      <c r="AI1039" s="127">
        <v>8.5021812233192406</v>
      </c>
      <c r="AJ1039" s="127">
        <v>8.5425889271853102</v>
      </c>
      <c r="AK1039" s="127">
        <v>0.68814365445813996</v>
      </c>
      <c r="AL1039" s="127">
        <v>0.131352632012391</v>
      </c>
      <c r="AM1039" s="127">
        <v>0.542610543927043</v>
      </c>
      <c r="AN1039" s="127">
        <v>3.54215572046035E-2</v>
      </c>
      <c r="AO1039" s="127">
        <v>-0.1273997</v>
      </c>
      <c r="AP1039" s="127">
        <v>-0.33671909999999999</v>
      </c>
      <c r="AQ1039" s="127">
        <v>-0.22029489999999999</v>
      </c>
      <c r="AR1039" s="127">
        <v>-0.82853699999999997</v>
      </c>
      <c r="AS1039" s="129">
        <v>1.0923231329654217</v>
      </c>
      <c r="AT1039" s="129">
        <v>1.2628813485389998</v>
      </c>
      <c r="AU1039" s="129">
        <v>1.1649716929514744</v>
      </c>
      <c r="AV1039" s="129">
        <v>1.7758835709785685</v>
      </c>
      <c r="AZ1039" s="70" t="s">
        <v>5989</v>
      </c>
      <c r="BA1039" s="70">
        <f>IF(P1039=0, "NaN",P1039/P1039)</f>
        <v>1</v>
      </c>
      <c r="BB1039" s="129">
        <f>IF(P1039=0, "NaN",S1039/P1039)</f>
        <v>1.5141326712307055</v>
      </c>
      <c r="BC1039" s="129">
        <f>IF(P1039=0, "NaN",V1039/P1039)</f>
        <v>0.93043085760332911</v>
      </c>
      <c r="BD1039" s="129">
        <f>IF(P1039=0, "NaN",Y1039/P1039)</f>
        <v>1.0504490790037524</v>
      </c>
      <c r="BE1039" s="1" t="s">
        <v>1182</v>
      </c>
    </row>
    <row r="1040" spans="2:57" x14ac:dyDescent="0.2">
      <c r="B1040" s="1" t="s">
        <v>1203</v>
      </c>
      <c r="C1040" s="6" t="s">
        <v>1202</v>
      </c>
      <c r="H1040" s="91">
        <f>SUM(D1040:G1040)</f>
        <v>0</v>
      </c>
      <c r="I1040" s="91">
        <f>IF(P1040=0,1,0)</f>
        <v>0</v>
      </c>
      <c r="J1040" s="91">
        <f>IF(S1040=0,1,0)</f>
        <v>0</v>
      </c>
      <c r="K1040" s="91">
        <f>IF(V1040=0,1,0)</f>
        <v>0</v>
      </c>
      <c r="L1040" s="91">
        <f>IF(Y1040=0,1,0)</f>
        <v>0</v>
      </c>
      <c r="M1040" s="114" t="str">
        <f>IF(I1040+J1040+K1040+L1040=0,"YES","NO")</f>
        <v>YES</v>
      </c>
      <c r="N1040" s="69">
        <v>56.546500657251883</v>
      </c>
      <c r="O1040" s="69">
        <v>45.750169424657521</v>
      </c>
      <c r="P1040" s="74">
        <v>51.148335040954706</v>
      </c>
      <c r="Q1040" s="69">
        <v>54.653854020818194</v>
      </c>
      <c r="R1040" s="69">
        <v>69.817260307152324</v>
      </c>
      <c r="S1040" s="74">
        <v>62.235557163985263</v>
      </c>
      <c r="T1040" s="69">
        <v>100.51906855340823</v>
      </c>
      <c r="U1040" s="69">
        <v>33.311937549831143</v>
      </c>
      <c r="V1040" s="74">
        <v>66.91550305161968</v>
      </c>
      <c r="W1040" s="69">
        <v>63.265264721271308</v>
      </c>
      <c r="X1040" s="69">
        <v>44.123050095393417</v>
      </c>
      <c r="Y1040" s="74">
        <v>53.694157408332359</v>
      </c>
      <c r="Z1040" s="74">
        <v>58.498388166223002</v>
      </c>
      <c r="AA1040" s="6"/>
      <c r="AB1040" s="6">
        <v>0</v>
      </c>
      <c r="AC1040" s="6">
        <v>73.664000000000001</v>
      </c>
      <c r="AD1040" s="6">
        <v>2255200000</v>
      </c>
      <c r="AE1040" s="6">
        <v>1076800000</v>
      </c>
      <c r="AF1040" s="6">
        <v>1178400000</v>
      </c>
      <c r="AG1040" s="127">
        <v>8.4463818122224392</v>
      </c>
      <c r="AH1040" s="127">
        <v>8.5807653630744802</v>
      </c>
      <c r="AI1040" s="127">
        <v>8.6261863349272794</v>
      </c>
      <c r="AJ1040" s="127">
        <v>8.49548883310751</v>
      </c>
      <c r="AK1040" s="127">
        <v>0.75284068641278301</v>
      </c>
      <c r="AL1040" s="127">
        <v>0.41705633465660202</v>
      </c>
      <c r="AM1040" s="127">
        <v>0.79862092616071301</v>
      </c>
      <c r="AN1040" s="127">
        <v>0.812318675446282</v>
      </c>
      <c r="AO1040" s="127">
        <v>5.4084420000000001E-2</v>
      </c>
      <c r="AP1040" s="127">
        <v>0.19080440000000001</v>
      </c>
      <c r="AQ1040" s="127">
        <v>5.977056E-2</v>
      </c>
      <c r="AR1040" s="127">
        <v>-8.1308420000000006E-2</v>
      </c>
      <c r="AS1040" s="129">
        <v>0.96320552993235586</v>
      </c>
      <c r="AT1040" s="129">
        <v>0.87611709060981224</v>
      </c>
      <c r="AU1040" s="129">
        <v>0.95941668868718277</v>
      </c>
      <c r="AV1040" s="129">
        <v>1.0579771142714771</v>
      </c>
      <c r="BA1040" s="70">
        <f>IF(P1040=0, "NaN",P1040/P1040)</f>
        <v>1</v>
      </c>
      <c r="BB1040" s="129">
        <f>IF(P1040=0, "NaN",S1040/P1040)</f>
        <v>1.2167660416346489</v>
      </c>
      <c r="BC1040" s="129">
        <f>IF(P1040=0, "NaN",V1040/P1040)</f>
        <v>1.3082635631842197</v>
      </c>
      <c r="BD1040" s="129">
        <f>IF(P1040=0, "NaN",Y1040/P1040)</f>
        <v>1.049773318434299</v>
      </c>
      <c r="BE1040" s="1" t="s">
        <v>1203</v>
      </c>
    </row>
    <row r="1041" spans="2:57" x14ac:dyDescent="0.2">
      <c r="B1041" s="1" t="s">
        <v>3329</v>
      </c>
      <c r="C1041" s="6" t="s">
        <v>3328</v>
      </c>
      <c r="H1041" s="91">
        <f>SUM(D1041:G1041)</f>
        <v>0</v>
      </c>
      <c r="I1041" s="91">
        <f>IF(P1041=0,1,0)</f>
        <v>0</v>
      </c>
      <c r="J1041" s="91">
        <f>IF(S1041=0,1,0)</f>
        <v>0</v>
      </c>
      <c r="K1041" s="91">
        <f>IF(V1041=0,1,0)</f>
        <v>0</v>
      </c>
      <c r="L1041" s="91">
        <f>IF(Y1041=0,1,0)</f>
        <v>0</v>
      </c>
      <c r="M1041" s="114" t="str">
        <f>IF(I1041+J1041+K1041+L1041=0,"YES","NO")</f>
        <v>YES</v>
      </c>
      <c r="N1041" s="69">
        <v>38.758164385290662</v>
      </c>
      <c r="O1041" s="69">
        <v>39.752178157353377</v>
      </c>
      <c r="P1041" s="74">
        <v>39.25517127132202</v>
      </c>
      <c r="Q1041" s="69">
        <v>77.233777978765474</v>
      </c>
      <c r="R1041" s="69">
        <v>200.22360612579672</v>
      </c>
      <c r="S1041" s="74">
        <v>138.7286920522811</v>
      </c>
      <c r="T1041" s="69">
        <v>36.092058306418288</v>
      </c>
      <c r="U1041" s="69">
        <v>31.620077879283151</v>
      </c>
      <c r="V1041" s="74">
        <v>33.85606809285072</v>
      </c>
      <c r="W1041" s="69">
        <v>23.6115411648899</v>
      </c>
      <c r="X1041" s="69">
        <v>19.735195336088179</v>
      </c>
      <c r="Y1041" s="74">
        <v>21.673368250489041</v>
      </c>
      <c r="Z1041" s="74">
        <v>58.378324916735721</v>
      </c>
      <c r="AA1041" s="6"/>
      <c r="AB1041" s="6">
        <v>0</v>
      </c>
      <c r="AC1041" s="6">
        <v>14.109</v>
      </c>
      <c r="AD1041" s="6">
        <v>3641900000</v>
      </c>
      <c r="AE1041" s="6">
        <v>1947100000</v>
      </c>
      <c r="AF1041" s="6">
        <v>1694800000</v>
      </c>
      <c r="AG1041" s="127">
        <v>8.2882715882548208</v>
      </c>
      <c r="AH1041" s="127">
        <v>8.8630193428715707</v>
      </c>
      <c r="AI1041" s="127">
        <v>8.4137857677197392</v>
      </c>
      <c r="AJ1041" s="127">
        <v>8.1601382577233998</v>
      </c>
      <c r="AK1041" s="127">
        <v>0.86054987412811401</v>
      </c>
      <c r="AL1041" s="127">
        <v>0.31731050863888299</v>
      </c>
      <c r="AM1041" s="127">
        <v>0.46710406927805598</v>
      </c>
      <c r="AN1041" s="127">
        <v>0.48461677498718198</v>
      </c>
      <c r="AO1041" s="127">
        <v>2.5737570000000001E-2</v>
      </c>
      <c r="AP1041" s="127">
        <v>-0.2231717</v>
      </c>
      <c r="AQ1041" s="127">
        <v>0.2236697</v>
      </c>
      <c r="AR1041" s="127">
        <v>0.27333689999999999</v>
      </c>
      <c r="AS1041" s="129">
        <v>0.98231826527344479</v>
      </c>
      <c r="AT1041" s="129">
        <v>1.1672970175047888</v>
      </c>
      <c r="AU1041" s="129">
        <v>0.85638432831021971</v>
      </c>
      <c r="AV1041" s="129">
        <v>0.82740357716972202</v>
      </c>
      <c r="BA1041" s="70">
        <f>IF(P1041=0, "NaN",P1041/P1041)</f>
        <v>1</v>
      </c>
      <c r="BB1041" s="129">
        <f>IF(P1041=0, "NaN",S1041/P1041)</f>
        <v>3.5340233543606967</v>
      </c>
      <c r="BC1041" s="129">
        <f>IF(P1041=0, "NaN",V1041/P1041)</f>
        <v>0.86246135213233344</v>
      </c>
      <c r="BD1041" s="129">
        <f>IF(P1041=0, "NaN",Y1041/P1041)</f>
        <v>0.552114983798901</v>
      </c>
      <c r="BE1041" s="1" t="s">
        <v>3329</v>
      </c>
    </row>
    <row r="1042" spans="2:57" x14ac:dyDescent="0.2">
      <c r="B1042" s="1" t="s">
        <v>876</v>
      </c>
      <c r="C1042" s="6" t="s">
        <v>875</v>
      </c>
      <c r="H1042" s="91">
        <f>SUM(D1042:G1042)</f>
        <v>0</v>
      </c>
      <c r="I1042" s="91">
        <f>IF(P1042=0,1,0)</f>
        <v>0</v>
      </c>
      <c r="J1042" s="91">
        <f>IF(S1042=0,1,0)</f>
        <v>0</v>
      </c>
      <c r="K1042" s="91">
        <f>IF(V1042=0,1,0)</f>
        <v>0</v>
      </c>
      <c r="L1042" s="91">
        <f>IF(Y1042=0,1,0)</f>
        <v>0</v>
      </c>
      <c r="M1042" s="114" t="str">
        <f>IF(I1042+J1042+K1042+L1042=0,"YES","NO")</f>
        <v>YES</v>
      </c>
      <c r="N1042" s="69">
        <v>40.337368760059768</v>
      </c>
      <c r="O1042" s="69">
        <v>6.0658274932144511</v>
      </c>
      <c r="P1042" s="74">
        <v>23.201598126637109</v>
      </c>
      <c r="Q1042" s="69">
        <v>23.731177734792173</v>
      </c>
      <c r="R1042" s="69">
        <v>16.547956848628964</v>
      </c>
      <c r="S1042" s="74">
        <v>20.13956729171057</v>
      </c>
      <c r="T1042" s="69">
        <v>5.8224890540626006</v>
      </c>
      <c r="U1042" s="69">
        <v>185.40638749530828</v>
      </c>
      <c r="V1042" s="74">
        <v>95.61443827468544</v>
      </c>
      <c r="W1042" s="69">
        <v>4.5431040550021899</v>
      </c>
      <c r="X1042" s="69">
        <v>184.30074880418729</v>
      </c>
      <c r="Y1042" s="74">
        <v>94.421926429594748</v>
      </c>
      <c r="Z1042" s="74">
        <v>58.344382530656965</v>
      </c>
      <c r="AA1042" s="6"/>
      <c r="AB1042" s="6">
        <v>0</v>
      </c>
      <c r="AC1042" s="6">
        <v>1.4527000000000001</v>
      </c>
      <c r="AD1042" s="6">
        <v>2252100000</v>
      </c>
      <c r="AE1042" s="6">
        <v>1228600000</v>
      </c>
      <c r="AF1042" s="6">
        <v>1023500000</v>
      </c>
      <c r="AG1042" s="127">
        <v>8.2461044841427107</v>
      </c>
      <c r="AH1042" s="127">
        <v>7.9299550760495698</v>
      </c>
      <c r="AI1042" s="127">
        <v>8.9528408566756994</v>
      </c>
      <c r="AJ1042" s="127">
        <v>8.9121582631841605</v>
      </c>
      <c r="AK1042" s="127">
        <v>4.3800412248897497E-2</v>
      </c>
      <c r="AL1042" s="127">
        <v>1.7377457461946E-3</v>
      </c>
      <c r="AM1042" s="127">
        <v>0.105442627703782</v>
      </c>
      <c r="AN1042" s="127">
        <v>9.5490917970817393E-2</v>
      </c>
      <c r="AO1042" s="127">
        <v>-0.57035729999999996</v>
      </c>
      <c r="AP1042" s="127">
        <v>-1.0576620000000001</v>
      </c>
      <c r="AQ1042" s="127">
        <v>-0.54582410000000003</v>
      </c>
      <c r="AR1042" s="127">
        <v>-0.65483069999999999</v>
      </c>
      <c r="AS1042" s="129">
        <v>1.4848912754762345</v>
      </c>
      <c r="AT1042" s="129">
        <v>2.0815554636229767</v>
      </c>
      <c r="AU1042" s="129">
        <v>1.4598540077032962</v>
      </c>
      <c r="AV1042" s="129">
        <v>1.5744311830849858</v>
      </c>
      <c r="AW1042" s="70" t="s">
        <v>5989</v>
      </c>
      <c r="AX1042" s="70" t="s">
        <v>5989</v>
      </c>
      <c r="BA1042" s="70">
        <f>IF(P1042=0, "NaN",P1042/P1042)</f>
        <v>1</v>
      </c>
      <c r="BB1042" s="129">
        <f>IF(P1042=0, "NaN",S1042/P1042)</f>
        <v>0.86802500335478583</v>
      </c>
      <c r="BC1042" s="129">
        <f>IF(P1042=0, "NaN",V1042/P1042)</f>
        <v>4.1210281185291784</v>
      </c>
      <c r="BD1042" s="129">
        <f>IF(P1042=0, "NaN",Y1042/P1042)</f>
        <v>4.0696302864237426</v>
      </c>
      <c r="BE1042" s="1" t="s">
        <v>876</v>
      </c>
    </row>
    <row r="1043" spans="2:57" x14ac:dyDescent="0.2">
      <c r="B1043" s="1" t="s">
        <v>1684</v>
      </c>
      <c r="C1043" s="6" t="s">
        <v>1683</v>
      </c>
      <c r="H1043" s="91">
        <f>SUM(D1043:G1043)</f>
        <v>0</v>
      </c>
      <c r="I1043" s="91">
        <f>IF(P1043=0,1,0)</f>
        <v>0</v>
      </c>
      <c r="J1043" s="91">
        <f>IF(S1043=0,1,0)</f>
        <v>0</v>
      </c>
      <c r="K1043" s="91">
        <f>IF(V1043=0,1,0)</f>
        <v>0</v>
      </c>
      <c r="L1043" s="91">
        <f>IF(Y1043=0,1,0)</f>
        <v>0</v>
      </c>
      <c r="M1043" s="114" t="str">
        <f>IF(I1043+J1043+K1043+L1043=0,"YES","NO")</f>
        <v>YES</v>
      </c>
      <c r="N1043" s="69">
        <v>66.86863886849325</v>
      </c>
      <c r="O1043" s="69">
        <v>54.939787034500945</v>
      </c>
      <c r="P1043" s="74">
        <v>60.904212951497101</v>
      </c>
      <c r="Q1043" s="69">
        <v>23.221556060729856</v>
      </c>
      <c r="R1043" s="69">
        <v>60.80389884755607</v>
      </c>
      <c r="S1043" s="74">
        <v>42.012727454142961</v>
      </c>
      <c r="T1043" s="69">
        <v>54.857238393187444</v>
      </c>
      <c r="U1043" s="69">
        <v>88.067628132731272</v>
      </c>
      <c r="V1043" s="74">
        <v>71.462433262959365</v>
      </c>
      <c r="W1043" s="69">
        <v>36.98172424983003</v>
      </c>
      <c r="X1043" s="69">
        <v>76.785115164541523</v>
      </c>
      <c r="Y1043" s="74">
        <v>56.88341970718578</v>
      </c>
      <c r="Z1043" s="74">
        <v>57.815698343946309</v>
      </c>
      <c r="AA1043" s="6"/>
      <c r="AB1043" s="6">
        <v>0</v>
      </c>
      <c r="AC1043" s="6">
        <v>20.579000000000001</v>
      </c>
      <c r="AD1043" s="6">
        <v>1815000000</v>
      </c>
      <c r="AE1043" s="6">
        <v>931280000</v>
      </c>
      <c r="AF1043" s="6">
        <v>883700000</v>
      </c>
      <c r="AG1043" s="127">
        <v>8.4508493134076907</v>
      </c>
      <c r="AH1043" s="127">
        <v>8.4492932253008597</v>
      </c>
      <c r="AI1043" s="127">
        <v>8.6053158225454194</v>
      </c>
      <c r="AJ1043" s="127">
        <v>8.5094175994591392</v>
      </c>
      <c r="AK1043" s="127">
        <v>0.48346192266204402</v>
      </c>
      <c r="AL1043" s="127">
        <v>0.19131642881365701</v>
      </c>
      <c r="AM1043" s="127">
        <v>0.97523888185486196</v>
      </c>
      <c r="AN1043" s="127">
        <v>0.68876967681758205</v>
      </c>
      <c r="AO1043" s="127">
        <v>-0.1655315</v>
      </c>
      <c r="AP1043" s="127">
        <v>-0.33046520000000001</v>
      </c>
      <c r="AQ1043" s="127">
        <v>-4.6963990000000004E-3</v>
      </c>
      <c r="AR1043" s="127">
        <v>-0.15065719999999999</v>
      </c>
      <c r="AS1043" s="129">
        <v>1.1215792003683664</v>
      </c>
      <c r="AT1043" s="129">
        <v>1.2574187664406637</v>
      </c>
      <c r="AU1043" s="129">
        <v>1.003260599954815</v>
      </c>
      <c r="AV1043" s="129">
        <v>1.1100750364124927</v>
      </c>
      <c r="BA1043" s="70">
        <f>IF(P1043=0, "NaN",P1043/P1043)</f>
        <v>1</v>
      </c>
      <c r="BB1043" s="129">
        <f>IF(P1043=0, "NaN",S1043/P1043)</f>
        <v>0.68981644155883037</v>
      </c>
      <c r="BC1043" s="129">
        <f>IF(P1043=0, "NaN",V1043/P1043)</f>
        <v>1.1733577990716442</v>
      </c>
      <c r="BD1043" s="129">
        <f>IF(P1043=0, "NaN",Y1043/P1043)</f>
        <v>0.93398168945203508</v>
      </c>
      <c r="BE1043" s="1" t="s">
        <v>1684</v>
      </c>
    </row>
    <row r="1044" spans="2:57" x14ac:dyDescent="0.2">
      <c r="B1044" s="1" t="s">
        <v>1368</v>
      </c>
      <c r="C1044" s="6" t="s">
        <v>1367</v>
      </c>
      <c r="H1044" s="91">
        <f>SUM(D1044:G1044)</f>
        <v>0</v>
      </c>
      <c r="I1044" s="91">
        <f>IF(P1044=0,1,0)</f>
        <v>0</v>
      </c>
      <c r="J1044" s="91">
        <f>IF(S1044=0,1,0)</f>
        <v>0</v>
      </c>
      <c r="K1044" s="91">
        <f>IF(V1044=0,1,0)</f>
        <v>0</v>
      </c>
      <c r="L1044" s="91">
        <f>IF(Y1044=0,1,0)</f>
        <v>0</v>
      </c>
      <c r="M1044" s="114" t="str">
        <f>IF(I1044+J1044+K1044+L1044=0,"YES","NO")</f>
        <v>YES</v>
      </c>
      <c r="N1044" s="69">
        <v>31.729749797453056</v>
      </c>
      <c r="O1044" s="69">
        <v>23.51152144528659</v>
      </c>
      <c r="P1044" s="74">
        <v>27.620635621369821</v>
      </c>
      <c r="Q1044" s="69">
        <v>88.017188299323195</v>
      </c>
      <c r="R1044" s="69">
        <v>100.19978121981812</v>
      </c>
      <c r="S1044" s="74">
        <v>94.108484759570658</v>
      </c>
      <c r="T1044" s="69">
        <v>93.485569843400924</v>
      </c>
      <c r="U1044" s="69">
        <v>42.134125184033373</v>
      </c>
      <c r="V1044" s="74">
        <v>67.809847513717145</v>
      </c>
      <c r="W1044" s="69">
        <v>32.022462173869791</v>
      </c>
      <c r="X1044" s="69">
        <v>49.494000937289357</v>
      </c>
      <c r="Y1044" s="74">
        <v>40.75823155557957</v>
      </c>
      <c r="Z1044" s="74">
        <v>57.5742998625593</v>
      </c>
      <c r="AA1044" s="6"/>
      <c r="AB1044" s="6">
        <v>0</v>
      </c>
      <c r="AC1044" s="6">
        <v>28.635999999999999</v>
      </c>
      <c r="AD1044" s="6">
        <v>2248100000</v>
      </c>
      <c r="AE1044" s="6">
        <v>1006300000</v>
      </c>
      <c r="AF1044" s="6">
        <v>1241800000</v>
      </c>
      <c r="AG1044" s="127">
        <v>8.0706288440514307</v>
      </c>
      <c r="AH1044" s="127">
        <v>8.7106081029526194</v>
      </c>
      <c r="AI1044" s="127">
        <v>8.6389083734651901</v>
      </c>
      <c r="AJ1044" s="127">
        <v>8.4781623127057593</v>
      </c>
      <c r="AK1044" s="127">
        <v>0.193863610280155</v>
      </c>
      <c r="AL1044" s="127">
        <v>0.59655454132123598</v>
      </c>
      <c r="AM1044" s="127">
        <v>0.74239261105680199</v>
      </c>
      <c r="AN1044" s="127">
        <v>0.14322342276264699</v>
      </c>
      <c r="AO1044" s="127">
        <v>-0.37371969999999999</v>
      </c>
      <c r="AP1044" s="127">
        <v>0.1244606</v>
      </c>
      <c r="AQ1044" s="127">
        <v>8.0930539999999995E-2</v>
      </c>
      <c r="AR1044" s="127">
        <v>0.54280280000000003</v>
      </c>
      <c r="AS1044" s="129">
        <v>1.2956892026167885</v>
      </c>
      <c r="AT1044" s="129">
        <v>0.9173469600691494</v>
      </c>
      <c r="AU1044" s="129">
        <v>0.94544763517980235</v>
      </c>
      <c r="AV1044" s="129">
        <v>0.68643603721253255</v>
      </c>
      <c r="BA1044" s="70">
        <f>IF(P1044=0, "NaN",P1044/P1044)</f>
        <v>1</v>
      </c>
      <c r="BB1044" s="129">
        <f>IF(P1044=0, "NaN",S1044/P1044)</f>
        <v>3.4071802709261267</v>
      </c>
      <c r="BC1044" s="129">
        <f>IF(P1044=0, "NaN",V1044/P1044)</f>
        <v>2.4550429774053901</v>
      </c>
      <c r="BD1044" s="129">
        <f>IF(P1044=0, "NaN",Y1044/P1044)</f>
        <v>1.4756442289852778</v>
      </c>
      <c r="BE1044" s="1" t="s">
        <v>1368</v>
      </c>
    </row>
    <row r="1045" spans="2:57" x14ac:dyDescent="0.2">
      <c r="B1045" s="1" t="s">
        <v>2575</v>
      </c>
      <c r="C1045" s="6" t="s">
        <v>2574</v>
      </c>
      <c r="H1045" s="91">
        <f>SUM(D1045:G1045)</f>
        <v>0</v>
      </c>
      <c r="I1045" s="91">
        <f>IF(P1045=0,1,0)</f>
        <v>0</v>
      </c>
      <c r="J1045" s="91">
        <f>IF(S1045=0,1,0)</f>
        <v>0</v>
      </c>
      <c r="K1045" s="91">
        <f>IF(V1045=0,1,0)</f>
        <v>0</v>
      </c>
      <c r="L1045" s="91">
        <f>IF(Y1045=0,1,0)</f>
        <v>0</v>
      </c>
      <c r="M1045" s="114" t="str">
        <f>IF(I1045+J1045+K1045+L1045=0,"YES","NO")</f>
        <v>YES</v>
      </c>
      <c r="N1045" s="69">
        <v>94.688584305991782</v>
      </c>
      <c r="O1045" s="69">
        <v>150.84872501197077</v>
      </c>
      <c r="P1045" s="74">
        <v>122.76865465898128</v>
      </c>
      <c r="Q1045" s="69">
        <v>89.582893434983291</v>
      </c>
      <c r="R1045" s="69">
        <v>25.529792796424417</v>
      </c>
      <c r="S1045" s="74">
        <v>57.556343115703854</v>
      </c>
      <c r="T1045" s="69">
        <v>30.016347094161116</v>
      </c>
      <c r="U1045" s="69">
        <v>9.6867896279421455</v>
      </c>
      <c r="V1045" s="74">
        <v>19.85156836105163</v>
      </c>
      <c r="W1045" s="69">
        <v>31.776418838877653</v>
      </c>
      <c r="X1045" s="69">
        <v>23.551563970861508</v>
      </c>
      <c r="Y1045" s="74">
        <v>27.663991404869581</v>
      </c>
      <c r="Z1045" s="74">
        <v>56.960139385151585</v>
      </c>
      <c r="AA1045" s="6"/>
      <c r="AB1045" s="6">
        <v>0</v>
      </c>
      <c r="AC1045" s="6">
        <v>28.521999999999998</v>
      </c>
      <c r="AD1045" s="6">
        <v>1690500000</v>
      </c>
      <c r="AE1045" s="6">
        <v>853650000</v>
      </c>
      <c r="AF1045" s="6">
        <v>836810000</v>
      </c>
      <c r="AG1045" s="127">
        <v>8.7203164482130102</v>
      </c>
      <c r="AH1045" s="127">
        <v>8.6006462356623903</v>
      </c>
      <c r="AI1045" s="127">
        <v>8.2997469334938003</v>
      </c>
      <c r="AJ1045" s="127">
        <v>8.3316904255696294</v>
      </c>
      <c r="AK1045" s="127">
        <v>0.90574387612762997</v>
      </c>
      <c r="AL1045" s="127">
        <v>0.39282654817399998</v>
      </c>
      <c r="AM1045" s="127">
        <v>0.23382313178966399</v>
      </c>
      <c r="AN1045" s="127">
        <v>0.884445969168836</v>
      </c>
      <c r="AO1045" s="127">
        <v>-3.4426270000000002E-2</v>
      </c>
      <c r="AP1045" s="127">
        <v>-0.1907008</v>
      </c>
      <c r="AQ1045" s="127">
        <v>0.37128</v>
      </c>
      <c r="AR1045" s="127">
        <v>-3.9236269999999997E-2</v>
      </c>
      <c r="AS1045" s="129">
        <v>1.0241494589654252</v>
      </c>
      <c r="AT1045" s="129">
        <v>1.1413179850588053</v>
      </c>
      <c r="AU1045" s="129">
        <v>0.77309627943227754</v>
      </c>
      <c r="AV1045" s="129">
        <v>1.0275697105723738</v>
      </c>
      <c r="BA1045" s="70">
        <f>IF(P1045=0, "NaN",P1045/P1045)</f>
        <v>1</v>
      </c>
      <c r="BB1045" s="129">
        <f>IF(P1045=0, "NaN",S1045/P1045)</f>
        <v>0.4688195311383031</v>
      </c>
      <c r="BC1045" s="129">
        <f>IF(P1045=0, "NaN",V1045/P1045)</f>
        <v>0.16169899732300574</v>
      </c>
      <c r="BD1045" s="129">
        <f>IF(P1045=0, "NaN",Y1045/P1045)</f>
        <v>0.22533432073286788</v>
      </c>
      <c r="BE1045" s="1" t="s">
        <v>2575</v>
      </c>
    </row>
    <row r="1046" spans="2:57" x14ac:dyDescent="0.2">
      <c r="B1046" s="1" t="s">
        <v>1748</v>
      </c>
      <c r="C1046" s="6" t="s">
        <v>1747</v>
      </c>
      <c r="H1046" s="91">
        <f>SUM(D1046:G1046)</f>
        <v>0</v>
      </c>
      <c r="I1046" s="91">
        <f>IF(P1046=0,1,0)</f>
        <v>0</v>
      </c>
      <c r="J1046" s="91">
        <f>IF(S1046=0,1,0)</f>
        <v>0</v>
      </c>
      <c r="K1046" s="91">
        <f>IF(V1046=0,1,0)</f>
        <v>0</v>
      </c>
      <c r="L1046" s="91">
        <f>IF(Y1046=0,1,0)</f>
        <v>0</v>
      </c>
      <c r="M1046" s="114" t="str">
        <f>IF(I1046+J1046+K1046+L1046=0,"YES","NO")</f>
        <v>YES</v>
      </c>
      <c r="N1046" s="69">
        <v>79.859664292035774</v>
      </c>
      <c r="O1046" s="69">
        <v>72.352847080041983</v>
      </c>
      <c r="P1046" s="74">
        <v>76.106255686038878</v>
      </c>
      <c r="Q1046" s="69">
        <v>69.288591960588576</v>
      </c>
      <c r="R1046" s="69">
        <v>19.669714863571553</v>
      </c>
      <c r="S1046" s="74">
        <v>44.479153412080066</v>
      </c>
      <c r="T1046" s="69">
        <v>75.469117040753034</v>
      </c>
      <c r="U1046" s="69">
        <v>40.381378054070467</v>
      </c>
      <c r="V1046" s="74">
        <v>57.92524754741175</v>
      </c>
      <c r="W1046" s="69">
        <v>50.211646956866645</v>
      </c>
      <c r="X1046" s="69">
        <v>48.255403596238565</v>
      </c>
      <c r="Y1046" s="74">
        <v>49.233525276552605</v>
      </c>
      <c r="Z1046" s="74">
        <v>56.936045480520825</v>
      </c>
      <c r="AA1046" s="6"/>
      <c r="AB1046" s="6">
        <v>0</v>
      </c>
      <c r="AC1046" s="6">
        <v>21.076000000000001</v>
      </c>
      <c r="AD1046" s="6">
        <v>1876100000</v>
      </c>
      <c r="AE1046" s="6">
        <v>903780000</v>
      </c>
      <c r="AF1046" s="6">
        <v>972310000</v>
      </c>
      <c r="AG1046" s="127">
        <v>8.5842407369243592</v>
      </c>
      <c r="AH1046" s="127">
        <v>8.3823953086704108</v>
      </c>
      <c r="AI1046" s="127">
        <v>8.6946227458308805</v>
      </c>
      <c r="AJ1046" s="127">
        <v>8.4863879683417895</v>
      </c>
      <c r="AK1046" s="127">
        <v>0.18412227908613599</v>
      </c>
      <c r="AL1046" s="127">
        <v>0.31731050863888299</v>
      </c>
      <c r="AM1046" s="127">
        <v>0.54760490583624299</v>
      </c>
      <c r="AN1046" s="127">
        <v>0.527950742404804</v>
      </c>
      <c r="AO1046" s="127">
        <v>-0.30678729999999999</v>
      </c>
      <c r="AP1046" s="127">
        <v>0.3151024</v>
      </c>
      <c r="AQ1046" s="127">
        <v>0.15937080000000001</v>
      </c>
      <c r="AR1046" s="127">
        <v>-0.26115430000000001</v>
      </c>
      <c r="AS1046" s="129">
        <v>1.2369500987148481</v>
      </c>
      <c r="AT1046" s="129">
        <v>0.8037939368142728</v>
      </c>
      <c r="AU1046" s="129">
        <v>0.89541550173924478</v>
      </c>
      <c r="AV1046" s="129">
        <v>1.1984371904706794</v>
      </c>
      <c r="BA1046" s="70">
        <f>IF(P1046=0, "NaN",P1046/P1046)</f>
        <v>1</v>
      </c>
      <c r="BB1046" s="129">
        <f>IF(P1046=0, "NaN",S1046/P1046)</f>
        <v>0.58443491945747417</v>
      </c>
      <c r="BC1046" s="129">
        <f>IF(P1046=0, "NaN",V1046/P1046)</f>
        <v>0.76111020080097969</v>
      </c>
      <c r="BD1046" s="129">
        <f>IF(P1046=0, "NaN",Y1046/P1046)</f>
        <v>0.64690510435378212</v>
      </c>
      <c r="BE1046" s="1" t="s">
        <v>1748</v>
      </c>
    </row>
    <row r="1047" spans="2:57" x14ac:dyDescent="0.2">
      <c r="B1047" s="1" t="s">
        <v>2653</v>
      </c>
      <c r="C1047" s="6" t="s">
        <v>2652</v>
      </c>
      <c r="H1047" s="91">
        <f>SUM(D1047:G1047)</f>
        <v>0</v>
      </c>
      <c r="I1047" s="91">
        <f>IF(P1047=0,1,0)</f>
        <v>0</v>
      </c>
      <c r="J1047" s="91">
        <f>IF(S1047=0,1,0)</f>
        <v>0</v>
      </c>
      <c r="K1047" s="91">
        <f>IF(V1047=0,1,0)</f>
        <v>0</v>
      </c>
      <c r="L1047" s="91">
        <f>IF(Y1047=0,1,0)</f>
        <v>0</v>
      </c>
      <c r="M1047" s="114" t="str">
        <f>IF(I1047+J1047+K1047+L1047=0,"YES","NO")</f>
        <v>YES</v>
      </c>
      <c r="N1047" s="69">
        <v>84.348934766872617</v>
      </c>
      <c r="O1047" s="69">
        <v>52.686385525957412</v>
      </c>
      <c r="P1047" s="74">
        <v>68.517660146415011</v>
      </c>
      <c r="Q1047" s="69">
        <v>16.116017788415885</v>
      </c>
      <c r="R1047" s="69">
        <v>55.531075060940239</v>
      </c>
      <c r="S1047" s="74">
        <v>35.823546424678064</v>
      </c>
      <c r="T1047" s="69">
        <v>94.214849670972086</v>
      </c>
      <c r="U1047" s="69">
        <v>27.056765397724707</v>
      </c>
      <c r="V1047" s="74">
        <v>60.635807534348395</v>
      </c>
      <c r="W1047" s="69">
        <v>93.253559672014532</v>
      </c>
      <c r="X1047" s="69">
        <v>31.763210859244403</v>
      </c>
      <c r="Y1047" s="74">
        <v>62.508385265629471</v>
      </c>
      <c r="Z1047" s="74">
        <v>56.871349842767735</v>
      </c>
      <c r="AA1047" s="6"/>
      <c r="AB1047" s="6">
        <v>0</v>
      </c>
      <c r="AC1047" s="6">
        <v>42.667999999999999</v>
      </c>
      <c r="AD1047" s="6">
        <v>2217900000</v>
      </c>
      <c r="AE1047" s="6">
        <v>938800000</v>
      </c>
      <c r="AF1047" s="6">
        <v>1279100000</v>
      </c>
      <c r="AG1047" s="127">
        <v>8.7980218789328202</v>
      </c>
      <c r="AH1047" s="127">
        <v>8.5358002908249002</v>
      </c>
      <c r="AI1047" s="127">
        <v>8.7480871969403893</v>
      </c>
      <c r="AJ1047" s="127">
        <v>8.6911080266167406</v>
      </c>
      <c r="AK1047" s="127">
        <v>0.65830124459083195</v>
      </c>
      <c r="AL1047" s="127">
        <v>0.352753624425304</v>
      </c>
      <c r="AM1047" s="127">
        <v>0.65270401355338903</v>
      </c>
      <c r="AN1047" s="127">
        <v>0.76996525893536605</v>
      </c>
      <c r="AO1047" s="127">
        <v>-0.1073369</v>
      </c>
      <c r="AP1047" s="127">
        <v>0.29525279999999998</v>
      </c>
      <c r="AQ1047" s="127">
        <v>0.1158324</v>
      </c>
      <c r="AR1047" s="127">
        <v>0.10581210000000001</v>
      </c>
      <c r="AS1047" s="129">
        <v>1.0772379048031844</v>
      </c>
      <c r="AT1047" s="129">
        <v>0.81492952174063715</v>
      </c>
      <c r="AU1047" s="129">
        <v>0.92284969523007909</v>
      </c>
      <c r="AV1047" s="129">
        <v>0.9292816982065637</v>
      </c>
      <c r="BA1047" s="70">
        <f>IF(P1047=0, "NaN",P1047/P1047)</f>
        <v>1</v>
      </c>
      <c r="BB1047" s="129">
        <f>IF(P1047=0, "NaN",S1047/P1047)</f>
        <v>0.52283668689396168</v>
      </c>
      <c r="BC1047" s="129">
        <f>IF(P1047=0, "NaN",V1047/P1047)</f>
        <v>0.88496611537486936</v>
      </c>
      <c r="BD1047" s="129">
        <f>IF(P1047=0, "NaN",Y1047/P1047)</f>
        <v>0.91229597058708145</v>
      </c>
      <c r="BE1047" s="1" t="s">
        <v>2653</v>
      </c>
    </row>
    <row r="1048" spans="2:57" x14ac:dyDescent="0.2">
      <c r="B1048" s="1" t="s">
        <v>1750</v>
      </c>
      <c r="C1048" s="6" t="s">
        <v>1749</v>
      </c>
      <c r="H1048" s="91">
        <f>SUM(D1048:G1048)</f>
        <v>0</v>
      </c>
      <c r="I1048" s="91">
        <f>IF(P1048=0,1,0)</f>
        <v>0</v>
      </c>
      <c r="J1048" s="91">
        <f>IF(S1048=0,1,0)</f>
        <v>0</v>
      </c>
      <c r="K1048" s="91">
        <f>IF(V1048=0,1,0)</f>
        <v>0</v>
      </c>
      <c r="L1048" s="91">
        <f>IF(Y1048=0,1,0)</f>
        <v>0</v>
      </c>
      <c r="M1048" s="114" t="str">
        <f>IF(I1048+J1048+K1048+L1048=0,"YES","NO")</f>
        <v>YES</v>
      </c>
      <c r="N1048" s="69">
        <v>54.315396907220013</v>
      </c>
      <c r="O1048" s="69">
        <v>91.843297047843933</v>
      </c>
      <c r="P1048" s="74">
        <v>73.079346977531969</v>
      </c>
      <c r="Q1048" s="69">
        <v>69.080598774616377</v>
      </c>
      <c r="R1048" s="69">
        <v>40.682562812421132</v>
      </c>
      <c r="S1048" s="74">
        <v>54.881580793518751</v>
      </c>
      <c r="T1048" s="69">
        <v>47.884512994185094</v>
      </c>
      <c r="U1048" s="69">
        <v>52.320192015263203</v>
      </c>
      <c r="V1048" s="74">
        <v>50.102352504724152</v>
      </c>
      <c r="W1048" s="69">
        <v>47.200358573222132</v>
      </c>
      <c r="X1048" s="69">
        <v>50.076078325509776</v>
      </c>
      <c r="Y1048" s="74">
        <v>48.638218449365951</v>
      </c>
      <c r="Z1048" s="74">
        <v>56.675374681285206</v>
      </c>
      <c r="AA1048" s="6"/>
      <c r="AB1048" s="6">
        <v>0</v>
      </c>
      <c r="AC1048" s="6">
        <v>9.6386000000000003</v>
      </c>
      <c r="AD1048" s="6">
        <v>2324200000</v>
      </c>
      <c r="AE1048" s="6">
        <v>1146600000</v>
      </c>
      <c r="AF1048" s="6">
        <v>1177600000</v>
      </c>
      <c r="AG1048" s="127">
        <v>8.5644530065313695</v>
      </c>
      <c r="AH1048" s="127">
        <v>8.5209418219780595</v>
      </c>
      <c r="AI1048" s="127">
        <v>8.4817148730271708</v>
      </c>
      <c r="AJ1048" s="127">
        <v>8.4948222259437802</v>
      </c>
      <c r="AK1048" s="127">
        <v>0.66064973395881799</v>
      </c>
      <c r="AL1048" s="127">
        <v>0.53718240134222295</v>
      </c>
      <c r="AM1048" s="127">
        <v>0.96486500527181296</v>
      </c>
      <c r="AN1048" s="127">
        <v>0.54819687252665195</v>
      </c>
      <c r="AO1048" s="127">
        <v>-0.1066067</v>
      </c>
      <c r="AP1048" s="127">
        <v>-0.13785420000000001</v>
      </c>
      <c r="AQ1048" s="127">
        <v>6.0466039999999997E-3</v>
      </c>
      <c r="AR1048" s="127">
        <v>0.23866470000000001</v>
      </c>
      <c r="AS1048" s="129">
        <v>1.0766928137989973</v>
      </c>
      <c r="AT1048" s="129">
        <v>1.1002674097777889</v>
      </c>
      <c r="AU1048" s="129">
        <v>0.99581758425005551</v>
      </c>
      <c r="AV1048" s="129">
        <v>0.8475293882698145</v>
      </c>
      <c r="BA1048" s="70">
        <f>IF(P1048=0, "NaN",P1048/P1048)</f>
        <v>1</v>
      </c>
      <c r="BB1048" s="129">
        <f>IF(P1048=0, "NaN",S1048/P1048)</f>
        <v>0.75098619600955019</v>
      </c>
      <c r="BC1048" s="129">
        <f>IF(P1048=0, "NaN",V1048/P1048)</f>
        <v>0.68558839914275604</v>
      </c>
      <c r="BD1048" s="129">
        <f>IF(P1048=0, "NaN",Y1048/P1048)</f>
        <v>0.66555354502989239</v>
      </c>
      <c r="BE1048" s="1" t="s">
        <v>1750</v>
      </c>
    </row>
    <row r="1049" spans="2:57" x14ac:dyDescent="0.2">
      <c r="B1049" s="1" t="s">
        <v>1156</v>
      </c>
      <c r="C1049" s="6" t="s">
        <v>1155</v>
      </c>
      <c r="H1049" s="91">
        <f>SUM(D1049:G1049)</f>
        <v>0</v>
      </c>
      <c r="I1049" s="91">
        <f>IF(P1049=0,1,0)</f>
        <v>0</v>
      </c>
      <c r="J1049" s="91">
        <f>IF(S1049=0,1,0)</f>
        <v>0</v>
      </c>
      <c r="K1049" s="91">
        <f>IF(V1049=0,1,0)</f>
        <v>0</v>
      </c>
      <c r="L1049" s="91">
        <f>IF(Y1049=0,1,0)</f>
        <v>0</v>
      </c>
      <c r="M1049" s="114" t="str">
        <f>IF(I1049+J1049+K1049+L1049=0,"YES","NO")</f>
        <v>YES</v>
      </c>
      <c r="N1049" s="69">
        <v>26.247108841476926</v>
      </c>
      <c r="O1049" s="69">
        <v>71.953988211826342</v>
      </c>
      <c r="P1049" s="74">
        <v>49.100548526651636</v>
      </c>
      <c r="Q1049" s="69">
        <v>0</v>
      </c>
      <c r="R1049" s="69">
        <v>16.12786117825452</v>
      </c>
      <c r="S1049" s="74">
        <v>8.0639305891272599</v>
      </c>
      <c r="T1049" s="69">
        <v>61.036669402011647</v>
      </c>
      <c r="U1049" s="69">
        <v>89.49645395313479</v>
      </c>
      <c r="V1049" s="74">
        <v>75.266561677573222</v>
      </c>
      <c r="W1049" s="69">
        <v>110.20234123848066</v>
      </c>
      <c r="X1049" s="69">
        <v>76.416070174549944</v>
      </c>
      <c r="Y1049" s="74">
        <v>93.3092057065153</v>
      </c>
      <c r="Z1049" s="74">
        <v>56.435061624966849</v>
      </c>
      <c r="AA1049" s="6"/>
      <c r="AB1049" s="6">
        <v>0</v>
      </c>
      <c r="AC1049" s="6">
        <v>15.326000000000001</v>
      </c>
      <c r="AD1049" s="6">
        <v>1632300000</v>
      </c>
      <c r="AE1049" s="6">
        <v>717960000</v>
      </c>
      <c r="AF1049" s="6">
        <v>914340000</v>
      </c>
      <c r="AG1049" s="127">
        <v>8.4221957431983903</v>
      </c>
      <c r="AH1049" s="127">
        <v>7.6849261113752902</v>
      </c>
      <c r="AI1049" s="127">
        <v>8.7270530113538598</v>
      </c>
      <c r="AJ1049" s="127">
        <v>8.7349277796470499</v>
      </c>
      <c r="AK1049" s="127">
        <v>0.54218893145265401</v>
      </c>
      <c r="AL1049" s="127">
        <v>0.62473971017640895</v>
      </c>
      <c r="AM1049" s="127">
        <v>0.73559914508939495</v>
      </c>
      <c r="AN1049" s="127">
        <v>0.85075185559194799</v>
      </c>
      <c r="AO1049" s="127">
        <v>0.13198460000000001</v>
      </c>
      <c r="AP1049" s="127">
        <v>0.18979289999999999</v>
      </c>
      <c r="AQ1049" s="127">
        <v>8.3519739999999995E-2</v>
      </c>
      <c r="AR1049" s="127">
        <v>7.1213559999999995E-2</v>
      </c>
      <c r="AS1049" s="129">
        <v>0.91257522974525296</v>
      </c>
      <c r="AT1049" s="129">
        <v>0.87673156778450478</v>
      </c>
      <c r="AU1049" s="129">
        <v>0.94375236515069638</v>
      </c>
      <c r="AV1049" s="129">
        <v>0.95183699905395847</v>
      </c>
      <c r="BA1049" s="70">
        <f>IF(P1049=0, "NaN",P1049/P1049)</f>
        <v>1</v>
      </c>
      <c r="BB1049" s="129">
        <f>IF(P1049=0, "NaN",S1049/P1049)</f>
        <v>0.16423300413334857</v>
      </c>
      <c r="BC1049" s="129">
        <f>IF(P1049=0, "NaN",V1049/P1049)</f>
        <v>1.5329067380320354</v>
      </c>
      <c r="BD1049" s="129">
        <f>IF(P1049=0, "NaN",Y1049/P1049)</f>
        <v>1.9003699247039436</v>
      </c>
      <c r="BE1049" s="1" t="s">
        <v>1156</v>
      </c>
    </row>
    <row r="1050" spans="2:57" x14ac:dyDescent="0.2">
      <c r="B1050" s="1" t="s">
        <v>2257</v>
      </c>
      <c r="C1050" s="6" t="s">
        <v>2256</v>
      </c>
      <c r="H1050" s="91">
        <f>SUM(D1050:G1050)</f>
        <v>0</v>
      </c>
      <c r="I1050" s="91">
        <f>IF(P1050=0,1,0)</f>
        <v>0</v>
      </c>
      <c r="J1050" s="91">
        <f>IF(S1050=0,1,0)</f>
        <v>0</v>
      </c>
      <c r="K1050" s="91">
        <f>IF(V1050=0,1,0)</f>
        <v>0</v>
      </c>
      <c r="L1050" s="91">
        <f>IF(Y1050=0,1,0)</f>
        <v>0</v>
      </c>
      <c r="M1050" s="114" t="str">
        <f>IF(I1050+J1050+K1050+L1050=0,"YES","NO")</f>
        <v>YES</v>
      </c>
      <c r="N1050" s="69">
        <v>53.76219779476736</v>
      </c>
      <c r="O1050" s="69">
        <v>47.579783386385266</v>
      </c>
      <c r="P1050" s="74">
        <v>50.670990590576309</v>
      </c>
      <c r="Q1050" s="69">
        <v>99.076899529295005</v>
      </c>
      <c r="R1050" s="69">
        <v>116.07250575467842</v>
      </c>
      <c r="S1050" s="74">
        <v>107.5747026419867</v>
      </c>
      <c r="T1050" s="69">
        <v>25.839194340983905</v>
      </c>
      <c r="U1050" s="69">
        <v>42.957323703248477</v>
      </c>
      <c r="V1050" s="74">
        <v>34.398259022116193</v>
      </c>
      <c r="W1050" s="69">
        <v>26.313316418062723</v>
      </c>
      <c r="X1050" s="69">
        <v>39.605020823248921</v>
      </c>
      <c r="Y1050" s="74">
        <v>32.959168620655824</v>
      </c>
      <c r="Z1050" s="74">
        <v>56.400780218833759</v>
      </c>
      <c r="AA1050" s="6"/>
      <c r="AB1050" s="6">
        <v>0</v>
      </c>
      <c r="AC1050" s="6">
        <v>8.7765000000000004</v>
      </c>
      <c r="AD1050" s="6">
        <v>2234500000</v>
      </c>
      <c r="AE1050" s="6">
        <v>925640000</v>
      </c>
      <c r="AF1050" s="6">
        <v>1308800000</v>
      </c>
      <c r="AG1050" s="127">
        <v>8.5832101131020995</v>
      </c>
      <c r="AH1050" s="127">
        <v>8.8228085836185102</v>
      </c>
      <c r="AI1050" s="127">
        <v>8.6077230235205509</v>
      </c>
      <c r="AJ1050" s="127">
        <v>8.4008659607565708</v>
      </c>
      <c r="AK1050" s="127">
        <v>9.9899039086406606E-3</v>
      </c>
      <c r="AL1050" s="127">
        <v>9.3627299235513897E-2</v>
      </c>
      <c r="AM1050" s="127">
        <v>0.16151131097627</v>
      </c>
      <c r="AN1050" s="127">
        <v>0.55330137084882502</v>
      </c>
      <c r="AO1050" s="127">
        <v>0.4982509</v>
      </c>
      <c r="AP1050" s="127">
        <v>0.3941849</v>
      </c>
      <c r="AQ1050" s="127">
        <v>0.38912619999999998</v>
      </c>
      <c r="AR1050" s="127">
        <v>0.23597209999999999</v>
      </c>
      <c r="AS1050" s="129">
        <v>0.70796458583504707</v>
      </c>
      <c r="AT1050" s="129">
        <v>0.76091916255313274</v>
      </c>
      <c r="AU1050" s="129">
        <v>0.76359195071990138</v>
      </c>
      <c r="AV1050" s="129">
        <v>0.84911266711348932</v>
      </c>
      <c r="AW1050" s="70" t="s">
        <v>5989</v>
      </c>
      <c r="BA1050" s="70">
        <f>IF(P1050=0, "NaN",P1050/P1050)</f>
        <v>1</v>
      </c>
      <c r="BB1050" s="129">
        <f>IF(P1050=0, "NaN",S1050/P1050)</f>
        <v>2.1230037421449826</v>
      </c>
      <c r="BC1050" s="129">
        <f>IF(P1050=0, "NaN",V1050/P1050)</f>
        <v>0.6788550731138363</v>
      </c>
      <c r="BD1050" s="129">
        <f>IF(P1050=0, "NaN",Y1050/P1050)</f>
        <v>0.6504543968158677</v>
      </c>
      <c r="BE1050" s="1" t="s">
        <v>2257</v>
      </c>
    </row>
    <row r="1051" spans="2:57" x14ac:dyDescent="0.2">
      <c r="B1051" s="1" t="s">
        <v>1692</v>
      </c>
      <c r="C1051" s="6" t="s">
        <v>1691</v>
      </c>
      <c r="H1051" s="91">
        <f>SUM(D1051:G1051)</f>
        <v>0</v>
      </c>
      <c r="I1051" s="91">
        <f>IF(P1051=0,1,0)</f>
        <v>0</v>
      </c>
      <c r="J1051" s="91">
        <f>IF(S1051=0,1,0)</f>
        <v>0</v>
      </c>
      <c r="K1051" s="91">
        <f>IF(V1051=0,1,0)</f>
        <v>0</v>
      </c>
      <c r="L1051" s="91">
        <f>IF(Y1051=0,1,0)</f>
        <v>0</v>
      </c>
      <c r="M1051" s="114" t="str">
        <f>IF(I1051+J1051+K1051+L1051=0,"YES","NO")</f>
        <v>YES</v>
      </c>
      <c r="N1051" s="69">
        <v>81.36404747878116</v>
      </c>
      <c r="O1051" s="69">
        <v>82.544144342136065</v>
      </c>
      <c r="P1051" s="74">
        <v>81.954095910458619</v>
      </c>
      <c r="Q1051" s="69">
        <v>77.901505166788667</v>
      </c>
      <c r="R1051" s="69">
        <v>70.673580964466197</v>
      </c>
      <c r="S1051" s="74">
        <v>74.287543065627432</v>
      </c>
      <c r="T1051" s="69">
        <v>30.743195980377667</v>
      </c>
      <c r="U1051" s="69">
        <v>46.268789910980047</v>
      </c>
      <c r="V1051" s="74">
        <v>38.505992945678855</v>
      </c>
      <c r="W1051" s="69">
        <v>34.942855563123217</v>
      </c>
      <c r="X1051" s="69">
        <v>25.83869255358573</v>
      </c>
      <c r="Y1051" s="74">
        <v>30.390774058354474</v>
      </c>
      <c r="Z1051" s="74">
        <v>56.284601495029847</v>
      </c>
      <c r="AA1051" s="6"/>
      <c r="AB1051" s="6">
        <v>0</v>
      </c>
      <c r="AC1051" s="6">
        <v>67.016999999999996</v>
      </c>
      <c r="AD1051" s="6">
        <v>1602000000</v>
      </c>
      <c r="AE1051" s="6">
        <v>701420000</v>
      </c>
      <c r="AF1051" s="6">
        <v>900610000</v>
      </c>
      <c r="AG1051" s="127">
        <v>8.7016370522446707</v>
      </c>
      <c r="AH1051" s="127">
        <v>8.7107433813812793</v>
      </c>
      <c r="AI1051" s="127">
        <v>8.4182681378037998</v>
      </c>
      <c r="AJ1051" s="127">
        <v>8.3400473176613907</v>
      </c>
      <c r="AK1051" s="127">
        <v>6.4752741926013505E-2</v>
      </c>
      <c r="AL1051" s="127">
        <v>0.21786095938376299</v>
      </c>
      <c r="AM1051" s="127">
        <v>0.93945342797188103</v>
      </c>
      <c r="AN1051" s="127">
        <v>0.80796755145371202</v>
      </c>
      <c r="AO1051" s="127">
        <v>0.35501630000000001</v>
      </c>
      <c r="AP1051" s="127">
        <v>0.28971639999999999</v>
      </c>
      <c r="AQ1051" s="127">
        <v>1.6210990000000002E-2</v>
      </c>
      <c r="AR1051" s="127">
        <v>0.1127669</v>
      </c>
      <c r="AS1051" s="129">
        <v>0.78186080938145597</v>
      </c>
      <c r="AT1051" s="129">
        <v>0.81806285471870277</v>
      </c>
      <c r="AU1051" s="129">
        <v>0.98882629280470946</v>
      </c>
      <c r="AV1051" s="129">
        <v>0.92481269044101522</v>
      </c>
      <c r="BA1051" s="70">
        <f>IF(P1051=0, "NaN",P1051/P1051)</f>
        <v>1</v>
      </c>
      <c r="BB1051" s="129">
        <f>IF(P1051=0, "NaN",S1051/P1051)</f>
        <v>0.90645308499031574</v>
      </c>
      <c r="BC1051" s="129">
        <f>IF(P1051=0, "NaN",V1051/P1051)</f>
        <v>0.46984830371077146</v>
      </c>
      <c r="BD1051" s="129">
        <f>IF(P1051=0, "NaN",Y1051/P1051)</f>
        <v>0.37082678688273024</v>
      </c>
      <c r="BE1051" s="1" t="s">
        <v>1692</v>
      </c>
    </row>
    <row r="1052" spans="2:57" x14ac:dyDescent="0.2">
      <c r="B1052" s="1" t="s">
        <v>2443</v>
      </c>
      <c r="C1052" s="6" t="s">
        <v>2442</v>
      </c>
      <c r="H1052" s="91">
        <f>SUM(D1052:G1052)</f>
        <v>0</v>
      </c>
      <c r="I1052" s="91">
        <f>IF(P1052=0,1,0)</f>
        <v>0</v>
      </c>
      <c r="J1052" s="91">
        <f>IF(S1052=0,1,0)</f>
        <v>0</v>
      </c>
      <c r="K1052" s="91">
        <f>IF(V1052=0,1,0)</f>
        <v>0</v>
      </c>
      <c r="L1052" s="91">
        <f>IF(Y1052=0,1,0)</f>
        <v>0</v>
      </c>
      <c r="M1052" s="114" t="str">
        <f>IF(I1052+J1052+K1052+L1052=0,"YES","NO")</f>
        <v>YES</v>
      </c>
      <c r="N1052" s="69">
        <v>74.353144229434349</v>
      </c>
      <c r="O1052" s="69">
        <v>62.061835103547352</v>
      </c>
      <c r="P1052" s="74">
        <v>68.207489666490858</v>
      </c>
      <c r="Q1052" s="69">
        <v>85.637930513652648</v>
      </c>
      <c r="R1052" s="69">
        <v>50.348428880126519</v>
      </c>
      <c r="S1052" s="74">
        <v>67.993179696889584</v>
      </c>
      <c r="T1052" s="69">
        <v>41.932779355904863</v>
      </c>
      <c r="U1052" s="69">
        <v>49.470658691764804</v>
      </c>
      <c r="V1052" s="74">
        <v>45.701719023834833</v>
      </c>
      <c r="W1052" s="69">
        <v>64.148356578344661</v>
      </c>
      <c r="X1052" s="69">
        <v>22.183880093732064</v>
      </c>
      <c r="Y1052" s="74">
        <v>43.166118336038366</v>
      </c>
      <c r="Z1052" s="74">
        <v>56.267126680813405</v>
      </c>
      <c r="AA1052" s="6"/>
      <c r="AB1052" s="6">
        <v>0</v>
      </c>
      <c r="AC1052" s="6">
        <v>29.591000000000001</v>
      </c>
      <c r="AD1052" s="6">
        <v>2193300000</v>
      </c>
      <c r="AE1052" s="6">
        <v>997290000</v>
      </c>
      <c r="AF1052" s="6">
        <v>1196000000</v>
      </c>
      <c r="AG1052" s="127">
        <v>8.5514377985183305</v>
      </c>
      <c r="AH1052" s="127">
        <v>8.6569793184517803</v>
      </c>
      <c r="AI1052" s="127">
        <v>8.4950584330166894</v>
      </c>
      <c r="AJ1052" s="127">
        <v>8.4958910796661904</v>
      </c>
      <c r="AK1052" s="127">
        <v>0.153267140192096</v>
      </c>
      <c r="AL1052" s="127">
        <v>0.248319401003533</v>
      </c>
      <c r="AM1052" s="127">
        <v>0.46686681532190699</v>
      </c>
      <c r="AN1052" s="127">
        <v>0.19678918131104001</v>
      </c>
      <c r="AO1052" s="127">
        <v>0.27273979999999998</v>
      </c>
      <c r="AP1052" s="127">
        <v>0.27142569999999999</v>
      </c>
      <c r="AQ1052" s="127">
        <v>0.22379309999999999</v>
      </c>
      <c r="AR1052" s="127">
        <v>0.48181560000000001</v>
      </c>
      <c r="AS1052" s="129">
        <v>0.82774609233250496</v>
      </c>
      <c r="AT1052" s="129">
        <v>0.82850040052103158</v>
      </c>
      <c r="AU1052" s="129">
        <v>0.85631108115562038</v>
      </c>
      <c r="AV1052" s="129">
        <v>0.71607589095116086</v>
      </c>
      <c r="BA1052" s="70">
        <f>IF(P1052=0, "NaN",P1052/P1052)</f>
        <v>1</v>
      </c>
      <c r="BB1052" s="129">
        <f>IF(P1052=0, "NaN",S1052/P1052)</f>
        <v>0.99685797013423061</v>
      </c>
      <c r="BC1052" s="129">
        <f>IF(P1052=0, "NaN",V1052/P1052)</f>
        <v>0.67003959898391163</v>
      </c>
      <c r="BD1052" s="129">
        <f>IF(P1052=0, "NaN",Y1052/P1052)</f>
        <v>0.63286478577506011</v>
      </c>
      <c r="BE1052" s="1" t="s">
        <v>2443</v>
      </c>
    </row>
    <row r="1053" spans="2:57" x14ac:dyDescent="0.2">
      <c r="B1053" s="1" t="s">
        <v>1055</v>
      </c>
      <c r="C1053" s="6" t="s">
        <v>1054</v>
      </c>
      <c r="H1053" s="91">
        <f>SUM(D1053:G1053)</f>
        <v>0</v>
      </c>
      <c r="I1053" s="91">
        <f>IF(P1053=0,1,0)</f>
        <v>0</v>
      </c>
      <c r="J1053" s="91">
        <f>IF(S1053=0,1,0)</f>
        <v>0</v>
      </c>
      <c r="K1053" s="91">
        <f>IF(V1053=0,1,0)</f>
        <v>0</v>
      </c>
      <c r="L1053" s="91">
        <f>IF(Y1053=0,1,0)</f>
        <v>0</v>
      </c>
      <c r="M1053" s="114" t="str">
        <f>IF(I1053+J1053+K1053+L1053=0,"YES","NO")</f>
        <v>YES</v>
      </c>
      <c r="N1053" s="69">
        <v>34.245014814441475</v>
      </c>
      <c r="O1053" s="69">
        <v>22.216740962320721</v>
      </c>
      <c r="P1053" s="74">
        <v>28.230877888381098</v>
      </c>
      <c r="Q1053" s="69">
        <v>15.330862711504038</v>
      </c>
      <c r="R1053" s="69">
        <v>67.199177200515479</v>
      </c>
      <c r="S1053" s="74">
        <v>41.265019956009759</v>
      </c>
      <c r="T1053" s="69">
        <v>85.722791316434822</v>
      </c>
      <c r="U1053" s="69">
        <v>97.704084119066408</v>
      </c>
      <c r="V1053" s="74">
        <v>91.713437717750622</v>
      </c>
      <c r="W1053" s="69">
        <v>57.594514267289412</v>
      </c>
      <c r="X1053" s="69">
        <v>69.845327169212595</v>
      </c>
      <c r="Y1053" s="74">
        <v>63.719920718251004</v>
      </c>
      <c r="Z1053" s="74">
        <v>56.232314070098113</v>
      </c>
      <c r="AA1053" s="6"/>
      <c r="AB1053" s="6">
        <v>0</v>
      </c>
      <c r="AC1053" s="6">
        <v>41.332000000000001</v>
      </c>
      <c r="AD1053" s="6">
        <v>2627300000</v>
      </c>
      <c r="AE1053" s="6">
        <v>1256400000</v>
      </c>
      <c r="AF1053" s="6">
        <v>1370900000</v>
      </c>
      <c r="AG1053" s="127">
        <v>8.1742924551027105</v>
      </c>
      <c r="AH1053" s="127">
        <v>8.5516695295755802</v>
      </c>
      <c r="AI1053" s="127">
        <v>8.7191820762270904</v>
      </c>
      <c r="AJ1053" s="127">
        <v>8.5907081165637091</v>
      </c>
      <c r="AK1053" s="127">
        <v>0.25196243889477998</v>
      </c>
      <c r="AL1053" s="127">
        <v>0.93191971426543996</v>
      </c>
      <c r="AM1053" s="127">
        <v>0.95755513322483499</v>
      </c>
      <c r="AN1053" s="127">
        <v>0.46505309833967501</v>
      </c>
      <c r="AO1053" s="127">
        <v>0.26327479999999998</v>
      </c>
      <c r="AP1053" s="127">
        <v>1.0636690000000001E-2</v>
      </c>
      <c r="AQ1053" s="127">
        <v>-3.112038E-2</v>
      </c>
      <c r="AR1053" s="127">
        <v>0.25120399999999998</v>
      </c>
      <c r="AS1053" s="129">
        <v>0.83319448778602923</v>
      </c>
      <c r="AT1053" s="129">
        <v>0.99265432067244752</v>
      </c>
      <c r="AU1053" s="129">
        <v>1.021805339675486</v>
      </c>
      <c r="AV1053" s="129">
        <v>0.84019493856766447</v>
      </c>
      <c r="BA1053" s="70">
        <f>IF(P1053=0, "NaN",P1053/P1053)</f>
        <v>1</v>
      </c>
      <c r="BB1053" s="129">
        <f>IF(P1053=0, "NaN",S1053/P1053)</f>
        <v>1.4616980782235287</v>
      </c>
      <c r="BC1053" s="129">
        <f>IF(P1053=0, "NaN",V1053/P1053)</f>
        <v>3.248692374369869</v>
      </c>
      <c r="BD1053" s="129">
        <f>IF(P1053=0, "NaN",Y1053/P1053)</f>
        <v>2.2571002209065569</v>
      </c>
      <c r="BE1053" s="1" t="s">
        <v>1055</v>
      </c>
    </row>
    <row r="1054" spans="2:57" x14ac:dyDescent="0.2">
      <c r="B1054" s="1" t="s">
        <v>2459</v>
      </c>
      <c r="C1054" s="6" t="s">
        <v>2458</v>
      </c>
      <c r="H1054" s="91">
        <f>SUM(D1054:G1054)</f>
        <v>0</v>
      </c>
      <c r="I1054" s="91">
        <f>IF(P1054=0,1,0)</f>
        <v>0</v>
      </c>
      <c r="J1054" s="91">
        <f>IF(S1054=0,1,0)</f>
        <v>0</v>
      </c>
      <c r="K1054" s="91">
        <f>IF(V1054=0,1,0)</f>
        <v>0</v>
      </c>
      <c r="L1054" s="91">
        <f>IF(Y1054=0,1,0)</f>
        <v>0</v>
      </c>
      <c r="M1054" s="114" t="str">
        <f>IF(I1054+J1054+K1054+L1054=0,"YES","NO")</f>
        <v>YES</v>
      </c>
      <c r="N1054" s="69">
        <v>77.095260685072333</v>
      </c>
      <c r="O1054" s="69">
        <v>49.612603856504911</v>
      </c>
      <c r="P1054" s="74">
        <v>63.353932270788619</v>
      </c>
      <c r="Q1054" s="69">
        <v>77.694279487381053</v>
      </c>
      <c r="R1054" s="69">
        <v>89.811028020590157</v>
      </c>
      <c r="S1054" s="74">
        <v>83.752653753985612</v>
      </c>
      <c r="T1054" s="69">
        <v>47.35456965727392</v>
      </c>
      <c r="U1054" s="69">
        <v>29.847034918901905</v>
      </c>
      <c r="V1054" s="74">
        <v>38.600802288087912</v>
      </c>
      <c r="W1054" s="69">
        <v>39.029995863697344</v>
      </c>
      <c r="X1054" s="69">
        <v>39.062540536412364</v>
      </c>
      <c r="Y1054" s="74">
        <v>39.046268200054854</v>
      </c>
      <c r="Z1054" s="74">
        <v>56.188414128229255</v>
      </c>
      <c r="AA1054" s="6"/>
      <c r="AB1054" s="6">
        <v>0</v>
      </c>
      <c r="AC1054" s="6">
        <v>22.445</v>
      </c>
      <c r="AD1054" s="6">
        <v>2176500000</v>
      </c>
      <c r="AE1054" s="6">
        <v>939640000</v>
      </c>
      <c r="AF1054" s="6">
        <v>1236800000</v>
      </c>
      <c r="AG1054" s="127">
        <v>8.5518158223510206</v>
      </c>
      <c r="AH1054" s="127">
        <v>8.6873951743423206</v>
      </c>
      <c r="AI1054" s="127">
        <v>8.4656950742625696</v>
      </c>
      <c r="AJ1054" s="127">
        <v>8.50349106629338</v>
      </c>
      <c r="AK1054" s="127">
        <v>0.10895499347314901</v>
      </c>
      <c r="AL1054" s="127">
        <v>0.46284102132196497</v>
      </c>
      <c r="AM1054" s="127">
        <v>0.18390239644423001</v>
      </c>
      <c r="AN1054" s="127">
        <v>0.159310435267255</v>
      </c>
      <c r="AO1054" s="127">
        <v>0.30707879999999999</v>
      </c>
      <c r="AP1054" s="127">
        <v>0.17261550000000001</v>
      </c>
      <c r="AQ1054" s="127">
        <v>0.41532609999999998</v>
      </c>
      <c r="AR1054" s="127">
        <v>0.47581119999999999</v>
      </c>
      <c r="AS1054" s="129">
        <v>0.80827671952719615</v>
      </c>
      <c r="AT1054" s="129">
        <v>0.88723273455767082</v>
      </c>
      <c r="AU1054" s="129">
        <v>0.74984998292328386</v>
      </c>
      <c r="AV1054" s="129">
        <v>0.71906236121635447</v>
      </c>
      <c r="BA1054" s="70">
        <f>IF(P1054=0, "NaN",P1054/P1054)</f>
        <v>1</v>
      </c>
      <c r="BB1054" s="129">
        <f>IF(P1054=0, "NaN",S1054/P1054)</f>
        <v>1.3219803531059189</v>
      </c>
      <c r="BC1054" s="129">
        <f>IF(P1054=0, "NaN",V1054/P1054)</f>
        <v>0.60928818314070243</v>
      </c>
      <c r="BD1054" s="129">
        <f>IF(P1054=0, "NaN",Y1054/P1054)</f>
        <v>0.61631956850227587</v>
      </c>
      <c r="BE1054" s="1" t="s">
        <v>2459</v>
      </c>
    </row>
    <row r="1055" spans="2:57" x14ac:dyDescent="0.2">
      <c r="B1055" s="1" t="s">
        <v>1811</v>
      </c>
      <c r="C1055" s="6" t="s">
        <v>1810</v>
      </c>
      <c r="H1055" s="91">
        <f>SUM(D1055:G1055)</f>
        <v>0</v>
      </c>
      <c r="I1055" s="91">
        <f>IF(P1055=0,1,0)</f>
        <v>0</v>
      </c>
      <c r="J1055" s="91">
        <f>IF(S1055=0,1,0)</f>
        <v>0</v>
      </c>
      <c r="K1055" s="91">
        <f>IF(V1055=0,1,0)</f>
        <v>0</v>
      </c>
      <c r="L1055" s="91">
        <f>IF(Y1055=0,1,0)</f>
        <v>0</v>
      </c>
      <c r="M1055" s="114" t="str">
        <f>IF(I1055+J1055+K1055+L1055=0,"YES","NO")</f>
        <v>YES</v>
      </c>
      <c r="N1055" s="69">
        <v>8.2311251712582667</v>
      </c>
      <c r="O1055" s="69">
        <v>8.3775470006847019</v>
      </c>
      <c r="P1055" s="74">
        <v>8.3043360859714852</v>
      </c>
      <c r="Q1055" s="69">
        <v>75.863785998327785</v>
      </c>
      <c r="R1055" s="69">
        <v>56.220970395556257</v>
      </c>
      <c r="S1055" s="74">
        <v>66.042378196942025</v>
      </c>
      <c r="T1055" s="69">
        <v>87.43254733929588</v>
      </c>
      <c r="U1055" s="69">
        <v>40.471491500372558</v>
      </c>
      <c r="V1055" s="74">
        <v>63.952019419834215</v>
      </c>
      <c r="W1055" s="69">
        <v>93.504304481200109</v>
      </c>
      <c r="X1055" s="69">
        <v>76.218876612629714</v>
      </c>
      <c r="Y1055" s="74">
        <v>84.861590546914911</v>
      </c>
      <c r="Z1055" s="74">
        <v>55.790081062415652</v>
      </c>
      <c r="AA1055" s="6"/>
      <c r="AB1055" s="6">
        <v>0</v>
      </c>
      <c r="AC1055" s="6">
        <v>36.149000000000001</v>
      </c>
      <c r="AD1055" s="6">
        <v>1721600000</v>
      </c>
      <c r="AE1055" s="6">
        <v>956690000</v>
      </c>
      <c r="AF1055" s="6">
        <v>764890000</v>
      </c>
      <c r="AG1055" s="127">
        <v>7.7089899543643403</v>
      </c>
      <c r="AH1055" s="127">
        <v>8.6210931552589596</v>
      </c>
      <c r="AI1055" s="127">
        <v>8.5220528008688206</v>
      </c>
      <c r="AJ1055" s="127">
        <v>8.5840597054578396</v>
      </c>
      <c r="AK1055" s="127">
        <v>0.205152685807684</v>
      </c>
      <c r="AL1055" s="127">
        <v>9.995684925647359E-7</v>
      </c>
      <c r="AM1055" s="127">
        <v>7.1366966922523497E-3</v>
      </c>
      <c r="AN1055" s="127">
        <v>2.0072717901989098E-2</v>
      </c>
      <c r="AO1055" s="127">
        <v>0.34539629999999999</v>
      </c>
      <c r="AP1055" s="127">
        <v>-1.0916939999999999</v>
      </c>
      <c r="AQ1055" s="127">
        <v>-0.94611020000000001</v>
      </c>
      <c r="AR1055" s="127">
        <v>-0.91669809999999996</v>
      </c>
      <c r="AS1055" s="129">
        <v>0.78709173731384974</v>
      </c>
      <c r="AT1055" s="129">
        <v>2.1312413814225577</v>
      </c>
      <c r="AU1055" s="129">
        <v>1.9266709508321482</v>
      </c>
      <c r="AV1055" s="129">
        <v>1.8877897559395254</v>
      </c>
      <c r="AX1055" s="122" t="s">
        <v>5989</v>
      </c>
      <c r="AY1055" s="122" t="s">
        <v>5989</v>
      </c>
      <c r="AZ1055" s="122" t="s">
        <v>5989</v>
      </c>
      <c r="BA1055" s="70">
        <f>IF(P1055=0, "NaN",P1055/P1055)</f>
        <v>1</v>
      </c>
      <c r="BB1055" s="129">
        <f>IF(P1055=0, "NaN",S1055/P1055)</f>
        <v>7.9527583557832413</v>
      </c>
      <c r="BC1055" s="129">
        <f>IF(P1055=0, "NaN",V1055/P1055)</f>
        <v>7.7010394037240815</v>
      </c>
      <c r="BD1055" s="129">
        <f>IF(P1055=0, "NaN",Y1055/P1055)</f>
        <v>10.218949434172298</v>
      </c>
      <c r="BE1055" s="1" t="s">
        <v>1811</v>
      </c>
    </row>
    <row r="1056" spans="2:57" x14ac:dyDescent="0.2">
      <c r="B1056" s="1" t="s">
        <v>1325</v>
      </c>
      <c r="C1056" s="6" t="s">
        <v>1324</v>
      </c>
      <c r="H1056" s="91">
        <f>SUM(D1056:G1056)</f>
        <v>0</v>
      </c>
      <c r="I1056" s="91">
        <f>IF(P1056=0,1,0)</f>
        <v>0</v>
      </c>
      <c r="J1056" s="91">
        <f>IF(S1056=0,1,0)</f>
        <v>0</v>
      </c>
      <c r="K1056" s="91">
        <f>IF(V1056=0,1,0)</f>
        <v>0</v>
      </c>
      <c r="L1056" s="91">
        <f>IF(Y1056=0,1,0)</f>
        <v>0</v>
      </c>
      <c r="M1056" s="114" t="str">
        <f>IF(I1056+J1056+K1056+L1056=0,"YES","NO")</f>
        <v>YES</v>
      </c>
      <c r="N1056" s="69">
        <v>262.80539573771597</v>
      </c>
      <c r="O1056" s="69">
        <v>10.804693845633761</v>
      </c>
      <c r="P1056" s="74">
        <v>136.80504479167487</v>
      </c>
      <c r="Q1056" s="69">
        <v>16.373898635787469</v>
      </c>
      <c r="R1056" s="69">
        <v>14.185010364162586</v>
      </c>
      <c r="S1056" s="74">
        <v>15.279454499975028</v>
      </c>
      <c r="T1056" s="69">
        <v>34.581638763604843</v>
      </c>
      <c r="U1056" s="69">
        <v>39.30651134804701</v>
      </c>
      <c r="V1056" s="74">
        <v>36.944075055825927</v>
      </c>
      <c r="W1056" s="69">
        <v>33.889727381524892</v>
      </c>
      <c r="X1056" s="69">
        <v>33.293242866904968</v>
      </c>
      <c r="Y1056" s="74">
        <v>33.591485124214927</v>
      </c>
      <c r="Z1056" s="74">
        <v>55.655014867922688</v>
      </c>
      <c r="AA1056" s="6"/>
      <c r="AB1056" s="6">
        <v>0</v>
      </c>
      <c r="AC1056" s="6">
        <v>12.907999999999999</v>
      </c>
      <c r="AD1056" s="6">
        <v>1444400000</v>
      </c>
      <c r="AE1056" s="6">
        <v>726790000</v>
      </c>
      <c r="AF1056" s="6">
        <v>717630000</v>
      </c>
      <c r="AG1056" s="127">
        <v>8.8494009850686304</v>
      </c>
      <c r="AH1056" s="127">
        <v>7.9153259513732896</v>
      </c>
      <c r="AI1056" s="127">
        <v>8.3235202277543401</v>
      </c>
      <c r="AJ1056" s="127">
        <v>8.2683205012185397</v>
      </c>
      <c r="AK1056" s="127">
        <v>0.76415865830333196</v>
      </c>
      <c r="AL1056" s="127">
        <v>0.60878105644438996</v>
      </c>
      <c r="AM1056" s="127">
        <v>8.7507602182293601E-2</v>
      </c>
      <c r="AN1056" s="127">
        <v>0.21669256848656801</v>
      </c>
      <c r="AO1056" s="127">
        <v>5.116329E-2</v>
      </c>
      <c r="AP1056" s="127">
        <v>-0.1512018</v>
      </c>
      <c r="AQ1056" s="127">
        <v>-0.60379660000000002</v>
      </c>
      <c r="AR1056" s="127">
        <v>-0.53717289999999995</v>
      </c>
      <c r="AS1056" s="129">
        <v>0.96515777826840898</v>
      </c>
      <c r="AT1056" s="129">
        <v>1.110494155468587</v>
      </c>
      <c r="AU1056" s="129">
        <v>1.5197105831733342</v>
      </c>
      <c r="AV1056" s="129">
        <v>1.4511261078358968</v>
      </c>
      <c r="BA1056" s="70">
        <f>IF(P1056=0, "NaN",P1056/P1056)</f>
        <v>1</v>
      </c>
      <c r="BB1056" s="129">
        <f>IF(P1056=0, "NaN",S1056/P1056)</f>
        <v>0.11168780013370415</v>
      </c>
      <c r="BC1056" s="129">
        <f>IF(P1056=0, "NaN",V1056/P1056)</f>
        <v>0.27004906955064362</v>
      </c>
      <c r="BD1056" s="129">
        <f>IF(P1056=0, "NaN",Y1056/P1056)</f>
        <v>0.24554273693172388</v>
      </c>
      <c r="BE1056" s="1" t="s">
        <v>1325</v>
      </c>
    </row>
    <row r="1057" spans="2:57" x14ac:dyDescent="0.2">
      <c r="B1057" s="1" t="s">
        <v>1498</v>
      </c>
      <c r="C1057" s="6" t="s">
        <v>1497</v>
      </c>
      <c r="H1057" s="91">
        <f>SUM(D1057:G1057)</f>
        <v>0</v>
      </c>
      <c r="I1057" s="91">
        <f>IF(P1057=0,1,0)</f>
        <v>0</v>
      </c>
      <c r="J1057" s="91">
        <f>IF(S1057=0,1,0)</f>
        <v>0</v>
      </c>
      <c r="K1057" s="91">
        <f>IF(V1057=0,1,0)</f>
        <v>0</v>
      </c>
      <c r="L1057" s="91">
        <f>IF(Y1057=0,1,0)</f>
        <v>0</v>
      </c>
      <c r="M1057" s="114" t="str">
        <f>IF(I1057+J1057+K1057+L1057=0,"YES","NO")</f>
        <v>YES</v>
      </c>
      <c r="N1057" s="69">
        <v>41.797177633541281</v>
      </c>
      <c r="O1057" s="69">
        <v>48.772582911441468</v>
      </c>
      <c r="P1057" s="74">
        <v>45.284880272491378</v>
      </c>
      <c r="Q1057" s="69">
        <v>31.045476689030981</v>
      </c>
      <c r="R1057" s="69">
        <v>32.829779788228208</v>
      </c>
      <c r="S1057" s="74">
        <v>31.937628238629593</v>
      </c>
      <c r="T1057" s="69">
        <v>31.638589536015623</v>
      </c>
      <c r="U1057" s="69">
        <v>93.401369991398539</v>
      </c>
      <c r="V1057" s="74">
        <v>62.519979763707084</v>
      </c>
      <c r="W1057" s="69">
        <v>79.697668717281928</v>
      </c>
      <c r="X1057" s="69">
        <v>84.286390052399824</v>
      </c>
      <c r="Y1057" s="74">
        <v>81.992029384840876</v>
      </c>
      <c r="Z1057" s="74">
        <v>55.433629414917235</v>
      </c>
      <c r="AA1057" s="6"/>
      <c r="AB1057" s="6">
        <v>0</v>
      </c>
      <c r="AC1057" s="6">
        <v>32.338999999999999</v>
      </c>
      <c r="AD1057" s="6">
        <v>1767600000</v>
      </c>
      <c r="AE1057" s="6">
        <v>895200000</v>
      </c>
      <c r="AF1057" s="6">
        <v>872450000</v>
      </c>
      <c r="AG1057" s="127">
        <v>8.30237422607558</v>
      </c>
      <c r="AH1057" s="127">
        <v>8.1975837690357807</v>
      </c>
      <c r="AI1057" s="127">
        <v>8.5574109486956207</v>
      </c>
      <c r="AJ1057" s="127">
        <v>8.65240107316205</v>
      </c>
      <c r="AK1057" s="127">
        <v>0.37560400091625201</v>
      </c>
      <c r="AL1057" s="127">
        <v>0.61580042846649197</v>
      </c>
      <c r="AM1057" s="127">
        <v>0.63319129073551506</v>
      </c>
      <c r="AN1057" s="127">
        <v>0.492857760114846</v>
      </c>
      <c r="AO1057" s="127">
        <v>-0.26035930000000002</v>
      </c>
      <c r="AP1057" s="127">
        <v>-0.1056595</v>
      </c>
      <c r="AQ1057" s="127">
        <v>0.1236661</v>
      </c>
      <c r="AR1057" s="127">
        <v>-0.2642005</v>
      </c>
      <c r="AS1057" s="129">
        <v>1.1977769711740469</v>
      </c>
      <c r="AT1057" s="129">
        <v>1.0759861442056364</v>
      </c>
      <c r="AU1057" s="129">
        <v>0.91785228715621436</v>
      </c>
      <c r="AV1057" s="129">
        <v>1.2009703219508923</v>
      </c>
      <c r="BA1057" s="70">
        <f>IF(P1057=0, "NaN",P1057/P1057)</f>
        <v>1</v>
      </c>
      <c r="BB1057" s="129">
        <f>IF(P1057=0, "NaN",S1057/P1057)</f>
        <v>0.70526029982749738</v>
      </c>
      <c r="BC1057" s="129">
        <f>IF(P1057=0, "NaN",V1057/P1057)</f>
        <v>1.3805928024432756</v>
      </c>
      <c r="BD1057" s="129">
        <f>IF(P1057=0, "NaN",Y1057/P1057)</f>
        <v>1.8105828897299199</v>
      </c>
      <c r="BE1057" s="1" t="s">
        <v>1498</v>
      </c>
    </row>
    <row r="1058" spans="2:57" x14ac:dyDescent="0.2">
      <c r="B1058" s="1" t="s">
        <v>1526</v>
      </c>
      <c r="C1058" s="6" t="s">
        <v>1525</v>
      </c>
      <c r="H1058" s="91">
        <f>SUM(D1058:G1058)</f>
        <v>0</v>
      </c>
      <c r="I1058" s="91">
        <f>IF(P1058=0,1,0)</f>
        <v>0</v>
      </c>
      <c r="J1058" s="91">
        <f>IF(S1058=0,1,0)</f>
        <v>0</v>
      </c>
      <c r="K1058" s="91">
        <f>IF(V1058=0,1,0)</f>
        <v>0</v>
      </c>
      <c r="L1058" s="91">
        <f>IF(Y1058=0,1,0)</f>
        <v>0</v>
      </c>
      <c r="M1058" s="114" t="str">
        <f>IF(I1058+J1058+K1058+L1058=0,"YES","NO")</f>
        <v>YES</v>
      </c>
      <c r="N1058" s="69">
        <v>65.103973500190662</v>
      </c>
      <c r="O1058" s="69">
        <v>50.74723646836523</v>
      </c>
      <c r="P1058" s="74">
        <v>57.925604984277946</v>
      </c>
      <c r="Q1058" s="69">
        <v>25.528668621971327</v>
      </c>
      <c r="R1058" s="69">
        <v>70.796750377786722</v>
      </c>
      <c r="S1058" s="74">
        <v>48.162709499879028</v>
      </c>
      <c r="T1058" s="69">
        <v>42.784416126345761</v>
      </c>
      <c r="U1058" s="69">
        <v>42.543288947387005</v>
      </c>
      <c r="V1058" s="74">
        <v>42.663852536866386</v>
      </c>
      <c r="W1058" s="69">
        <v>63.335786696201446</v>
      </c>
      <c r="X1058" s="69">
        <v>81.672981361064416</v>
      </c>
      <c r="Y1058" s="74">
        <v>72.504384028632927</v>
      </c>
      <c r="Z1058" s="74">
        <v>55.31413776241407</v>
      </c>
      <c r="AA1058" s="6"/>
      <c r="AB1058" s="6">
        <v>0</v>
      </c>
      <c r="AC1058" s="6">
        <v>26.643000000000001</v>
      </c>
      <c r="AD1058" s="6">
        <v>2026800000</v>
      </c>
      <c r="AE1058" s="6">
        <v>968870000</v>
      </c>
      <c r="AF1058" s="6">
        <v>1058000000</v>
      </c>
      <c r="AG1058" s="127">
        <v>8.5098340085329607</v>
      </c>
      <c r="AH1058" s="127">
        <v>8.5448366854083897</v>
      </c>
      <c r="AI1058" s="127">
        <v>8.4727564493172096</v>
      </c>
      <c r="AJ1058" s="127">
        <v>8.6172100945574304</v>
      </c>
      <c r="AK1058" s="127">
        <v>0.52410826207501904</v>
      </c>
      <c r="AL1058" s="127">
        <v>0.93529851537947095</v>
      </c>
      <c r="AM1058" s="127">
        <v>0.41411363077962599</v>
      </c>
      <c r="AN1058" s="127">
        <v>0.88390109970165298</v>
      </c>
      <c r="AO1058" s="127">
        <v>-0.15118580000000001</v>
      </c>
      <c r="AP1058" s="127">
        <v>5.727703E-2</v>
      </c>
      <c r="AQ1058" s="127">
        <v>0.25217339999999999</v>
      </c>
      <c r="AR1058" s="127">
        <v>-4.9352449999999999E-2</v>
      </c>
      <c r="AS1058" s="129">
        <v>1.1104818397625935</v>
      </c>
      <c r="AT1058" s="129">
        <v>0.96107636232215832</v>
      </c>
      <c r="AU1058" s="129">
        <v>0.83963057023589238</v>
      </c>
      <c r="AV1058" s="129">
        <v>1.0348003520819522</v>
      </c>
      <c r="BA1058" s="70">
        <f>IF(P1058=0, "NaN",P1058/P1058)</f>
        <v>1</v>
      </c>
      <c r="BB1058" s="129">
        <f>IF(P1058=0, "NaN",S1058/P1058)</f>
        <v>0.83145803160711496</v>
      </c>
      <c r="BC1058" s="129">
        <f>IF(P1058=0, "NaN",V1058/P1058)</f>
        <v>0.7365283892752803</v>
      </c>
      <c r="BD1058" s="129">
        <f>IF(P1058=0, "NaN",Y1058/P1058)</f>
        <v>1.2516810838369652</v>
      </c>
      <c r="BE1058" s="1" t="s">
        <v>1526</v>
      </c>
    </row>
    <row r="1059" spans="2:57" x14ac:dyDescent="0.2">
      <c r="B1059" s="1" t="s">
        <v>1616</v>
      </c>
      <c r="C1059" s="6" t="s">
        <v>1615</v>
      </c>
      <c r="H1059" s="91">
        <f>SUM(D1059:G1059)</f>
        <v>0</v>
      </c>
      <c r="I1059" s="91">
        <f>IF(P1059=0,1,0)</f>
        <v>0</v>
      </c>
      <c r="J1059" s="91">
        <f>IF(S1059=0,1,0)</f>
        <v>0</v>
      </c>
      <c r="K1059" s="91">
        <f>IF(V1059=0,1,0)</f>
        <v>0</v>
      </c>
      <c r="L1059" s="91">
        <f>IF(Y1059=0,1,0)</f>
        <v>0</v>
      </c>
      <c r="M1059" s="114" t="str">
        <f>IF(I1059+J1059+K1059+L1059=0,"YES","NO")</f>
        <v>YES</v>
      </c>
      <c r="N1059" s="69">
        <v>26.768469155708818</v>
      </c>
      <c r="O1059" s="69">
        <v>24.242762701913051</v>
      </c>
      <c r="P1059" s="74">
        <v>25.505615928810933</v>
      </c>
      <c r="Q1059" s="69">
        <v>62.354974246114374</v>
      </c>
      <c r="R1059" s="69">
        <v>85.082202470834048</v>
      </c>
      <c r="S1059" s="74">
        <v>73.718588358474207</v>
      </c>
      <c r="T1059" s="69">
        <v>69.845559317981781</v>
      </c>
      <c r="U1059" s="69">
        <v>69.882572175900947</v>
      </c>
      <c r="V1059" s="74">
        <v>69.864065746941364</v>
      </c>
      <c r="W1059" s="69">
        <v>57.379030450875497</v>
      </c>
      <c r="X1059" s="69">
        <v>45.855819258743438</v>
      </c>
      <c r="Y1059" s="74">
        <v>51.617424854809471</v>
      </c>
      <c r="Z1059" s="74">
        <v>55.176423722259003</v>
      </c>
      <c r="AA1059" s="6"/>
      <c r="AB1059" s="6">
        <v>3.6804999999999997E-4</v>
      </c>
      <c r="AC1059" s="6">
        <v>1.1584000000000001</v>
      </c>
      <c r="AD1059" s="6">
        <v>1404100000</v>
      </c>
      <c r="AE1059" s="6">
        <v>799460000</v>
      </c>
      <c r="AF1059" s="6">
        <v>604640000</v>
      </c>
      <c r="AG1059" s="127">
        <v>8.1059867955214706</v>
      </c>
      <c r="AH1059" s="127">
        <v>8.4978139334016891</v>
      </c>
      <c r="AI1059" s="127">
        <v>8.4913056522209391</v>
      </c>
      <c r="AJ1059" s="127">
        <v>8.3768323492908099</v>
      </c>
      <c r="AK1059" s="127">
        <v>0.91990871350696901</v>
      </c>
      <c r="AL1059" s="127">
        <v>5.5063481548146198E-3</v>
      </c>
      <c r="AM1059" s="127">
        <v>3.3835369088894299E-2</v>
      </c>
      <c r="AN1059" s="127">
        <v>0.352587659489081</v>
      </c>
      <c r="AO1059" s="127">
        <v>7.3390629999999998E-3</v>
      </c>
      <c r="AP1059" s="127">
        <v>-0.74079379999999995</v>
      </c>
      <c r="AQ1059" s="127">
        <v>-0.74792349999999996</v>
      </c>
      <c r="AR1059" s="127">
        <v>-0.39748610000000001</v>
      </c>
      <c r="AS1059" s="129">
        <v>0.99492586630400492</v>
      </c>
      <c r="AT1059" s="129">
        <v>1.6710950562569706</v>
      </c>
      <c r="AU1059" s="129">
        <v>1.6793739334492734</v>
      </c>
      <c r="AV1059" s="129">
        <v>1.31721066673761</v>
      </c>
      <c r="AX1059" s="122" t="s">
        <v>5989</v>
      </c>
      <c r="AY1059" s="122" t="s">
        <v>5989</v>
      </c>
      <c r="BA1059" s="70">
        <f>IF(P1059=0, "NaN",P1059/P1059)</f>
        <v>1</v>
      </c>
      <c r="BB1059" s="129">
        <f>IF(P1059=0, "NaN",S1059/P1059)</f>
        <v>2.8902884981970698</v>
      </c>
      <c r="BC1059" s="129">
        <f>IF(P1059=0, "NaN",V1059/P1059)</f>
        <v>2.7391640312447225</v>
      </c>
      <c r="BD1059" s="129">
        <f>IF(P1059=0, "NaN",Y1059/P1059)</f>
        <v>2.0237670401247927</v>
      </c>
      <c r="BE1059" s="1" t="s">
        <v>1616</v>
      </c>
    </row>
    <row r="1060" spans="2:57" x14ac:dyDescent="0.2">
      <c r="B1060" s="1" t="s">
        <v>2249</v>
      </c>
      <c r="C1060" s="6" t="s">
        <v>2248</v>
      </c>
      <c r="H1060" s="91">
        <f>SUM(D1060:G1060)</f>
        <v>0</v>
      </c>
      <c r="I1060" s="91">
        <f>IF(P1060=0,1,0)</f>
        <v>0</v>
      </c>
      <c r="J1060" s="91">
        <f>IF(S1060=0,1,0)</f>
        <v>0</v>
      </c>
      <c r="K1060" s="91">
        <f>IF(V1060=0,1,0)</f>
        <v>0</v>
      </c>
      <c r="L1060" s="91">
        <f>IF(Y1060=0,1,0)</f>
        <v>0</v>
      </c>
      <c r="M1060" s="114" t="str">
        <f>IF(I1060+J1060+K1060+L1060=0,"YES","NO")</f>
        <v>YES</v>
      </c>
      <c r="N1060" s="69">
        <v>14.625947681931759</v>
      </c>
      <c r="O1060" s="69">
        <v>76.123120935443566</v>
      </c>
      <c r="P1060" s="74">
        <v>45.374534308687664</v>
      </c>
      <c r="Q1060" s="69">
        <v>113.54432190816536</v>
      </c>
      <c r="R1060" s="69">
        <v>114.202970066047</v>
      </c>
      <c r="S1060" s="74">
        <v>113.87364598710619</v>
      </c>
      <c r="T1060" s="69">
        <v>39.936173271989716</v>
      </c>
      <c r="U1060" s="69">
        <v>14.338591892340951</v>
      </c>
      <c r="V1060" s="74">
        <v>27.137382582165333</v>
      </c>
      <c r="W1060" s="69">
        <v>11.908027444501682</v>
      </c>
      <c r="X1060" s="69">
        <v>54.073009740895593</v>
      </c>
      <c r="Y1060" s="74">
        <v>32.990518592698635</v>
      </c>
      <c r="Z1060" s="74">
        <v>54.844020367664456</v>
      </c>
      <c r="AA1060" s="6"/>
      <c r="AB1060" s="6">
        <v>0</v>
      </c>
      <c r="AC1060" s="6">
        <v>1.9843</v>
      </c>
      <c r="AD1060" s="6">
        <v>2243300000</v>
      </c>
      <c r="AE1060" s="6">
        <v>1170000000</v>
      </c>
      <c r="AF1060" s="6">
        <v>1073400000</v>
      </c>
      <c r="AG1060" s="127">
        <v>8.3682682851684298</v>
      </c>
      <c r="AH1060" s="127">
        <v>8.7786793208255407</v>
      </c>
      <c r="AI1060" s="127">
        <v>8.2004127011972496</v>
      </c>
      <c r="AJ1060" s="127">
        <v>8.3953788198221506</v>
      </c>
      <c r="AK1060" s="127">
        <v>0.18447292714698399</v>
      </c>
      <c r="AL1060" s="127">
        <v>0.69920674944064298</v>
      </c>
      <c r="AM1060" s="127">
        <v>0.60050932074778596</v>
      </c>
      <c r="AN1060" s="127">
        <v>0.133729370452737</v>
      </c>
      <c r="AO1060" s="127">
        <v>-0.3813667</v>
      </c>
      <c r="AP1060" s="127">
        <v>-8.6231660000000002E-2</v>
      </c>
      <c r="AQ1060" s="127">
        <v>-0.19058549999999999</v>
      </c>
      <c r="AR1060" s="127">
        <v>-0.65785490000000002</v>
      </c>
      <c r="AS1060" s="129">
        <v>1.3025752322529522</v>
      </c>
      <c r="AT1060" s="129">
        <v>1.0615936601099119</v>
      </c>
      <c r="AU1060" s="129">
        <v>1.1412267747187115</v>
      </c>
      <c r="AV1060" s="129">
        <v>1.5777349919932484</v>
      </c>
      <c r="BA1060" s="70">
        <f>IF(P1060=0, "NaN",P1060/P1060)</f>
        <v>1</v>
      </c>
      <c r="BB1060" s="129">
        <f>IF(P1060=0, "NaN",S1060/P1060)</f>
        <v>2.5096377896115025</v>
      </c>
      <c r="BC1060" s="129">
        <f>IF(P1060=0, "NaN",V1060/P1060)</f>
        <v>0.59807517577033198</v>
      </c>
      <c r="BD1060" s="129">
        <f>IF(P1060=0, "NaN",Y1060/P1060)</f>
        <v>0.72707123269322638</v>
      </c>
      <c r="BE1060" s="1" t="s">
        <v>2249</v>
      </c>
    </row>
    <row r="1061" spans="2:57" x14ac:dyDescent="0.2">
      <c r="B1061" s="1" t="s">
        <v>2551</v>
      </c>
      <c r="C1061" s="6" t="s">
        <v>2550</v>
      </c>
      <c r="H1061" s="91">
        <f>SUM(D1061:G1061)</f>
        <v>0</v>
      </c>
      <c r="I1061" s="91">
        <f>IF(P1061=0,1,0)</f>
        <v>0</v>
      </c>
      <c r="J1061" s="91">
        <f>IF(S1061=0,1,0)</f>
        <v>0</v>
      </c>
      <c r="K1061" s="91">
        <f>IF(V1061=0,1,0)</f>
        <v>0</v>
      </c>
      <c r="L1061" s="91">
        <f>IF(Y1061=0,1,0)</f>
        <v>0</v>
      </c>
      <c r="M1061" s="114" t="str">
        <f>IF(I1061+J1061+K1061+L1061=0,"YES","NO")</f>
        <v>YES</v>
      </c>
      <c r="N1061" s="69">
        <v>65.049847550644444</v>
      </c>
      <c r="O1061" s="69">
        <v>42.103783554829214</v>
      </c>
      <c r="P1061" s="74">
        <v>53.576815552736832</v>
      </c>
      <c r="Q1061" s="69">
        <v>1.4444397309276147</v>
      </c>
      <c r="R1061" s="69">
        <v>35.496984029560316</v>
      </c>
      <c r="S1061" s="74">
        <v>18.470711880243964</v>
      </c>
      <c r="T1061" s="69">
        <v>73.588385417728389</v>
      </c>
      <c r="U1061" s="69">
        <v>140.9991302596242</v>
      </c>
      <c r="V1061" s="74">
        <v>107.2937578386763</v>
      </c>
      <c r="W1061" s="69">
        <v>36.685531948755497</v>
      </c>
      <c r="X1061" s="69">
        <v>43.22102812671784</v>
      </c>
      <c r="Y1061" s="74">
        <v>39.953280037736668</v>
      </c>
      <c r="Z1061" s="74">
        <v>54.823641327348447</v>
      </c>
      <c r="AA1061" s="6"/>
      <c r="AB1061" s="6">
        <v>0</v>
      </c>
      <c r="AC1061" s="6">
        <v>75.242999999999995</v>
      </c>
      <c r="AD1061" s="6">
        <v>1581200000</v>
      </c>
      <c r="AE1061" s="6">
        <v>671920000</v>
      </c>
      <c r="AF1061" s="6">
        <v>909320000</v>
      </c>
      <c r="AG1061" s="127">
        <v>8.3759012680094909</v>
      </c>
      <c r="AH1061" s="127">
        <v>7.9372771077854001</v>
      </c>
      <c r="AI1061" s="127">
        <v>8.8538867300831292</v>
      </c>
      <c r="AJ1061" s="127">
        <v>8.4139029975044402</v>
      </c>
      <c r="AK1061" s="127">
        <v>0.52535313899647595</v>
      </c>
      <c r="AL1061" s="127">
        <v>0.86183474933286897</v>
      </c>
      <c r="AM1061" s="127">
        <v>0.33410634173159198</v>
      </c>
      <c r="AN1061" s="127">
        <v>0.50482511019309095</v>
      </c>
      <c r="AO1061" s="127">
        <v>-0.19152430000000001</v>
      </c>
      <c r="AP1061" s="127">
        <v>8.420031E-2</v>
      </c>
      <c r="AQ1061" s="127">
        <v>0.26423609999999997</v>
      </c>
      <c r="AR1061" s="127">
        <v>0.26207229999999998</v>
      </c>
      <c r="AS1061" s="129">
        <v>1.1419696429828115</v>
      </c>
      <c r="AT1061" s="129">
        <v>0.94330726895400641</v>
      </c>
      <c r="AU1061" s="129">
        <v>0.83263949657010106</v>
      </c>
      <c r="AV1061" s="129">
        <v>0.83388925280052606</v>
      </c>
      <c r="BA1061" s="70">
        <f>IF(P1061=0, "NaN",P1061/P1061)</f>
        <v>1</v>
      </c>
      <c r="BB1061" s="129">
        <f>IF(P1061=0, "NaN",S1061/P1061)</f>
        <v>0.34475195454763147</v>
      </c>
      <c r="BC1061" s="129">
        <f>IF(P1061=0, "NaN",V1061/P1061)</f>
        <v>2.0026154360194233</v>
      </c>
      <c r="BD1061" s="129">
        <f>IF(P1061=0, "NaN",Y1061/P1061)</f>
        <v>0.74571957339289385</v>
      </c>
      <c r="BE1061" s="1" t="s">
        <v>2551</v>
      </c>
    </row>
    <row r="1062" spans="2:57" x14ac:dyDescent="0.2">
      <c r="B1062" s="1" t="s">
        <v>2915</v>
      </c>
      <c r="C1062" s="6" t="s">
        <v>2914</v>
      </c>
      <c r="H1062" s="91">
        <f>SUM(D1062:G1062)</f>
        <v>0</v>
      </c>
      <c r="I1062" s="91">
        <f>IF(P1062=0,1,0)</f>
        <v>0</v>
      </c>
      <c r="J1062" s="91">
        <f>IF(S1062=0,1,0)</f>
        <v>0</v>
      </c>
      <c r="K1062" s="91">
        <f>IF(V1062=0,1,0)</f>
        <v>0</v>
      </c>
      <c r="L1062" s="91">
        <f>IF(Y1062=0,1,0)</f>
        <v>0</v>
      </c>
      <c r="M1062" s="114" t="str">
        <f>IF(I1062+J1062+K1062+L1062=0,"YES","NO")</f>
        <v>YES</v>
      </c>
      <c r="N1062" s="69">
        <v>75.112499552672048</v>
      </c>
      <c r="O1062" s="69">
        <v>66.734073896799003</v>
      </c>
      <c r="P1062" s="74">
        <v>70.923286724735533</v>
      </c>
      <c r="Q1062" s="69">
        <v>29.37385620989123</v>
      </c>
      <c r="R1062" s="69">
        <v>56.96585205834986</v>
      </c>
      <c r="S1062" s="74">
        <v>43.169854134120541</v>
      </c>
      <c r="T1062" s="69">
        <v>66.575954795378408</v>
      </c>
      <c r="U1062" s="69">
        <v>32.844321823316527</v>
      </c>
      <c r="V1062" s="74">
        <v>49.710138309347471</v>
      </c>
      <c r="W1062" s="69">
        <v>55.881613828278574</v>
      </c>
      <c r="X1062" s="69">
        <v>54.352565274967738</v>
      </c>
      <c r="Y1062" s="74">
        <v>55.117089551623152</v>
      </c>
      <c r="Z1062" s="74">
        <v>54.730092179956671</v>
      </c>
      <c r="AA1062" s="6"/>
      <c r="AB1062" s="6">
        <v>0</v>
      </c>
      <c r="AC1062" s="6">
        <v>18.757999999999999</v>
      </c>
      <c r="AD1062" s="6">
        <v>2029900000</v>
      </c>
      <c r="AE1062" s="6">
        <v>1030800000</v>
      </c>
      <c r="AF1062" s="6">
        <v>999100000</v>
      </c>
      <c r="AG1062" s="127">
        <v>8.5599066250361098</v>
      </c>
      <c r="AH1062" s="127">
        <v>8.4426051789648007</v>
      </c>
      <c r="AI1062" s="127">
        <v>8.5451091023363706</v>
      </c>
      <c r="AJ1062" s="127">
        <v>8.5076265252421397</v>
      </c>
      <c r="AK1062" s="127">
        <v>0.74213199859077295</v>
      </c>
      <c r="AL1062" s="127">
        <v>0.73120118420559199</v>
      </c>
      <c r="AM1062" s="127">
        <v>0.81031279396663203</v>
      </c>
      <c r="AN1062" s="127">
        <v>0.97424237157593796</v>
      </c>
      <c r="AO1062" s="127">
        <v>5.6860929999999997E-2</v>
      </c>
      <c r="AP1062" s="127">
        <v>-6.1450730000000002E-2</v>
      </c>
      <c r="AQ1062" s="127">
        <v>-9.2524780000000001E-2</v>
      </c>
      <c r="AR1062" s="127">
        <v>1.9488419999999999E-2</v>
      </c>
      <c r="AS1062" s="129">
        <v>0.96135359454270208</v>
      </c>
      <c r="AT1062" s="129">
        <v>1.0435145597520923</v>
      </c>
      <c r="AU1062" s="129">
        <v>1.066234508102665</v>
      </c>
      <c r="AV1062" s="129">
        <v>0.98658248485420696</v>
      </c>
      <c r="BA1062" s="70">
        <f>IF(P1062=0, "NaN",P1062/P1062)</f>
        <v>1</v>
      </c>
      <c r="BB1062" s="129">
        <f>IF(P1062=0, "NaN",S1062/P1062)</f>
        <v>0.6086837783148652</v>
      </c>
      <c r="BC1062" s="129">
        <f>IF(P1062=0, "NaN",V1062/P1062)</f>
        <v>0.70090009367840445</v>
      </c>
      <c r="BD1062" s="129">
        <f>IF(P1062=0, "NaN",Y1062/P1062)</f>
        <v>0.77713670780009492</v>
      </c>
      <c r="BE1062" s="1" t="s">
        <v>2915</v>
      </c>
    </row>
    <row r="1063" spans="2:57" x14ac:dyDescent="0.2">
      <c r="B1063" s="1" t="s">
        <v>2977</v>
      </c>
      <c r="C1063" s="6" t="s">
        <v>2976</v>
      </c>
      <c r="H1063" s="91">
        <f>SUM(D1063:G1063)</f>
        <v>0</v>
      </c>
      <c r="I1063" s="91">
        <f>IF(P1063=0,1,0)</f>
        <v>0</v>
      </c>
      <c r="J1063" s="91">
        <f>IF(S1063=0,1,0)</f>
        <v>0</v>
      </c>
      <c r="K1063" s="91">
        <f>IF(V1063=0,1,0)</f>
        <v>0</v>
      </c>
      <c r="L1063" s="91">
        <f>IF(Y1063=0,1,0)</f>
        <v>0</v>
      </c>
      <c r="M1063" s="114" t="str">
        <f>IF(I1063+J1063+K1063+L1063=0,"YES","NO")</f>
        <v>YES</v>
      </c>
      <c r="N1063" s="69">
        <v>105.45009792418932</v>
      </c>
      <c r="O1063" s="69">
        <v>88.534581460872076</v>
      </c>
      <c r="P1063" s="74">
        <v>96.992339692530692</v>
      </c>
      <c r="Q1063" s="69">
        <v>86.098432022268227</v>
      </c>
      <c r="R1063" s="69">
        <v>36.238199947753941</v>
      </c>
      <c r="S1063" s="74">
        <v>61.168315985011084</v>
      </c>
      <c r="T1063" s="69">
        <v>46.284148950235306</v>
      </c>
      <c r="U1063" s="69">
        <v>30.38203277565972</v>
      </c>
      <c r="V1063" s="74">
        <v>38.333090862947515</v>
      </c>
      <c r="W1063" s="69">
        <v>21.390098917444121</v>
      </c>
      <c r="X1063" s="69">
        <v>22.681219685415503</v>
      </c>
      <c r="Y1063" s="74">
        <v>22.03565930142981</v>
      </c>
      <c r="Z1063" s="74">
        <v>54.632351460479768</v>
      </c>
      <c r="AA1063" s="6"/>
      <c r="AB1063" s="6">
        <v>0</v>
      </c>
      <c r="AC1063" s="6">
        <v>27.236000000000001</v>
      </c>
      <c r="AD1063" s="6">
        <v>2306900000</v>
      </c>
      <c r="AE1063" s="6">
        <v>1245700000</v>
      </c>
      <c r="AF1063" s="6">
        <v>1061200000</v>
      </c>
      <c r="AG1063" s="127">
        <v>8.6337612531351091</v>
      </c>
      <c r="AH1063" s="127">
        <v>8.6818108751400196</v>
      </c>
      <c r="AI1063" s="127">
        <v>8.3430342104791997</v>
      </c>
      <c r="AJ1063" s="127">
        <v>8.0088555639962102</v>
      </c>
      <c r="AK1063" s="127">
        <v>0.12610993413246099</v>
      </c>
      <c r="AL1063" s="127">
        <v>0.77941953124540397</v>
      </c>
      <c r="AM1063" s="127">
        <v>6.1076679858177697E-2</v>
      </c>
      <c r="AN1063" s="127">
        <v>2.9170067391434198E-2</v>
      </c>
      <c r="AO1063" s="127">
        <v>-0.35214210000000001</v>
      </c>
      <c r="AP1063" s="127">
        <v>-6.2504950000000004E-2</v>
      </c>
      <c r="AQ1063" s="127">
        <v>-0.66106799999999999</v>
      </c>
      <c r="AR1063" s="127">
        <v>-0.96922609999999998</v>
      </c>
      <c r="AS1063" s="129">
        <v>1.2764544885723159</v>
      </c>
      <c r="AT1063" s="129">
        <v>1.0442773654189295</v>
      </c>
      <c r="AU1063" s="129">
        <v>1.581252762232233</v>
      </c>
      <c r="AV1063" s="129">
        <v>1.9577901027487286</v>
      </c>
      <c r="AZ1063" s="123" t="s">
        <v>5989</v>
      </c>
      <c r="BA1063" s="70">
        <f>IF(P1063=0, "NaN",P1063/P1063)</f>
        <v>1</v>
      </c>
      <c r="BB1063" s="129">
        <f>IF(P1063=0, "NaN",S1063/P1063)</f>
        <v>0.63065099964509475</v>
      </c>
      <c r="BC1063" s="129">
        <f>IF(P1063=0, "NaN",V1063/P1063)</f>
        <v>0.39521771497073721</v>
      </c>
      <c r="BD1063" s="129">
        <f>IF(P1063=0, "NaN",Y1063/P1063)</f>
        <v>0.22718968705450004</v>
      </c>
      <c r="BE1063" s="1" t="s">
        <v>2977</v>
      </c>
    </row>
    <row r="1064" spans="2:57" x14ac:dyDescent="0.2">
      <c r="B1064" s="1" t="s">
        <v>1825</v>
      </c>
      <c r="C1064" s="6" t="s">
        <v>1824</v>
      </c>
      <c r="H1064" s="91">
        <f>SUM(D1064:G1064)</f>
        <v>0</v>
      </c>
      <c r="I1064" s="91">
        <f>IF(P1064=0,1,0)</f>
        <v>0</v>
      </c>
      <c r="J1064" s="91">
        <f>IF(S1064=0,1,0)</f>
        <v>0</v>
      </c>
      <c r="K1064" s="91">
        <f>IF(V1064=0,1,0)</f>
        <v>0</v>
      </c>
      <c r="L1064" s="91">
        <f>IF(Y1064=0,1,0)</f>
        <v>0</v>
      </c>
      <c r="M1064" s="114" t="str">
        <f>IF(I1064+J1064+K1064+L1064=0,"YES","NO")</f>
        <v>YES</v>
      </c>
      <c r="N1064" s="69">
        <v>60.531126184004165</v>
      </c>
      <c r="O1064" s="69">
        <v>108.99876073016121</v>
      </c>
      <c r="P1064" s="74">
        <v>84.764943457082694</v>
      </c>
      <c r="Q1064" s="69">
        <v>60.685656276056442</v>
      </c>
      <c r="R1064" s="69">
        <v>72.296777826456548</v>
      </c>
      <c r="S1064" s="74">
        <v>66.491217051256498</v>
      </c>
      <c r="T1064" s="69">
        <v>11.115845079338952</v>
      </c>
      <c r="U1064" s="69">
        <v>0</v>
      </c>
      <c r="V1064" s="74">
        <v>5.5579225396694758</v>
      </c>
      <c r="W1064" s="69">
        <v>60.806398494037118</v>
      </c>
      <c r="X1064" s="69">
        <v>62.325837610048289</v>
      </c>
      <c r="Y1064" s="74">
        <v>61.566118052042704</v>
      </c>
      <c r="Z1064" s="74">
        <v>54.595050275012838</v>
      </c>
      <c r="AA1064" s="6"/>
      <c r="AB1064" s="6">
        <v>0</v>
      </c>
      <c r="AC1064" s="6">
        <v>13.978999999999999</v>
      </c>
      <c r="AD1064" s="6">
        <v>1947100000</v>
      </c>
      <c r="AE1064" s="6">
        <v>978000000</v>
      </c>
      <c r="AF1064" s="6">
        <v>969090000</v>
      </c>
      <c r="AG1064" s="127">
        <v>8.6027976651020008</v>
      </c>
      <c r="AH1064" s="127">
        <v>8.5942267574809108</v>
      </c>
      <c r="AI1064" s="127">
        <v>7.7148241379892699</v>
      </c>
      <c r="AJ1064" s="127">
        <v>8.5134040668646396</v>
      </c>
      <c r="AK1064" s="127">
        <v>0.149402590666084</v>
      </c>
      <c r="AL1064" s="127">
        <v>0.79433014075770703</v>
      </c>
      <c r="AM1064" s="127">
        <v>0.659502531551028</v>
      </c>
      <c r="AN1064" s="127">
        <v>0.84533425216039604</v>
      </c>
      <c r="AO1064" s="127">
        <v>-0.33233489999999999</v>
      </c>
      <c r="AP1064" s="127">
        <v>6.1292409999999999E-2</v>
      </c>
      <c r="AQ1064" s="127">
        <v>0.18928690000000001</v>
      </c>
      <c r="AR1064" s="127">
        <v>-6.887675E-2</v>
      </c>
      <c r="AS1064" s="129">
        <v>1.2590494090074409</v>
      </c>
      <c r="AT1064" s="129">
        <v>0.95840516621135929</v>
      </c>
      <c r="AU1064" s="129">
        <v>0.87703911994686212</v>
      </c>
      <c r="AV1064" s="129">
        <v>1.0488997158354185</v>
      </c>
      <c r="BA1064" s="70">
        <f>IF(P1064=0, "NaN",P1064/P1064)</f>
        <v>1</v>
      </c>
      <c r="BB1064" s="129">
        <f>IF(P1064=0, "NaN",S1064/P1064)</f>
        <v>0.78441882150162279</v>
      </c>
      <c r="BC1064" s="129">
        <f>IF(P1064=0, "NaN",V1064/P1064)</f>
        <v>6.5568645633362635E-2</v>
      </c>
      <c r="BD1064" s="129">
        <f>IF(P1064=0, "NaN",Y1064/P1064)</f>
        <v>0.72631580392918238</v>
      </c>
      <c r="BE1064" s="1" t="s">
        <v>1825</v>
      </c>
    </row>
    <row r="1065" spans="2:57" x14ac:dyDescent="0.2">
      <c r="B1065" s="1" t="s">
        <v>958</v>
      </c>
      <c r="C1065" s="6" t="s">
        <v>957</v>
      </c>
      <c r="H1065" s="91">
        <f>SUM(D1065:G1065)</f>
        <v>0</v>
      </c>
      <c r="I1065" s="91">
        <f>IF(P1065=0,1,0)</f>
        <v>0</v>
      </c>
      <c r="J1065" s="91">
        <f>IF(S1065=0,1,0)</f>
        <v>0</v>
      </c>
      <c r="K1065" s="91">
        <f>IF(V1065=0,1,0)</f>
        <v>0</v>
      </c>
      <c r="L1065" s="91">
        <f>IF(Y1065=0,1,0)</f>
        <v>0</v>
      </c>
      <c r="M1065" s="114" t="str">
        <f>IF(I1065+J1065+K1065+L1065=0,"YES","NO")</f>
        <v>YES</v>
      </c>
      <c r="N1065" s="69">
        <v>47.916594543319711</v>
      </c>
      <c r="O1065" s="69">
        <v>51.918128965757838</v>
      </c>
      <c r="P1065" s="74">
        <v>49.917361754538774</v>
      </c>
      <c r="Q1065" s="69">
        <v>87.195960615502756</v>
      </c>
      <c r="R1065" s="69">
        <v>75.301964806561287</v>
      </c>
      <c r="S1065" s="74">
        <v>81.248962711032021</v>
      </c>
      <c r="T1065" s="69">
        <v>28.962132592070599</v>
      </c>
      <c r="U1065" s="69">
        <v>51.181190525024071</v>
      </c>
      <c r="V1065" s="74">
        <v>40.071661558547333</v>
      </c>
      <c r="W1065" s="69">
        <v>32.196416379405029</v>
      </c>
      <c r="X1065" s="69">
        <v>60.827483296229602</v>
      </c>
      <c r="Y1065" s="74">
        <v>46.511949837817312</v>
      </c>
      <c r="Z1065" s="74">
        <v>54.437483965483864</v>
      </c>
      <c r="AA1065" s="6"/>
      <c r="AB1065" s="6">
        <v>0</v>
      </c>
      <c r="AC1065" s="6">
        <v>11.452</v>
      </c>
      <c r="AD1065" s="6">
        <v>2343800000</v>
      </c>
      <c r="AE1065" s="6">
        <v>1120300000</v>
      </c>
      <c r="AF1065" s="6">
        <v>1223500000</v>
      </c>
      <c r="AG1065" s="127">
        <v>8.3761387920804804</v>
      </c>
      <c r="AH1065" s="127">
        <v>8.7924757383612508</v>
      </c>
      <c r="AI1065" s="127">
        <v>8.6270379634235894</v>
      </c>
      <c r="AJ1065" s="127">
        <v>8.4452927694259703</v>
      </c>
      <c r="AK1065" s="127">
        <v>0.93764145866641502</v>
      </c>
      <c r="AL1065" s="127">
        <v>0.847449629146385</v>
      </c>
      <c r="AM1065" s="127">
        <v>0.57156222623055397</v>
      </c>
      <c r="AN1065" s="127">
        <v>0.56786322163494596</v>
      </c>
      <c r="AO1065" s="127">
        <v>1.874253E-3</v>
      </c>
      <c r="AP1065" s="127">
        <v>-4.2932329999999998E-2</v>
      </c>
      <c r="AQ1065" s="127">
        <v>0.14912919999999999</v>
      </c>
      <c r="AR1065" s="127">
        <v>0.2283569</v>
      </c>
      <c r="AS1065" s="129">
        <v>0.99870171032559096</v>
      </c>
      <c r="AT1065" s="129">
        <v>1.0302056304138272</v>
      </c>
      <c r="AU1065" s="129">
        <v>0.90179461489572921</v>
      </c>
      <c r="AV1065" s="129">
        <v>0.85360651947870647</v>
      </c>
      <c r="BA1065" s="70">
        <f>IF(P1065=0, "NaN",P1065/P1065)</f>
        <v>1</v>
      </c>
      <c r="BB1065" s="129">
        <f>IF(P1065=0, "NaN",S1065/P1065)</f>
        <v>1.6276694091038255</v>
      </c>
      <c r="BC1065" s="129">
        <f>IF(P1065=0, "NaN",V1065/P1065)</f>
        <v>0.80276000473730535</v>
      </c>
      <c r="BD1065" s="129">
        <f>IF(P1065=0, "NaN",Y1065/P1065)</f>
        <v>0.93177900840458938</v>
      </c>
      <c r="BE1065" s="1" t="s">
        <v>958</v>
      </c>
    </row>
    <row r="1066" spans="2:57" x14ac:dyDescent="0.2">
      <c r="B1066" s="1" t="s">
        <v>1552</v>
      </c>
      <c r="C1066" s="6" t="s">
        <v>1551</v>
      </c>
      <c r="H1066" s="91">
        <f>SUM(D1066:G1066)</f>
        <v>0</v>
      </c>
      <c r="I1066" s="91">
        <f>IF(P1066=0,1,0)</f>
        <v>0</v>
      </c>
      <c r="J1066" s="91">
        <f>IF(S1066=0,1,0)</f>
        <v>0</v>
      </c>
      <c r="K1066" s="91">
        <f>IF(V1066=0,1,0)</f>
        <v>0</v>
      </c>
      <c r="L1066" s="91">
        <f>IF(Y1066=0,1,0)</f>
        <v>0</v>
      </c>
      <c r="M1066" s="114" t="str">
        <f>IF(I1066+J1066+K1066+L1066=0,"YES","NO")</f>
        <v>YES</v>
      </c>
      <c r="N1066" s="69">
        <v>56.837029681730002</v>
      </c>
      <c r="O1066" s="69">
        <v>70.873745454797884</v>
      </c>
      <c r="P1066" s="74">
        <v>63.855387568263943</v>
      </c>
      <c r="Q1066" s="69">
        <v>45.946537995323659</v>
      </c>
      <c r="R1066" s="69">
        <v>39.356292207484692</v>
      </c>
      <c r="S1066" s="74">
        <v>42.651415101404176</v>
      </c>
      <c r="T1066" s="69">
        <v>62.24322234735066</v>
      </c>
      <c r="U1066" s="69">
        <v>44.741732316352476</v>
      </c>
      <c r="V1066" s="74">
        <v>53.492477331851568</v>
      </c>
      <c r="W1066" s="69">
        <v>75.414634047798074</v>
      </c>
      <c r="X1066" s="69">
        <v>39.543249346788052</v>
      </c>
      <c r="Y1066" s="74">
        <v>57.478941697293067</v>
      </c>
      <c r="Z1066" s="74">
        <v>54.369555424703186</v>
      </c>
      <c r="AA1066" s="6"/>
      <c r="AB1066" s="6">
        <v>0</v>
      </c>
      <c r="AC1066" s="6">
        <v>12.35</v>
      </c>
      <c r="AD1066" s="6">
        <v>1730100000</v>
      </c>
      <c r="AE1066" s="6">
        <v>751350000</v>
      </c>
      <c r="AF1066" s="6">
        <v>978760000</v>
      </c>
      <c r="AG1066" s="127">
        <v>8.5188954250067006</v>
      </c>
      <c r="AH1066" s="127">
        <v>8.4483197649334993</v>
      </c>
      <c r="AI1066" s="127">
        <v>8.6043016699183497</v>
      </c>
      <c r="AJ1066" s="127">
        <v>8.5667438063040002</v>
      </c>
      <c r="AK1066" s="127">
        <v>0.94976976549896797</v>
      </c>
      <c r="AL1066" s="127">
        <v>0.75065707487563305</v>
      </c>
      <c r="AM1066" s="127">
        <v>0.34190804430744598</v>
      </c>
      <c r="AN1066" s="127">
        <v>0.26050047704057899</v>
      </c>
      <c r="AO1066" s="127">
        <v>-2.1950850000000001E-2</v>
      </c>
      <c r="AP1066" s="127">
        <v>0.1236661</v>
      </c>
      <c r="AQ1066" s="127">
        <v>0.25978459999999998</v>
      </c>
      <c r="AR1066" s="127">
        <v>0.38216919999999999</v>
      </c>
      <c r="AS1066" s="129">
        <v>1.0153315097795856</v>
      </c>
      <c r="AT1066" s="129">
        <v>0.91785228715621436</v>
      </c>
      <c r="AU1066" s="129">
        <v>0.83521261062204077</v>
      </c>
      <c r="AV1066" s="129">
        <v>0.76728305538071606</v>
      </c>
      <c r="BA1066" s="70">
        <f>IF(P1066=0, "NaN",P1066/P1066)</f>
        <v>1</v>
      </c>
      <c r="BB1066" s="129">
        <f>IF(P1066=0, "NaN",S1066/P1066)</f>
        <v>0.6679376122462356</v>
      </c>
      <c r="BC1066" s="129">
        <f>IF(P1066=0, "NaN",V1066/P1066)</f>
        <v>0.83771282845423167</v>
      </c>
      <c r="BD1066" s="129">
        <f>IF(P1066=0, "NaN",Y1066/P1066)</f>
        <v>0.90014239809985963</v>
      </c>
      <c r="BE1066" s="1" t="s">
        <v>1552</v>
      </c>
    </row>
    <row r="1067" spans="2:57" x14ac:dyDescent="0.2">
      <c r="B1067" s="1" t="s">
        <v>1796</v>
      </c>
      <c r="C1067" s="6" t="s">
        <v>1795</v>
      </c>
      <c r="H1067" s="91">
        <f>SUM(D1067:G1067)</f>
        <v>0</v>
      </c>
      <c r="I1067" s="91">
        <f>IF(P1067=0,1,0)</f>
        <v>0</v>
      </c>
      <c r="J1067" s="91">
        <f>IF(S1067=0,1,0)</f>
        <v>0</v>
      </c>
      <c r="K1067" s="91">
        <f>IF(V1067=0,1,0)</f>
        <v>0</v>
      </c>
      <c r="L1067" s="91">
        <f>IF(Y1067=0,1,0)</f>
        <v>0</v>
      </c>
      <c r="M1067" s="114" t="str">
        <f>IF(I1067+J1067+K1067+L1067=0,"YES","NO")</f>
        <v>YES</v>
      </c>
      <c r="N1067" s="69">
        <v>68.218603887582475</v>
      </c>
      <c r="O1067" s="69">
        <v>71.198573694640558</v>
      </c>
      <c r="P1067" s="74">
        <v>69.708588791111509</v>
      </c>
      <c r="Q1067" s="69">
        <v>51.351290698222805</v>
      </c>
      <c r="R1067" s="69">
        <v>59.729832273354866</v>
      </c>
      <c r="S1067" s="74">
        <v>55.540561485788835</v>
      </c>
      <c r="T1067" s="69">
        <v>39.455658902619831</v>
      </c>
      <c r="U1067" s="69">
        <v>52.702565287983575</v>
      </c>
      <c r="V1067" s="74">
        <v>46.079112095301703</v>
      </c>
      <c r="W1067" s="69">
        <v>54.010430728999999</v>
      </c>
      <c r="X1067" s="69">
        <v>38.031432021045816</v>
      </c>
      <c r="Y1067" s="74">
        <v>46.020931375022911</v>
      </c>
      <c r="Z1067" s="74">
        <v>54.337298436806236</v>
      </c>
      <c r="AA1067" s="6"/>
      <c r="AB1067" s="6">
        <v>0</v>
      </c>
      <c r="AC1067" s="6">
        <v>30.036000000000001</v>
      </c>
      <c r="AD1067" s="6">
        <v>1359000000</v>
      </c>
      <c r="AE1067" s="6">
        <v>616190000</v>
      </c>
      <c r="AF1067" s="6">
        <v>742770000</v>
      </c>
      <c r="AG1067" s="127">
        <v>8.5239544622570609</v>
      </c>
      <c r="AH1067" s="127">
        <v>8.4687755049857607</v>
      </c>
      <c r="AI1067" s="127">
        <v>8.4783067069225702</v>
      </c>
      <c r="AJ1067" s="127">
        <v>8.4025536803532503</v>
      </c>
      <c r="AK1067" s="127">
        <v>0.77827378150400395</v>
      </c>
      <c r="AL1067" s="127">
        <v>0.93232738830915296</v>
      </c>
      <c r="AM1067" s="127">
        <v>0.59315598741882603</v>
      </c>
      <c r="AN1067" s="127">
        <v>0.87272241724467703</v>
      </c>
      <c r="AO1067" s="127">
        <v>4.7538329999999997E-2</v>
      </c>
      <c r="AP1067" s="127">
        <v>1.077991E-2</v>
      </c>
      <c r="AQ1067" s="127">
        <v>0.16220999999999999</v>
      </c>
      <c r="AR1067" s="127">
        <v>-4.6027129999999999E-2</v>
      </c>
      <c r="AS1067" s="129">
        <v>0.96758591265762794</v>
      </c>
      <c r="AT1067" s="129">
        <v>0.99255578224864738</v>
      </c>
      <c r="AU1067" s="129">
        <v>0.89365507164536173</v>
      </c>
      <c r="AV1067" s="129">
        <v>1.0324179500059447</v>
      </c>
      <c r="BA1067" s="70">
        <f>IF(P1067=0, "NaN",P1067/P1067)</f>
        <v>1</v>
      </c>
      <c r="BB1067" s="129">
        <f>IF(P1067=0, "NaN",S1067/P1067)</f>
        <v>0.79675349119778438</v>
      </c>
      <c r="BC1067" s="129">
        <f>IF(P1067=0, "NaN",V1067/P1067)</f>
        <v>0.66102488795723857</v>
      </c>
      <c r="BD1067" s="129">
        <f>IF(P1067=0, "NaN",Y1067/P1067)</f>
        <v>0.6601902602408013</v>
      </c>
      <c r="BE1067" s="1" t="s">
        <v>1796</v>
      </c>
    </row>
    <row r="1068" spans="2:57" x14ac:dyDescent="0.2">
      <c r="B1068" s="1" t="s">
        <v>3136</v>
      </c>
      <c r="C1068" s="6" t="s">
        <v>3135</v>
      </c>
      <c r="H1068" s="91">
        <f>SUM(D1068:G1068)</f>
        <v>0</v>
      </c>
      <c r="I1068" s="91">
        <f>IF(P1068=0,1,0)</f>
        <v>0</v>
      </c>
      <c r="J1068" s="91">
        <f>IF(S1068=0,1,0)</f>
        <v>0</v>
      </c>
      <c r="K1068" s="91">
        <f>IF(V1068=0,1,0)</f>
        <v>0</v>
      </c>
      <c r="L1068" s="91">
        <f>IF(Y1068=0,1,0)</f>
        <v>0</v>
      </c>
      <c r="M1068" s="114" t="str">
        <f>IF(I1068+J1068+K1068+L1068=0,"YES","NO")</f>
        <v>YES</v>
      </c>
      <c r="N1068" s="69">
        <v>103.98551323787311</v>
      </c>
      <c r="O1068" s="69">
        <v>93.346571944260731</v>
      </c>
      <c r="P1068" s="74">
        <v>98.666042591066912</v>
      </c>
      <c r="Q1068" s="69">
        <v>43.668590534969162</v>
      </c>
      <c r="R1068" s="69">
        <v>54.116093156531186</v>
      </c>
      <c r="S1068" s="74">
        <v>48.892341845750174</v>
      </c>
      <c r="T1068" s="69">
        <v>53.865417833209108</v>
      </c>
      <c r="U1068" s="69">
        <v>45.903465133263879</v>
      </c>
      <c r="V1068" s="74">
        <v>49.884441483236493</v>
      </c>
      <c r="W1068" s="69">
        <v>24.09579206224042</v>
      </c>
      <c r="X1068" s="69">
        <v>15.426238769013864</v>
      </c>
      <c r="Y1068" s="74">
        <v>19.761015415627142</v>
      </c>
      <c r="Z1068" s="74">
        <v>54.300960333920173</v>
      </c>
      <c r="AA1068" s="6"/>
      <c r="AB1068" s="6">
        <v>0</v>
      </c>
      <c r="AC1068" s="6">
        <v>119.63</v>
      </c>
      <c r="AD1068" s="6">
        <v>2839800000</v>
      </c>
      <c r="AE1068" s="6">
        <v>951970000</v>
      </c>
      <c r="AF1068" s="6">
        <v>1887900000</v>
      </c>
      <c r="AG1068" s="127">
        <v>8.7532842350387998</v>
      </c>
      <c r="AH1068" s="127">
        <v>8.7445198525038599</v>
      </c>
      <c r="AI1068" s="127">
        <v>8.7761343431658396</v>
      </c>
      <c r="AJ1068" s="127">
        <v>8.6340437670379995</v>
      </c>
      <c r="AK1068" s="127">
        <v>6.9034830774693495E-2</v>
      </c>
      <c r="AL1068" s="127">
        <v>1.04150726302489E-3</v>
      </c>
      <c r="AM1068" s="127">
        <v>8.5011638638100306E-5</v>
      </c>
      <c r="AN1068" s="127">
        <v>3.5262960569647402E-15</v>
      </c>
      <c r="AO1068" s="127">
        <v>0.34936529999999999</v>
      </c>
      <c r="AP1068" s="127">
        <v>0.77095590000000003</v>
      </c>
      <c r="AQ1068" s="127">
        <v>1.116897</v>
      </c>
      <c r="AR1068" s="127">
        <v>2.6206330000000002</v>
      </c>
      <c r="AS1068" s="129">
        <v>0.78492934416757631</v>
      </c>
      <c r="AT1068" s="129">
        <v>0.58602905517695081</v>
      </c>
      <c r="AU1068" s="129">
        <v>0.46108447651994539</v>
      </c>
      <c r="AV1068" s="129">
        <v>0.16259637513943123</v>
      </c>
      <c r="AX1068" s="123" t="s">
        <v>5989</v>
      </c>
      <c r="AY1068" s="70" t="s">
        <v>5989</v>
      </c>
      <c r="AZ1068" s="123" t="s">
        <v>5989</v>
      </c>
      <c r="BA1068" s="70">
        <f>IF(P1068=0, "NaN",P1068/P1068)</f>
        <v>1</v>
      </c>
      <c r="BB1068" s="129">
        <f>IF(P1068=0, "NaN",S1068/P1068)</f>
        <v>0.49553362597494938</v>
      </c>
      <c r="BC1068" s="129">
        <f>IF(P1068=0, "NaN",V1068/P1068)</f>
        <v>0.5055887534679836</v>
      </c>
      <c r="BD1068" s="129">
        <f>IF(P1068=0, "NaN",Y1068/P1068)</f>
        <v>0.20028182844556772</v>
      </c>
      <c r="BE1068" s="1" t="s">
        <v>3136</v>
      </c>
    </row>
    <row r="1069" spans="2:57" x14ac:dyDescent="0.2">
      <c r="B1069" s="98" t="s">
        <v>5461</v>
      </c>
      <c r="C1069" s="6" t="s">
        <v>1809</v>
      </c>
      <c r="D1069" s="117"/>
      <c r="E1069" s="117"/>
      <c r="G1069" s="117"/>
      <c r="H1069" s="91">
        <f>SUM(D1069:G1069)</f>
        <v>0</v>
      </c>
      <c r="I1069" s="91">
        <f>IF(P1069=0,1,0)</f>
        <v>0</v>
      </c>
      <c r="J1069" s="91">
        <f>IF(S1069=0,1,0)</f>
        <v>0</v>
      </c>
      <c r="K1069" s="91">
        <f>IF(V1069=0,1,0)</f>
        <v>0</v>
      </c>
      <c r="L1069" s="91">
        <f>IF(Y1069=0,1,0)</f>
        <v>0</v>
      </c>
      <c r="M1069" s="114" t="str">
        <f>IF(I1069+J1069+K1069+L1069=0,"YES","NO")</f>
        <v>YES</v>
      </c>
      <c r="N1069" s="69">
        <v>80.719311822770464</v>
      </c>
      <c r="O1069" s="69">
        <v>14.05901958838712</v>
      </c>
      <c r="P1069" s="74">
        <v>47.38916570557879</v>
      </c>
      <c r="Q1069" s="69">
        <v>5.5717612505614058</v>
      </c>
      <c r="R1069" s="69">
        <v>16.160119832608199</v>
      </c>
      <c r="S1069" s="74">
        <v>10.865940541584802</v>
      </c>
      <c r="T1069" s="69">
        <v>34.660238921277525</v>
      </c>
      <c r="U1069" s="69">
        <v>122.21331802595344</v>
      </c>
      <c r="V1069" s="74">
        <v>78.436778473615476</v>
      </c>
      <c r="W1069" s="69">
        <v>23.654637930295316</v>
      </c>
      <c r="X1069" s="69">
        <v>135.8497355466391</v>
      </c>
      <c r="Y1069" s="74">
        <v>79.752186738467202</v>
      </c>
      <c r="Z1069" s="74">
        <v>54.111017864811565</v>
      </c>
      <c r="AA1069" s="6"/>
      <c r="AB1069" s="6">
        <v>0</v>
      </c>
      <c r="AC1069" s="6">
        <v>54.841000000000001</v>
      </c>
      <c r="AD1069" s="6">
        <v>1347200000</v>
      </c>
      <c r="AE1069" s="6">
        <v>684010000</v>
      </c>
      <c r="AF1069" s="6">
        <v>663220000</v>
      </c>
      <c r="AG1069" s="127">
        <v>8.3532813395452905</v>
      </c>
      <c r="AH1069" s="127">
        <v>7.9787464205898804</v>
      </c>
      <c r="AI1069" s="127">
        <v>8.6234147044093792</v>
      </c>
      <c r="AJ1069" s="127">
        <v>8.5942046469788291</v>
      </c>
      <c r="AK1069" s="127">
        <v>0.93416455734509296</v>
      </c>
      <c r="AL1069" s="127">
        <v>0.709843731725606</v>
      </c>
      <c r="AM1069" s="127">
        <v>0.44464500193459</v>
      </c>
      <c r="AN1069" s="127">
        <v>0.733618295993679</v>
      </c>
      <c r="AO1069" s="127">
        <v>-3.9948030000000002E-2</v>
      </c>
      <c r="AP1069" s="127">
        <v>0.15055969999999999</v>
      </c>
      <c r="AQ1069" s="127">
        <v>0.20626810000000001</v>
      </c>
      <c r="AR1069" s="127">
        <v>-0.12669079999999999</v>
      </c>
      <c r="AS1069" s="129">
        <v>1.0280767917237361</v>
      </c>
      <c r="AT1069" s="129">
        <v>0.90090088627323572</v>
      </c>
      <c r="AU1069" s="129">
        <v>0.86677647308368744</v>
      </c>
      <c r="AV1069" s="129">
        <v>1.0917865277704704</v>
      </c>
      <c r="BA1069" s="70">
        <f>IF(P1069=0, "NaN",P1069/P1069)</f>
        <v>1</v>
      </c>
      <c r="BB1069" s="129">
        <f>IF(P1069=0, "NaN",S1069/P1069)</f>
        <v>0.22929166149691535</v>
      </c>
      <c r="BC1069" s="129">
        <f>IF(P1069=0, "NaN",V1069/P1069)</f>
        <v>1.6551626791855858</v>
      </c>
      <c r="BD1069" s="129">
        <f>IF(P1069=0, "NaN",Y1069/P1069)</f>
        <v>1.6829202529952652</v>
      </c>
      <c r="BE1069" s="1" t="s">
        <v>5461</v>
      </c>
    </row>
    <row r="1070" spans="2:57" x14ac:dyDescent="0.2">
      <c r="B1070" s="1" t="s">
        <v>2363</v>
      </c>
      <c r="C1070" s="6" t="s">
        <v>2362</v>
      </c>
      <c r="H1070" s="91">
        <f>SUM(D1070:G1070)</f>
        <v>0</v>
      </c>
      <c r="I1070" s="91">
        <f>IF(P1070=0,1,0)</f>
        <v>0</v>
      </c>
      <c r="J1070" s="91">
        <f>IF(S1070=0,1,0)</f>
        <v>0</v>
      </c>
      <c r="K1070" s="91">
        <f>IF(V1070=0,1,0)</f>
        <v>0</v>
      </c>
      <c r="L1070" s="91">
        <f>IF(Y1070=0,1,0)</f>
        <v>0</v>
      </c>
      <c r="M1070" s="114" t="str">
        <f>IF(I1070+J1070+K1070+L1070=0,"YES","NO")</f>
        <v>YES</v>
      </c>
      <c r="N1070" s="69">
        <v>53.169200192498472</v>
      </c>
      <c r="O1070" s="69">
        <v>13.018058378440879</v>
      </c>
      <c r="P1070" s="74">
        <v>33.093629285469675</v>
      </c>
      <c r="Q1070" s="69">
        <v>31.96110719214585</v>
      </c>
      <c r="R1070" s="69">
        <v>97.127877492735536</v>
      </c>
      <c r="S1070" s="74">
        <v>64.544492342440691</v>
      </c>
      <c r="T1070" s="69">
        <v>79.686785338137696</v>
      </c>
      <c r="U1070" s="69">
        <v>70.101767040407978</v>
      </c>
      <c r="V1070" s="74">
        <v>74.89427618927283</v>
      </c>
      <c r="W1070" s="69">
        <v>45.42242120543137</v>
      </c>
      <c r="X1070" s="69">
        <v>42.228724767736026</v>
      </c>
      <c r="Y1070" s="74">
        <v>43.825572986583694</v>
      </c>
      <c r="Z1070" s="74">
        <v>54.089492700941726</v>
      </c>
      <c r="AA1070" s="6"/>
      <c r="AB1070" s="6">
        <v>0</v>
      </c>
      <c r="AC1070" s="6">
        <v>14.013</v>
      </c>
      <c r="AD1070" s="6">
        <v>1955100000</v>
      </c>
      <c r="AE1070" s="6">
        <v>768640000</v>
      </c>
      <c r="AF1070" s="6">
        <v>1186500000</v>
      </c>
      <c r="AG1070" s="127">
        <v>8.3174783139230204</v>
      </c>
      <c r="AH1070" s="127">
        <v>8.6324167966388003</v>
      </c>
      <c r="AI1070" s="127">
        <v>8.7559967457889005</v>
      </c>
      <c r="AJ1070" s="127">
        <v>8.5664846315071692</v>
      </c>
      <c r="AK1070" s="127">
        <v>0.17942619939531701</v>
      </c>
      <c r="AL1070" s="127">
        <v>4.6236992436547303E-2</v>
      </c>
      <c r="AM1070" s="127">
        <v>0.15103807907920899</v>
      </c>
      <c r="AN1070" s="127">
        <v>1.1106465063364599E-2</v>
      </c>
      <c r="AO1070" s="127">
        <v>0.31150319999999998</v>
      </c>
      <c r="AP1070" s="127">
        <v>0.46863549999999998</v>
      </c>
      <c r="AQ1070" s="127">
        <v>0.39944459999999998</v>
      </c>
      <c r="AR1070" s="127">
        <v>0.85143919999999995</v>
      </c>
      <c r="AS1070" s="129">
        <v>0.80580172554961416</v>
      </c>
      <c r="AT1070" s="129">
        <v>0.72264775440618156</v>
      </c>
      <c r="AU1070" s="129">
        <v>0.75815009511393683</v>
      </c>
      <c r="AV1070" s="129">
        <v>0.55423157126525557</v>
      </c>
      <c r="AX1070" s="70" t="s">
        <v>5989</v>
      </c>
      <c r="AZ1070" s="70" t="s">
        <v>5989</v>
      </c>
      <c r="BA1070" s="70">
        <f>IF(P1070=0, "NaN",P1070/P1070)</f>
        <v>1</v>
      </c>
      <c r="BB1070" s="129">
        <f>IF(P1070=0, "NaN",S1070/P1070)</f>
        <v>1.9503600462092581</v>
      </c>
      <c r="BC1070" s="129">
        <f>IF(P1070=0, "NaN",V1070/P1070)</f>
        <v>2.2631025307990758</v>
      </c>
      <c r="BD1070" s="129">
        <f>IF(P1070=0, "NaN",Y1070/P1070)</f>
        <v>1.3242903221202778</v>
      </c>
      <c r="BE1070" s="1" t="s">
        <v>2363</v>
      </c>
    </row>
    <row r="1071" spans="2:57" x14ac:dyDescent="0.2">
      <c r="B1071" s="1" t="s">
        <v>1863</v>
      </c>
      <c r="C1071" s="6" t="s">
        <v>1862</v>
      </c>
      <c r="H1071" s="91">
        <f>SUM(D1071:G1071)</f>
        <v>0</v>
      </c>
      <c r="I1071" s="91">
        <f>IF(P1071=0,1,0)</f>
        <v>0</v>
      </c>
      <c r="J1071" s="91">
        <f>IF(S1071=0,1,0)</f>
        <v>0</v>
      </c>
      <c r="K1071" s="91">
        <f>IF(V1071=0,1,0)</f>
        <v>0</v>
      </c>
      <c r="L1071" s="91">
        <f>IF(Y1071=0,1,0)</f>
        <v>0</v>
      </c>
      <c r="M1071" s="114" t="str">
        <f>IF(I1071+J1071+K1071+L1071=0,"YES","NO")</f>
        <v>YES</v>
      </c>
      <c r="N1071" s="69">
        <v>100.72999617021166</v>
      </c>
      <c r="O1071" s="69">
        <v>0</v>
      </c>
      <c r="P1071" s="74">
        <v>50.364998085105832</v>
      </c>
      <c r="Q1071" s="69">
        <v>51.678246775600897</v>
      </c>
      <c r="R1071" s="69">
        <v>60.35447713548691</v>
      </c>
      <c r="S1071" s="74">
        <v>56.0163619555439</v>
      </c>
      <c r="T1071" s="69">
        <v>65.452863869196477</v>
      </c>
      <c r="U1071" s="69">
        <v>89.488335625212798</v>
      </c>
      <c r="V1071" s="74">
        <v>77.470599747204631</v>
      </c>
      <c r="W1071" s="69">
        <v>62.905602645943596</v>
      </c>
      <c r="X1071" s="69">
        <v>0</v>
      </c>
      <c r="Y1071" s="74">
        <v>31.452801322971798</v>
      </c>
      <c r="Z1071" s="74">
        <v>53.826190277706537</v>
      </c>
      <c r="AA1071" s="6"/>
      <c r="AB1071" s="6">
        <v>0</v>
      </c>
      <c r="AC1071" s="6">
        <v>2.9982000000000002</v>
      </c>
      <c r="AD1071" s="6">
        <v>2657400000</v>
      </c>
      <c r="AE1071" s="6">
        <v>910230000</v>
      </c>
      <c r="AF1071" s="6">
        <v>1747200000</v>
      </c>
      <c r="AG1071" s="127">
        <v>8.46811091533724</v>
      </c>
      <c r="AH1071" s="127">
        <v>8.5813237507247297</v>
      </c>
      <c r="AI1071" s="127">
        <v>8.9730261983140203</v>
      </c>
      <c r="AJ1071" s="127">
        <v>8.3981136917305008</v>
      </c>
      <c r="AK1071" s="127">
        <v>1</v>
      </c>
      <c r="AL1071" s="127">
        <v>4.4175689698771198E-3</v>
      </c>
      <c r="AM1071" s="127">
        <v>5.4956307333736999E-5</v>
      </c>
      <c r="AN1071" s="127">
        <v>1</v>
      </c>
      <c r="AO1071" s="115" t="s">
        <v>5938</v>
      </c>
      <c r="AP1071" s="127">
        <v>0.66929890000000003</v>
      </c>
      <c r="AQ1071" s="127">
        <v>1.14672</v>
      </c>
      <c r="AR1071" s="115" t="s">
        <v>5938</v>
      </c>
      <c r="AS1071" s="70" t="s">
        <v>5938</v>
      </c>
      <c r="AT1071" s="129">
        <v>0.62881219404694766</v>
      </c>
      <c r="AU1071" s="129">
        <v>0.45165090352428267</v>
      </c>
      <c r="AV1071" s="70" t="s">
        <v>5938</v>
      </c>
      <c r="AX1071" s="70" t="s">
        <v>5989</v>
      </c>
      <c r="AY1071" s="70" t="s">
        <v>5989</v>
      </c>
      <c r="BA1071" s="70">
        <f>IF(P1071=0, "NaN",P1071/P1071)</f>
        <v>1</v>
      </c>
      <c r="BB1071" s="129">
        <f>IF(P1071=0, "NaN",S1071/P1071)</f>
        <v>1.1122081621226014</v>
      </c>
      <c r="BC1071" s="129">
        <f>IF(P1071=0, "NaN",V1071/P1071)</f>
        <v>1.5381833156490199</v>
      </c>
      <c r="BD1071" s="129">
        <f>IF(P1071=0, "NaN",Y1071/P1071)</f>
        <v>0.62449722066549951</v>
      </c>
      <c r="BE1071" s="1" t="s">
        <v>1863</v>
      </c>
    </row>
    <row r="1072" spans="2:57" x14ac:dyDescent="0.2">
      <c r="B1072" s="1" t="s">
        <v>1249</v>
      </c>
      <c r="C1072" s="6" t="s">
        <v>1248</v>
      </c>
      <c r="H1072" s="91">
        <f>SUM(D1072:G1072)</f>
        <v>0</v>
      </c>
      <c r="I1072" s="91">
        <f>IF(P1072=0,1,0)</f>
        <v>0</v>
      </c>
      <c r="J1072" s="91">
        <f>IF(S1072=0,1,0)</f>
        <v>0</v>
      </c>
      <c r="K1072" s="91">
        <f>IF(V1072=0,1,0)</f>
        <v>0</v>
      </c>
      <c r="L1072" s="91">
        <f>IF(Y1072=0,1,0)</f>
        <v>0</v>
      </c>
      <c r="M1072" s="114" t="str">
        <f>IF(I1072+J1072+K1072+L1072=0,"YES","NO")</f>
        <v>YES</v>
      </c>
      <c r="N1072" s="69">
        <v>38.153227229709124</v>
      </c>
      <c r="O1072" s="69">
        <v>54.755465892222716</v>
      </c>
      <c r="P1072" s="74">
        <v>46.454346560965917</v>
      </c>
      <c r="Q1072" s="69">
        <v>17.361674373943313</v>
      </c>
      <c r="R1072" s="69">
        <v>52.459904487022399</v>
      </c>
      <c r="S1072" s="74">
        <v>34.910789430482858</v>
      </c>
      <c r="T1072" s="69">
        <v>41.065746680150873</v>
      </c>
      <c r="U1072" s="69">
        <v>57.062919560878967</v>
      </c>
      <c r="V1072" s="74">
        <v>49.064333120514917</v>
      </c>
      <c r="W1072" s="69">
        <v>90.636410784512606</v>
      </c>
      <c r="X1072" s="69">
        <v>77.593687973526684</v>
      </c>
      <c r="Y1072" s="74">
        <v>84.115049379019638</v>
      </c>
      <c r="Z1072" s="74">
        <v>53.636129622745827</v>
      </c>
      <c r="AA1072" s="6"/>
      <c r="AB1072" s="6">
        <v>0</v>
      </c>
      <c r="AC1072" s="6">
        <v>6.5818000000000003</v>
      </c>
      <c r="AD1072" s="6">
        <v>1981800000</v>
      </c>
      <c r="AE1072" s="6">
        <v>1095000000</v>
      </c>
      <c r="AF1072" s="6">
        <v>886820000</v>
      </c>
      <c r="AG1072" s="127">
        <v>8.3074746435694102</v>
      </c>
      <c r="AH1072" s="127">
        <v>8.4548143821333497</v>
      </c>
      <c r="AI1072" s="127">
        <v>8.5020582227571104</v>
      </c>
      <c r="AJ1072" s="127">
        <v>8.5068701732865009</v>
      </c>
      <c r="AK1072" s="127">
        <v>0.95227491675774101</v>
      </c>
      <c r="AL1072" s="127">
        <v>4.37619580629569E-2</v>
      </c>
      <c r="AM1072" s="127">
        <v>3.03460356539863E-2</v>
      </c>
      <c r="AN1072" s="127">
        <v>1.28940310595949E-3</v>
      </c>
      <c r="AO1072" s="127">
        <v>-2.6281379999999999E-3</v>
      </c>
      <c r="AP1072" s="127">
        <v>-0.52867730000000002</v>
      </c>
      <c r="AQ1072" s="127">
        <v>-0.76309720000000003</v>
      </c>
      <c r="AR1072" s="127">
        <v>-1.272297</v>
      </c>
      <c r="AS1072" s="129">
        <v>1.0018233467235902</v>
      </c>
      <c r="AT1072" s="129">
        <v>1.4426059706937204</v>
      </c>
      <c r="AU1072" s="129">
        <v>1.6971301418465981</v>
      </c>
      <c r="AV1072" s="129">
        <v>2.4154583894398063</v>
      </c>
      <c r="AX1072" s="70" t="s">
        <v>5989</v>
      </c>
      <c r="AY1072" s="70" t="s">
        <v>5989</v>
      </c>
      <c r="AZ1072" s="70" t="s">
        <v>5989</v>
      </c>
      <c r="BA1072" s="70">
        <f>IF(P1072=0, "NaN",P1072/P1072)</f>
        <v>1</v>
      </c>
      <c r="BB1072" s="129">
        <f>IF(P1072=0, "NaN",S1072/P1072)</f>
        <v>0.7515074910087588</v>
      </c>
      <c r="BC1072" s="129">
        <f>IF(P1072=0, "NaN",V1072/P1072)</f>
        <v>1.0561839042579944</v>
      </c>
      <c r="BD1072" s="129">
        <f>IF(P1072=0, "NaN",Y1072/P1072)</f>
        <v>1.8107035316626063</v>
      </c>
      <c r="BE1072" s="1" t="s">
        <v>1249</v>
      </c>
    </row>
    <row r="1073" spans="1:58" x14ac:dyDescent="0.2">
      <c r="B1073" s="1" t="s">
        <v>1951</v>
      </c>
      <c r="C1073" s="6" t="s">
        <v>1950</v>
      </c>
      <c r="H1073" s="91">
        <f>SUM(D1073:G1073)</f>
        <v>0</v>
      </c>
      <c r="I1073" s="91">
        <f>IF(P1073=0,1,0)</f>
        <v>0</v>
      </c>
      <c r="J1073" s="91">
        <f>IF(S1073=0,1,0)</f>
        <v>0</v>
      </c>
      <c r="K1073" s="91">
        <f>IF(V1073=0,1,0)</f>
        <v>0</v>
      </c>
      <c r="L1073" s="91">
        <f>IF(Y1073=0,1,0)</f>
        <v>0</v>
      </c>
      <c r="M1073" s="114" t="str">
        <f>IF(I1073+J1073+K1073+L1073=0,"YES","NO")</f>
        <v>YES</v>
      </c>
      <c r="N1073" s="69">
        <v>44.63799435198937</v>
      </c>
      <c r="O1073" s="69">
        <v>37.443631397163898</v>
      </c>
      <c r="P1073" s="74">
        <v>41.040812874576631</v>
      </c>
      <c r="Q1073" s="69">
        <v>84.962528302431394</v>
      </c>
      <c r="R1073" s="69">
        <v>72.095894389910796</v>
      </c>
      <c r="S1073" s="74">
        <v>78.529211346171095</v>
      </c>
      <c r="T1073" s="69">
        <v>39.415953658047385</v>
      </c>
      <c r="U1073" s="69">
        <v>52.640054160861602</v>
      </c>
      <c r="V1073" s="74">
        <v>46.028003909454497</v>
      </c>
      <c r="W1073" s="69">
        <v>46.231856767907892</v>
      </c>
      <c r="X1073" s="69">
        <v>51.572056814943402</v>
      </c>
      <c r="Y1073" s="74">
        <v>48.901956791425647</v>
      </c>
      <c r="Z1073" s="74">
        <v>53.624996230406971</v>
      </c>
      <c r="AA1073" s="6"/>
      <c r="AB1073" s="6">
        <v>0</v>
      </c>
      <c r="AC1073" s="6">
        <v>14.731</v>
      </c>
      <c r="AD1073" s="6">
        <v>2117100000</v>
      </c>
      <c r="AE1073" s="6">
        <v>1044600000</v>
      </c>
      <c r="AF1073" s="6">
        <v>1072500000</v>
      </c>
      <c r="AG1073" s="127">
        <v>8.3900514964589892</v>
      </c>
      <c r="AH1073" s="127">
        <v>8.6169688693659694</v>
      </c>
      <c r="AI1073" s="127">
        <v>8.4818437714183794</v>
      </c>
      <c r="AJ1073" s="127">
        <v>8.4763968267253293</v>
      </c>
      <c r="AK1073" s="127">
        <v>0.83119567702145702</v>
      </c>
      <c r="AL1073" s="127">
        <v>0.92096957019102899</v>
      </c>
      <c r="AM1073" s="127">
        <v>0.48614366411119497</v>
      </c>
      <c r="AN1073" s="127">
        <v>0.907546651010955</v>
      </c>
      <c r="AO1073" s="127">
        <v>3.492E-2</v>
      </c>
      <c r="AP1073" s="127">
        <v>2.3326280000000001E-2</v>
      </c>
      <c r="AQ1073" s="127">
        <v>0.21387610000000001</v>
      </c>
      <c r="AR1073" s="127">
        <v>-2.589661E-2</v>
      </c>
      <c r="AS1073" s="129">
        <v>0.97608588496990156</v>
      </c>
      <c r="AT1073" s="129">
        <v>0.98396146408209439</v>
      </c>
      <c r="AU1073" s="129">
        <v>0.86221758989140107</v>
      </c>
      <c r="AV1073" s="129">
        <v>1.0181122346591454</v>
      </c>
      <c r="BA1073" s="70">
        <f>IF(P1073=0, "NaN",P1073/P1073)</f>
        <v>1</v>
      </c>
      <c r="BB1073" s="129">
        <f>IF(P1073=0, "NaN",S1073/P1073)</f>
        <v>1.9134419093052915</v>
      </c>
      <c r="BC1073" s="129">
        <f>IF(P1073=0, "NaN",V1073/P1073)</f>
        <v>1.1215178424978824</v>
      </c>
      <c r="BD1073" s="129">
        <f>IF(P1073=0, "NaN",Y1073/P1073)</f>
        <v>1.1915445471529325</v>
      </c>
      <c r="BE1073" s="1" t="s">
        <v>1951</v>
      </c>
    </row>
    <row r="1074" spans="1:58" x14ac:dyDescent="0.2">
      <c r="B1074" s="1" t="s">
        <v>3366</v>
      </c>
      <c r="C1074" s="6" t="s">
        <v>3365</v>
      </c>
      <c r="H1074" s="91">
        <f>SUM(D1074:G1074)</f>
        <v>0</v>
      </c>
      <c r="I1074" s="91">
        <f>IF(P1074=0,1,0)</f>
        <v>0</v>
      </c>
      <c r="J1074" s="91">
        <f>IF(S1074=0,1,0)</f>
        <v>0</v>
      </c>
      <c r="K1074" s="91">
        <f>IF(V1074=0,1,0)</f>
        <v>0</v>
      </c>
      <c r="L1074" s="91">
        <f>IF(Y1074=0,1,0)</f>
        <v>0</v>
      </c>
      <c r="M1074" s="114" t="str">
        <f>IF(I1074+J1074+K1074+L1074=0,"YES","NO")</f>
        <v>YES</v>
      </c>
      <c r="N1074" s="69">
        <v>53.493955932227664</v>
      </c>
      <c r="O1074" s="69">
        <v>105.07060525777658</v>
      </c>
      <c r="P1074" s="74">
        <v>79.282280595002121</v>
      </c>
      <c r="Q1074" s="69">
        <v>86.167507241662804</v>
      </c>
      <c r="R1074" s="69">
        <v>65.212337313269614</v>
      </c>
      <c r="S1074" s="74">
        <v>75.689922277466209</v>
      </c>
      <c r="T1074" s="69">
        <v>36.703032731744351</v>
      </c>
      <c r="U1074" s="69">
        <v>44.344746044881816</v>
      </c>
      <c r="V1074" s="74">
        <v>40.52388938831308</v>
      </c>
      <c r="W1074" s="69">
        <v>12.845186148667718</v>
      </c>
      <c r="X1074" s="69">
        <v>25.125944728676071</v>
      </c>
      <c r="Y1074" s="74">
        <v>18.985565438671895</v>
      </c>
      <c r="Z1074" s="74">
        <v>53.620414424863327</v>
      </c>
      <c r="AA1074" s="6"/>
      <c r="AB1074" s="6">
        <v>0</v>
      </c>
      <c r="AC1074" s="6">
        <v>34.792000000000002</v>
      </c>
      <c r="AD1074" s="6">
        <v>1775900000</v>
      </c>
      <c r="AE1074" s="6">
        <v>930860000</v>
      </c>
      <c r="AF1074" s="6">
        <v>845070000</v>
      </c>
      <c r="AG1074" s="127">
        <v>8.6181841194630096</v>
      </c>
      <c r="AH1074" s="127">
        <v>8.6589172200445201</v>
      </c>
      <c r="AI1074" s="127">
        <v>8.4345050325020701</v>
      </c>
      <c r="AJ1074" s="127">
        <v>8.2440543485569506</v>
      </c>
      <c r="AK1074" s="127">
        <v>3.1969560561675499E-2</v>
      </c>
      <c r="AL1074" s="127">
        <v>0.41922041768818702</v>
      </c>
      <c r="AM1074" s="127">
        <v>0.68070376931973497</v>
      </c>
      <c r="AN1074" s="127">
        <v>1.56971035644222E-2</v>
      </c>
      <c r="AO1074" s="127">
        <v>-0.49063859999999998</v>
      </c>
      <c r="AP1074" s="127">
        <v>0.18991939999999999</v>
      </c>
      <c r="AQ1074" s="127">
        <v>-0.1514742</v>
      </c>
      <c r="AR1074" s="127">
        <v>0.87813680000000005</v>
      </c>
      <c r="AS1074" s="129">
        <v>1.4050666821491657</v>
      </c>
      <c r="AT1074" s="129">
        <v>0.87665469659689554</v>
      </c>
      <c r="AU1074" s="129">
        <v>1.1107038513218699</v>
      </c>
      <c r="AV1074" s="129">
        <v>0.54406962832838024</v>
      </c>
      <c r="AW1074" s="70" t="s">
        <v>5989</v>
      </c>
      <c r="AZ1074" s="123" t="s">
        <v>5989</v>
      </c>
      <c r="BA1074" s="70">
        <f>IF(P1074=0, "NaN",P1074/P1074)</f>
        <v>1</v>
      </c>
      <c r="BB1074" s="129">
        <f>IF(P1074=0, "NaN",S1074/P1074)</f>
        <v>0.95468901385560834</v>
      </c>
      <c r="BC1074" s="129">
        <f>IF(P1074=0, "NaN",V1074/P1074)</f>
        <v>0.51113425451673578</v>
      </c>
      <c r="BD1074" s="129">
        <f>IF(P1074=0, "NaN",Y1074/P1074)</f>
        <v>0.2394679529421701</v>
      </c>
      <c r="BE1074" s="1" t="s">
        <v>3366</v>
      </c>
    </row>
    <row r="1075" spans="1:58" x14ac:dyDescent="0.2">
      <c r="B1075" s="1" t="s">
        <v>1845</v>
      </c>
      <c r="C1075" s="6" t="s">
        <v>1844</v>
      </c>
      <c r="H1075" s="91">
        <f>SUM(D1075:G1075)</f>
        <v>0</v>
      </c>
      <c r="I1075" s="91">
        <f>IF(P1075=0,1,0)</f>
        <v>0</v>
      </c>
      <c r="J1075" s="91">
        <f>IF(S1075=0,1,0)</f>
        <v>0</v>
      </c>
      <c r="K1075" s="91">
        <f>IF(V1075=0,1,0)</f>
        <v>0</v>
      </c>
      <c r="L1075" s="91">
        <f>IF(Y1075=0,1,0)</f>
        <v>0</v>
      </c>
      <c r="M1075" s="114" t="str">
        <f>IF(I1075+J1075+K1075+L1075=0,"YES","NO")</f>
        <v>YES</v>
      </c>
      <c r="N1075" s="69">
        <v>46.711496055604293</v>
      </c>
      <c r="O1075" s="69">
        <v>65.861570135180656</v>
      </c>
      <c r="P1075" s="74">
        <v>56.286533095392471</v>
      </c>
      <c r="Q1075" s="69">
        <v>0</v>
      </c>
      <c r="R1075" s="69">
        <v>61.721804211530191</v>
      </c>
      <c r="S1075" s="74">
        <v>30.860902105765096</v>
      </c>
      <c r="T1075" s="69">
        <v>53.815988865667812</v>
      </c>
      <c r="U1075" s="69">
        <v>69.652823476604624</v>
      </c>
      <c r="V1075" s="74">
        <v>61.734406171136214</v>
      </c>
      <c r="W1075" s="69">
        <v>78.694689501766021</v>
      </c>
      <c r="X1075" s="69">
        <v>49.584282327595602</v>
      </c>
      <c r="Y1075" s="74">
        <v>64.139485914680819</v>
      </c>
      <c r="Z1075" s="74">
        <v>53.255331821743646</v>
      </c>
      <c r="AA1075" s="6"/>
      <c r="AB1075" s="6">
        <v>0</v>
      </c>
      <c r="AC1075" s="6">
        <v>17.170000000000002</v>
      </c>
      <c r="AD1075" s="6">
        <v>1552500000</v>
      </c>
      <c r="AE1075" s="6">
        <v>813800000</v>
      </c>
      <c r="AF1075" s="6">
        <v>738690000</v>
      </c>
      <c r="AG1075" s="127">
        <v>8.3920987271639902</v>
      </c>
      <c r="AH1075" s="127">
        <v>8.54294984881418</v>
      </c>
      <c r="AI1075" s="127">
        <v>8.5390509943399309</v>
      </c>
      <c r="AJ1075" s="127">
        <v>8.5192108836194507</v>
      </c>
      <c r="AK1075" s="127">
        <v>0.227339336850996</v>
      </c>
      <c r="AL1075" s="127">
        <v>0.30046474391181499</v>
      </c>
      <c r="AM1075" s="127">
        <v>0.49261797876501001</v>
      </c>
      <c r="AN1075" s="127">
        <v>0.36095206115820599</v>
      </c>
      <c r="AO1075" s="127">
        <v>-0.34848220000000002</v>
      </c>
      <c r="AP1075" s="127">
        <v>-0.2547024</v>
      </c>
      <c r="AQ1075" s="127">
        <v>-0.23917440000000001</v>
      </c>
      <c r="AR1075" s="127">
        <v>-0.35487020000000002</v>
      </c>
      <c r="AS1075" s="129">
        <v>1.273220419719278</v>
      </c>
      <c r="AT1075" s="129">
        <v>1.1930896064050109</v>
      </c>
      <c r="AU1075" s="129">
        <v>1.1803170171796353</v>
      </c>
      <c r="AV1075" s="129">
        <v>1.2788705154763671</v>
      </c>
      <c r="BA1075" s="70">
        <f>IF(P1075=0, "NaN",P1075/P1075)</f>
        <v>1</v>
      </c>
      <c r="BB1075" s="129">
        <f>IF(P1075=0, "NaN",S1075/P1075)</f>
        <v>0.54828216286590448</v>
      </c>
      <c r="BC1075" s="129">
        <f>IF(P1075=0, "NaN",V1075/P1075)</f>
        <v>1.0967882151581601</v>
      </c>
      <c r="BD1075" s="129">
        <f>IF(P1075=0, "NaN",Y1075/P1075)</f>
        <v>1.1395174367193559</v>
      </c>
      <c r="BE1075" s="1" t="s">
        <v>1845</v>
      </c>
    </row>
    <row r="1076" spans="1:58" x14ac:dyDescent="0.2">
      <c r="B1076" s="1" t="s">
        <v>2773</v>
      </c>
      <c r="C1076" s="6" t="s">
        <v>2772</v>
      </c>
      <c r="H1076" s="91">
        <f>SUM(D1076:G1076)</f>
        <v>0</v>
      </c>
      <c r="I1076" s="91">
        <f>IF(P1076=0,1,0)</f>
        <v>0</v>
      </c>
      <c r="J1076" s="91">
        <f>IF(S1076=0,1,0)</f>
        <v>0</v>
      </c>
      <c r="K1076" s="91">
        <f>IF(V1076=0,1,0)</f>
        <v>0</v>
      </c>
      <c r="L1076" s="91">
        <f>IF(Y1076=0,1,0)</f>
        <v>0</v>
      </c>
      <c r="M1076" s="114" t="str">
        <f>IF(I1076+J1076+K1076+L1076=0,"YES","NO")</f>
        <v>YES</v>
      </c>
      <c r="N1076" s="69">
        <v>41.947615950093237</v>
      </c>
      <c r="O1076" s="69">
        <v>100.84028395941354</v>
      </c>
      <c r="P1076" s="74">
        <v>71.393949954753396</v>
      </c>
      <c r="Q1076" s="69">
        <v>51.12180745578555</v>
      </c>
      <c r="R1076" s="69">
        <v>37.736761100706168</v>
      </c>
      <c r="S1076" s="74">
        <v>44.429284278245859</v>
      </c>
      <c r="T1076" s="69">
        <v>53.898640585189909</v>
      </c>
      <c r="U1076" s="69">
        <v>37.408446133421812</v>
      </c>
      <c r="V1076" s="74">
        <v>45.653543359305857</v>
      </c>
      <c r="W1076" s="69">
        <v>38.194702235609654</v>
      </c>
      <c r="X1076" s="69">
        <v>63.600864283098765</v>
      </c>
      <c r="Y1076" s="74">
        <v>50.897783259354213</v>
      </c>
      <c r="Z1076" s="74">
        <v>53.093640212914828</v>
      </c>
      <c r="AA1076" s="6"/>
      <c r="AB1076" s="6">
        <v>0</v>
      </c>
      <c r="AC1076" s="6">
        <v>28.103000000000002</v>
      </c>
      <c r="AD1076" s="6">
        <v>1597900000</v>
      </c>
      <c r="AE1076" s="6">
        <v>683610000</v>
      </c>
      <c r="AF1076" s="6">
        <v>914270000</v>
      </c>
      <c r="AG1076" s="127">
        <v>8.6647171715535301</v>
      </c>
      <c r="AH1076" s="127">
        <v>8.4405627672619197</v>
      </c>
      <c r="AI1076" s="127">
        <v>8.5574229815135698</v>
      </c>
      <c r="AJ1076" s="127">
        <v>8.5814490044401808</v>
      </c>
      <c r="AK1076" s="127">
        <v>0.67453444033255905</v>
      </c>
      <c r="AL1076" s="127">
        <v>0.65265521896020195</v>
      </c>
      <c r="AM1076" s="127">
        <v>0.25033315753949498</v>
      </c>
      <c r="AN1076" s="127">
        <v>0.72887565224147599</v>
      </c>
      <c r="AO1076" s="127">
        <v>-0.1023104</v>
      </c>
      <c r="AP1076" s="127">
        <v>0.1607912</v>
      </c>
      <c r="AQ1076" s="127">
        <v>0.31707249999999998</v>
      </c>
      <c r="AR1076" s="127">
        <v>0.12379859999999999</v>
      </c>
      <c r="AS1076" s="129">
        <v>1.0734912262830623</v>
      </c>
      <c r="AT1076" s="129">
        <v>0.89453435759485966</v>
      </c>
      <c r="AU1076" s="129">
        <v>0.80269704963061084</v>
      </c>
      <c r="AV1076" s="129">
        <v>0.91776799363605222</v>
      </c>
      <c r="BA1076" s="70">
        <f>IF(P1076=0, "NaN",P1076/P1076)</f>
        <v>1</v>
      </c>
      <c r="BB1076" s="129">
        <f>IF(P1076=0, "NaN",S1076/P1076)</f>
        <v>0.62231161472930618</v>
      </c>
      <c r="BC1076" s="129">
        <f>IF(P1076=0, "NaN",V1076/P1076)</f>
        <v>0.63945955348092143</v>
      </c>
      <c r="BD1076" s="129">
        <f>IF(P1076=0, "NaN",Y1076/P1076)</f>
        <v>0.71291451574833964</v>
      </c>
      <c r="BE1076" s="1" t="s">
        <v>2773</v>
      </c>
    </row>
    <row r="1077" spans="1:58" x14ac:dyDescent="0.2">
      <c r="B1077" s="1" t="s">
        <v>2051</v>
      </c>
      <c r="C1077" s="6" t="s">
        <v>2050</v>
      </c>
      <c r="H1077" s="91">
        <f>SUM(D1077:G1077)</f>
        <v>0</v>
      </c>
      <c r="I1077" s="91">
        <f>IF(P1077=0,1,0)</f>
        <v>0</v>
      </c>
      <c r="J1077" s="91">
        <f>IF(S1077=0,1,0)</f>
        <v>0</v>
      </c>
      <c r="K1077" s="91">
        <f>IF(V1077=0,1,0)</f>
        <v>0</v>
      </c>
      <c r="L1077" s="91">
        <f>IF(Y1077=0,1,0)</f>
        <v>0</v>
      </c>
      <c r="M1077" s="114" t="str">
        <f>IF(I1077+J1077+K1077+L1077=0,"YES","NO")</f>
        <v>YES</v>
      </c>
      <c r="N1077" s="69">
        <v>20.171470272618947</v>
      </c>
      <c r="O1077" s="69">
        <v>28.288007439957024</v>
      </c>
      <c r="P1077" s="74">
        <v>24.229738856287987</v>
      </c>
      <c r="Q1077" s="69">
        <v>98.984799229694275</v>
      </c>
      <c r="R1077" s="69">
        <v>67.210907619315734</v>
      </c>
      <c r="S1077" s="74">
        <v>83.097853424505004</v>
      </c>
      <c r="T1077" s="69">
        <v>55.886333245771205</v>
      </c>
      <c r="U1077" s="69">
        <v>56.350130307770911</v>
      </c>
      <c r="V1077" s="74">
        <v>56.118231776771054</v>
      </c>
      <c r="W1077" s="69">
        <v>51.772533353716753</v>
      </c>
      <c r="X1077" s="69">
        <v>45.698222787594773</v>
      </c>
      <c r="Y1077" s="74">
        <v>48.735378070655763</v>
      </c>
      <c r="Z1077" s="74">
        <v>53.045300532054952</v>
      </c>
      <c r="AA1077" s="6"/>
      <c r="AB1077" s="6">
        <v>6.9758999999999999E-4</v>
      </c>
      <c r="AC1077" s="6">
        <v>0.56330999999999998</v>
      </c>
      <c r="AD1077" s="6">
        <v>6551800</v>
      </c>
      <c r="AE1077" s="6">
        <v>3707300</v>
      </c>
      <c r="AF1077" s="6">
        <v>2844400</v>
      </c>
      <c r="AG1077" s="115" t="s">
        <v>5938</v>
      </c>
      <c r="AH1077" s="115" t="s">
        <v>5938</v>
      </c>
      <c r="AI1077" s="127">
        <v>6.5679551626275297</v>
      </c>
      <c r="AJ1077" s="115" t="s">
        <v>5938</v>
      </c>
      <c r="AK1077" s="127">
        <v>1</v>
      </c>
      <c r="AL1077" s="127">
        <v>1</v>
      </c>
      <c r="AM1077" s="127">
        <v>1</v>
      </c>
      <c r="AN1077" s="127">
        <v>1</v>
      </c>
      <c r="AO1077" s="115" t="s">
        <v>5938</v>
      </c>
      <c r="AP1077" s="115" t="s">
        <v>5938</v>
      </c>
      <c r="AQ1077" s="115" t="s">
        <v>5938</v>
      </c>
      <c r="AR1077" s="115" t="s">
        <v>5938</v>
      </c>
      <c r="AS1077" s="70" t="s">
        <v>5938</v>
      </c>
      <c r="AT1077" s="70" t="s">
        <v>5938</v>
      </c>
      <c r="AU1077" s="70" t="s">
        <v>5938</v>
      </c>
      <c r="AV1077" s="70" t="s">
        <v>5938</v>
      </c>
      <c r="BA1077" s="70">
        <f>IF(P1077=0, "NaN",P1077/P1077)</f>
        <v>1</v>
      </c>
      <c r="BB1077" s="129">
        <f>IF(P1077=0, "NaN",S1077/P1077)</f>
        <v>3.4295810581111503</v>
      </c>
      <c r="BC1077" s="129">
        <f>IF(P1077=0, "NaN",V1077/P1077)</f>
        <v>2.3160890057305554</v>
      </c>
      <c r="BD1077" s="129">
        <f>IF(P1077=0, "NaN",Y1077/P1077)</f>
        <v>2.0113868481916466</v>
      </c>
      <c r="BE1077" s="1" t="s">
        <v>2051</v>
      </c>
    </row>
    <row r="1078" spans="1:58" x14ac:dyDescent="0.2">
      <c r="B1078" s="1" t="s">
        <v>2125</v>
      </c>
      <c r="C1078" s="6" t="s">
        <v>2124</v>
      </c>
      <c r="H1078" s="91">
        <f>SUM(D1078:G1078)</f>
        <v>0</v>
      </c>
      <c r="I1078" s="91">
        <f>IF(P1078=0,1,0)</f>
        <v>0</v>
      </c>
      <c r="J1078" s="91">
        <f>IF(S1078=0,1,0)</f>
        <v>0</v>
      </c>
      <c r="K1078" s="91">
        <f>IF(V1078=0,1,0)</f>
        <v>0</v>
      </c>
      <c r="L1078" s="91">
        <f>IF(Y1078=0,1,0)</f>
        <v>0</v>
      </c>
      <c r="M1078" s="114" t="str">
        <f>IF(I1078+J1078+K1078+L1078=0,"YES","NO")</f>
        <v>YES</v>
      </c>
      <c r="N1078" s="69">
        <v>52.103396440365792</v>
      </c>
      <c r="O1078" s="69">
        <v>63.772093577333422</v>
      </c>
      <c r="P1078" s="74">
        <v>57.937745008849603</v>
      </c>
      <c r="Q1078" s="69">
        <v>50.112541639940801</v>
      </c>
      <c r="R1078" s="69">
        <v>41.392986371978694</v>
      </c>
      <c r="S1078" s="74">
        <v>45.752764005959747</v>
      </c>
      <c r="T1078" s="69">
        <v>53.089950289698663</v>
      </c>
      <c r="U1078" s="69">
        <v>60.530257677448738</v>
      </c>
      <c r="V1078" s="74">
        <v>56.810103983573697</v>
      </c>
      <c r="W1078" s="69">
        <v>50.938023308199028</v>
      </c>
      <c r="X1078" s="69">
        <v>50.863268693804734</v>
      </c>
      <c r="Y1078" s="74">
        <v>50.900646001001881</v>
      </c>
      <c r="Z1078" s="74">
        <v>52.850314749846234</v>
      </c>
      <c r="AA1078" s="6"/>
      <c r="AB1078" s="6">
        <v>0</v>
      </c>
      <c r="AC1078" s="6">
        <v>30.006</v>
      </c>
      <c r="AD1078" s="6">
        <v>1460400000</v>
      </c>
      <c r="AE1078" s="6">
        <v>811500000</v>
      </c>
      <c r="AF1078" s="6">
        <v>648910000</v>
      </c>
      <c r="AG1078" s="127">
        <v>8.3729856059669601</v>
      </c>
      <c r="AH1078" s="127">
        <v>8.3095450032954403</v>
      </c>
      <c r="AI1078" s="127">
        <v>8.4834161127010503</v>
      </c>
      <c r="AJ1078" s="127">
        <v>8.4065572112561693</v>
      </c>
      <c r="AK1078" s="127">
        <v>4.931369296048E-2</v>
      </c>
      <c r="AL1078" s="127">
        <v>0.15227797094543699</v>
      </c>
      <c r="AM1078" s="127">
        <v>0.65079902219861496</v>
      </c>
      <c r="AN1078" s="127">
        <v>0.43344925401280299</v>
      </c>
      <c r="AO1078" s="127">
        <v>-0.55660549999999998</v>
      </c>
      <c r="AP1078" s="127">
        <v>-0.3653324</v>
      </c>
      <c r="AQ1078" s="127">
        <v>-0.16582279999999999</v>
      </c>
      <c r="AR1078" s="127">
        <v>-0.33066479999999998</v>
      </c>
      <c r="AS1078" s="129">
        <v>1.4708045044262916</v>
      </c>
      <c r="AT1078" s="129">
        <v>1.2881783943575156</v>
      </c>
      <c r="AU1078" s="129">
        <v>1.1218056855216794</v>
      </c>
      <c r="AV1078" s="129">
        <v>1.2575927450995885</v>
      </c>
      <c r="AW1078" s="70" t="s">
        <v>5989</v>
      </c>
      <c r="BA1078" s="70">
        <f>IF(P1078=0, "NaN",P1078/P1078)</f>
        <v>1</v>
      </c>
      <c r="BB1078" s="129">
        <f>IF(P1078=0, "NaN",S1078/P1078)</f>
        <v>0.78968838015651655</v>
      </c>
      <c r="BC1078" s="129">
        <f>IF(P1078=0, "NaN",V1078/P1078)</f>
        <v>0.98053702253852537</v>
      </c>
      <c r="BD1078" s="129">
        <f>IF(P1078=0, "NaN",Y1078/P1078)</f>
        <v>0.87854033658415853</v>
      </c>
      <c r="BE1078" s="1" t="s">
        <v>2125</v>
      </c>
    </row>
    <row r="1079" spans="1:58" x14ac:dyDescent="0.2">
      <c r="B1079" s="1" t="s">
        <v>3450</v>
      </c>
      <c r="C1079" s="6" t="s">
        <v>3449</v>
      </c>
      <c r="H1079" s="91">
        <f>SUM(D1079:G1079)</f>
        <v>0</v>
      </c>
      <c r="I1079" s="91">
        <f>IF(P1079=0,1,0)</f>
        <v>0</v>
      </c>
      <c r="J1079" s="91">
        <f>IF(S1079=0,1,0)</f>
        <v>0</v>
      </c>
      <c r="K1079" s="91">
        <f>IF(V1079=0,1,0)</f>
        <v>0</v>
      </c>
      <c r="L1079" s="91">
        <f>IF(Y1079=0,1,0)</f>
        <v>0</v>
      </c>
      <c r="M1079" s="114" t="str">
        <f>IF(I1079+J1079+K1079+L1079=0,"YES","NO")</f>
        <v>YES</v>
      </c>
      <c r="N1079" s="69">
        <v>102.60052553118936</v>
      </c>
      <c r="O1079" s="69">
        <v>131.81983329137182</v>
      </c>
      <c r="P1079" s="74">
        <v>117.21017941128059</v>
      </c>
      <c r="Q1079" s="69">
        <v>61.536816567328408</v>
      </c>
      <c r="R1079" s="69">
        <v>38.37460268796795</v>
      </c>
      <c r="S1079" s="74">
        <v>49.955709627648176</v>
      </c>
      <c r="T1079" s="69">
        <v>24.542696883896145</v>
      </c>
      <c r="U1079" s="69">
        <v>17.300969978200325</v>
      </c>
      <c r="V1079" s="74">
        <v>20.921833431048235</v>
      </c>
      <c r="W1079" s="69">
        <v>11.221613549521225</v>
      </c>
      <c r="X1079" s="69">
        <v>32.075236021545251</v>
      </c>
      <c r="Y1079" s="74">
        <v>21.648424785533237</v>
      </c>
      <c r="Z1079" s="74">
        <v>52.434036813877555</v>
      </c>
      <c r="AA1079" s="6"/>
      <c r="AB1079" s="6">
        <v>0</v>
      </c>
      <c r="AC1079" s="6">
        <v>30.167999999999999</v>
      </c>
      <c r="AD1079" s="6">
        <v>1685500000</v>
      </c>
      <c r="AE1079" s="6">
        <v>745000000</v>
      </c>
      <c r="AF1079" s="6">
        <v>940490000</v>
      </c>
      <c r="AG1079" s="127">
        <v>8.8362608028584901</v>
      </c>
      <c r="AH1079" s="127">
        <v>8.4714970720499192</v>
      </c>
      <c r="AI1079" s="127">
        <v>8.2413472172382001</v>
      </c>
      <c r="AJ1079" s="127">
        <v>8.3181259690731792</v>
      </c>
      <c r="AK1079" s="127">
        <v>0.50108944335429795</v>
      </c>
      <c r="AL1079" s="127">
        <v>0.137915954532878</v>
      </c>
      <c r="AM1079" s="127">
        <v>0.41650966459388999</v>
      </c>
      <c r="AN1079" s="127">
        <v>0.32734155230564799</v>
      </c>
      <c r="AO1079" s="127">
        <v>-0.15923470000000001</v>
      </c>
      <c r="AP1079" s="127">
        <v>0.45080209999999998</v>
      </c>
      <c r="AQ1079" s="127">
        <v>0.25084040000000002</v>
      </c>
      <c r="AR1079" s="127">
        <v>0.372172</v>
      </c>
      <c r="AS1079" s="129">
        <v>1.1166946129212043</v>
      </c>
      <c r="AT1079" s="129">
        <v>0.73163596477428872</v>
      </c>
      <c r="AU1079" s="129">
        <v>0.84040671816828549</v>
      </c>
      <c r="AV1079" s="129">
        <v>0.77261843157142862</v>
      </c>
      <c r="BA1079" s="70">
        <f>IF(P1079=0, "NaN",P1079/P1079)</f>
        <v>1</v>
      </c>
      <c r="BB1079" s="129">
        <f>IF(P1079=0, "NaN",S1079/P1079)</f>
        <v>0.42620623804659341</v>
      </c>
      <c r="BC1079" s="129">
        <f>IF(P1079=0, "NaN",V1079/P1079)</f>
        <v>0.17849843363548906</v>
      </c>
      <c r="BD1079" s="129">
        <f>IF(P1079=0, "NaN",Y1079/P1079)</f>
        <v>0.18469748015290335</v>
      </c>
      <c r="BE1079" s="1" t="s">
        <v>3450</v>
      </c>
      <c r="BF1079" s="57"/>
    </row>
    <row r="1080" spans="1:58" x14ac:dyDescent="0.2">
      <c r="B1080" s="1" t="s">
        <v>3267</v>
      </c>
      <c r="C1080" s="6" t="s">
        <v>3266</v>
      </c>
      <c r="H1080" s="91">
        <f>SUM(D1080:G1080)</f>
        <v>0</v>
      </c>
      <c r="I1080" s="91">
        <f>IF(P1080=0,1,0)</f>
        <v>0</v>
      </c>
      <c r="J1080" s="91">
        <f>IF(S1080=0,1,0)</f>
        <v>0</v>
      </c>
      <c r="K1080" s="91">
        <f>IF(V1080=0,1,0)</f>
        <v>0</v>
      </c>
      <c r="L1080" s="91">
        <f>IF(Y1080=0,1,0)</f>
        <v>0</v>
      </c>
      <c r="M1080" s="114" t="str">
        <f>IF(I1080+J1080+K1080+L1080=0,"YES","NO")</f>
        <v>YES</v>
      </c>
      <c r="N1080" s="69">
        <v>77.11595590232389</v>
      </c>
      <c r="O1080" s="69">
        <v>69.254892150030173</v>
      </c>
      <c r="P1080" s="74">
        <v>73.185424026177031</v>
      </c>
      <c r="Q1080" s="69">
        <v>98.301721995274946</v>
      </c>
      <c r="R1080" s="69">
        <v>92.421046474250446</v>
      </c>
      <c r="S1080" s="74">
        <v>95.361384234762696</v>
      </c>
      <c r="T1080" s="69">
        <v>20.30720175045618</v>
      </c>
      <c r="U1080" s="69">
        <v>26.911447313062407</v>
      </c>
      <c r="V1080" s="74">
        <v>23.609324531759292</v>
      </c>
      <c r="W1080" s="69">
        <v>10.336954534737151</v>
      </c>
      <c r="X1080" s="69">
        <v>24.308660556537486</v>
      </c>
      <c r="Y1080" s="74">
        <v>17.322807545637318</v>
      </c>
      <c r="Z1080" s="74">
        <v>52.369735084584079</v>
      </c>
      <c r="AA1080" s="6"/>
      <c r="AB1080" s="6">
        <v>0</v>
      </c>
      <c r="AC1080" s="6">
        <v>39.279000000000003</v>
      </c>
      <c r="AD1080" s="6">
        <v>2105800000</v>
      </c>
      <c r="AE1080" s="6">
        <v>1056400000</v>
      </c>
      <c r="AF1080" s="6">
        <v>1049300000</v>
      </c>
      <c r="AG1080" s="127">
        <v>8.54094231106337</v>
      </c>
      <c r="AH1080" s="127">
        <v>8.9468745633112601</v>
      </c>
      <c r="AI1080" s="127">
        <v>8.1485718089321608</v>
      </c>
      <c r="AJ1080" s="127">
        <v>8.10585067438514</v>
      </c>
      <c r="AK1080" s="127">
        <v>0.50825854295094097</v>
      </c>
      <c r="AL1080" s="127">
        <v>0.63416004114611702</v>
      </c>
      <c r="AM1080" s="127">
        <v>0.75732601808606803</v>
      </c>
      <c r="AN1080" s="127">
        <v>0.69680851388736498</v>
      </c>
      <c r="AO1080" s="127">
        <v>-0.1567075</v>
      </c>
      <c r="AP1080" s="127">
        <v>-0.1062029</v>
      </c>
      <c r="AQ1080" s="127">
        <v>9.0446990000000005E-2</v>
      </c>
      <c r="AR1080" s="127">
        <v>0.16440009999999999</v>
      </c>
      <c r="AS1080" s="129">
        <v>1.1147401872023175</v>
      </c>
      <c r="AT1080" s="129">
        <v>1.076391497368798</v>
      </c>
      <c r="AU1080" s="129">
        <v>0.93923170210368168</v>
      </c>
      <c r="AV1080" s="129">
        <v>0.89229947735975057</v>
      </c>
      <c r="BA1080" s="70">
        <f>IF(P1080=0, "NaN",P1080/P1080)</f>
        <v>1</v>
      </c>
      <c r="BB1080" s="129">
        <f>IF(P1080=0, "NaN",S1080/P1080)</f>
        <v>1.3030106131605352</v>
      </c>
      <c r="BC1080" s="129">
        <f>IF(P1080=0, "NaN",V1080/P1080)</f>
        <v>0.32259599293043223</v>
      </c>
      <c r="BD1080" s="129">
        <f>IF(P1080=0, "NaN",Y1080/P1080)</f>
        <v>0.23669750877498885</v>
      </c>
      <c r="BE1080" s="1" t="s">
        <v>3267</v>
      </c>
    </row>
    <row r="1081" spans="1:58" x14ac:dyDescent="0.2">
      <c r="A1081" s="57"/>
      <c r="B1081" s="99" t="s">
        <v>2201</v>
      </c>
      <c r="C1081" s="57" t="s">
        <v>2200</v>
      </c>
      <c r="D1081" s="116"/>
      <c r="E1081" s="116"/>
      <c r="F1081" s="116"/>
      <c r="G1081" s="116"/>
      <c r="H1081" s="91">
        <f>SUM(D1081:G1081)</f>
        <v>0</v>
      </c>
      <c r="I1081" s="91">
        <f>IF(P1081=0,1,0)</f>
        <v>0</v>
      </c>
      <c r="J1081" s="91">
        <f>IF(S1081=0,1,0)</f>
        <v>0</v>
      </c>
      <c r="K1081" s="91">
        <f>IF(V1081=0,1,0)</f>
        <v>0</v>
      </c>
      <c r="L1081" s="91">
        <f>IF(Y1081=0,1,0)</f>
        <v>0</v>
      </c>
      <c r="M1081" s="114" t="str">
        <f>IF(I1081+J1081+K1081+L1081=0,"YES","NO")</f>
        <v>YES</v>
      </c>
      <c r="N1081" s="92">
        <v>55.347769927058025</v>
      </c>
      <c r="O1081" s="92">
        <v>14.031069248237046</v>
      </c>
      <c r="P1081" s="74">
        <v>34.689419587647535</v>
      </c>
      <c r="Q1081" s="92">
        <v>64.939155212722611</v>
      </c>
      <c r="R1081" s="92">
        <v>49.442253945564531</v>
      </c>
      <c r="S1081" s="74">
        <v>57.190704579143571</v>
      </c>
      <c r="T1081" s="92">
        <v>23.439053424876736</v>
      </c>
      <c r="U1081" s="92">
        <v>38.39157572543612</v>
      </c>
      <c r="V1081" s="74">
        <v>30.91531457515643</v>
      </c>
      <c r="W1081" s="92">
        <v>90.404471850874415</v>
      </c>
      <c r="X1081" s="92">
        <v>80.588020787391301</v>
      </c>
      <c r="Y1081" s="74">
        <v>85.496246319132865</v>
      </c>
      <c r="Z1081" s="74">
        <v>52.072921265270097</v>
      </c>
      <c r="AA1081" s="6"/>
      <c r="AB1081" s="57">
        <v>0</v>
      </c>
      <c r="AC1081" s="57">
        <v>36.366</v>
      </c>
      <c r="AD1081" s="6">
        <v>2336900000</v>
      </c>
      <c r="AE1081" s="6">
        <v>1262800000</v>
      </c>
      <c r="AF1081" s="6">
        <v>1074100000</v>
      </c>
      <c r="AG1081" s="127">
        <v>8.2600475249953202</v>
      </c>
      <c r="AH1081" s="127">
        <v>8.46600707277487</v>
      </c>
      <c r="AI1081" s="127">
        <v>8.1685858655364108</v>
      </c>
      <c r="AJ1081" s="127">
        <v>8.6221725608934303</v>
      </c>
      <c r="AK1081" s="127">
        <v>0.88770200355038198</v>
      </c>
      <c r="AL1081" s="127">
        <v>0.99919887778108796</v>
      </c>
      <c r="AM1081" s="127">
        <v>6.9654415060995706E-2</v>
      </c>
      <c r="AN1081" s="127">
        <v>0.23567053897631299</v>
      </c>
      <c r="AO1081" s="127">
        <v>-5.6026159999999998E-2</v>
      </c>
      <c r="AP1081" s="127">
        <v>3.4779150000000002E-2</v>
      </c>
      <c r="AQ1081" s="127">
        <v>-0.64056880000000005</v>
      </c>
      <c r="AR1081" s="127">
        <v>-0.46327069999999998</v>
      </c>
      <c r="AS1081" s="129">
        <v>1.0395982857596491</v>
      </c>
      <c r="AT1081" s="129">
        <v>0.97618118467245385</v>
      </c>
      <c r="AU1081" s="129">
        <v>1.5589436706045492</v>
      </c>
      <c r="AV1081" s="129">
        <v>1.3786638142124392</v>
      </c>
      <c r="AW1081" s="120"/>
      <c r="AX1081" s="120"/>
      <c r="AY1081" s="120"/>
      <c r="AZ1081" s="120"/>
      <c r="BA1081" s="70">
        <f>IF(P1081=0, "NaN",P1081/P1081)</f>
        <v>1</v>
      </c>
      <c r="BB1081" s="129">
        <f>IF(P1081=0, "NaN",S1081/P1081)</f>
        <v>1.6486497975166023</v>
      </c>
      <c r="BC1081" s="129">
        <f>IF(P1081=0, "NaN",V1081/P1081)</f>
        <v>0.89120299338086884</v>
      </c>
      <c r="BD1081" s="129">
        <f>IF(P1081=0, "NaN",Y1081/P1081)</f>
        <v>2.464620259878231</v>
      </c>
      <c r="BE1081" s="99" t="s">
        <v>2201</v>
      </c>
    </row>
    <row r="1082" spans="1:58" x14ac:dyDescent="0.2">
      <c r="B1082" s="1" t="s">
        <v>776</v>
      </c>
      <c r="C1082" s="6" t="s">
        <v>1086</v>
      </c>
      <c r="H1082" s="91">
        <f>SUM(D1082:G1082)</f>
        <v>0</v>
      </c>
      <c r="I1082" s="91">
        <f>IF(P1082=0,1,0)</f>
        <v>0</v>
      </c>
      <c r="J1082" s="91">
        <f>IF(S1082=0,1,0)</f>
        <v>1</v>
      </c>
      <c r="K1082" s="91">
        <f>IF(V1082=0,1,0)</f>
        <v>0</v>
      </c>
      <c r="L1082" s="91">
        <f>IF(Y1082=0,1,0)</f>
        <v>0</v>
      </c>
      <c r="M1082" s="113" t="str">
        <f>IF(I1082+J1082+K1082+L1082=0,"YES","NO")</f>
        <v>NO</v>
      </c>
      <c r="N1082" s="69">
        <v>0</v>
      </c>
      <c r="O1082" s="69">
        <v>45.716931190061793</v>
      </c>
      <c r="P1082" s="74">
        <v>22.858465595030896</v>
      </c>
      <c r="Q1082" s="69">
        <v>0</v>
      </c>
      <c r="R1082" s="69">
        <v>0</v>
      </c>
      <c r="S1082" s="74">
        <v>0</v>
      </c>
      <c r="T1082" s="69">
        <v>86.37914315806519</v>
      </c>
      <c r="U1082" s="69">
        <v>95.788158580890155</v>
      </c>
      <c r="V1082" s="74">
        <v>91.08365086947768</v>
      </c>
      <c r="W1082" s="69">
        <v>82.690934818562226</v>
      </c>
      <c r="X1082" s="69">
        <v>105.34412858107665</v>
      </c>
      <c r="Y1082" s="74">
        <v>94.017531699819443</v>
      </c>
      <c r="Z1082" s="74">
        <v>51.989912041082007</v>
      </c>
      <c r="AA1082" s="6"/>
      <c r="AB1082" s="6">
        <v>0</v>
      </c>
      <c r="AC1082" s="6">
        <v>62.197000000000003</v>
      </c>
      <c r="AD1082" s="6">
        <v>5748000000</v>
      </c>
      <c r="AE1082" s="6">
        <v>2680500000</v>
      </c>
      <c r="AF1082" s="6">
        <v>3067500000</v>
      </c>
      <c r="AG1082" s="127">
        <v>8.9359000692187394</v>
      </c>
      <c r="AH1082" s="127">
        <v>8.9433955765089603</v>
      </c>
      <c r="AI1082" s="127">
        <v>9.0791450533327502</v>
      </c>
      <c r="AJ1082" s="127">
        <v>9.0216440360874408</v>
      </c>
      <c r="AK1082" s="127">
        <v>0.28725422296917802</v>
      </c>
      <c r="AL1082" s="127">
        <v>0.99019076934963102</v>
      </c>
      <c r="AM1082" s="127">
        <v>0.63253592217258703</v>
      </c>
      <c r="AN1082" s="127">
        <v>0.274364359565615</v>
      </c>
      <c r="AO1082" s="127">
        <v>0.20125750000000001</v>
      </c>
      <c r="AP1082" s="127">
        <v>-2.7437529999999998E-3</v>
      </c>
      <c r="AQ1082" s="127">
        <v>0.123931</v>
      </c>
      <c r="AR1082" s="127">
        <v>0.37150309999999998</v>
      </c>
      <c r="AS1082" s="129">
        <v>0.86979209366444699</v>
      </c>
      <c r="AT1082" s="129">
        <v>1.0019036342716228</v>
      </c>
      <c r="AU1082" s="129">
        <v>0.91768377146620983</v>
      </c>
      <c r="AV1082" s="129">
        <v>0.7729767361887917</v>
      </c>
      <c r="BA1082" s="70">
        <f>IF(P1082=0, "NaN",P1082/P1082)</f>
        <v>1</v>
      </c>
      <c r="BB1082" s="70">
        <f>IF(P1082=0, "NaN",S1082/P1082)</f>
        <v>0</v>
      </c>
      <c r="BC1082" s="129">
        <f>IF(P1082=0, "NaN",V1082/P1082)</f>
        <v>3.9846791330244828</v>
      </c>
      <c r="BD1082" s="129">
        <f>IF(P1082=0, "NaN",Y1082/P1082)</f>
        <v>4.1130289917735121</v>
      </c>
      <c r="BE1082" s="1" t="s">
        <v>776</v>
      </c>
    </row>
    <row r="1083" spans="1:58" x14ac:dyDescent="0.2">
      <c r="B1083" s="1" t="s">
        <v>1959</v>
      </c>
      <c r="C1083" s="6" t="s">
        <v>1958</v>
      </c>
      <c r="H1083" s="91">
        <f>SUM(D1083:G1083)</f>
        <v>0</v>
      </c>
      <c r="I1083" s="91">
        <f>IF(P1083=0,1,0)</f>
        <v>0</v>
      </c>
      <c r="J1083" s="91">
        <f>IF(S1083=0,1,0)</f>
        <v>0</v>
      </c>
      <c r="K1083" s="91">
        <f>IF(V1083=0,1,0)</f>
        <v>0</v>
      </c>
      <c r="L1083" s="91">
        <f>IF(Y1083=0,1,0)</f>
        <v>0</v>
      </c>
      <c r="M1083" s="114" t="str">
        <f>IF(I1083+J1083+K1083+L1083=0,"YES","NO")</f>
        <v>YES</v>
      </c>
      <c r="N1083" s="69">
        <v>118.28909304404117</v>
      </c>
      <c r="O1083" s="69">
        <v>52.777035276934939</v>
      </c>
      <c r="P1083" s="74">
        <v>85.533064160488053</v>
      </c>
      <c r="Q1083" s="69">
        <v>10.836367997603485</v>
      </c>
      <c r="R1083" s="69">
        <v>0</v>
      </c>
      <c r="S1083" s="74">
        <v>5.4181839988017426</v>
      </c>
      <c r="T1083" s="69">
        <v>72.161427904684444</v>
      </c>
      <c r="U1083" s="69">
        <v>32.942553597540595</v>
      </c>
      <c r="V1083" s="74">
        <v>52.55199075111252</v>
      </c>
      <c r="W1083" s="69">
        <v>64.860628538936297</v>
      </c>
      <c r="X1083" s="69">
        <v>63.659467990175436</v>
      </c>
      <c r="Y1083" s="74">
        <v>64.260048264555863</v>
      </c>
      <c r="Z1083" s="74">
        <v>51.940821793739545</v>
      </c>
      <c r="AA1083" s="6"/>
      <c r="AB1083" s="6">
        <v>0</v>
      </c>
      <c r="AC1083" s="6">
        <v>10.603999999999999</v>
      </c>
      <c r="AD1083" s="6">
        <v>1726900000</v>
      </c>
      <c r="AE1083" s="6">
        <v>837330000</v>
      </c>
      <c r="AF1083" s="6">
        <v>889620000</v>
      </c>
      <c r="AG1083" s="127">
        <v>8.7026372941175598</v>
      </c>
      <c r="AH1083" s="127">
        <v>7.7733109467011001</v>
      </c>
      <c r="AI1083" s="127">
        <v>8.6313524358040397</v>
      </c>
      <c r="AJ1083" s="127">
        <v>8.6343260972815905</v>
      </c>
      <c r="AK1083" s="127">
        <v>0.51815983827850898</v>
      </c>
      <c r="AL1083" s="127">
        <v>0.93754242320521897</v>
      </c>
      <c r="AM1083" s="127">
        <v>0.73239241359847695</v>
      </c>
      <c r="AN1083" s="127">
        <v>0.57680848594798095</v>
      </c>
      <c r="AO1083" s="127">
        <v>0.1191569</v>
      </c>
      <c r="AP1083" s="127">
        <v>5.2137660000000002E-2</v>
      </c>
      <c r="AQ1083" s="127">
        <v>8.4744650000000005E-2</v>
      </c>
      <c r="AR1083" s="127">
        <v>0.19396099999999999</v>
      </c>
      <c r="AS1083" s="129">
        <v>0.92072555844267601</v>
      </c>
      <c r="AT1083" s="129">
        <v>0.96450614832743098</v>
      </c>
      <c r="AU1083" s="129">
        <v>0.94295141896045354</v>
      </c>
      <c r="AV1083" s="129">
        <v>0.87420225217318304</v>
      </c>
      <c r="BA1083" s="70">
        <f>IF(P1083=0, "NaN",P1083/P1083)</f>
        <v>1</v>
      </c>
      <c r="BB1083" s="129">
        <f>IF(P1083=0, "NaN",S1083/P1083)</f>
        <v>6.3346076186811859E-2</v>
      </c>
      <c r="BC1083" s="129">
        <f>IF(P1083=0, "NaN",V1083/P1083)</f>
        <v>0.61440556662985635</v>
      </c>
      <c r="BD1083" s="129">
        <f>IF(P1083=0, "NaN",Y1083/P1083)</f>
        <v>0.75128897690351604</v>
      </c>
      <c r="BE1083" s="1" t="s">
        <v>1959</v>
      </c>
    </row>
    <row r="1084" spans="1:58" x14ac:dyDescent="0.2">
      <c r="B1084" s="1" t="s">
        <v>1736</v>
      </c>
      <c r="C1084" s="6" t="s">
        <v>1735</v>
      </c>
      <c r="H1084" s="91">
        <f>SUM(D1084:G1084)</f>
        <v>0</v>
      </c>
      <c r="I1084" s="91">
        <f>IF(P1084=0,1,0)</f>
        <v>0</v>
      </c>
      <c r="J1084" s="91">
        <f>IF(S1084=0,1,0)</f>
        <v>0</v>
      </c>
      <c r="K1084" s="91">
        <f>IF(V1084=0,1,0)</f>
        <v>0</v>
      </c>
      <c r="L1084" s="91">
        <f>IF(Y1084=0,1,0)</f>
        <v>0</v>
      </c>
      <c r="M1084" s="114" t="str">
        <f>IF(I1084+J1084+K1084+L1084=0,"YES","NO")</f>
        <v>YES</v>
      </c>
      <c r="N1084" s="69">
        <v>77.613437109930473</v>
      </c>
      <c r="O1084" s="69">
        <v>76.432840888763351</v>
      </c>
      <c r="P1084" s="74">
        <v>77.023138999346912</v>
      </c>
      <c r="Q1084" s="69">
        <v>54.871824739070256</v>
      </c>
      <c r="R1084" s="69">
        <v>40.207480803257226</v>
      </c>
      <c r="S1084" s="74">
        <v>47.539652771163745</v>
      </c>
      <c r="T1084" s="69">
        <v>27.238601284391283</v>
      </c>
      <c r="U1084" s="69">
        <v>51.047238103697914</v>
      </c>
      <c r="V1084" s="74">
        <v>39.1429196940446</v>
      </c>
      <c r="W1084" s="69">
        <v>27.588980616751929</v>
      </c>
      <c r="X1084" s="69">
        <v>59.564335766329087</v>
      </c>
      <c r="Y1084" s="74">
        <v>43.57665819154051</v>
      </c>
      <c r="Z1084" s="74">
        <v>51.820592414023942</v>
      </c>
      <c r="AA1084" s="6"/>
      <c r="AB1084" s="6">
        <v>0</v>
      </c>
      <c r="AC1084" s="6">
        <v>20.524999999999999</v>
      </c>
      <c r="AD1084" s="6">
        <v>1714100000</v>
      </c>
      <c r="AE1084" s="6">
        <v>717680000</v>
      </c>
      <c r="AF1084" s="6">
        <v>996440000</v>
      </c>
      <c r="AG1084" s="127">
        <v>8.5885294051609407</v>
      </c>
      <c r="AH1084" s="127">
        <v>8.5080985771780799</v>
      </c>
      <c r="AI1084" s="127">
        <v>8.5181321193571602</v>
      </c>
      <c r="AJ1084" s="127">
        <v>8.5401041338998809</v>
      </c>
      <c r="AK1084" s="127">
        <v>0.64509056103421702</v>
      </c>
      <c r="AL1084" s="127">
        <v>0.49853301580779202</v>
      </c>
      <c r="AM1084" s="127">
        <v>7.6444127574763807E-2</v>
      </c>
      <c r="AN1084" s="127">
        <v>0.71783067607129403</v>
      </c>
      <c r="AO1084" s="127">
        <v>8.2702609999999996E-2</v>
      </c>
      <c r="AP1084" s="127">
        <v>0.22441079999999999</v>
      </c>
      <c r="AQ1084" s="127">
        <v>0.55640489999999998</v>
      </c>
      <c r="AR1084" s="127">
        <v>0.12868930000000001</v>
      </c>
      <c r="AS1084" s="129">
        <v>0.94428704973826327</v>
      </c>
      <c r="AT1084" s="129">
        <v>0.85594452403814425</v>
      </c>
      <c r="AU1084" s="129">
        <v>0.67999455534832487</v>
      </c>
      <c r="AV1084" s="129">
        <v>0.91466205066776662</v>
      </c>
      <c r="BA1084" s="70">
        <f>IF(P1084=0, "NaN",P1084/P1084)</f>
        <v>1</v>
      </c>
      <c r="BB1084" s="129">
        <f>IF(P1084=0, "NaN",S1084/P1084)</f>
        <v>0.61721261154478313</v>
      </c>
      <c r="BC1084" s="129">
        <f>IF(P1084=0, "NaN",V1084/P1084)</f>
        <v>0.50819688995506274</v>
      </c>
      <c r="BD1084" s="129">
        <f>IF(P1084=0, "NaN",Y1084/P1084)</f>
        <v>0.56576061113154585</v>
      </c>
      <c r="BE1084" s="1" t="s">
        <v>1736</v>
      </c>
    </row>
    <row r="1085" spans="1:58" x14ac:dyDescent="0.2">
      <c r="B1085" s="1" t="s">
        <v>2835</v>
      </c>
      <c r="C1085" s="6" t="s">
        <v>2834</v>
      </c>
      <c r="H1085" s="91">
        <f>SUM(D1085:G1085)</f>
        <v>0</v>
      </c>
      <c r="I1085" s="91">
        <f>IF(P1085=0,1,0)</f>
        <v>0</v>
      </c>
      <c r="J1085" s="91">
        <f>IF(S1085=0,1,0)</f>
        <v>0</v>
      </c>
      <c r="K1085" s="91">
        <f>IF(V1085=0,1,0)</f>
        <v>0</v>
      </c>
      <c r="L1085" s="91">
        <f>IF(Y1085=0,1,0)</f>
        <v>0</v>
      </c>
      <c r="M1085" s="114" t="str">
        <f>IF(I1085+J1085+K1085+L1085=0,"YES","NO")</f>
        <v>YES</v>
      </c>
      <c r="N1085" s="69">
        <v>74.631733711212775</v>
      </c>
      <c r="O1085" s="69">
        <v>65.724840106593604</v>
      </c>
      <c r="P1085" s="74">
        <v>70.178286908903189</v>
      </c>
      <c r="Q1085" s="69">
        <v>55.040675291875573</v>
      </c>
      <c r="R1085" s="69">
        <v>75.675871944287579</v>
      </c>
      <c r="S1085" s="74">
        <v>65.358273618081569</v>
      </c>
      <c r="T1085" s="69">
        <v>75.086650296218366</v>
      </c>
      <c r="U1085" s="69">
        <v>33.149570970164639</v>
      </c>
      <c r="V1085" s="74">
        <v>54.118110633191506</v>
      </c>
      <c r="W1085" s="69">
        <v>27.20189332128631</v>
      </c>
      <c r="X1085" s="69">
        <v>7.6245010702090035</v>
      </c>
      <c r="Y1085" s="74">
        <v>17.413197195747657</v>
      </c>
      <c r="Z1085" s="74">
        <v>51.766967088980991</v>
      </c>
      <c r="AA1085" s="6"/>
      <c r="AB1085" s="6">
        <v>0</v>
      </c>
      <c r="AC1085" s="6">
        <v>25.385999999999999</v>
      </c>
      <c r="AD1085" s="6">
        <v>1956200000</v>
      </c>
      <c r="AE1085" s="6">
        <v>861450000</v>
      </c>
      <c r="AF1085" s="6">
        <v>1094800000</v>
      </c>
      <c r="AG1085" s="127">
        <v>8.5895586720415107</v>
      </c>
      <c r="AH1085" s="127">
        <v>8.6473144948659009</v>
      </c>
      <c r="AI1085" s="127">
        <v>8.6193333790109197</v>
      </c>
      <c r="AJ1085" s="127">
        <v>8.2491494200445192</v>
      </c>
      <c r="AK1085" s="127">
        <v>0.90341130451125196</v>
      </c>
      <c r="AL1085" s="127">
        <v>1.22541352019622E-2</v>
      </c>
      <c r="AM1085" s="127">
        <v>0.51021397568411997</v>
      </c>
      <c r="AN1085" s="127">
        <v>5.9009609005049903E-3</v>
      </c>
      <c r="AO1085" s="127">
        <v>1.6068300000000001E-2</v>
      </c>
      <c r="AP1085" s="127">
        <v>0.58890039999999999</v>
      </c>
      <c r="AQ1085" s="127">
        <v>0.1758121</v>
      </c>
      <c r="AR1085" s="127">
        <v>0.99696720000000005</v>
      </c>
      <c r="AS1085" s="129">
        <v>0.98892409767510447</v>
      </c>
      <c r="AT1085" s="129">
        <v>0.66484945202340828</v>
      </c>
      <c r="AU1085" s="129">
        <v>0.88526905659837118</v>
      </c>
      <c r="AV1085" s="129">
        <v>0.5010521939459528</v>
      </c>
      <c r="AX1085" s="70" t="s">
        <v>5989</v>
      </c>
      <c r="AZ1085" s="123" t="s">
        <v>5989</v>
      </c>
      <c r="BA1085" s="70">
        <f>IF(P1085=0, "NaN",P1085/P1085)</f>
        <v>1</v>
      </c>
      <c r="BB1085" s="129">
        <f>IF(P1085=0, "NaN",S1085/P1085)</f>
        <v>0.93131759831814687</v>
      </c>
      <c r="BC1085" s="129">
        <f>IF(P1085=0, "NaN",V1085/P1085)</f>
        <v>0.77115177666620693</v>
      </c>
      <c r="BD1085" s="129">
        <f>IF(P1085=0, "NaN",Y1085/P1085)</f>
        <v>0.24812798890846857</v>
      </c>
      <c r="BE1085" s="1" t="s">
        <v>2835</v>
      </c>
    </row>
    <row r="1086" spans="1:58" x14ac:dyDescent="0.2">
      <c r="B1086" s="1" t="s">
        <v>1410</v>
      </c>
      <c r="C1086" s="6" t="s">
        <v>1409</v>
      </c>
      <c r="H1086" s="91">
        <f>SUM(D1086:G1086)</f>
        <v>0</v>
      </c>
      <c r="I1086" s="91">
        <f>IF(P1086=0,1,0)</f>
        <v>0</v>
      </c>
      <c r="J1086" s="91">
        <f>IF(S1086=0,1,0)</f>
        <v>0</v>
      </c>
      <c r="K1086" s="91">
        <f>IF(V1086=0,1,0)</f>
        <v>0</v>
      </c>
      <c r="L1086" s="91">
        <f>IF(Y1086=0,1,0)</f>
        <v>0</v>
      </c>
      <c r="M1086" s="114" t="str">
        <f>IF(I1086+J1086+K1086+L1086=0,"YES","NO")</f>
        <v>YES</v>
      </c>
      <c r="N1086" s="69">
        <v>56.202641644958021</v>
      </c>
      <c r="O1086" s="69">
        <v>69.34554189039433</v>
      </c>
      <c r="P1086" s="74">
        <v>62.774091767676175</v>
      </c>
      <c r="Q1086" s="69">
        <v>27.670768131394613</v>
      </c>
      <c r="R1086" s="69">
        <v>92.575008235595163</v>
      </c>
      <c r="S1086" s="74">
        <v>60.122888183494887</v>
      </c>
      <c r="T1086" s="69">
        <v>65.37831526276085</v>
      </c>
      <c r="U1086" s="69">
        <v>25.859311933711211</v>
      </c>
      <c r="V1086" s="74">
        <v>45.618813598236031</v>
      </c>
      <c r="W1086" s="69">
        <v>51.70122780682982</v>
      </c>
      <c r="X1086" s="69">
        <v>23.5658189277842</v>
      </c>
      <c r="Y1086" s="74">
        <v>37.633523367307006</v>
      </c>
      <c r="Z1086" s="74">
        <v>51.537329229178525</v>
      </c>
      <c r="AA1086" s="6"/>
      <c r="AB1086" s="6">
        <v>0</v>
      </c>
      <c r="AC1086" s="6">
        <v>22.821000000000002</v>
      </c>
      <c r="AD1086" s="6">
        <v>1958700000</v>
      </c>
      <c r="AE1086" s="6">
        <v>985890000</v>
      </c>
      <c r="AF1086" s="6">
        <v>972830000</v>
      </c>
      <c r="AG1086" s="127">
        <v>8.5030685278861302</v>
      </c>
      <c r="AH1086" s="127">
        <v>8.6856432276511004</v>
      </c>
      <c r="AI1086" s="127">
        <v>8.5788912338891006</v>
      </c>
      <c r="AJ1086" s="127">
        <v>8.5164428203091198</v>
      </c>
      <c r="AK1086" s="127">
        <v>0.44749797571231598</v>
      </c>
      <c r="AL1086" s="127">
        <v>0.86232050952379202</v>
      </c>
      <c r="AM1086" s="127">
        <v>0.45936858861158097</v>
      </c>
      <c r="AN1086" s="127">
        <v>0.87852298683200503</v>
      </c>
      <c r="AO1086" s="127">
        <v>0.1414329</v>
      </c>
      <c r="AP1086" s="127">
        <v>-3.8702670000000002E-2</v>
      </c>
      <c r="AQ1086" s="127">
        <v>-0.25683830000000002</v>
      </c>
      <c r="AR1086" s="127">
        <v>5.9493659999999997E-2</v>
      </c>
      <c r="AS1086" s="129">
        <v>0.90661824514773492</v>
      </c>
      <c r="AT1086" s="129">
        <v>1.0271897204882465</v>
      </c>
      <c r="AU1086" s="129">
        <v>1.1948572754788078</v>
      </c>
      <c r="AV1086" s="129">
        <v>0.95960084955959479</v>
      </c>
      <c r="BA1086" s="70">
        <f>IF(P1086=0, "NaN",P1086/P1086)</f>
        <v>1</v>
      </c>
      <c r="BB1086" s="129">
        <f>IF(P1086=0, "NaN",S1086/P1086)</f>
        <v>0.95776595870166847</v>
      </c>
      <c r="BC1086" s="129">
        <f>IF(P1086=0, "NaN",V1086/P1086)</f>
        <v>0.72671403621527519</v>
      </c>
      <c r="BD1086" s="129">
        <f>IF(P1086=0, "NaN",Y1086/P1086)</f>
        <v>0.59950725382992121</v>
      </c>
      <c r="BE1086" s="1" t="s">
        <v>1410</v>
      </c>
    </row>
    <row r="1087" spans="1:58" x14ac:dyDescent="0.2">
      <c r="B1087" s="1" t="s">
        <v>1720</v>
      </c>
      <c r="C1087" s="6" t="s">
        <v>1719</v>
      </c>
      <c r="H1087" s="91">
        <f>SUM(D1087:G1087)</f>
        <v>0</v>
      </c>
      <c r="I1087" s="91">
        <f>IF(P1087=0,1,0)</f>
        <v>0</v>
      </c>
      <c r="J1087" s="91">
        <f>IF(S1087=0,1,0)</f>
        <v>0</v>
      </c>
      <c r="K1087" s="91">
        <f>IF(V1087=0,1,0)</f>
        <v>0</v>
      </c>
      <c r="L1087" s="91">
        <f>IF(Y1087=0,1,0)</f>
        <v>0</v>
      </c>
      <c r="M1087" s="114" t="str">
        <f>IF(I1087+J1087+K1087+L1087=0,"YES","NO")</f>
        <v>YES</v>
      </c>
      <c r="N1087" s="69">
        <v>57.443558781998405</v>
      </c>
      <c r="O1087" s="69">
        <v>12.254334305259514</v>
      </c>
      <c r="P1087" s="74">
        <v>34.848946543628962</v>
      </c>
      <c r="Q1087" s="69">
        <v>70.047651941647899</v>
      </c>
      <c r="R1087" s="69">
        <v>75.177329086911271</v>
      </c>
      <c r="S1087" s="74">
        <v>72.612490514279585</v>
      </c>
      <c r="T1087" s="69">
        <v>17.794427614448139</v>
      </c>
      <c r="U1087" s="69">
        <v>55.744502995969135</v>
      </c>
      <c r="V1087" s="74">
        <v>36.769465305208641</v>
      </c>
      <c r="W1087" s="69">
        <v>69.439071937537932</v>
      </c>
      <c r="X1087" s="69">
        <v>54.275746896585062</v>
      </c>
      <c r="Y1087" s="74">
        <v>61.857409417061497</v>
      </c>
      <c r="Z1087" s="74">
        <v>51.522077945044671</v>
      </c>
      <c r="AA1087" s="6"/>
      <c r="AB1087" s="6">
        <v>0</v>
      </c>
      <c r="AC1087" s="6">
        <v>15.734999999999999</v>
      </c>
      <c r="AD1087" s="6">
        <v>2401500000</v>
      </c>
      <c r="AE1087" s="6">
        <v>1178700000</v>
      </c>
      <c r="AF1087" s="6">
        <v>1222800000</v>
      </c>
      <c r="AG1087" s="127">
        <v>8.3330036847557007</v>
      </c>
      <c r="AH1087" s="127">
        <v>8.7510095113374895</v>
      </c>
      <c r="AI1087" s="127">
        <v>8.3602714544029393</v>
      </c>
      <c r="AJ1087" s="127">
        <v>8.5891002783072299</v>
      </c>
      <c r="AK1087" s="127">
        <v>0.76207397336510696</v>
      </c>
      <c r="AL1087" s="127">
        <v>0.88565289210432896</v>
      </c>
      <c r="AM1087" s="127">
        <v>0.94551672234292095</v>
      </c>
      <c r="AN1087" s="127">
        <v>0.78126799444294703</v>
      </c>
      <c r="AO1087" s="127">
        <v>5.6860929999999997E-2</v>
      </c>
      <c r="AP1087" s="127">
        <v>-3.2093650000000001E-2</v>
      </c>
      <c r="AQ1087" s="127">
        <v>1.378388E-2</v>
      </c>
      <c r="AR1087" s="127">
        <v>-0.10175289999999999</v>
      </c>
      <c r="AS1087" s="129">
        <v>0.96135359454270208</v>
      </c>
      <c r="AT1087" s="129">
        <v>1.0224949019059899</v>
      </c>
      <c r="AU1087" s="129">
        <v>0.99049123934789629</v>
      </c>
      <c r="AV1087" s="129">
        <v>1.0730764776888844</v>
      </c>
      <c r="BA1087" s="70">
        <f>IF(P1087=0, "NaN",P1087/P1087)</f>
        <v>1</v>
      </c>
      <c r="BB1087" s="129">
        <f>IF(P1087=0, "NaN",S1087/P1087)</f>
        <v>2.0836351659403176</v>
      </c>
      <c r="BC1087" s="129">
        <f>IF(P1087=0, "NaN",V1087/P1087)</f>
        <v>1.0551098082455748</v>
      </c>
      <c r="BD1087" s="129">
        <f>IF(P1087=0, "NaN",Y1087/P1087)</f>
        <v>1.7750151884683063</v>
      </c>
      <c r="BE1087" s="1" t="s">
        <v>1720</v>
      </c>
    </row>
    <row r="1088" spans="1:58" x14ac:dyDescent="0.2">
      <c r="B1088" s="1" t="s">
        <v>2263</v>
      </c>
      <c r="C1088" s="6" t="s">
        <v>2262</v>
      </c>
      <c r="H1088" s="91">
        <f>SUM(D1088:G1088)</f>
        <v>0</v>
      </c>
      <c r="I1088" s="91">
        <f>IF(P1088=0,1,0)</f>
        <v>0</v>
      </c>
      <c r="J1088" s="91">
        <f>IF(S1088=0,1,0)</f>
        <v>0</v>
      </c>
      <c r="K1088" s="91">
        <f>IF(V1088=0,1,0)</f>
        <v>0</v>
      </c>
      <c r="L1088" s="91">
        <f>IF(Y1088=0,1,0)</f>
        <v>0</v>
      </c>
      <c r="M1088" s="114" t="str">
        <f>IF(I1088+J1088+K1088+L1088=0,"YES","NO")</f>
        <v>YES</v>
      </c>
      <c r="N1088" s="69">
        <v>76.71797092987083</v>
      </c>
      <c r="O1088" s="69">
        <v>75.461377820171876</v>
      </c>
      <c r="P1088" s="74">
        <v>76.08967437502136</v>
      </c>
      <c r="Q1088" s="69">
        <v>51.34054566999027</v>
      </c>
      <c r="R1088" s="69">
        <v>51.302258664278042</v>
      </c>
      <c r="S1088" s="74">
        <v>51.321402167134153</v>
      </c>
      <c r="T1088" s="69">
        <v>48.540054525568017</v>
      </c>
      <c r="U1088" s="69">
        <v>28.79327587184363</v>
      </c>
      <c r="V1088" s="74">
        <v>38.666665198705822</v>
      </c>
      <c r="W1088" s="69">
        <v>46.256147678992306</v>
      </c>
      <c r="X1088" s="69">
        <v>30.759028367724977</v>
      </c>
      <c r="Y1088" s="74">
        <v>38.507588023358643</v>
      </c>
      <c r="Z1088" s="74">
        <v>51.146332441054994</v>
      </c>
      <c r="AA1088" s="6"/>
      <c r="AB1088" s="6">
        <v>0</v>
      </c>
      <c r="AC1088" s="6">
        <v>34.756999999999998</v>
      </c>
      <c r="AD1088" s="6">
        <v>1825700000</v>
      </c>
      <c r="AE1088" s="6">
        <v>997940000</v>
      </c>
      <c r="AF1088" s="6">
        <v>827800000</v>
      </c>
      <c r="AG1088" s="127">
        <v>8.5025636691073601</v>
      </c>
      <c r="AH1088" s="127">
        <v>8.4577002722181103</v>
      </c>
      <c r="AI1088" s="127">
        <v>8.3365597901747197</v>
      </c>
      <c r="AJ1088" s="127">
        <v>8.3086070939683196</v>
      </c>
      <c r="AK1088" s="127">
        <v>5.1492860816403301E-2</v>
      </c>
      <c r="AL1088" s="127">
        <v>0.89368187834205404</v>
      </c>
      <c r="AM1088" s="127">
        <v>0.98242763506840303</v>
      </c>
      <c r="AN1088" s="127">
        <v>0.95290567867948395</v>
      </c>
      <c r="AO1088" s="127">
        <v>-0.44618730000000001</v>
      </c>
      <c r="AP1088" s="127">
        <v>-2.8304269999999999E-3</v>
      </c>
      <c r="AQ1088" s="127">
        <v>-1.566586E-2</v>
      </c>
      <c r="AR1088" s="127">
        <v>4.7957109999999997E-2</v>
      </c>
      <c r="AS1088" s="129">
        <v>1.3624349032690235</v>
      </c>
      <c r="AT1088" s="129">
        <v>1.0019638282847283</v>
      </c>
      <c r="AU1088" s="129">
        <v>1.0109179168572289</v>
      </c>
      <c r="AV1088" s="129">
        <v>0.96730508627925971</v>
      </c>
      <c r="BA1088" s="70">
        <f>IF(P1088=0, "NaN",P1088/P1088)</f>
        <v>1</v>
      </c>
      <c r="BB1088" s="129">
        <f>IF(P1088=0, "NaN",S1088/P1088)</f>
        <v>0.67448576418118944</v>
      </c>
      <c r="BC1088" s="129">
        <f>IF(P1088=0, "NaN",V1088/P1088)</f>
        <v>0.50817230480091624</v>
      </c>
      <c r="BD1088" s="129">
        <f>IF(P1088=0, "NaN",Y1088/P1088)</f>
        <v>0.50608165088954404</v>
      </c>
      <c r="BE1088" s="1" t="s">
        <v>2263</v>
      </c>
    </row>
    <row r="1089" spans="2:57" x14ac:dyDescent="0.2">
      <c r="B1089" s="1" t="s">
        <v>2123</v>
      </c>
      <c r="C1089" s="6" t="s">
        <v>2122</v>
      </c>
      <c r="H1089" s="91">
        <f>SUM(D1089:G1089)</f>
        <v>0</v>
      </c>
      <c r="I1089" s="91">
        <f>IF(P1089=0,1,0)</f>
        <v>0</v>
      </c>
      <c r="J1089" s="91">
        <f>IF(S1089=0,1,0)</f>
        <v>0</v>
      </c>
      <c r="K1089" s="91">
        <f>IF(V1089=0,1,0)</f>
        <v>0</v>
      </c>
      <c r="L1089" s="91">
        <f>IF(Y1089=0,1,0)</f>
        <v>0</v>
      </c>
      <c r="M1089" s="114" t="str">
        <f>IF(I1089+J1089+K1089+L1089=0,"YES","NO")</f>
        <v>YES</v>
      </c>
      <c r="N1089" s="69">
        <v>30.035925766069944</v>
      </c>
      <c r="O1089" s="69">
        <v>50.296253999440196</v>
      </c>
      <c r="P1089" s="74">
        <v>40.166089882755074</v>
      </c>
      <c r="Q1089" s="69">
        <v>42.762937574746076</v>
      </c>
      <c r="R1089" s="69">
        <v>52.245824314735039</v>
      </c>
      <c r="S1089" s="74">
        <v>47.504380944740561</v>
      </c>
      <c r="T1089" s="69">
        <v>85.236604764720738</v>
      </c>
      <c r="U1089" s="69">
        <v>70.628646569243813</v>
      </c>
      <c r="V1089" s="74">
        <v>77.932625666982275</v>
      </c>
      <c r="W1089" s="69">
        <v>31.167579108891122</v>
      </c>
      <c r="X1089" s="69">
        <v>46.356326619811071</v>
      </c>
      <c r="Y1089" s="74">
        <v>38.761952864351095</v>
      </c>
      <c r="Z1089" s="74">
        <v>51.091262339707249</v>
      </c>
      <c r="AA1089" s="6"/>
      <c r="AB1089" s="6">
        <v>0</v>
      </c>
      <c r="AC1089" s="6">
        <v>20.873999999999999</v>
      </c>
      <c r="AD1089" s="6">
        <v>1756300000</v>
      </c>
      <c r="AE1089" s="6">
        <v>889600000</v>
      </c>
      <c r="AF1089" s="6">
        <v>866710000</v>
      </c>
      <c r="AG1089" s="127">
        <v>8.3843713376009905</v>
      </c>
      <c r="AH1089" s="127">
        <v>8.6054666641353705</v>
      </c>
      <c r="AI1089" s="127">
        <v>8.5793605249345095</v>
      </c>
      <c r="AJ1089" s="127">
        <v>8.3731143812034592</v>
      </c>
      <c r="AK1089" s="127">
        <v>0.32941339983849599</v>
      </c>
      <c r="AL1089" s="127">
        <v>0.57697472269814898</v>
      </c>
      <c r="AM1089" s="127">
        <v>0.25185981278793201</v>
      </c>
      <c r="AN1089" s="127">
        <v>0.48208016041342</v>
      </c>
      <c r="AO1089" s="127">
        <v>0.22156780000000001</v>
      </c>
      <c r="AP1089" s="127">
        <v>-0.12448720000000001</v>
      </c>
      <c r="AQ1089" s="127">
        <v>-0.39028289999999999</v>
      </c>
      <c r="AR1089" s="127">
        <v>0.27476859999999997</v>
      </c>
      <c r="AS1089" s="129">
        <v>0.85763292629110699</v>
      </c>
      <c r="AT1089" s="129">
        <v>1.0901201850710853</v>
      </c>
      <c r="AU1089" s="129">
        <v>1.3106503858485679</v>
      </c>
      <c r="AV1089" s="129">
        <v>0.82658288667075031</v>
      </c>
      <c r="BA1089" s="70">
        <f>IF(P1089=0, "NaN",P1089/P1089)</f>
        <v>1</v>
      </c>
      <c r="BB1089" s="129">
        <f>IF(P1089=0, "NaN",S1089/P1089)</f>
        <v>1.1826986665469799</v>
      </c>
      <c r="BC1089" s="129">
        <f>IF(P1089=0, "NaN",V1089/P1089)</f>
        <v>1.9402592060732777</v>
      </c>
      <c r="BD1089" s="129">
        <f>IF(P1089=0, "NaN",Y1089/P1089)</f>
        <v>0.96504172991439652</v>
      </c>
      <c r="BE1089" s="1" t="s">
        <v>2123</v>
      </c>
    </row>
    <row r="1090" spans="2:57" x14ac:dyDescent="0.2">
      <c r="B1090" s="1" t="s">
        <v>2715</v>
      </c>
      <c r="C1090" s="6" t="s">
        <v>2714</v>
      </c>
      <c r="H1090" s="91">
        <f>SUM(D1090:G1090)</f>
        <v>0</v>
      </c>
      <c r="I1090" s="91">
        <f>IF(P1090=0,1,0)</f>
        <v>0</v>
      </c>
      <c r="J1090" s="91">
        <f>IF(S1090=0,1,0)</f>
        <v>0</v>
      </c>
      <c r="K1090" s="91">
        <f>IF(V1090=0,1,0)</f>
        <v>0</v>
      </c>
      <c r="L1090" s="91">
        <f>IF(Y1090=0,1,0)</f>
        <v>0</v>
      </c>
      <c r="M1090" s="114" t="str">
        <f>IF(I1090+J1090+K1090+L1090=0,"YES","NO")</f>
        <v>YES</v>
      </c>
      <c r="N1090" s="69">
        <v>63.160214906489088</v>
      </c>
      <c r="O1090" s="69">
        <v>66.340502933642384</v>
      </c>
      <c r="P1090" s="74">
        <v>64.750358920065736</v>
      </c>
      <c r="Q1090" s="69">
        <v>0</v>
      </c>
      <c r="R1090" s="69">
        <v>23.164646873687555</v>
      </c>
      <c r="S1090" s="74">
        <v>11.582323436843778</v>
      </c>
      <c r="T1090" s="69">
        <v>43.353254376357164</v>
      </c>
      <c r="U1090" s="69">
        <v>74.024543402222776</v>
      </c>
      <c r="V1090" s="74">
        <v>58.688898889289973</v>
      </c>
      <c r="W1090" s="69">
        <v>55.970941668142906</v>
      </c>
      <c r="X1090" s="69">
        <v>81.451237589069819</v>
      </c>
      <c r="Y1090" s="74">
        <v>68.711089628606359</v>
      </c>
      <c r="Z1090" s="74">
        <v>50.933167718701469</v>
      </c>
      <c r="AA1090" s="6"/>
      <c r="AB1090" s="6">
        <v>0</v>
      </c>
      <c r="AC1090" s="6">
        <v>11.81</v>
      </c>
      <c r="AD1090" s="6">
        <v>1371200000</v>
      </c>
      <c r="AE1090" s="6">
        <v>691770000</v>
      </c>
      <c r="AF1090" s="6">
        <v>679410000</v>
      </c>
      <c r="AG1090" s="127">
        <v>8.4969573092612105</v>
      </c>
      <c r="AH1090" s="127">
        <v>7.7783032268579797</v>
      </c>
      <c r="AI1090" s="127">
        <v>8.5563266275683194</v>
      </c>
      <c r="AJ1090" s="127">
        <v>8.54607356959459</v>
      </c>
      <c r="AK1090" s="127">
        <v>0.62738507963728096</v>
      </c>
      <c r="AL1090" s="127">
        <v>1</v>
      </c>
      <c r="AM1090" s="127">
        <v>0.39477610581085798</v>
      </c>
      <c r="AN1090" s="127">
        <v>0.38760267301065598</v>
      </c>
      <c r="AO1090" s="127">
        <v>-0.1170518</v>
      </c>
      <c r="AP1090" s="115" t="s">
        <v>5938</v>
      </c>
      <c r="AQ1090" s="127">
        <v>-0.29335899999999998</v>
      </c>
      <c r="AR1090" s="127">
        <v>-0.33513490000000001</v>
      </c>
      <c r="AS1090" s="129">
        <v>1.084516347729451</v>
      </c>
      <c r="AT1090" s="70" t="s">
        <v>5938</v>
      </c>
      <c r="AU1090" s="129">
        <v>1.2254902447596272</v>
      </c>
      <c r="AV1090" s="129">
        <v>1.2614953601399601</v>
      </c>
      <c r="BA1090" s="70">
        <f>IF(P1090=0, "NaN",P1090/P1090)</f>
        <v>1</v>
      </c>
      <c r="BB1090" s="129">
        <f>IF(P1090=0, "NaN",S1090/P1090)</f>
        <v>0.17887659049337698</v>
      </c>
      <c r="BC1090" s="129">
        <f>IF(P1090=0, "NaN",V1090/P1090)</f>
        <v>0.90638723658260134</v>
      </c>
      <c r="BD1090" s="129">
        <f>IF(P1090=0, "NaN",Y1090/P1090)</f>
        <v>1.0611692471609331</v>
      </c>
      <c r="BE1090" s="1" t="s">
        <v>2715</v>
      </c>
    </row>
    <row r="1091" spans="2:57" x14ac:dyDescent="0.2">
      <c r="B1091" s="1" t="s">
        <v>2153</v>
      </c>
      <c r="C1091" s="6" t="s">
        <v>2152</v>
      </c>
      <c r="H1091" s="91">
        <f>SUM(D1091:G1091)</f>
        <v>0</v>
      </c>
      <c r="I1091" s="91">
        <f>IF(P1091=0,1,0)</f>
        <v>0</v>
      </c>
      <c r="J1091" s="91">
        <f>IF(S1091=0,1,0)</f>
        <v>0</v>
      </c>
      <c r="K1091" s="91">
        <f>IF(V1091=0,1,0)</f>
        <v>0</v>
      </c>
      <c r="L1091" s="91">
        <f>IF(Y1091=0,1,0)</f>
        <v>0</v>
      </c>
      <c r="M1091" s="114" t="str">
        <f>IF(I1091+J1091+K1091+L1091=0,"YES","NO")</f>
        <v>YES</v>
      </c>
      <c r="N1091" s="69">
        <v>79.955180686698071</v>
      </c>
      <c r="O1091" s="69">
        <v>63.469927772581784</v>
      </c>
      <c r="P1091" s="74">
        <v>71.71255422963992</v>
      </c>
      <c r="Q1091" s="69">
        <v>32.54287409063722</v>
      </c>
      <c r="R1091" s="69">
        <v>27.307684572924238</v>
      </c>
      <c r="S1091" s="74">
        <v>29.925279331780729</v>
      </c>
      <c r="T1091" s="69">
        <v>68.996353478283098</v>
      </c>
      <c r="U1091" s="69">
        <v>43.943700620063552</v>
      </c>
      <c r="V1091" s="74">
        <v>56.470027049173325</v>
      </c>
      <c r="W1091" s="69">
        <v>50.262579494905822</v>
      </c>
      <c r="X1091" s="69">
        <v>40.038213114086432</v>
      </c>
      <c r="Y1091" s="74">
        <v>45.150396304496127</v>
      </c>
      <c r="Z1091" s="74">
        <v>50.814564228772525</v>
      </c>
      <c r="AA1091" s="6"/>
      <c r="AB1091" s="6">
        <v>0</v>
      </c>
      <c r="AC1091" s="6">
        <v>106.85</v>
      </c>
      <c r="AD1091" s="6">
        <v>2418600000</v>
      </c>
      <c r="AE1091" s="6">
        <v>787010000</v>
      </c>
      <c r="AF1091" s="6">
        <v>1631600000</v>
      </c>
      <c r="AG1091" s="127">
        <v>8.5195129832576306</v>
      </c>
      <c r="AH1091" s="127">
        <v>8.2388236222610693</v>
      </c>
      <c r="AI1091" s="127">
        <v>9.07232343829304</v>
      </c>
      <c r="AJ1091" s="127">
        <v>8.4738517701548108</v>
      </c>
      <c r="AK1091" s="127">
        <v>0.86512144993442397</v>
      </c>
      <c r="AL1091" s="127">
        <v>0.97564372190468995</v>
      </c>
      <c r="AM1091" s="127">
        <v>0.76464644727414799</v>
      </c>
      <c r="AN1091" s="127">
        <v>0.63709625386745194</v>
      </c>
      <c r="AO1091" s="127">
        <v>2.5595819999999998E-2</v>
      </c>
      <c r="AP1091" s="127">
        <v>4.306451E-2</v>
      </c>
      <c r="AQ1091" s="127">
        <v>-0.1120381</v>
      </c>
      <c r="AR1091" s="127">
        <v>0.1933301</v>
      </c>
      <c r="AS1091" s="129">
        <v>0.98241478633366475</v>
      </c>
      <c r="AT1091" s="129">
        <v>0.97059106889273994</v>
      </c>
      <c r="AU1091" s="129">
        <v>1.0807539431934812</v>
      </c>
      <c r="AV1091" s="129">
        <v>0.87458463015162125</v>
      </c>
      <c r="BA1091" s="70">
        <f>IF(P1091=0, "NaN",P1091/P1091)</f>
        <v>1</v>
      </c>
      <c r="BB1091" s="129">
        <f>IF(P1091=0, "NaN",S1091/P1091)</f>
        <v>0.41729484681236112</v>
      </c>
      <c r="BC1091" s="129">
        <f>IF(P1091=0, "NaN",V1091/P1091)</f>
        <v>0.78744966841291753</v>
      </c>
      <c r="BD1091" s="129">
        <f>IF(P1091=0, "NaN",Y1091/P1091)</f>
        <v>0.62960240071653673</v>
      </c>
      <c r="BE1091" s="1" t="s">
        <v>2153</v>
      </c>
    </row>
    <row r="1092" spans="2:57" x14ac:dyDescent="0.2">
      <c r="B1092" s="1" t="s">
        <v>2749</v>
      </c>
      <c r="C1092" s="6" t="s">
        <v>2748</v>
      </c>
      <c r="H1092" s="91">
        <f>SUM(D1092:G1092)</f>
        <v>0</v>
      </c>
      <c r="I1092" s="91">
        <f>IF(P1092=0,1,0)</f>
        <v>0</v>
      </c>
      <c r="J1092" s="91">
        <f>IF(S1092=0,1,0)</f>
        <v>0</v>
      </c>
      <c r="K1092" s="91">
        <f>IF(V1092=0,1,0)</f>
        <v>0</v>
      </c>
      <c r="L1092" s="91">
        <f>IF(Y1092=0,1,0)</f>
        <v>0</v>
      </c>
      <c r="M1092" s="114" t="str">
        <f>IF(I1092+J1092+K1092+L1092=0,"YES","NO")</f>
        <v>YES</v>
      </c>
      <c r="N1092" s="69">
        <v>93.040926532559439</v>
      </c>
      <c r="O1092" s="69">
        <v>21.771046398454722</v>
      </c>
      <c r="P1092" s="74">
        <v>57.405986465507084</v>
      </c>
      <c r="Q1092" s="69">
        <v>148.65756195336763</v>
      </c>
      <c r="R1092" s="69">
        <v>40.833591971718747</v>
      </c>
      <c r="S1092" s="74">
        <v>94.745576962543197</v>
      </c>
      <c r="T1092" s="69">
        <v>31.380100354845478</v>
      </c>
      <c r="U1092" s="69">
        <v>29.696034013184921</v>
      </c>
      <c r="V1092" s="74">
        <v>30.538067184015198</v>
      </c>
      <c r="W1092" s="69">
        <v>21.256890740217582</v>
      </c>
      <c r="X1092" s="69">
        <v>19.540377598553018</v>
      </c>
      <c r="Y1092" s="74">
        <v>20.3986341693853</v>
      </c>
      <c r="Z1092" s="74">
        <v>50.772066195362697</v>
      </c>
      <c r="AA1092" s="6"/>
      <c r="AB1092" s="6">
        <v>0</v>
      </c>
      <c r="AC1092" s="6">
        <v>17.381</v>
      </c>
      <c r="AD1092" s="6">
        <v>2131900000</v>
      </c>
      <c r="AE1092" s="6">
        <v>985500000</v>
      </c>
      <c r="AF1092" s="6">
        <v>1146400000</v>
      </c>
      <c r="AG1092" s="127">
        <v>8.6250036010148605</v>
      </c>
      <c r="AH1092" s="127">
        <v>8.8764199253078395</v>
      </c>
      <c r="AI1092" s="127">
        <v>8.3429356348876293</v>
      </c>
      <c r="AJ1092" s="127">
        <v>8.1558823580818096</v>
      </c>
      <c r="AK1092" s="127">
        <v>0.66415048543391797</v>
      </c>
      <c r="AL1092" s="127">
        <v>0.41679298873513199</v>
      </c>
      <c r="AM1092" s="127">
        <v>0.47739968123305998</v>
      </c>
      <c r="AN1092" s="127">
        <v>0.55190604070672</v>
      </c>
      <c r="AO1092" s="127">
        <v>7.7516440000000006E-2</v>
      </c>
      <c r="AP1092" s="127">
        <v>-0.18121490000000001</v>
      </c>
      <c r="AQ1092" s="127">
        <v>0.21834729999999999</v>
      </c>
      <c r="AR1092" s="127">
        <v>0.2367069</v>
      </c>
      <c r="AS1092" s="129">
        <v>0.94768766166406737</v>
      </c>
      <c r="AT1092" s="129">
        <v>1.13383829372395</v>
      </c>
      <c r="AU1092" s="129">
        <v>0.8595495419603314</v>
      </c>
      <c r="AV1092" s="129">
        <v>0.84868030330397448</v>
      </c>
      <c r="BA1092" s="70">
        <f>IF(P1092=0, "NaN",P1092/P1092)</f>
        <v>1</v>
      </c>
      <c r="BB1092" s="129">
        <f>IF(P1092=0, "NaN",S1092/P1092)</f>
        <v>1.6504476762100753</v>
      </c>
      <c r="BC1092" s="129">
        <f>IF(P1092=0, "NaN",V1092/P1092)</f>
        <v>0.53196659554599379</v>
      </c>
      <c r="BD1092" s="129">
        <f>IF(P1092=0, "NaN",Y1092/P1092)</f>
        <v>0.35533984215465064</v>
      </c>
      <c r="BE1092" s="1" t="s">
        <v>2749</v>
      </c>
    </row>
    <row r="1093" spans="2:57" x14ac:dyDescent="0.2">
      <c r="B1093" s="1" t="s">
        <v>1766</v>
      </c>
      <c r="C1093" s="6" t="s">
        <v>1765</v>
      </c>
      <c r="H1093" s="91">
        <f>SUM(D1093:G1093)</f>
        <v>0</v>
      </c>
      <c r="I1093" s="91">
        <f>IF(P1093=0,1,0)</f>
        <v>0</v>
      </c>
      <c r="J1093" s="91">
        <f>IF(S1093=0,1,0)</f>
        <v>0</v>
      </c>
      <c r="K1093" s="91">
        <f>IF(V1093=0,1,0)</f>
        <v>0</v>
      </c>
      <c r="L1093" s="91">
        <f>IF(Y1093=0,1,0)</f>
        <v>0</v>
      </c>
      <c r="M1093" s="114" t="str">
        <f>IF(I1093+J1093+K1093+L1093=0,"YES","NO")</f>
        <v>YES</v>
      </c>
      <c r="N1093" s="69">
        <v>58.998884050142209</v>
      </c>
      <c r="O1093" s="69">
        <v>52.016332854690127</v>
      </c>
      <c r="P1093" s="74">
        <v>55.507608452416164</v>
      </c>
      <c r="Q1093" s="69">
        <v>70.415285644098162</v>
      </c>
      <c r="R1093" s="69">
        <v>45.256693458279656</v>
      </c>
      <c r="S1093" s="74">
        <v>57.835989551188909</v>
      </c>
      <c r="T1093" s="69">
        <v>46.442159575828065</v>
      </c>
      <c r="U1093" s="69">
        <v>61.381870344390805</v>
      </c>
      <c r="V1093" s="74">
        <v>53.912014960109431</v>
      </c>
      <c r="W1093" s="69">
        <v>30.808700605520198</v>
      </c>
      <c r="X1093" s="69">
        <v>40.489620076229933</v>
      </c>
      <c r="Y1093" s="74">
        <v>35.649160340875063</v>
      </c>
      <c r="Z1093" s="74">
        <v>50.726193326147389</v>
      </c>
      <c r="AA1093" s="6"/>
      <c r="AB1093" s="6">
        <v>0</v>
      </c>
      <c r="AC1093" s="6">
        <v>112.99</v>
      </c>
      <c r="AD1093" s="6">
        <v>1434100000</v>
      </c>
      <c r="AE1093" s="6">
        <v>658260000</v>
      </c>
      <c r="AF1093" s="6">
        <v>775870000</v>
      </c>
      <c r="AG1093" s="127">
        <v>8.4303653485804695</v>
      </c>
      <c r="AH1093" s="127">
        <v>8.5176708539894292</v>
      </c>
      <c r="AI1093" s="127">
        <v>8.5049191980699597</v>
      </c>
      <c r="AJ1093" s="127">
        <v>8.3523947879741094</v>
      </c>
      <c r="AK1093" s="127">
        <v>0.69167495844256899</v>
      </c>
      <c r="AL1093" s="127">
        <v>0.58833799639064999</v>
      </c>
      <c r="AM1093" s="127">
        <v>0.82501110116257104</v>
      </c>
      <c r="AN1093" s="127">
        <v>0.54657960262086802</v>
      </c>
      <c r="AO1093" s="127">
        <v>7.9838919999999994E-2</v>
      </c>
      <c r="AP1093" s="127">
        <v>0.18637380000000001</v>
      </c>
      <c r="AQ1093" s="127">
        <v>-8.5083439999999996E-2</v>
      </c>
      <c r="AR1093" s="127">
        <v>0.23952029999999999</v>
      </c>
      <c r="AS1093" s="129">
        <v>0.94616328199093003</v>
      </c>
      <c r="AT1093" s="129">
        <v>0.87881183265716045</v>
      </c>
      <c r="AU1093" s="129">
        <v>1.0607490892914038</v>
      </c>
      <c r="AV1093" s="129">
        <v>0.84702690427967164</v>
      </c>
      <c r="BA1093" s="70">
        <f>IF(P1093=0, "NaN",P1093/P1093)</f>
        <v>1</v>
      </c>
      <c r="BB1093" s="129">
        <f>IF(P1093=0, "NaN",S1093/P1093)</f>
        <v>1.0419470620999416</v>
      </c>
      <c r="BC1093" s="129">
        <f>IF(P1093=0, "NaN",V1093/P1093)</f>
        <v>0.97125450840357219</v>
      </c>
      <c r="BD1093" s="129">
        <f>IF(P1093=0, "NaN",Y1093/P1093)</f>
        <v>0.64223916927415936</v>
      </c>
      <c r="BE1093" s="1" t="s">
        <v>1766</v>
      </c>
    </row>
    <row r="1094" spans="2:57" x14ac:dyDescent="0.2">
      <c r="B1094" s="1" t="s">
        <v>1566</v>
      </c>
      <c r="C1094" s="6" t="s">
        <v>1565</v>
      </c>
      <c r="H1094" s="91">
        <f>SUM(D1094:G1094)</f>
        <v>0</v>
      </c>
      <c r="I1094" s="91">
        <f>IF(P1094=0,1,0)</f>
        <v>0</v>
      </c>
      <c r="J1094" s="91">
        <f>IF(S1094=0,1,0)</f>
        <v>0</v>
      </c>
      <c r="K1094" s="91">
        <f>IF(V1094=0,1,0)</f>
        <v>0</v>
      </c>
      <c r="L1094" s="91">
        <f>IF(Y1094=0,1,0)</f>
        <v>0</v>
      </c>
      <c r="M1094" s="114" t="str">
        <f>IF(I1094+J1094+K1094+L1094=0,"YES","NO")</f>
        <v>YES</v>
      </c>
      <c r="N1094" s="69">
        <v>47.721581902890925</v>
      </c>
      <c r="O1094" s="69">
        <v>28.721615378850061</v>
      </c>
      <c r="P1094" s="74">
        <v>38.221598640870496</v>
      </c>
      <c r="Q1094" s="69">
        <v>27.541060211756164</v>
      </c>
      <c r="R1094" s="69">
        <v>24.831832808831855</v>
      </c>
      <c r="S1094" s="74">
        <v>26.186446510294012</v>
      </c>
      <c r="T1094" s="69">
        <v>47.47611630050865</v>
      </c>
      <c r="U1094" s="69">
        <v>69.320783839123251</v>
      </c>
      <c r="V1094" s="74">
        <v>58.398450069815951</v>
      </c>
      <c r="W1094" s="69">
        <v>63.919551943146786</v>
      </c>
      <c r="X1094" s="69">
        <v>96.27639236417042</v>
      </c>
      <c r="Y1094" s="74">
        <v>80.097972153658603</v>
      </c>
      <c r="Z1094" s="74">
        <v>50.726116843659767</v>
      </c>
      <c r="AA1094" s="6"/>
      <c r="AB1094" s="6">
        <v>0</v>
      </c>
      <c r="AC1094" s="6">
        <v>17.414000000000001</v>
      </c>
      <c r="AD1094" s="6">
        <v>1242000000</v>
      </c>
      <c r="AE1094" s="6">
        <v>656850000</v>
      </c>
      <c r="AF1094" s="6">
        <v>585130000</v>
      </c>
      <c r="AG1094" s="127">
        <v>8.3274815414022196</v>
      </c>
      <c r="AH1094" s="127">
        <v>8.0728011494098499</v>
      </c>
      <c r="AI1094" s="127">
        <v>8.5045795924147196</v>
      </c>
      <c r="AJ1094" s="127">
        <v>8.6250344958951999</v>
      </c>
      <c r="AK1094" s="127">
        <v>0.57595875642052496</v>
      </c>
      <c r="AL1094" s="127">
        <v>5.8984773921706701E-2</v>
      </c>
      <c r="AM1094" s="127">
        <v>0.63289780078682201</v>
      </c>
      <c r="AN1094" s="127">
        <v>0.32665550032360202</v>
      </c>
      <c r="AO1094" s="127">
        <v>0.11968819999999999</v>
      </c>
      <c r="AP1094" s="127">
        <v>-0.49291069999999998</v>
      </c>
      <c r="AQ1094" s="127">
        <v>-0.17454</v>
      </c>
      <c r="AR1094" s="127">
        <v>-0.38166739999999999</v>
      </c>
      <c r="AS1094" s="129">
        <v>0.92038654610037052</v>
      </c>
      <c r="AT1094" s="129">
        <v>1.4072812646728869</v>
      </c>
      <c r="AU1094" s="129">
        <v>1.1286044944801645</v>
      </c>
      <c r="AV1094" s="129">
        <v>1.3028467554670298</v>
      </c>
      <c r="BA1094" s="70">
        <f>IF(P1094=0, "NaN",P1094/P1094)</f>
        <v>1</v>
      </c>
      <c r="BB1094" s="129">
        <f>IF(P1094=0, "NaN",S1094/P1094)</f>
        <v>0.68512169667055078</v>
      </c>
      <c r="BC1094" s="129">
        <f>IF(P1094=0, "NaN",V1094/P1094)</f>
        <v>1.5278913532248302</v>
      </c>
      <c r="BD1094" s="129">
        <f>IF(P1094=0, "NaN",Y1094/P1094)</f>
        <v>2.0956206700367983</v>
      </c>
      <c r="BE1094" s="1" t="s">
        <v>1566</v>
      </c>
    </row>
    <row r="1095" spans="2:57" x14ac:dyDescent="0.2">
      <c r="B1095" s="1" t="s">
        <v>1885</v>
      </c>
      <c r="C1095" s="6" t="s">
        <v>1884</v>
      </c>
      <c r="H1095" s="91">
        <f>SUM(D1095:G1095)</f>
        <v>0</v>
      </c>
      <c r="I1095" s="91">
        <f>IF(P1095=0,1,0)</f>
        <v>0</v>
      </c>
      <c r="J1095" s="91">
        <f>IF(S1095=0,1,0)</f>
        <v>0</v>
      </c>
      <c r="K1095" s="91">
        <f>IF(V1095=0,1,0)</f>
        <v>0</v>
      </c>
      <c r="L1095" s="91">
        <f>IF(Y1095=0,1,0)</f>
        <v>0</v>
      </c>
      <c r="M1095" s="114" t="str">
        <f>IF(I1095+J1095+K1095+L1095=0,"YES","NO")</f>
        <v>YES</v>
      </c>
      <c r="N1095" s="69">
        <v>0</v>
      </c>
      <c r="O1095" s="69">
        <v>15.618195154490682</v>
      </c>
      <c r="P1095" s="74">
        <v>7.8090975772453408</v>
      </c>
      <c r="Q1095" s="69">
        <v>59.261171616055734</v>
      </c>
      <c r="R1095" s="69">
        <v>37.322530645037787</v>
      </c>
      <c r="S1095" s="74">
        <v>48.29185113054676</v>
      </c>
      <c r="T1095" s="69">
        <v>11.774627851711497</v>
      </c>
      <c r="U1095" s="69">
        <v>108.50957945352822</v>
      </c>
      <c r="V1095" s="74">
        <v>60.142103652619859</v>
      </c>
      <c r="W1095" s="69">
        <v>81.57825475433421</v>
      </c>
      <c r="X1095" s="69">
        <v>91.31091584426575</v>
      </c>
      <c r="Y1095" s="74">
        <v>86.444585299299973</v>
      </c>
      <c r="Z1095" s="74">
        <v>50.671909414927981</v>
      </c>
      <c r="AA1095" s="6"/>
      <c r="AB1095" s="6">
        <v>0</v>
      </c>
      <c r="AC1095" s="6">
        <v>20.565999999999999</v>
      </c>
      <c r="AD1095" s="6">
        <v>2502100000</v>
      </c>
      <c r="AE1095" s="6">
        <v>957570000</v>
      </c>
      <c r="AF1095" s="6">
        <v>1544500000</v>
      </c>
      <c r="AG1095" s="127">
        <v>8.0240749873074293</v>
      </c>
      <c r="AH1095" s="127">
        <v>8.6545904169515993</v>
      </c>
      <c r="AI1095" s="127">
        <v>8.5242143165590196</v>
      </c>
      <c r="AJ1095" s="127">
        <v>8.7295292496271806</v>
      </c>
      <c r="AK1095" s="127">
        <v>3.5097156522310697E-14</v>
      </c>
      <c r="AL1095" s="127">
        <v>1.1164895699354899E-4</v>
      </c>
      <c r="AM1095" s="127">
        <v>0.22181163403634499</v>
      </c>
      <c r="AN1095" s="127">
        <v>0.80211774676383696</v>
      </c>
      <c r="AO1095" s="127">
        <v>1.838589</v>
      </c>
      <c r="AP1095" s="127">
        <v>0.90842860000000003</v>
      </c>
      <c r="AQ1095" s="127">
        <v>-0.43399349999999998</v>
      </c>
      <c r="AR1095" s="127">
        <v>9.1936669999999998E-2</v>
      </c>
      <c r="AS1095" s="129">
        <v>0.27959510342595795</v>
      </c>
      <c r="AT1095" s="129">
        <v>0.53276506913924027</v>
      </c>
      <c r="AU1095" s="129">
        <v>1.350967997794144</v>
      </c>
      <c r="AV1095" s="129">
        <v>0.93826238251076732</v>
      </c>
      <c r="AW1095" s="70" t="s">
        <v>5989</v>
      </c>
      <c r="AX1095" s="122" t="s">
        <v>5989</v>
      </c>
      <c r="BA1095" s="70">
        <f>IF(P1095=0, "NaN",P1095/P1095)</f>
        <v>1</v>
      </c>
      <c r="BB1095" s="129">
        <f>IF(P1095=0, "NaN",S1095/P1095)</f>
        <v>6.1840501610919443</v>
      </c>
      <c r="BC1095" s="129">
        <f>IF(P1095=0, "NaN",V1095/P1095)</f>
        <v>7.7015433675545113</v>
      </c>
      <c r="BD1095" s="129">
        <f>IF(P1095=0, "NaN",Y1095/P1095)</f>
        <v>11.069727896753124</v>
      </c>
      <c r="BE1095" s="1" t="s">
        <v>1885</v>
      </c>
    </row>
    <row r="1096" spans="2:57" x14ac:dyDescent="0.2">
      <c r="B1096" s="1" t="s">
        <v>2571</v>
      </c>
      <c r="C1096" s="6" t="s">
        <v>2570</v>
      </c>
      <c r="H1096" s="91">
        <f>SUM(D1096:G1096)</f>
        <v>0</v>
      </c>
      <c r="I1096" s="91">
        <f>IF(P1096=0,1,0)</f>
        <v>0</v>
      </c>
      <c r="J1096" s="91">
        <f>IF(S1096=0,1,0)</f>
        <v>0</v>
      </c>
      <c r="K1096" s="91">
        <f>IF(V1096=0,1,0)</f>
        <v>0</v>
      </c>
      <c r="L1096" s="91">
        <f>IF(Y1096=0,1,0)</f>
        <v>0</v>
      </c>
      <c r="M1096" s="114" t="str">
        <f>IF(I1096+J1096+K1096+L1096=0,"YES","NO")</f>
        <v>YES</v>
      </c>
      <c r="N1096" s="69">
        <v>37.588088574556785</v>
      </c>
      <c r="O1096" s="69">
        <v>74.811721340486542</v>
      </c>
      <c r="P1096" s="74">
        <v>56.199904957521667</v>
      </c>
      <c r="Q1096" s="69">
        <v>11.204769206618323</v>
      </c>
      <c r="R1096" s="69">
        <v>90.808113724730859</v>
      </c>
      <c r="S1096" s="74">
        <v>51.006441465674591</v>
      </c>
      <c r="T1096" s="69">
        <v>64.237397500523613</v>
      </c>
      <c r="U1096" s="69">
        <v>53.934115731392104</v>
      </c>
      <c r="V1096" s="74">
        <v>59.085756615957862</v>
      </c>
      <c r="W1096" s="69">
        <v>72.162787364698445</v>
      </c>
      <c r="X1096" s="69">
        <v>0</v>
      </c>
      <c r="Y1096" s="74">
        <v>36.081393682349223</v>
      </c>
      <c r="Z1096" s="74">
        <v>50.593374180375839</v>
      </c>
      <c r="AA1096" s="6"/>
      <c r="AB1096" s="6">
        <v>0</v>
      </c>
      <c r="AC1096" s="6">
        <v>21.427</v>
      </c>
      <c r="AD1096" s="6">
        <v>1336100000</v>
      </c>
      <c r="AE1096" s="6">
        <v>744190000</v>
      </c>
      <c r="AF1096" s="6">
        <v>591940000</v>
      </c>
      <c r="AG1096" s="127">
        <v>8.3249817030873707</v>
      </c>
      <c r="AH1096" s="127">
        <v>8.5331617369606008</v>
      </c>
      <c r="AI1096" s="127">
        <v>8.4955859612209306</v>
      </c>
      <c r="AJ1096" s="127">
        <v>8.2603099457949192</v>
      </c>
      <c r="AK1096" s="127">
        <v>0.74264066089930703</v>
      </c>
      <c r="AL1096" s="127">
        <v>0.16383466322649001</v>
      </c>
      <c r="AM1096" s="127">
        <v>0.47885946124746598</v>
      </c>
      <c r="AN1096" s="127">
        <v>0.20472036496146701</v>
      </c>
      <c r="AO1096" s="127">
        <v>-0.10736809999999999</v>
      </c>
      <c r="AP1096" s="127">
        <v>-0.35437210000000002</v>
      </c>
      <c r="AQ1096" s="127">
        <v>-0.254909</v>
      </c>
      <c r="AR1096" s="127">
        <v>-0.55217740000000004</v>
      </c>
      <c r="AS1096" s="129">
        <v>1.0772612016088889</v>
      </c>
      <c r="AT1096" s="129">
        <v>1.278429053190022</v>
      </c>
      <c r="AU1096" s="129">
        <v>1.1932604740907709</v>
      </c>
      <c r="AV1096" s="129">
        <v>1.4662970483088487</v>
      </c>
      <c r="BA1096" s="70">
        <f>IF(P1096=0, "NaN",P1096/P1096)</f>
        <v>1</v>
      </c>
      <c r="BB1096" s="129">
        <f>IF(P1096=0, "NaN",S1096/P1096)</f>
        <v>0.90758946130295914</v>
      </c>
      <c r="BC1096" s="129">
        <f>IF(P1096=0, "NaN",V1096/P1096)</f>
        <v>1.0513497604776636</v>
      </c>
      <c r="BD1096" s="129">
        <f>IF(P1096=0, "NaN",Y1096/P1096)</f>
        <v>0.64201876692889626</v>
      </c>
      <c r="BE1096" s="1" t="s">
        <v>2571</v>
      </c>
    </row>
    <row r="1097" spans="2:57" x14ac:dyDescent="0.2">
      <c r="B1097" s="1" t="s">
        <v>2021</v>
      </c>
      <c r="C1097" s="6" t="s">
        <v>2020</v>
      </c>
      <c r="H1097" s="91">
        <f>SUM(D1097:G1097)</f>
        <v>0</v>
      </c>
      <c r="I1097" s="91">
        <f>IF(P1097=0,1,0)</f>
        <v>0</v>
      </c>
      <c r="J1097" s="91">
        <f>IF(S1097=0,1,0)</f>
        <v>0</v>
      </c>
      <c r="K1097" s="91">
        <f>IF(V1097=0,1,0)</f>
        <v>0</v>
      </c>
      <c r="L1097" s="91">
        <f>IF(Y1097=0,1,0)</f>
        <v>0</v>
      </c>
      <c r="M1097" s="114" t="str">
        <f>IF(I1097+J1097+K1097+L1097=0,"YES","NO")</f>
        <v>YES</v>
      </c>
      <c r="N1097" s="69">
        <v>27.160882332370782</v>
      </c>
      <c r="O1097" s="69">
        <v>48.026988786332929</v>
      </c>
      <c r="P1097" s="74">
        <v>37.593935559351856</v>
      </c>
      <c r="Q1097" s="69">
        <v>12.983840031754953</v>
      </c>
      <c r="R1097" s="69">
        <v>74.363531207033759</v>
      </c>
      <c r="S1097" s="74">
        <v>43.673685619394355</v>
      </c>
      <c r="T1097" s="69">
        <v>93.080414390714097</v>
      </c>
      <c r="U1097" s="69">
        <v>60.015555651109274</v>
      </c>
      <c r="V1097" s="74">
        <v>76.547985020911682</v>
      </c>
      <c r="W1097" s="69">
        <v>71.648760520726469</v>
      </c>
      <c r="X1097" s="69">
        <v>16.957854645448037</v>
      </c>
      <c r="Y1097" s="74">
        <v>44.303307583087253</v>
      </c>
      <c r="Z1097" s="74">
        <v>50.529728445686288</v>
      </c>
      <c r="AA1097" s="6"/>
      <c r="AB1097" s="6">
        <v>0</v>
      </c>
      <c r="AC1097" s="6">
        <v>9.5991</v>
      </c>
      <c r="AD1097" s="6">
        <v>1657600000</v>
      </c>
      <c r="AE1097" s="6">
        <v>817980000</v>
      </c>
      <c r="AF1097" s="6">
        <v>839620000</v>
      </c>
      <c r="AG1097" s="127">
        <v>8.4635197234004895</v>
      </c>
      <c r="AH1097" s="127">
        <v>8.6294095991027202</v>
      </c>
      <c r="AI1097" s="127">
        <v>8.6554265877459198</v>
      </c>
      <c r="AJ1097" s="127">
        <v>8.4148229892404096</v>
      </c>
      <c r="AK1097" s="127">
        <v>0.32708887675549903</v>
      </c>
      <c r="AL1097" s="127">
        <v>0.17970962796777401</v>
      </c>
      <c r="AM1097" s="127">
        <v>0.55391422923869604</v>
      </c>
      <c r="AN1097" s="127">
        <v>0.32488488095756002</v>
      </c>
      <c r="AO1097" s="127">
        <v>0.18472459999999999</v>
      </c>
      <c r="AP1097" s="127">
        <v>-0.29941830000000003</v>
      </c>
      <c r="AQ1097" s="127">
        <v>-0.2081942</v>
      </c>
      <c r="AR1097" s="127">
        <v>-0.42255910000000002</v>
      </c>
      <c r="AS1097" s="129">
        <v>0.87981701056732409</v>
      </c>
      <c r="AT1097" s="129">
        <v>1.2306481114059549</v>
      </c>
      <c r="AU1097" s="129">
        <v>1.1552412801720537</v>
      </c>
      <c r="AV1097" s="129">
        <v>1.3403029208956971</v>
      </c>
      <c r="BA1097" s="70">
        <f>IF(P1097=0, "NaN",P1097/P1097)</f>
        <v>1</v>
      </c>
      <c r="BB1097" s="129">
        <f>IF(P1097=0, "NaN",S1097/P1097)</f>
        <v>1.161721564118873</v>
      </c>
      <c r="BC1097" s="129">
        <f>IF(P1097=0, "NaN",V1097/P1097)</f>
        <v>2.036179077342426</v>
      </c>
      <c r="BD1097" s="129">
        <f>IF(P1097=0, "NaN",Y1097/P1097)</f>
        <v>1.1784695303619623</v>
      </c>
      <c r="BE1097" s="1" t="s">
        <v>2021</v>
      </c>
    </row>
    <row r="1098" spans="2:57" x14ac:dyDescent="0.2">
      <c r="B1098" s="1" t="s">
        <v>2285</v>
      </c>
      <c r="C1098" s="6" t="s">
        <v>2284</v>
      </c>
      <c r="H1098" s="91">
        <f>SUM(D1098:G1098)</f>
        <v>0</v>
      </c>
      <c r="I1098" s="91">
        <f>IF(P1098=0,1,0)</f>
        <v>0</v>
      </c>
      <c r="J1098" s="91">
        <f>IF(S1098=0,1,0)</f>
        <v>0</v>
      </c>
      <c r="K1098" s="91">
        <f>IF(V1098=0,1,0)</f>
        <v>0</v>
      </c>
      <c r="L1098" s="91">
        <f>IF(Y1098=0,1,0)</f>
        <v>0</v>
      </c>
      <c r="M1098" s="114" t="str">
        <f>IF(I1098+J1098+K1098+L1098=0,"YES","NO")</f>
        <v>YES</v>
      </c>
      <c r="N1098" s="69">
        <v>66.168185318249414</v>
      </c>
      <c r="O1098" s="69">
        <v>30.027727079361444</v>
      </c>
      <c r="P1098" s="74">
        <v>48.097956198805427</v>
      </c>
      <c r="Q1098" s="69">
        <v>37.179356786761737</v>
      </c>
      <c r="R1098" s="69">
        <v>33.557798981292095</v>
      </c>
      <c r="S1098" s="74">
        <v>35.368577884026919</v>
      </c>
      <c r="T1098" s="69">
        <v>83.42150832479787</v>
      </c>
      <c r="U1098" s="69">
        <v>67.442202615756173</v>
      </c>
      <c r="V1098" s="74">
        <v>75.431855470277014</v>
      </c>
      <c r="W1098" s="69">
        <v>75.362134344618951</v>
      </c>
      <c r="X1098" s="69">
        <v>10.214468278713749</v>
      </c>
      <c r="Y1098" s="74">
        <v>42.788301311666352</v>
      </c>
      <c r="Z1098" s="74">
        <v>50.421672716193925</v>
      </c>
      <c r="AA1098" s="6"/>
      <c r="AB1098" s="6">
        <v>0</v>
      </c>
      <c r="AC1098" s="6">
        <v>24.905000000000001</v>
      </c>
      <c r="AD1098" s="6">
        <v>1611700000</v>
      </c>
      <c r="AE1098" s="6">
        <v>774610000</v>
      </c>
      <c r="AF1098" s="6">
        <v>837100000</v>
      </c>
      <c r="AG1098" s="127">
        <v>8.4393011076284292</v>
      </c>
      <c r="AH1098" s="127">
        <v>8.4647428368451507</v>
      </c>
      <c r="AI1098" s="127">
        <v>8.6410971617969405</v>
      </c>
      <c r="AJ1098" s="127">
        <v>8.3766681858105301</v>
      </c>
      <c r="AK1098" s="127">
        <v>0.73978813410594602</v>
      </c>
      <c r="AL1098" s="127">
        <v>0.74821600700343704</v>
      </c>
      <c r="AM1098" s="127">
        <v>0.69588484311133003</v>
      </c>
      <c r="AN1098" s="127">
        <v>0.84986572364671797</v>
      </c>
      <c r="AO1098" s="127">
        <v>6.4055100000000004E-2</v>
      </c>
      <c r="AP1098" s="127">
        <v>-5.5156509999999999E-2</v>
      </c>
      <c r="AQ1098" s="127">
        <v>-0.14211460000000001</v>
      </c>
      <c r="AR1098" s="127">
        <v>9.3830499999999997E-2</v>
      </c>
      <c r="AS1098" s="129">
        <v>0.95657162361890125</v>
      </c>
      <c r="AT1098" s="129">
        <v>1.0389718094852589</v>
      </c>
      <c r="AU1098" s="129">
        <v>1.1035213944148889</v>
      </c>
      <c r="AV1098" s="129">
        <v>0.93703153078494517</v>
      </c>
      <c r="BA1098" s="70">
        <f>IF(P1098=0, "NaN",P1098/P1098)</f>
        <v>1</v>
      </c>
      <c r="BB1098" s="129">
        <f>IF(P1098=0, "NaN",S1098/P1098)</f>
        <v>0.73534471481150676</v>
      </c>
      <c r="BC1098" s="129">
        <f>IF(P1098=0, "NaN",V1098/P1098)</f>
        <v>1.5682964814240996</v>
      </c>
      <c r="BD1098" s="129">
        <f>IF(P1098=0, "NaN",Y1098/P1098)</f>
        <v>0.88960747385621874</v>
      </c>
      <c r="BE1098" s="1" t="s">
        <v>2285</v>
      </c>
    </row>
    <row r="1099" spans="2:57" x14ac:dyDescent="0.2">
      <c r="B1099" s="1" t="s">
        <v>956</v>
      </c>
      <c r="C1099" s="6" t="s">
        <v>955</v>
      </c>
      <c r="H1099" s="91">
        <f>SUM(D1099:G1099)</f>
        <v>0</v>
      </c>
      <c r="I1099" s="91">
        <f>IF(P1099=0,1,0)</f>
        <v>0</v>
      </c>
      <c r="J1099" s="91">
        <f>IF(S1099=0,1,0)</f>
        <v>0</v>
      </c>
      <c r="K1099" s="91">
        <f>IF(V1099=0,1,0)</f>
        <v>0</v>
      </c>
      <c r="L1099" s="91">
        <f>IF(Y1099=0,1,0)</f>
        <v>0</v>
      </c>
      <c r="M1099" s="114" t="str">
        <f>IF(I1099+J1099+K1099+L1099=0,"YES","NO")</f>
        <v>YES</v>
      </c>
      <c r="N1099" s="69">
        <v>68.92622116769131</v>
      </c>
      <c r="O1099" s="69">
        <v>48.07684614353321</v>
      </c>
      <c r="P1099" s="74">
        <v>58.501533655612263</v>
      </c>
      <c r="Q1099" s="69">
        <v>75.321929218344039</v>
      </c>
      <c r="R1099" s="69">
        <v>26.091386656178578</v>
      </c>
      <c r="S1099" s="74">
        <v>50.706657937261312</v>
      </c>
      <c r="T1099" s="69">
        <v>64.576107459861234</v>
      </c>
      <c r="U1099" s="69">
        <v>35.620790184903662</v>
      </c>
      <c r="V1099" s="74">
        <v>50.098448822382451</v>
      </c>
      <c r="W1099" s="69">
        <v>55.977993858206688</v>
      </c>
      <c r="X1099" s="69">
        <v>28.504369423841769</v>
      </c>
      <c r="Y1099" s="74">
        <v>42.241181641024227</v>
      </c>
      <c r="Z1099" s="74">
        <v>50.386955514070067</v>
      </c>
      <c r="AA1099" s="6"/>
      <c r="AB1099" s="6">
        <v>0</v>
      </c>
      <c r="AC1099" s="6">
        <v>13.734999999999999</v>
      </c>
      <c r="AD1099" s="6">
        <v>1492500000</v>
      </c>
      <c r="AE1099" s="6">
        <v>683820000</v>
      </c>
      <c r="AF1099" s="6">
        <v>808650000</v>
      </c>
      <c r="AG1099" s="127">
        <v>8.4945163553737206</v>
      </c>
      <c r="AH1099" s="127">
        <v>8.4425111249347804</v>
      </c>
      <c r="AI1099" s="127">
        <v>8.6126355357184501</v>
      </c>
      <c r="AJ1099" s="127">
        <v>8.5171298907331998</v>
      </c>
      <c r="AK1099" s="127">
        <v>5.1561586417572303E-2</v>
      </c>
      <c r="AL1099" s="127">
        <v>0.246579693372315</v>
      </c>
      <c r="AM1099" s="127">
        <v>0.69588215616762195</v>
      </c>
      <c r="AN1099" s="127">
        <v>0.95229693037371199</v>
      </c>
      <c r="AO1099" s="127">
        <v>0.37462220000000002</v>
      </c>
      <c r="AP1099" s="127">
        <v>0.3596336</v>
      </c>
      <c r="AQ1099" s="127">
        <v>9.8823720000000004E-2</v>
      </c>
      <c r="AR1099" s="127">
        <v>-1.5038879999999999E-2</v>
      </c>
      <c r="AS1099" s="129">
        <v>0.77130736929534749</v>
      </c>
      <c r="AT1099" s="129">
        <v>0.77936248853886092</v>
      </c>
      <c r="AU1099" s="129">
        <v>0.93379403635656677</v>
      </c>
      <c r="AV1099" s="129">
        <v>1.0104786780779911</v>
      </c>
      <c r="BA1099" s="70">
        <f>IF(P1099=0, "NaN",P1099/P1099)</f>
        <v>1</v>
      </c>
      <c r="BB1099" s="129">
        <f>IF(P1099=0, "NaN",S1099/P1099)</f>
        <v>0.86675775434815183</v>
      </c>
      <c r="BC1099" s="129">
        <f>IF(P1099=0, "NaN",V1099/P1099)</f>
        <v>0.85636128989887306</v>
      </c>
      <c r="BD1099" s="129">
        <f>IF(P1099=0, "NaN",Y1099/P1099)</f>
        <v>0.72205255147139003</v>
      </c>
      <c r="BE1099" s="1" t="s">
        <v>956</v>
      </c>
    </row>
    <row r="1100" spans="2:57" x14ac:dyDescent="0.2">
      <c r="B1100" s="1" t="s">
        <v>1973</v>
      </c>
      <c r="C1100" s="6" t="s">
        <v>1972</v>
      </c>
      <c r="H1100" s="91">
        <f>SUM(D1100:G1100)</f>
        <v>0</v>
      </c>
      <c r="I1100" s="91">
        <f>IF(P1100=0,1,0)</f>
        <v>0</v>
      </c>
      <c r="J1100" s="91">
        <f>IF(S1100=0,1,0)</f>
        <v>0</v>
      </c>
      <c r="K1100" s="91">
        <f>IF(V1100=0,1,0)</f>
        <v>0</v>
      </c>
      <c r="L1100" s="91">
        <f>IF(Y1100=0,1,0)</f>
        <v>0</v>
      </c>
      <c r="M1100" s="114" t="str">
        <f>IF(I1100+J1100+K1100+L1100=0,"YES","NO")</f>
        <v>YES</v>
      </c>
      <c r="N1100" s="69">
        <v>21.963994577425119</v>
      </c>
      <c r="O1100" s="69">
        <v>63.839325464565704</v>
      </c>
      <c r="P1100" s="74">
        <v>42.901660020995408</v>
      </c>
      <c r="Q1100" s="69">
        <v>28.136642164738369</v>
      </c>
      <c r="R1100" s="69">
        <v>62.974026548453232</v>
      </c>
      <c r="S1100" s="74">
        <v>45.5553343565958</v>
      </c>
      <c r="T1100" s="69">
        <v>53.178274180952592</v>
      </c>
      <c r="U1100" s="69">
        <v>60.428778578423902</v>
      </c>
      <c r="V1100" s="74">
        <v>56.80352637968825</v>
      </c>
      <c r="W1100" s="69">
        <v>79.055135159663692</v>
      </c>
      <c r="X1100" s="69">
        <v>31.639667906322678</v>
      </c>
      <c r="Y1100" s="74">
        <v>55.347401532993189</v>
      </c>
      <c r="Z1100" s="74">
        <v>50.151980572568156</v>
      </c>
      <c r="AA1100" s="6"/>
      <c r="AB1100" s="6">
        <v>0</v>
      </c>
      <c r="AC1100" s="6">
        <v>16.721</v>
      </c>
      <c r="AD1100" s="6">
        <v>1541500000</v>
      </c>
      <c r="AE1100" s="6">
        <v>754980000</v>
      </c>
      <c r="AF1100" s="6">
        <v>786470000</v>
      </c>
      <c r="AG1100" s="127">
        <v>8.4266901473381903</v>
      </c>
      <c r="AH1100" s="127">
        <v>8.5062208215432094</v>
      </c>
      <c r="AI1100" s="127">
        <v>8.5681312922239492</v>
      </c>
      <c r="AJ1100" s="127">
        <v>8.5865197925102805</v>
      </c>
      <c r="AK1100" s="127">
        <v>0.22666973447469299</v>
      </c>
      <c r="AL1100" s="127">
        <v>0.86504874836462997</v>
      </c>
      <c r="AM1100" s="127">
        <v>0.60506755880616803</v>
      </c>
      <c r="AN1100" s="127">
        <v>0.79437522348076495</v>
      </c>
      <c r="AO1100" s="127">
        <v>-0.34895979999999999</v>
      </c>
      <c r="AP1100" s="127">
        <v>-1.2970239999999999E-2</v>
      </c>
      <c r="AQ1100" s="127">
        <v>0.13514080000000001</v>
      </c>
      <c r="AR1100" s="127">
        <v>-9.4972600000000004E-2</v>
      </c>
      <c r="AS1100" s="129">
        <v>1.2736419854137275</v>
      </c>
      <c r="AT1100" s="129">
        <v>1.0090308192816237</v>
      </c>
      <c r="AU1100" s="129">
        <v>0.91058096099437247</v>
      </c>
      <c r="AV1100" s="129">
        <v>1.0680451232936594</v>
      </c>
      <c r="BA1100" s="70">
        <f>IF(P1100=0, "NaN",P1100/P1100)</f>
        <v>1</v>
      </c>
      <c r="BB1100" s="129">
        <f>IF(P1100=0, "NaN",S1100/P1100)</f>
        <v>1.0618548171399831</v>
      </c>
      <c r="BC1100" s="129">
        <f>IF(P1100=0, "NaN",V1100/P1100)</f>
        <v>1.3240402900934249</v>
      </c>
      <c r="BD1100" s="129">
        <f>IF(P1100=0, "NaN",Y1100/P1100)</f>
        <v>1.2900992993256444</v>
      </c>
      <c r="BE1100" s="1" t="s">
        <v>1973</v>
      </c>
    </row>
    <row r="1101" spans="2:57" x14ac:dyDescent="0.2">
      <c r="B1101" s="1" t="s">
        <v>2247</v>
      </c>
      <c r="C1101" s="6" t="s">
        <v>2246</v>
      </c>
      <c r="H1101" s="91">
        <f>SUM(D1101:G1101)</f>
        <v>0</v>
      </c>
      <c r="I1101" s="91">
        <f>IF(P1101=0,1,0)</f>
        <v>0</v>
      </c>
      <c r="J1101" s="91">
        <f>IF(S1101=0,1,0)</f>
        <v>0</v>
      </c>
      <c r="K1101" s="91">
        <f>IF(V1101=0,1,0)</f>
        <v>0</v>
      </c>
      <c r="L1101" s="91">
        <f>IF(Y1101=0,1,0)</f>
        <v>0</v>
      </c>
      <c r="M1101" s="114" t="str">
        <f>IF(I1101+J1101+K1101+L1101=0,"YES","NO")</f>
        <v>YES</v>
      </c>
      <c r="N1101" s="69">
        <v>21.222946565021633</v>
      </c>
      <c r="O1101" s="69">
        <v>57.527081756923572</v>
      </c>
      <c r="P1101" s="74">
        <v>39.375014160972604</v>
      </c>
      <c r="Q1101" s="69">
        <v>63.088706648497684</v>
      </c>
      <c r="R1101" s="69">
        <v>123.08143175719374</v>
      </c>
      <c r="S1101" s="74">
        <v>93.085069202845716</v>
      </c>
      <c r="T1101" s="69">
        <v>23.036328902932127</v>
      </c>
      <c r="U1101" s="69">
        <v>26.740962416087307</v>
      </c>
      <c r="V1101" s="74">
        <v>24.888645659509717</v>
      </c>
      <c r="W1101" s="69">
        <v>63.744814155041588</v>
      </c>
      <c r="X1101" s="69">
        <v>21.837009478817478</v>
      </c>
      <c r="Y1101" s="74">
        <v>42.790911816929537</v>
      </c>
      <c r="Z1101" s="74">
        <v>50.034910210064389</v>
      </c>
      <c r="AA1101" s="6"/>
      <c r="AB1101" s="6">
        <v>0</v>
      </c>
      <c r="AC1101" s="6">
        <v>23.288</v>
      </c>
      <c r="AD1101" s="6">
        <v>2806000000</v>
      </c>
      <c r="AE1101" s="6">
        <v>1293400000</v>
      </c>
      <c r="AF1101" s="6">
        <v>1512700000</v>
      </c>
      <c r="AG1101" s="127">
        <v>8.4114850201249993</v>
      </c>
      <c r="AH1101" s="127">
        <v>8.7096175966824099</v>
      </c>
      <c r="AI1101" s="127">
        <v>8.1713168246565697</v>
      </c>
      <c r="AJ1101" s="127">
        <v>8.5036545192429607</v>
      </c>
      <c r="AK1101" s="127">
        <v>0.84132166739236702</v>
      </c>
      <c r="AL1101" s="127">
        <v>0.107254527261763</v>
      </c>
      <c r="AM1101" s="127">
        <v>0.74044194529719198</v>
      </c>
      <c r="AN1101" s="127">
        <v>0.90877536120730096</v>
      </c>
      <c r="AO1101" s="127">
        <v>-7.2209750000000003E-2</v>
      </c>
      <c r="AP1101" s="127">
        <v>-0.35945310000000003</v>
      </c>
      <c r="AQ1101" s="127">
        <v>-0.1234968</v>
      </c>
      <c r="AR1101" s="127">
        <v>-3.6836679999999997E-2</v>
      </c>
      <c r="AS1101" s="129">
        <v>1.051325747726501</v>
      </c>
      <c r="AT1101" s="129">
        <v>1.2829394658636639</v>
      </c>
      <c r="AU1101" s="129">
        <v>1.08937208204328</v>
      </c>
      <c r="AV1101" s="129">
        <v>1.0258620062628026</v>
      </c>
      <c r="BA1101" s="70">
        <f>IF(P1101=0, "NaN",P1101/P1101)</f>
        <v>1</v>
      </c>
      <c r="BB1101" s="129">
        <f>IF(P1101=0, "NaN",S1101/P1101)</f>
        <v>2.3640643993750992</v>
      </c>
      <c r="BC1101" s="129">
        <f>IF(P1101=0, "NaN",V1101/P1101)</f>
        <v>0.63209236084995835</v>
      </c>
      <c r="BD1101" s="129">
        <f>IF(P1101=0, "NaN",Y1101/P1101)</f>
        <v>1.0867529251416161</v>
      </c>
      <c r="BE1101" s="1" t="s">
        <v>2247</v>
      </c>
    </row>
    <row r="1102" spans="2:57" x14ac:dyDescent="0.2">
      <c r="B1102" s="1" t="s">
        <v>1722</v>
      </c>
      <c r="C1102" s="6" t="s">
        <v>1721</v>
      </c>
      <c r="H1102" s="91">
        <f>SUM(D1102:G1102)</f>
        <v>0</v>
      </c>
      <c r="I1102" s="91">
        <f>IF(P1102=0,1,0)</f>
        <v>0</v>
      </c>
      <c r="J1102" s="91">
        <f>IF(S1102=0,1,0)</f>
        <v>0</v>
      </c>
      <c r="K1102" s="91">
        <f>IF(V1102=0,1,0)</f>
        <v>0</v>
      </c>
      <c r="L1102" s="91">
        <f>IF(Y1102=0,1,0)</f>
        <v>0</v>
      </c>
      <c r="M1102" s="114" t="str">
        <f>IF(I1102+J1102+K1102+L1102=0,"YES","NO")</f>
        <v>YES</v>
      </c>
      <c r="N1102" s="69">
        <v>21.05897676108313</v>
      </c>
      <c r="O1102" s="69">
        <v>37.956557848262179</v>
      </c>
      <c r="P1102" s="74">
        <v>29.507767304672655</v>
      </c>
      <c r="Q1102" s="69">
        <v>44.512843298995726</v>
      </c>
      <c r="R1102" s="69">
        <v>72.152347035029734</v>
      </c>
      <c r="S1102" s="74">
        <v>58.332595167012727</v>
      </c>
      <c r="T1102" s="69">
        <v>34.733166907218362</v>
      </c>
      <c r="U1102" s="69">
        <v>45.980589248522762</v>
      </c>
      <c r="V1102" s="74">
        <v>40.356878077870562</v>
      </c>
      <c r="W1102" s="69">
        <v>90.080070757705172</v>
      </c>
      <c r="X1102" s="69">
        <v>52.85579484053499</v>
      </c>
      <c r="Y1102" s="74">
        <v>71.467932799120078</v>
      </c>
      <c r="Z1102" s="74">
        <v>49.916293337169009</v>
      </c>
      <c r="AA1102" s="6"/>
      <c r="AB1102" s="6">
        <v>0</v>
      </c>
      <c r="AC1102" s="6">
        <v>38.247999999999998</v>
      </c>
      <c r="AD1102" s="6">
        <v>1894800000</v>
      </c>
      <c r="AE1102" s="6">
        <v>1003800000</v>
      </c>
      <c r="AF1102" s="6">
        <v>890970000</v>
      </c>
      <c r="AG1102" s="127">
        <v>8.1823861170370709</v>
      </c>
      <c r="AH1102" s="127">
        <v>8.5202607604958995</v>
      </c>
      <c r="AI1102" s="127">
        <v>8.3741248601797302</v>
      </c>
      <c r="AJ1102" s="127">
        <v>8.7130619173622001</v>
      </c>
      <c r="AK1102" s="127">
        <v>0.51066359060089805</v>
      </c>
      <c r="AL1102" s="127">
        <v>0.53534672704067299</v>
      </c>
      <c r="AM1102" s="127">
        <v>0.96487051795791401</v>
      </c>
      <c r="AN1102" s="127">
        <v>0.135511013327101</v>
      </c>
      <c r="AO1102" s="127">
        <v>-0.19774890000000001</v>
      </c>
      <c r="AP1102" s="127">
        <v>-0.13863220000000001</v>
      </c>
      <c r="AQ1102" s="127">
        <v>-2.3343059999999999E-2</v>
      </c>
      <c r="AR1102" s="127">
        <v>-0.58540990000000004</v>
      </c>
      <c r="AS1102" s="129">
        <v>1.1469073884745862</v>
      </c>
      <c r="AT1102" s="129">
        <v>1.1008609093540156</v>
      </c>
      <c r="AU1102" s="129">
        <v>1.0163117841309046</v>
      </c>
      <c r="AV1102" s="129">
        <v>1.5004652424583391</v>
      </c>
      <c r="BA1102" s="70">
        <f>IF(P1102=0, "NaN",P1102/P1102)</f>
        <v>1</v>
      </c>
      <c r="BB1102" s="129">
        <f>IF(P1102=0, "NaN",S1102/P1102)</f>
        <v>1.9768556043132264</v>
      </c>
      <c r="BC1102" s="129">
        <f>IF(P1102=0, "NaN",V1102/P1102)</f>
        <v>1.3676696600315101</v>
      </c>
      <c r="BD1102" s="129">
        <f>IF(P1102=0, "NaN",Y1102/P1102)</f>
        <v>2.4220040798479148</v>
      </c>
      <c r="BE1102" s="1" t="s">
        <v>1722</v>
      </c>
    </row>
    <row r="1103" spans="2:57" x14ac:dyDescent="0.2">
      <c r="B1103" s="1" t="s">
        <v>2779</v>
      </c>
      <c r="C1103" s="6" t="s">
        <v>2778</v>
      </c>
      <c r="H1103" s="91">
        <f>SUM(D1103:G1103)</f>
        <v>0</v>
      </c>
      <c r="I1103" s="91">
        <f>IF(P1103=0,1,0)</f>
        <v>0</v>
      </c>
      <c r="J1103" s="91">
        <f>IF(S1103=0,1,0)</f>
        <v>0</v>
      </c>
      <c r="K1103" s="91">
        <f>IF(V1103=0,1,0)</f>
        <v>0</v>
      </c>
      <c r="L1103" s="91">
        <f>IF(Y1103=0,1,0)</f>
        <v>0</v>
      </c>
      <c r="M1103" s="114" t="str">
        <f>IF(I1103+J1103+K1103+L1103=0,"YES","NO")</f>
        <v>YES</v>
      </c>
      <c r="N1103" s="69">
        <v>69.533546229690188</v>
      </c>
      <c r="O1103" s="69">
        <v>26.672175786125862</v>
      </c>
      <c r="P1103" s="74">
        <v>48.102861007908025</v>
      </c>
      <c r="Q1103" s="69">
        <v>120.69744531157313</v>
      </c>
      <c r="R1103" s="69">
        <v>95.588259868676474</v>
      </c>
      <c r="S1103" s="74">
        <v>108.1428525901248</v>
      </c>
      <c r="T1103" s="69">
        <v>13.678048182888292</v>
      </c>
      <c r="U1103" s="69">
        <v>39.340608327442027</v>
      </c>
      <c r="V1103" s="74">
        <v>26.509328255165158</v>
      </c>
      <c r="W1103" s="69">
        <v>19.468766862696349</v>
      </c>
      <c r="X1103" s="69">
        <v>13.461430591129853</v>
      </c>
      <c r="Y1103" s="74">
        <v>16.465098726913102</v>
      </c>
      <c r="Z1103" s="74">
        <v>49.80503514502778</v>
      </c>
      <c r="AA1103" s="6"/>
      <c r="AB1103" s="6">
        <v>0</v>
      </c>
      <c r="AC1103" s="6">
        <v>19.983000000000001</v>
      </c>
      <c r="AD1103" s="6">
        <v>1986400000</v>
      </c>
      <c r="AE1103" s="6">
        <v>1023100000</v>
      </c>
      <c r="AF1103" s="6">
        <v>963220000</v>
      </c>
      <c r="AG1103" s="127">
        <v>8.4289766385128804</v>
      </c>
      <c r="AH1103" s="127">
        <v>8.9042501736722492</v>
      </c>
      <c r="AI1103" s="127">
        <v>8.3218675806307907</v>
      </c>
      <c r="AJ1103" s="127">
        <v>8.0889153466048995</v>
      </c>
      <c r="AK1103" s="127">
        <v>0.75065517568095796</v>
      </c>
      <c r="AL1103" s="127">
        <v>0.34814544141750797</v>
      </c>
      <c r="AM1103" s="127">
        <v>0.73135916870512696</v>
      </c>
      <c r="AN1103" s="127">
        <v>0.63991286252300195</v>
      </c>
      <c r="AO1103" s="127">
        <v>-0.10446469999999999</v>
      </c>
      <c r="AP1103" s="127">
        <v>-0.20937810000000001</v>
      </c>
      <c r="AQ1103" s="127">
        <v>0.1013812</v>
      </c>
      <c r="AR1103" s="127">
        <v>0.19194159999999999</v>
      </c>
      <c r="AS1103" s="129">
        <v>1.0750954112292643</v>
      </c>
      <c r="AT1103" s="129">
        <v>1.1561896798277049</v>
      </c>
      <c r="AU1103" s="129">
        <v>0.93214015664014593</v>
      </c>
      <c r="AV1103" s="129">
        <v>0.87542676607336045</v>
      </c>
      <c r="BA1103" s="70">
        <f>IF(P1103=0, "NaN",P1103/P1103)</f>
        <v>1</v>
      </c>
      <c r="BB1103" s="129">
        <f>IF(P1103=0, "NaN",S1103/P1103)</f>
        <v>2.2481584322468118</v>
      </c>
      <c r="BC1103" s="129">
        <f>IF(P1103=0, "NaN",V1103/P1103)</f>
        <v>0.55109670609419825</v>
      </c>
      <c r="BD1103" s="129">
        <f>IF(P1103=0, "NaN",Y1103/P1103)</f>
        <v>0.34228938532795938</v>
      </c>
      <c r="BE1103" s="1" t="s">
        <v>2779</v>
      </c>
    </row>
    <row r="1104" spans="2:57" x14ac:dyDescent="0.2">
      <c r="B1104" s="1" t="s">
        <v>2573</v>
      </c>
      <c r="C1104" s="6" t="s">
        <v>2572</v>
      </c>
      <c r="H1104" s="91">
        <f>SUM(D1104:G1104)</f>
        <v>0</v>
      </c>
      <c r="I1104" s="91">
        <f>IF(P1104=0,1,0)</f>
        <v>0</v>
      </c>
      <c r="J1104" s="91">
        <f>IF(S1104=0,1,0)</f>
        <v>0</v>
      </c>
      <c r="K1104" s="91">
        <f>IF(V1104=0,1,0)</f>
        <v>0</v>
      </c>
      <c r="L1104" s="91">
        <f>IF(Y1104=0,1,0)</f>
        <v>0</v>
      </c>
      <c r="M1104" s="114" t="str">
        <f>IF(I1104+J1104+K1104+L1104=0,"YES","NO")</f>
        <v>YES</v>
      </c>
      <c r="N1104" s="69">
        <v>31.906455127047643</v>
      </c>
      <c r="O1104" s="69">
        <v>77.422433905427638</v>
      </c>
      <c r="P1104" s="74">
        <v>54.664444516237637</v>
      </c>
      <c r="Q1104" s="69">
        <v>54.930922426184971</v>
      </c>
      <c r="R1104" s="69">
        <v>33.264538479450003</v>
      </c>
      <c r="S1104" s="74">
        <v>44.097730452817487</v>
      </c>
      <c r="T1104" s="69">
        <v>56.408983790455736</v>
      </c>
      <c r="U1104" s="69">
        <v>39.160381434837859</v>
      </c>
      <c r="V1104" s="74">
        <v>47.784682612646797</v>
      </c>
      <c r="W1104" s="69">
        <v>68.059975518856817</v>
      </c>
      <c r="X1104" s="69">
        <v>37.134953646139486</v>
      </c>
      <c r="Y1104" s="74">
        <v>52.597464582498148</v>
      </c>
      <c r="Z1104" s="74">
        <v>49.786080541050012</v>
      </c>
      <c r="AA1104" s="6"/>
      <c r="AB1104" s="6">
        <v>0</v>
      </c>
      <c r="AC1104" s="6">
        <v>35.003</v>
      </c>
      <c r="AD1104" s="6">
        <v>1875300000</v>
      </c>
      <c r="AE1104" s="6">
        <v>967970000</v>
      </c>
      <c r="AF1104" s="6">
        <v>907340000</v>
      </c>
      <c r="AG1104" s="127">
        <v>8.38307895381209</v>
      </c>
      <c r="AH1104" s="127">
        <v>8.4208959765748101</v>
      </c>
      <c r="AI1104" s="127">
        <v>8.4583205093180798</v>
      </c>
      <c r="AJ1104" s="127">
        <v>8.5815286925457102</v>
      </c>
      <c r="AK1104" s="127">
        <v>0.10222847149766399</v>
      </c>
      <c r="AL1104" s="127">
        <v>0.28638059469794902</v>
      </c>
      <c r="AM1104" s="127">
        <v>0.82941884882674699</v>
      </c>
      <c r="AN1104" s="127">
        <v>0.71040417754436602</v>
      </c>
      <c r="AO1104" s="127">
        <v>-0.4655996</v>
      </c>
      <c r="AP1104" s="127">
        <v>-0.26326529999999998</v>
      </c>
      <c r="AQ1104" s="127">
        <v>-8.3110710000000004E-2</v>
      </c>
      <c r="AR1104" s="127">
        <v>-0.13902929999999999</v>
      </c>
      <c r="AS1104" s="129">
        <v>1.3808911477698487</v>
      </c>
      <c r="AT1104" s="129">
        <v>1.2001920677375761</v>
      </c>
      <c r="AU1104" s="129">
        <v>1.0592996204428378</v>
      </c>
      <c r="AV1104" s="129">
        <v>1.1011639616436435</v>
      </c>
      <c r="BA1104" s="70">
        <f>IF(P1104=0, "NaN",P1104/P1104)</f>
        <v>1</v>
      </c>
      <c r="BB1104" s="129">
        <f>IF(P1104=0, "NaN",S1104/P1104)</f>
        <v>0.80669859253245702</v>
      </c>
      <c r="BC1104" s="129">
        <f>IF(P1104=0, "NaN",V1104/P1104)</f>
        <v>0.87414558101752482</v>
      </c>
      <c r="BD1104" s="129">
        <f>IF(P1104=0, "NaN",Y1104/P1104)</f>
        <v>0.96218785442655497</v>
      </c>
      <c r="BE1104" s="1" t="s">
        <v>2573</v>
      </c>
    </row>
    <row r="1105" spans="2:57" x14ac:dyDescent="0.2">
      <c r="B1105" s="1" t="s">
        <v>1877</v>
      </c>
      <c r="C1105" s="6" t="s">
        <v>1876</v>
      </c>
      <c r="H1105" s="91">
        <f>SUM(D1105:G1105)</f>
        <v>0</v>
      </c>
      <c r="I1105" s="91">
        <f>IF(P1105=0,1,0)</f>
        <v>0</v>
      </c>
      <c r="J1105" s="91">
        <f>IF(S1105=0,1,0)</f>
        <v>1</v>
      </c>
      <c r="K1105" s="91">
        <f>IF(V1105=0,1,0)</f>
        <v>0</v>
      </c>
      <c r="L1105" s="91">
        <f>IF(Y1105=0,1,0)</f>
        <v>0</v>
      </c>
      <c r="M1105" s="113" t="str">
        <f>IF(I1105+J1105+K1105+L1105=0,"YES","NO")</f>
        <v>NO</v>
      </c>
      <c r="N1105" s="69">
        <v>28.467864982883015</v>
      </c>
      <c r="O1105" s="69">
        <v>0</v>
      </c>
      <c r="P1105" s="74">
        <v>14.233932491441507</v>
      </c>
      <c r="Q1105" s="69">
        <v>0</v>
      </c>
      <c r="R1105" s="69">
        <v>0</v>
      </c>
      <c r="S1105" s="74">
        <v>0</v>
      </c>
      <c r="T1105" s="69">
        <v>120.00704601760653</v>
      </c>
      <c r="U1105" s="69">
        <v>93.474434942696419</v>
      </c>
      <c r="V1105" s="74">
        <v>106.74074048015147</v>
      </c>
      <c r="W1105" s="69">
        <v>73.870986340129022</v>
      </c>
      <c r="X1105" s="69">
        <v>82.306534983206333</v>
      </c>
      <c r="Y1105" s="74">
        <v>78.088760661667678</v>
      </c>
      <c r="Z1105" s="74">
        <v>49.765858408315168</v>
      </c>
      <c r="AA1105" s="6"/>
      <c r="AB1105" s="6">
        <v>0</v>
      </c>
      <c r="AC1105" s="6">
        <v>32.045000000000002</v>
      </c>
      <c r="AD1105" s="6">
        <v>2259700000</v>
      </c>
      <c r="AE1105" s="6">
        <v>818410000</v>
      </c>
      <c r="AF1105" s="6">
        <v>1441300000</v>
      </c>
      <c r="AG1105" s="127">
        <v>8.14420046018388</v>
      </c>
      <c r="AH1105" s="115" t="s">
        <v>5938</v>
      </c>
      <c r="AI1105" s="127">
        <v>8.8300430523703604</v>
      </c>
      <c r="AJ1105" s="127">
        <v>8.9649522512036608</v>
      </c>
      <c r="AK1105" s="127">
        <v>1</v>
      </c>
      <c r="AL1105" s="127">
        <v>1</v>
      </c>
      <c r="AM1105" s="127">
        <v>0.59376979788253803</v>
      </c>
      <c r="AN1105" s="127">
        <v>0.79297190621519797</v>
      </c>
      <c r="AO1105" s="115" t="s">
        <v>5938</v>
      </c>
      <c r="AP1105" s="115" t="s">
        <v>5938</v>
      </c>
      <c r="AQ1105" s="127">
        <v>-0.1889565</v>
      </c>
      <c r="AR1105" s="127">
        <v>-9.569706E-2</v>
      </c>
      <c r="AS1105" s="70" t="s">
        <v>5938</v>
      </c>
      <c r="AT1105" s="70" t="s">
        <v>5938</v>
      </c>
      <c r="AU1105" s="129">
        <v>1.139938900848847</v>
      </c>
      <c r="AV1105" s="129">
        <v>1.068581584745494</v>
      </c>
      <c r="BA1105" s="70">
        <f>IF(P1105=0, "NaN",P1105/P1105)</f>
        <v>1</v>
      </c>
      <c r="BB1105" s="70">
        <f>IF(P1105=0, "NaN",S1105/P1105)</f>
        <v>0</v>
      </c>
      <c r="BC1105" s="129">
        <f>IF(P1105=0, "NaN",V1105/P1105)</f>
        <v>7.499033773297147</v>
      </c>
      <c r="BD1105" s="129">
        <f>IF(P1105=0, "NaN",Y1105/P1105)</f>
        <v>5.4860988492547937</v>
      </c>
      <c r="BE1105" s="1" t="s">
        <v>1877</v>
      </c>
    </row>
    <row r="1106" spans="2:57" x14ac:dyDescent="0.2">
      <c r="B1106" s="1" t="s">
        <v>3181</v>
      </c>
      <c r="C1106" s="6" t="s">
        <v>3180</v>
      </c>
      <c r="H1106" s="91">
        <f>SUM(D1106:G1106)</f>
        <v>0</v>
      </c>
      <c r="I1106" s="91">
        <f>IF(P1106=0,1,0)</f>
        <v>0</v>
      </c>
      <c r="J1106" s="91">
        <f>IF(S1106=0,1,0)</f>
        <v>0</v>
      </c>
      <c r="K1106" s="91">
        <f>IF(V1106=0,1,0)</f>
        <v>0</v>
      </c>
      <c r="L1106" s="91">
        <f>IF(Y1106=0,1,0)</f>
        <v>0</v>
      </c>
      <c r="M1106" s="114" t="str">
        <f>IF(I1106+J1106+K1106+L1106=0,"YES","NO")</f>
        <v>YES</v>
      </c>
      <c r="N1106" s="69">
        <v>83.250496244175736</v>
      </c>
      <c r="O1106" s="69">
        <v>60.941555381395858</v>
      </c>
      <c r="P1106" s="74">
        <v>72.096025812785797</v>
      </c>
      <c r="Q1106" s="69">
        <v>127.38239225745059</v>
      </c>
      <c r="R1106" s="69">
        <v>39.434006241321796</v>
      </c>
      <c r="S1106" s="74">
        <v>83.4081992493862</v>
      </c>
      <c r="T1106" s="69">
        <v>34.379061042567635</v>
      </c>
      <c r="U1106" s="69">
        <v>22.672867980223593</v>
      </c>
      <c r="V1106" s="74">
        <v>28.525964511395614</v>
      </c>
      <c r="W1106" s="69">
        <v>5.052351080320868</v>
      </c>
      <c r="X1106" s="69">
        <v>23.47870530686215</v>
      </c>
      <c r="Y1106" s="74">
        <v>14.265528193591509</v>
      </c>
      <c r="Z1106" s="74">
        <v>49.57392944178978</v>
      </c>
      <c r="AA1106" s="6"/>
      <c r="AB1106" s="6">
        <v>0</v>
      </c>
      <c r="AC1106" s="6">
        <v>18.402999999999999</v>
      </c>
      <c r="AD1106" s="6">
        <v>2604200000</v>
      </c>
      <c r="AE1106" s="6">
        <v>1349100000</v>
      </c>
      <c r="AF1106" s="6">
        <v>1255100000</v>
      </c>
      <c r="AG1106" s="127">
        <v>8.6128262248463905</v>
      </c>
      <c r="AH1106" s="127">
        <v>8.4719807533709997</v>
      </c>
      <c r="AI1106" s="127">
        <v>8.2023793210796203</v>
      </c>
      <c r="AJ1106" s="127">
        <v>7.8658380403505799</v>
      </c>
      <c r="AK1106" s="127">
        <v>0.37170782427927701</v>
      </c>
      <c r="AL1106" s="127">
        <v>1</v>
      </c>
      <c r="AM1106" s="127">
        <v>0.74994491624363202</v>
      </c>
      <c r="AN1106" s="127">
        <v>0.60046072989119403</v>
      </c>
      <c r="AO1106" s="127">
        <v>-0.2088778</v>
      </c>
      <c r="AP1106" s="115" t="s">
        <v>5938</v>
      </c>
      <c r="AQ1106" s="127">
        <v>-0.11911860000000001</v>
      </c>
      <c r="AR1106" s="127">
        <v>-0.2496679</v>
      </c>
      <c r="AS1106" s="129">
        <v>1.1557888041086033</v>
      </c>
      <c r="AT1106" s="70" t="s">
        <v>5938</v>
      </c>
      <c r="AU1106" s="129">
        <v>1.0860711355800006</v>
      </c>
      <c r="AV1106" s="129">
        <v>1.1889333979528662</v>
      </c>
      <c r="BA1106" s="70">
        <f>IF(P1106=0, "NaN",P1106/P1106)</f>
        <v>1</v>
      </c>
      <c r="BB1106" s="129">
        <f>IF(P1106=0, "NaN",S1106/P1106)</f>
        <v>1.1569042580235298</v>
      </c>
      <c r="BC1106" s="129">
        <f>IF(P1106=0, "NaN",V1106/P1106)</f>
        <v>0.39566625469023708</v>
      </c>
      <c r="BD1106" s="129">
        <f>IF(P1106=0, "NaN",Y1106/P1106)</f>
        <v>0.19786844049677982</v>
      </c>
      <c r="BE1106" s="1" t="s">
        <v>3181</v>
      </c>
    </row>
    <row r="1107" spans="2:57" x14ac:dyDescent="0.2">
      <c r="B1107" s="1" t="s">
        <v>2713</v>
      </c>
      <c r="C1107" s="6" t="s">
        <v>2712</v>
      </c>
      <c r="H1107" s="91">
        <f>SUM(D1107:G1107)</f>
        <v>0</v>
      </c>
      <c r="I1107" s="91">
        <f>IF(P1107=0,1,0)</f>
        <v>0</v>
      </c>
      <c r="J1107" s="91">
        <f>IF(S1107=0,1,0)</f>
        <v>0</v>
      </c>
      <c r="K1107" s="91">
        <f>IF(V1107=0,1,0)</f>
        <v>0</v>
      </c>
      <c r="L1107" s="91">
        <f>IF(Y1107=0,1,0)</f>
        <v>0</v>
      </c>
      <c r="M1107" s="114" t="str">
        <f>IF(I1107+J1107+K1107+L1107=0,"YES","NO")</f>
        <v>YES</v>
      </c>
      <c r="N1107" s="69">
        <v>52.53481214511352</v>
      </c>
      <c r="O1107" s="69">
        <v>38.878918977694191</v>
      </c>
      <c r="P1107" s="74">
        <v>45.706865561403859</v>
      </c>
      <c r="Q1107" s="69">
        <v>75.216781370817046</v>
      </c>
      <c r="R1107" s="69">
        <v>54.569913776976925</v>
      </c>
      <c r="S1107" s="74">
        <v>64.893347573896989</v>
      </c>
      <c r="T1107" s="69">
        <v>53.309544547156172</v>
      </c>
      <c r="U1107" s="69">
        <v>33.625305024601246</v>
      </c>
      <c r="V1107" s="74">
        <v>43.467424785878706</v>
      </c>
      <c r="W1107" s="69">
        <v>45.601076874546855</v>
      </c>
      <c r="X1107" s="69">
        <v>41.877102504051315</v>
      </c>
      <c r="Y1107" s="74">
        <v>43.739089689299085</v>
      </c>
      <c r="Z1107" s="74">
        <v>49.451681902619654</v>
      </c>
      <c r="AA1107" s="6"/>
      <c r="AB1107" s="6">
        <v>0</v>
      </c>
      <c r="AC1107" s="6">
        <v>28.852</v>
      </c>
      <c r="AD1107" s="6">
        <v>1723800000</v>
      </c>
      <c r="AE1107" s="6">
        <v>887780000</v>
      </c>
      <c r="AF1107" s="6">
        <v>836020000</v>
      </c>
      <c r="AG1107" s="127">
        <v>8.3400274682826598</v>
      </c>
      <c r="AH1107" s="127">
        <v>8.5527655261018207</v>
      </c>
      <c r="AI1107" s="127">
        <v>8.4055683179288394</v>
      </c>
      <c r="AJ1107" s="127">
        <v>8.4279889243725492</v>
      </c>
      <c r="AK1107" s="127">
        <v>0.24486894726260799</v>
      </c>
      <c r="AL1107" s="127">
        <v>0.97740701623541903</v>
      </c>
      <c r="AM1107" s="127">
        <v>0.71244446820497098</v>
      </c>
      <c r="AN1107" s="127">
        <v>0.78640409426802405</v>
      </c>
      <c r="AO1107" s="127">
        <v>-0.33631830000000001</v>
      </c>
      <c r="AP1107" s="127">
        <v>2.6587599999999999E-2</v>
      </c>
      <c r="AQ1107" s="127">
        <v>-0.1365055</v>
      </c>
      <c r="AR1107" s="127">
        <v>0.12260649999999999</v>
      </c>
      <c r="AS1107" s="129">
        <v>1.2625305519206893</v>
      </c>
      <c r="AT1107" s="129">
        <v>0.98173965785441952</v>
      </c>
      <c r="AU1107" s="129">
        <v>1.099239308061823</v>
      </c>
      <c r="AV1107" s="129">
        <v>0.9185266594210294</v>
      </c>
      <c r="BA1107" s="70">
        <f>IF(P1107=0, "NaN",P1107/P1107)</f>
        <v>1</v>
      </c>
      <c r="BB1107" s="129">
        <f>IF(P1107=0, "NaN",S1107/P1107)</f>
        <v>1.4197724297396304</v>
      </c>
      <c r="BC1107" s="129">
        <f>IF(P1107=0, "NaN",V1107/P1107)</f>
        <v>0.95100428025377004</v>
      </c>
      <c r="BD1107" s="129">
        <f>IF(P1107=0, "NaN",Y1107/P1107)</f>
        <v>0.95694791476214425</v>
      </c>
      <c r="BE1107" s="1" t="s">
        <v>2713</v>
      </c>
    </row>
    <row r="1108" spans="2:57" x14ac:dyDescent="0.2">
      <c r="B1108" s="1" t="s">
        <v>3090</v>
      </c>
      <c r="C1108" s="6" t="s">
        <v>3089</v>
      </c>
      <c r="H1108" s="91">
        <f>SUM(D1108:G1108)</f>
        <v>0</v>
      </c>
      <c r="I1108" s="91">
        <f>IF(P1108=0,1,0)</f>
        <v>0</v>
      </c>
      <c r="J1108" s="91">
        <f>IF(S1108=0,1,0)</f>
        <v>0</v>
      </c>
      <c r="K1108" s="91">
        <f>IF(V1108=0,1,0)</f>
        <v>0</v>
      </c>
      <c r="L1108" s="91">
        <f>IF(Y1108=0,1,0)</f>
        <v>0</v>
      </c>
      <c r="M1108" s="114" t="str">
        <f>IF(I1108+J1108+K1108+L1108=0,"YES","NO")</f>
        <v>YES</v>
      </c>
      <c r="N1108" s="69">
        <v>67.219661610652111</v>
      </c>
      <c r="O1108" s="69">
        <v>48.638119126363506</v>
      </c>
      <c r="P1108" s="74">
        <v>57.928890368507808</v>
      </c>
      <c r="Q1108" s="69">
        <v>23.790275421906884</v>
      </c>
      <c r="R1108" s="69">
        <v>69.494673753003653</v>
      </c>
      <c r="S1108" s="74">
        <v>46.642474587455268</v>
      </c>
      <c r="T1108" s="69">
        <v>58.772660713592487</v>
      </c>
      <c r="U1108" s="69">
        <v>40.335915411339315</v>
      </c>
      <c r="V1108" s="74">
        <v>49.554288062465901</v>
      </c>
      <c r="W1108" s="69">
        <v>47.209761510995818</v>
      </c>
      <c r="X1108" s="69">
        <v>38.497885874498813</v>
      </c>
      <c r="Y1108" s="74">
        <v>42.853823692747312</v>
      </c>
      <c r="Z1108" s="74">
        <v>49.244869177794072</v>
      </c>
      <c r="AA1108" s="6"/>
      <c r="AB1108" s="6">
        <v>0</v>
      </c>
      <c r="AC1108" s="6">
        <v>25.495000000000001</v>
      </c>
      <c r="AD1108" s="6">
        <v>2157500000</v>
      </c>
      <c r="AE1108" s="6">
        <v>1109000000</v>
      </c>
      <c r="AF1108" s="6">
        <v>1048400000</v>
      </c>
      <c r="AG1108" s="127">
        <v>8.4465682313762205</v>
      </c>
      <c r="AH1108" s="127">
        <v>8.4610631137035508</v>
      </c>
      <c r="AI1108" s="127">
        <v>8.4792152882013703</v>
      </c>
      <c r="AJ1108" s="127">
        <v>8.3360793094376699</v>
      </c>
      <c r="AK1108" s="127">
        <v>0.19106490509351401</v>
      </c>
      <c r="AL1108" s="127">
        <v>0.52538292957247901</v>
      </c>
      <c r="AM1108" s="127">
        <v>0.147625124412151</v>
      </c>
      <c r="AN1108" s="127">
        <v>0.106400298108344</v>
      </c>
      <c r="AO1108" s="127">
        <v>-0.30211939999999998</v>
      </c>
      <c r="AP1108" s="127">
        <v>-0.1428789</v>
      </c>
      <c r="AQ1108" s="127">
        <v>-0.51288409999999995</v>
      </c>
      <c r="AR1108" s="127">
        <v>-0.71040150000000002</v>
      </c>
      <c r="AS1108" s="129">
        <v>1.2329543627308859</v>
      </c>
      <c r="AT1108" s="129">
        <v>1.1041061644653736</v>
      </c>
      <c r="AU1108" s="129">
        <v>1.4268998700302953</v>
      </c>
      <c r="AV1108" s="129">
        <v>1.6362594224522493</v>
      </c>
      <c r="BA1108" s="70">
        <f>IF(P1108=0, "NaN",P1108/P1108)</f>
        <v>1</v>
      </c>
      <c r="BB1108" s="129">
        <f>IF(P1108=0, "NaN",S1108/P1108)</f>
        <v>0.80516775465134349</v>
      </c>
      <c r="BC1108" s="129">
        <f>IF(P1108=0, "NaN",V1108/P1108)</f>
        <v>0.85543306193562729</v>
      </c>
      <c r="BD1108" s="129">
        <f>IF(P1108=0, "NaN",Y1108/P1108)</f>
        <v>0.73976600311412433</v>
      </c>
      <c r="BE1108" s="1" t="s">
        <v>3090</v>
      </c>
    </row>
    <row r="1109" spans="2:57" x14ac:dyDescent="0.2">
      <c r="B1109" s="1" t="s">
        <v>3169</v>
      </c>
      <c r="C1109" s="6" t="s">
        <v>3168</v>
      </c>
      <c r="H1109" s="91">
        <f>SUM(D1109:G1109)</f>
        <v>0</v>
      </c>
      <c r="I1109" s="91">
        <f>IF(P1109=0,1,0)</f>
        <v>0</v>
      </c>
      <c r="J1109" s="91">
        <f>IF(S1109=0,1,0)</f>
        <v>0</v>
      </c>
      <c r="K1109" s="91">
        <f>IF(V1109=0,1,0)</f>
        <v>0</v>
      </c>
      <c r="L1109" s="91">
        <f>IF(Y1109=0,1,0)</f>
        <v>0</v>
      </c>
      <c r="M1109" s="114" t="str">
        <f>IF(I1109+J1109+K1109+L1109=0,"YES","NO")</f>
        <v>YES</v>
      </c>
      <c r="N1109" s="69">
        <v>56.212989253583785</v>
      </c>
      <c r="O1109" s="69">
        <v>47.69687264143122</v>
      </c>
      <c r="P1109" s="74">
        <v>51.954930947507506</v>
      </c>
      <c r="Q1109" s="69">
        <v>24.391229889005363</v>
      </c>
      <c r="R1109" s="69">
        <v>52.900528382338393</v>
      </c>
      <c r="S1109" s="74">
        <v>38.645879135671876</v>
      </c>
      <c r="T1109" s="69">
        <v>98.112445155321822</v>
      </c>
      <c r="U1109" s="69">
        <v>38.290908444344758</v>
      </c>
      <c r="V1109" s="74">
        <v>68.201676799833294</v>
      </c>
      <c r="W1109" s="69">
        <v>46.046932480685399</v>
      </c>
      <c r="X1109" s="69">
        <v>30.189622057041305</v>
      </c>
      <c r="Y1109" s="74">
        <v>38.118277268863352</v>
      </c>
      <c r="Z1109" s="74">
        <v>49.230191037969007</v>
      </c>
      <c r="AA1109" s="6"/>
      <c r="AB1109" s="6">
        <v>0</v>
      </c>
      <c r="AC1109" s="6">
        <v>29.626000000000001</v>
      </c>
      <c r="AD1109" s="6">
        <v>2033300000</v>
      </c>
      <c r="AE1109" s="6">
        <v>879270000</v>
      </c>
      <c r="AF1109" s="6">
        <v>1154000000</v>
      </c>
      <c r="AG1109" s="127">
        <v>8.58971508598502</v>
      </c>
      <c r="AH1109" s="127">
        <v>8.1556092836789205</v>
      </c>
      <c r="AI1109" s="127">
        <v>8.6965573235927103</v>
      </c>
      <c r="AJ1109" s="127">
        <v>8.46311623590484</v>
      </c>
      <c r="AK1109" s="127">
        <v>0.20292669709541</v>
      </c>
      <c r="AL1109" s="127">
        <v>0.64143758291617003</v>
      </c>
      <c r="AM1109" s="127">
        <v>0.37089063088905699</v>
      </c>
      <c r="AN1109" s="127">
        <v>0.27994670836188401</v>
      </c>
      <c r="AO1109" s="127">
        <v>0.24232809999999999</v>
      </c>
      <c r="AP1109" s="127">
        <v>0.16517229999999999</v>
      </c>
      <c r="AQ1109" s="127">
        <v>0.24379100000000001</v>
      </c>
      <c r="AR1109" s="127">
        <v>0.40773340000000002</v>
      </c>
      <c r="AS1109" s="129">
        <v>0.84538000784859735</v>
      </c>
      <c r="AT1109" s="129">
        <v>0.89182200341843987</v>
      </c>
      <c r="AU1109" s="129">
        <v>0.84452322275051583</v>
      </c>
      <c r="AV1109" s="129">
        <v>0.75380674014714188</v>
      </c>
      <c r="BA1109" s="70">
        <f>IF(P1109=0, "NaN",P1109/P1109)</f>
        <v>1</v>
      </c>
      <c r="BB1109" s="129">
        <f>IF(P1109=0, "NaN",S1109/P1109)</f>
        <v>0.74383467422404259</v>
      </c>
      <c r="BC1109" s="129">
        <f>IF(P1109=0, "NaN",V1109/P1109)</f>
        <v>1.3127084485732574</v>
      </c>
      <c r="BD1109" s="129">
        <f>IF(P1109=0, "NaN",Y1109/P1109)</f>
        <v>0.73367968301942366</v>
      </c>
      <c r="BE1109" s="1" t="s">
        <v>3169</v>
      </c>
    </row>
    <row r="1110" spans="2:57" x14ac:dyDescent="0.2">
      <c r="B1110" s="1" t="s">
        <v>2307</v>
      </c>
      <c r="C1110" s="6" t="s">
        <v>2306</v>
      </c>
      <c r="H1110" s="91">
        <f>SUM(D1110:G1110)</f>
        <v>0</v>
      </c>
      <c r="I1110" s="91">
        <f>IF(P1110=0,1,0)</f>
        <v>0</v>
      </c>
      <c r="J1110" s="91">
        <f>IF(S1110=0,1,0)</f>
        <v>0</v>
      </c>
      <c r="K1110" s="91">
        <f>IF(V1110=0,1,0)</f>
        <v>0</v>
      </c>
      <c r="L1110" s="91">
        <f>IF(Y1110=0,1,0)</f>
        <v>0</v>
      </c>
      <c r="M1110" s="114" t="str">
        <f>IF(I1110+J1110+K1110+L1110=0,"YES","NO")</f>
        <v>YES</v>
      </c>
      <c r="N1110" s="69">
        <v>38.721549774235214</v>
      </c>
      <c r="O1110" s="69">
        <v>77.165592970858086</v>
      </c>
      <c r="P1110" s="74">
        <v>57.94357137254665</v>
      </c>
      <c r="Q1110" s="69">
        <v>0</v>
      </c>
      <c r="R1110" s="69">
        <v>95.793542213598798</v>
      </c>
      <c r="S1110" s="74">
        <v>47.896771106799399</v>
      </c>
      <c r="T1110" s="69">
        <v>46.524811284737751</v>
      </c>
      <c r="U1110" s="69">
        <v>30.327639965846348</v>
      </c>
      <c r="V1110" s="74">
        <v>38.426225625292048</v>
      </c>
      <c r="W1110" s="69">
        <v>54.958559525466477</v>
      </c>
      <c r="X1110" s="69">
        <v>49.944615943821418</v>
      </c>
      <c r="Y1110" s="74">
        <v>52.451587734643951</v>
      </c>
      <c r="Z1110" s="74">
        <v>49.179538959820519</v>
      </c>
      <c r="AA1110" s="6"/>
      <c r="AB1110" s="6">
        <v>0</v>
      </c>
      <c r="AC1110" s="6">
        <v>12.426</v>
      </c>
      <c r="AD1110" s="6">
        <v>1194100000</v>
      </c>
      <c r="AE1110" s="6">
        <v>585540000</v>
      </c>
      <c r="AF1110" s="6">
        <v>608530000</v>
      </c>
      <c r="AG1110" s="127">
        <v>8.5415293221714901</v>
      </c>
      <c r="AH1110" s="127">
        <v>8.4371478385604597</v>
      </c>
      <c r="AI1110" s="127">
        <v>8.3386556655787007</v>
      </c>
      <c r="AJ1110" s="127">
        <v>8.4506647232521495</v>
      </c>
      <c r="AK1110" s="127">
        <v>0.19721547163184</v>
      </c>
      <c r="AL1110" s="127">
        <v>0.38861965440499002</v>
      </c>
      <c r="AM1110" s="127">
        <v>0.409802122108612</v>
      </c>
      <c r="AN1110" s="127">
        <v>0.336689438176698</v>
      </c>
      <c r="AO1110" s="127">
        <v>-0.2980873</v>
      </c>
      <c r="AP1110" s="127">
        <v>-0.20629549999999999</v>
      </c>
      <c r="AQ1110" s="127">
        <v>-0.29539359999999998</v>
      </c>
      <c r="AR1110" s="127">
        <v>-0.41171350000000001</v>
      </c>
      <c r="AS1110" s="129">
        <v>1.2295132650015044</v>
      </c>
      <c r="AT1110" s="129">
        <v>1.1537218919375871</v>
      </c>
      <c r="AU1110" s="129">
        <v>1.2272197450270763</v>
      </c>
      <c r="AV1110" s="129">
        <v>1.3302648419868417</v>
      </c>
      <c r="BA1110" s="70">
        <f>IF(P1110=0, "NaN",P1110/P1110)</f>
        <v>1</v>
      </c>
      <c r="BB1110" s="129">
        <f>IF(P1110=0, "NaN",S1110/P1110)</f>
        <v>0.82661061395143187</v>
      </c>
      <c r="BC1110" s="129">
        <f>IF(P1110=0, "NaN",V1110/P1110)</f>
        <v>0.66316633088132682</v>
      </c>
      <c r="BD1110" s="129">
        <f>IF(P1110=0, "NaN",Y1110/P1110)</f>
        <v>0.90521841322841257</v>
      </c>
      <c r="BE1110" s="1" t="s">
        <v>2307</v>
      </c>
    </row>
    <row r="1111" spans="2:57" x14ac:dyDescent="0.2">
      <c r="B1111" s="1" t="s">
        <v>1283</v>
      </c>
      <c r="C1111" s="6" t="s">
        <v>1282</v>
      </c>
      <c r="H1111" s="91">
        <f>SUM(D1111:G1111)</f>
        <v>0</v>
      </c>
      <c r="I1111" s="91">
        <f>IF(P1111=0,1,0)</f>
        <v>0</v>
      </c>
      <c r="J1111" s="91">
        <f>IF(S1111=0,1,0)</f>
        <v>0</v>
      </c>
      <c r="K1111" s="91">
        <f>IF(V1111=0,1,0)</f>
        <v>0</v>
      </c>
      <c r="L1111" s="91">
        <f>IF(Y1111=0,1,0)</f>
        <v>0</v>
      </c>
      <c r="M1111" s="114" t="str">
        <f>IF(I1111+J1111+K1111+L1111=0,"YES","NO")</f>
        <v>YES</v>
      </c>
      <c r="N1111" s="69">
        <v>61.569866961363729</v>
      </c>
      <c r="O1111" s="69">
        <v>51.702080414352146</v>
      </c>
      <c r="P1111" s="74">
        <v>56.635973687857941</v>
      </c>
      <c r="Q1111" s="69">
        <v>0</v>
      </c>
      <c r="R1111" s="69">
        <v>31.493978213373868</v>
      </c>
      <c r="S1111" s="74">
        <v>15.746989106686934</v>
      </c>
      <c r="T1111" s="69">
        <v>40.923131959871213</v>
      </c>
      <c r="U1111" s="69">
        <v>64.923897090578919</v>
      </c>
      <c r="V1111" s="74">
        <v>52.923514525225066</v>
      </c>
      <c r="W1111" s="69">
        <v>64.625555285631407</v>
      </c>
      <c r="X1111" s="69">
        <v>76.467546408471435</v>
      </c>
      <c r="Y1111" s="74">
        <v>70.546550847051421</v>
      </c>
      <c r="Z1111" s="74">
        <v>48.963257041705347</v>
      </c>
      <c r="AA1111" s="6"/>
      <c r="AB1111" s="6">
        <v>0</v>
      </c>
      <c r="AC1111" s="6">
        <v>13.961</v>
      </c>
      <c r="AD1111" s="6">
        <v>1821600000</v>
      </c>
      <c r="AE1111" s="6">
        <v>741630000</v>
      </c>
      <c r="AF1111" s="6">
        <v>1079900000</v>
      </c>
      <c r="AG1111" s="127">
        <v>8.6784182157231307</v>
      </c>
      <c r="AH1111" s="127">
        <v>8.2868829198267893</v>
      </c>
      <c r="AI1111" s="127">
        <v>8.7407967669735598</v>
      </c>
      <c r="AJ1111" s="127">
        <v>8.7785347078405405</v>
      </c>
      <c r="AK1111" s="127">
        <v>2.5954650913043199E-2</v>
      </c>
      <c r="AL1111" s="127">
        <v>0.12390261634269401</v>
      </c>
      <c r="AM1111" s="127">
        <v>0.46037854796536498</v>
      </c>
      <c r="AN1111" s="127">
        <v>4.6963260074844103E-2</v>
      </c>
      <c r="AO1111" s="127">
        <v>0.42964269999999999</v>
      </c>
      <c r="AP1111" s="127">
        <v>0.46623559999999997</v>
      </c>
      <c r="AQ1111" s="127">
        <v>0.19874549999999999</v>
      </c>
      <c r="AR1111" s="127">
        <v>0.66802830000000002</v>
      </c>
      <c r="AS1111" s="129">
        <v>0.74244563773811723</v>
      </c>
      <c r="AT1111" s="129">
        <v>0.72385086772686213</v>
      </c>
      <c r="AU1111" s="129">
        <v>0.87130788248715751</v>
      </c>
      <c r="AV1111" s="129">
        <v>0.6293662409421179</v>
      </c>
      <c r="AW1111" s="70" t="s">
        <v>5989</v>
      </c>
      <c r="AZ1111" s="70" t="s">
        <v>5989</v>
      </c>
      <c r="BA1111" s="70">
        <f>IF(P1111=0, "NaN",P1111/P1111)</f>
        <v>1</v>
      </c>
      <c r="BB1111" s="129">
        <f>IF(P1111=0, "NaN",S1111/P1111)</f>
        <v>0.27803864013134988</v>
      </c>
      <c r="BC1111" s="129">
        <f>IF(P1111=0, "NaN",V1111/P1111)</f>
        <v>0.93445051049896966</v>
      </c>
      <c r="BD1111" s="129">
        <f>IF(P1111=0, "NaN",Y1111/P1111)</f>
        <v>1.2456138078575267</v>
      </c>
      <c r="BE1111" s="1" t="s">
        <v>1283</v>
      </c>
    </row>
    <row r="1112" spans="2:57" x14ac:dyDescent="0.2">
      <c r="B1112" s="1" t="s">
        <v>2351</v>
      </c>
      <c r="C1112" s="6" t="s">
        <v>2350</v>
      </c>
      <c r="H1112" s="91">
        <f>SUM(D1112:G1112)</f>
        <v>0</v>
      </c>
      <c r="I1112" s="91">
        <f>IF(P1112=0,1,0)</f>
        <v>0</v>
      </c>
      <c r="J1112" s="91">
        <f>IF(S1112=0,1,0)</f>
        <v>0</v>
      </c>
      <c r="K1112" s="91">
        <f>IF(V1112=0,1,0)</f>
        <v>0</v>
      </c>
      <c r="L1112" s="91">
        <f>IF(Y1112=0,1,0)</f>
        <v>0</v>
      </c>
      <c r="M1112" s="114" t="str">
        <f>IF(I1112+J1112+K1112+L1112=0,"YES","NO")</f>
        <v>YES</v>
      </c>
      <c r="N1112" s="69">
        <v>49.466348015672438</v>
      </c>
      <c r="O1112" s="69">
        <v>59.440546728488165</v>
      </c>
      <c r="P1112" s="74">
        <v>54.453447372080305</v>
      </c>
      <c r="Q1112" s="69">
        <v>63.22532209538155</v>
      </c>
      <c r="R1112" s="69">
        <v>0</v>
      </c>
      <c r="S1112" s="74">
        <v>31.612661047690775</v>
      </c>
      <c r="T1112" s="69">
        <v>76.200017488819029</v>
      </c>
      <c r="U1112" s="69">
        <v>40.78567081430289</v>
      </c>
      <c r="V1112" s="74">
        <v>58.492844151560959</v>
      </c>
      <c r="W1112" s="69">
        <v>67.842924547916141</v>
      </c>
      <c r="X1112" s="69">
        <v>33.903038223971642</v>
      </c>
      <c r="Y1112" s="74">
        <v>50.872981385943888</v>
      </c>
      <c r="Z1112" s="74">
        <v>48.857983489318983</v>
      </c>
      <c r="AA1112" s="6"/>
      <c r="AB1112" s="6">
        <v>0</v>
      </c>
      <c r="AC1112" s="6">
        <v>27.706</v>
      </c>
      <c r="AD1112" s="6">
        <v>1939900000</v>
      </c>
      <c r="AE1112" s="6">
        <v>911680000</v>
      </c>
      <c r="AF1112" s="6">
        <v>1028300000</v>
      </c>
      <c r="AG1112" s="127">
        <v>8.4594678795625509</v>
      </c>
      <c r="AH1112" s="127">
        <v>8.5246297603136707</v>
      </c>
      <c r="AI1112" s="127">
        <v>8.6058650648929902</v>
      </c>
      <c r="AJ1112" s="127">
        <v>8.4872232455843299</v>
      </c>
      <c r="AK1112" s="127">
        <v>0.29337967767329598</v>
      </c>
      <c r="AL1112" s="127">
        <v>0.93640189715108901</v>
      </c>
      <c r="AM1112" s="127">
        <v>0.69277046824840305</v>
      </c>
      <c r="AN1112" s="127">
        <v>0.81974773918534005</v>
      </c>
      <c r="AO1112" s="127">
        <v>0.19861989999999999</v>
      </c>
      <c r="AP1112" s="127">
        <v>1.2211059999999999E-2</v>
      </c>
      <c r="AQ1112" s="127">
        <v>0.10003570000000001</v>
      </c>
      <c r="AR1112" s="127">
        <v>0.10742</v>
      </c>
      <c r="AS1112" s="129">
        <v>0.87138374123124307</v>
      </c>
      <c r="AT1112" s="129">
        <v>0.99157165751262388</v>
      </c>
      <c r="AU1112" s="129">
        <v>0.9330099035904762</v>
      </c>
      <c r="AV1112" s="129">
        <v>0.92824658013762307</v>
      </c>
      <c r="BA1112" s="70">
        <f>IF(P1112=0, "NaN",P1112/P1112)</f>
        <v>1</v>
      </c>
      <c r="BB1112" s="129">
        <f>IF(P1112=0, "NaN",S1112/P1112)</f>
        <v>0.58054471430764554</v>
      </c>
      <c r="BC1112" s="129">
        <f>IF(P1112=0, "NaN",V1112/P1112)</f>
        <v>1.0741807355534254</v>
      </c>
      <c r="BD1112" s="129">
        <f>IF(P1112=0, "NaN",Y1112/P1112)</f>
        <v>0.93424721190430604</v>
      </c>
      <c r="BE1112" s="1" t="s">
        <v>2351</v>
      </c>
    </row>
    <row r="1113" spans="2:57" x14ac:dyDescent="0.2">
      <c r="B1113" s="1" t="s">
        <v>2355</v>
      </c>
      <c r="C1113" s="6" t="s">
        <v>2354</v>
      </c>
      <c r="H1113" s="91">
        <f>SUM(D1113:G1113)</f>
        <v>0</v>
      </c>
      <c r="I1113" s="91">
        <f>IF(P1113=0,1,0)</f>
        <v>0</v>
      </c>
      <c r="J1113" s="91">
        <f>IF(S1113=0,1,0)</f>
        <v>0</v>
      </c>
      <c r="K1113" s="91">
        <f>IF(V1113=0,1,0)</f>
        <v>0</v>
      </c>
      <c r="L1113" s="91">
        <f>IF(Y1113=0,1,0)</f>
        <v>0</v>
      </c>
      <c r="M1113" s="114" t="str">
        <f>IF(I1113+J1113+K1113+L1113=0,"YES","NO")</f>
        <v>YES</v>
      </c>
      <c r="N1113" s="69">
        <v>35.735070552069864</v>
      </c>
      <c r="O1113" s="69">
        <v>36.110324774543272</v>
      </c>
      <c r="P1113" s="74">
        <v>35.922697663306565</v>
      </c>
      <c r="Q1113" s="69">
        <v>75.619720194835139</v>
      </c>
      <c r="R1113" s="69">
        <v>46.519913060838213</v>
      </c>
      <c r="S1113" s="74">
        <v>61.069816627836673</v>
      </c>
      <c r="T1113" s="69">
        <v>24.916250215709383</v>
      </c>
      <c r="U1113" s="69">
        <v>50.354744670394815</v>
      </c>
      <c r="V1113" s="74">
        <v>37.635497443052103</v>
      </c>
      <c r="W1113" s="69">
        <v>65.03379916190157</v>
      </c>
      <c r="X1113" s="69">
        <v>54.9243474206488</v>
      </c>
      <c r="Y1113" s="74">
        <v>59.979073291275185</v>
      </c>
      <c r="Z1113" s="74">
        <v>48.651771256367638</v>
      </c>
      <c r="AA1113" s="6"/>
      <c r="AB1113" s="6">
        <v>0</v>
      </c>
      <c r="AC1113" s="6">
        <v>28.751000000000001</v>
      </c>
      <c r="AD1113" s="6">
        <v>1969600000</v>
      </c>
      <c r="AE1113" s="6">
        <v>740600000</v>
      </c>
      <c r="AF1113" s="6">
        <v>1229000000</v>
      </c>
      <c r="AG1113" s="127">
        <v>8.3486163527383308</v>
      </c>
      <c r="AH1113" s="127">
        <v>8.7233817782191405</v>
      </c>
      <c r="AI1113" s="127">
        <v>8.6095197084184996</v>
      </c>
      <c r="AJ1113" s="127">
        <v>8.6914793394038004</v>
      </c>
      <c r="AK1113" s="127">
        <v>1.8232716721197E-3</v>
      </c>
      <c r="AL1113" s="127">
        <v>1.59625762381812E-2</v>
      </c>
      <c r="AM1113" s="127">
        <v>4.3081162285411503E-3</v>
      </c>
      <c r="AN1113" s="127">
        <v>9.9253074928065704E-2</v>
      </c>
      <c r="AO1113" s="127">
        <v>0.74622670000000002</v>
      </c>
      <c r="AP1113" s="127">
        <v>0.56657159999999995</v>
      </c>
      <c r="AQ1113" s="127">
        <v>0.8076023</v>
      </c>
      <c r="AR1113" s="127">
        <v>0.55581619999999998</v>
      </c>
      <c r="AS1113" s="129">
        <v>0.59616075021141224</v>
      </c>
      <c r="AT1113" s="129">
        <v>0.6752194653344531</v>
      </c>
      <c r="AU1113" s="129">
        <v>0.57133059735812552</v>
      </c>
      <c r="AV1113" s="129">
        <v>0.68027208765381142</v>
      </c>
      <c r="AW1113" s="70" t="s">
        <v>5989</v>
      </c>
      <c r="AX1113" s="70" t="s">
        <v>5989</v>
      </c>
      <c r="AY1113" s="70" t="s">
        <v>5989</v>
      </c>
      <c r="BA1113" s="70">
        <f>IF(P1113=0, "NaN",P1113/P1113)</f>
        <v>1</v>
      </c>
      <c r="BB1113" s="129">
        <f>IF(P1113=0, "NaN",S1113/P1113)</f>
        <v>1.7000342568987175</v>
      </c>
      <c r="BC1113" s="129">
        <f>IF(P1113=0, "NaN",V1113/P1113)</f>
        <v>1.0476801546420353</v>
      </c>
      <c r="BD1113" s="129">
        <f>IF(P1113=0, "NaN",Y1113/P1113)</f>
        <v>1.6696706314609868</v>
      </c>
      <c r="BE1113" s="1" t="s">
        <v>2355</v>
      </c>
    </row>
    <row r="1114" spans="2:57" x14ac:dyDescent="0.2">
      <c r="B1114" s="1" t="s">
        <v>1646</v>
      </c>
      <c r="C1114" s="6" t="s">
        <v>1645</v>
      </c>
      <c r="H1114" s="91">
        <f>SUM(D1114:G1114)</f>
        <v>0</v>
      </c>
      <c r="I1114" s="91">
        <f>IF(P1114=0,1,0)</f>
        <v>0</v>
      </c>
      <c r="J1114" s="91">
        <f>IF(S1114=0,1,0)</f>
        <v>0</v>
      </c>
      <c r="K1114" s="91">
        <f>IF(V1114=0,1,0)</f>
        <v>0</v>
      </c>
      <c r="L1114" s="91">
        <f>IF(Y1114=0,1,0)</f>
        <v>0</v>
      </c>
      <c r="M1114" s="114" t="str">
        <f>IF(I1114+J1114+K1114+L1114=0,"YES","NO")</f>
        <v>YES</v>
      </c>
      <c r="N1114" s="69">
        <v>56.021160491915772</v>
      </c>
      <c r="O1114" s="69">
        <v>47.742197511613298</v>
      </c>
      <c r="P1114" s="74">
        <v>51.881679001764539</v>
      </c>
      <c r="Q1114" s="69">
        <v>14.056041035701542</v>
      </c>
      <c r="R1114" s="69">
        <v>0</v>
      </c>
      <c r="S1114" s="74">
        <v>7.0280205178507709</v>
      </c>
      <c r="T1114" s="69">
        <v>90.584656780513953</v>
      </c>
      <c r="U1114" s="69">
        <v>16.10189284647975</v>
      </c>
      <c r="V1114" s="74">
        <v>53.343274813496848</v>
      </c>
      <c r="W1114" s="69">
        <v>137.09472140806892</v>
      </c>
      <c r="X1114" s="69">
        <v>27.313288612941484</v>
      </c>
      <c r="Y1114" s="74">
        <v>82.204005010505199</v>
      </c>
      <c r="Z1114" s="74">
        <v>48.614244835904337</v>
      </c>
      <c r="AA1114" s="6"/>
      <c r="AB1114" s="6">
        <v>0</v>
      </c>
      <c r="AC1114" s="6">
        <v>53.587000000000003</v>
      </c>
      <c r="AD1114" s="6">
        <v>1431800000</v>
      </c>
      <c r="AE1114" s="6">
        <v>681330000</v>
      </c>
      <c r="AF1114" s="6">
        <v>750450000</v>
      </c>
      <c r="AG1114" s="127">
        <v>8.5228222833275797</v>
      </c>
      <c r="AH1114" s="127">
        <v>7.8243862023187702</v>
      </c>
      <c r="AI1114" s="127">
        <v>8.5937179309195404</v>
      </c>
      <c r="AJ1114" s="127">
        <v>8.6909930320998701</v>
      </c>
      <c r="AK1114" s="127">
        <v>0.62730814408552704</v>
      </c>
      <c r="AL1114" s="127">
        <v>0.687351210104859</v>
      </c>
      <c r="AM1114" s="127">
        <v>0.68006040033368598</v>
      </c>
      <c r="AN1114" s="127">
        <v>0.656707010803948</v>
      </c>
      <c r="AO1114" s="127">
        <v>8.7598640000000005E-2</v>
      </c>
      <c r="AP1114" s="127">
        <v>-0.11336400000000001</v>
      </c>
      <c r="AQ1114" s="127">
        <v>0.1050075</v>
      </c>
      <c r="AR1114" s="127">
        <v>0.15626719999999999</v>
      </c>
      <c r="AS1114" s="129">
        <v>0.94108788320894055</v>
      </c>
      <c r="AT1114" s="129">
        <v>1.0817476600194975</v>
      </c>
      <c r="AU1114" s="129">
        <v>0.92980010893816767</v>
      </c>
      <c r="AV1114" s="129">
        <v>0.89734383918652383</v>
      </c>
      <c r="BA1114" s="70">
        <f>IF(P1114=0, "NaN",P1114/P1114)</f>
        <v>1</v>
      </c>
      <c r="BB1114" s="129">
        <f>IF(P1114=0, "NaN",S1114/P1114)</f>
        <v>0.13546247255436245</v>
      </c>
      <c r="BC1114" s="129">
        <f>IF(P1114=0, "NaN",V1114/P1114)</f>
        <v>1.0281717137890352</v>
      </c>
      <c r="BD1114" s="129">
        <f>IF(P1114=0, "NaN",Y1114/P1114)</f>
        <v>1.5844515172245943</v>
      </c>
      <c r="BE1114" s="1" t="s">
        <v>1646</v>
      </c>
    </row>
    <row r="1115" spans="2:57" x14ac:dyDescent="0.2">
      <c r="B1115" s="1" t="s">
        <v>2035</v>
      </c>
      <c r="C1115" s="6" t="s">
        <v>2034</v>
      </c>
      <c r="H1115" s="91">
        <f>SUM(D1115:G1115)</f>
        <v>0</v>
      </c>
      <c r="I1115" s="91">
        <f>IF(P1115=0,1,0)</f>
        <v>0</v>
      </c>
      <c r="J1115" s="91">
        <f>IF(S1115=0,1,0)</f>
        <v>0</v>
      </c>
      <c r="K1115" s="91">
        <f>IF(V1115=0,1,0)</f>
        <v>0</v>
      </c>
      <c r="L1115" s="91">
        <f>IF(Y1115=0,1,0)</f>
        <v>0</v>
      </c>
      <c r="M1115" s="114" t="str">
        <f>IF(I1115+J1115+K1115+L1115=0,"YES","NO")</f>
        <v>YES</v>
      </c>
      <c r="N1115" s="69">
        <v>63.500890040022185</v>
      </c>
      <c r="O1115" s="69">
        <v>65.039679138190053</v>
      </c>
      <c r="P1115" s="74">
        <v>64.270284589106126</v>
      </c>
      <c r="Q1115" s="69">
        <v>12.072814546803691</v>
      </c>
      <c r="R1115" s="69">
        <v>6.3367728768568199</v>
      </c>
      <c r="S1115" s="74">
        <v>9.2047937118302556</v>
      </c>
      <c r="T1115" s="69">
        <v>52.862252929767102</v>
      </c>
      <c r="U1115" s="69">
        <v>49.362684921911672</v>
      </c>
      <c r="V1115" s="74">
        <v>51.112468925839387</v>
      </c>
      <c r="W1115" s="69">
        <v>43.678961237229103</v>
      </c>
      <c r="X1115" s="69">
        <v>95.29438424772799</v>
      </c>
      <c r="Y1115" s="74">
        <v>69.486672742478547</v>
      </c>
      <c r="Z1115" s="74">
        <v>48.518554992313582</v>
      </c>
      <c r="AA1115" s="6"/>
      <c r="AB1115" s="6">
        <v>0</v>
      </c>
      <c r="AC1115" s="6">
        <v>14.568</v>
      </c>
      <c r="AD1115" s="6">
        <v>1365100000</v>
      </c>
      <c r="AE1115" s="6">
        <v>647230000</v>
      </c>
      <c r="AF1115" s="6">
        <v>717910000</v>
      </c>
      <c r="AG1115" s="127">
        <v>8.5737300524535698</v>
      </c>
      <c r="AH1115" s="127">
        <v>7.73269123006851</v>
      </c>
      <c r="AI1115" s="127">
        <v>8.5516817225225594</v>
      </c>
      <c r="AJ1115" s="127">
        <v>8.5545255011177606</v>
      </c>
      <c r="AK1115" s="127">
        <v>0.82404513784821398</v>
      </c>
      <c r="AL1115" s="127">
        <v>0.73851039872736102</v>
      </c>
      <c r="AM1115" s="127">
        <v>0.89662294190987901</v>
      </c>
      <c r="AN1115" s="127">
        <v>0.52860525536568903</v>
      </c>
      <c r="AO1115" s="127">
        <v>3.5905399999999997E-2</v>
      </c>
      <c r="AP1115" s="127">
        <v>-8.9620400000000003E-2</v>
      </c>
      <c r="AQ1115" s="127">
        <v>2.375215E-2</v>
      </c>
      <c r="AR1115" s="127">
        <v>-0.2420551</v>
      </c>
      <c r="AS1115" s="129">
        <v>0.97541941936295551</v>
      </c>
      <c r="AT1115" s="129">
        <v>1.0640901636275473</v>
      </c>
      <c r="AU1115" s="129">
        <v>0.9836710507829316</v>
      </c>
      <c r="AV1115" s="129">
        <v>1.1826761686343068</v>
      </c>
      <c r="BA1115" s="70">
        <f>IF(P1115=0, "NaN",P1115/P1115)</f>
        <v>1</v>
      </c>
      <c r="BB1115" s="129">
        <f>IF(P1115=0, "NaN",S1115/P1115)</f>
        <v>0.14322005528182269</v>
      </c>
      <c r="BC1115" s="129">
        <f>IF(P1115=0, "NaN",V1115/P1115)</f>
        <v>0.79527372957211084</v>
      </c>
      <c r="BD1115" s="129">
        <f>IF(P1115=0, "NaN",Y1115/P1115)</f>
        <v>1.0811632963308304</v>
      </c>
      <c r="BE1115" s="1" t="s">
        <v>2035</v>
      </c>
    </row>
    <row r="1116" spans="2:57" x14ac:dyDescent="0.2">
      <c r="B1116" s="1" t="s">
        <v>2651</v>
      </c>
      <c r="C1116" s="6" t="s">
        <v>2650</v>
      </c>
      <c r="H1116" s="91">
        <f>SUM(D1116:G1116)</f>
        <v>0</v>
      </c>
      <c r="I1116" s="91">
        <f>IF(P1116=0,1,0)</f>
        <v>0</v>
      </c>
      <c r="J1116" s="91">
        <f>IF(S1116=0,1,0)</f>
        <v>0</v>
      </c>
      <c r="K1116" s="91">
        <f>IF(V1116=0,1,0)</f>
        <v>0</v>
      </c>
      <c r="L1116" s="91">
        <f>IF(Y1116=0,1,0)</f>
        <v>0</v>
      </c>
      <c r="M1116" s="114" t="str">
        <f>IF(I1116+J1116+K1116+L1116=0,"YES","NO")</f>
        <v>YES</v>
      </c>
      <c r="N1116" s="69">
        <v>61.576234718885303</v>
      </c>
      <c r="O1116" s="69">
        <v>65.071406547317494</v>
      </c>
      <c r="P1116" s="74">
        <v>63.323820633101398</v>
      </c>
      <c r="Q1116" s="69">
        <v>36.486302009450618</v>
      </c>
      <c r="R1116" s="69">
        <v>44.129106841006617</v>
      </c>
      <c r="S1116" s="74">
        <v>40.307704425228621</v>
      </c>
      <c r="T1116" s="69">
        <v>56.950271470830572</v>
      </c>
      <c r="U1116" s="69">
        <v>55.716900687402408</v>
      </c>
      <c r="V1116" s="74">
        <v>56.333586079116486</v>
      </c>
      <c r="W1116" s="69">
        <v>30.908998527071791</v>
      </c>
      <c r="X1116" s="69">
        <v>36.464970681385566</v>
      </c>
      <c r="Y1116" s="74">
        <v>33.686984604228677</v>
      </c>
      <c r="Z1116" s="74">
        <v>48.413023935418799</v>
      </c>
      <c r="AA1116" s="6"/>
      <c r="AB1116" s="6">
        <v>0</v>
      </c>
      <c r="AC1116" s="6">
        <v>4.3857999999999997</v>
      </c>
      <c r="AD1116" s="6">
        <v>1281400000</v>
      </c>
      <c r="AE1116" s="6">
        <v>680130000</v>
      </c>
      <c r="AF1116" s="6">
        <v>601270000</v>
      </c>
      <c r="AG1116" s="127">
        <v>8.4366237406415294</v>
      </c>
      <c r="AH1116" s="127">
        <v>8.2803962380601401</v>
      </c>
      <c r="AI1116" s="127">
        <v>8.4586680597649</v>
      </c>
      <c r="AJ1116" s="127">
        <v>8.3194808280503398</v>
      </c>
      <c r="AK1116" s="127">
        <v>0.18949994640067799</v>
      </c>
      <c r="AL1116" s="127">
        <v>4.6251304103717202E-2</v>
      </c>
      <c r="AM1116" s="127">
        <v>0.192377621041467</v>
      </c>
      <c r="AN1116" s="127">
        <v>0.78553651315951201</v>
      </c>
      <c r="AO1116" s="127">
        <v>-0.37723830000000003</v>
      </c>
      <c r="AP1116" s="127">
        <v>-0.52217760000000002</v>
      </c>
      <c r="AQ1116" s="127">
        <v>-0.46253499999999997</v>
      </c>
      <c r="AR1116" s="127">
        <v>0.1230039</v>
      </c>
      <c r="AS1116" s="129">
        <v>1.2988531256401039</v>
      </c>
      <c r="AT1116" s="129">
        <v>1.4361212904941556</v>
      </c>
      <c r="AU1116" s="129">
        <v>1.3779609460612692</v>
      </c>
      <c r="AV1116" s="129">
        <v>0.91827367995220077</v>
      </c>
      <c r="AX1116" s="70" t="s">
        <v>5989</v>
      </c>
      <c r="BA1116" s="70">
        <f>IF(P1116=0, "NaN",P1116/P1116)</f>
        <v>1</v>
      </c>
      <c r="BB1116" s="129">
        <f>IF(P1116=0, "NaN",S1116/P1116)</f>
        <v>0.63653304589392523</v>
      </c>
      <c r="BC1116" s="129">
        <f>IF(P1116=0, "NaN",V1116/P1116)</f>
        <v>0.88961129502140479</v>
      </c>
      <c r="BD1116" s="129">
        <f>IF(P1116=0, "NaN",Y1116/P1116)</f>
        <v>0.5319796605358238</v>
      </c>
      <c r="BE1116" s="1" t="s">
        <v>2651</v>
      </c>
    </row>
    <row r="1117" spans="2:57" x14ac:dyDescent="0.2">
      <c r="B1117" s="1" t="s">
        <v>4608</v>
      </c>
      <c r="C1117" s="6" t="s">
        <v>4607</v>
      </c>
      <c r="H1117" s="91">
        <f>SUM(D1117:G1117)</f>
        <v>0</v>
      </c>
      <c r="I1117" s="91">
        <f>IF(P1117=0,1,0)</f>
        <v>1</v>
      </c>
      <c r="J1117" s="91">
        <f>IF(S1117=0,1,0)</f>
        <v>1</v>
      </c>
      <c r="K1117" s="91">
        <f>IF(V1117=0,1,0)</f>
        <v>0</v>
      </c>
      <c r="L1117" s="91">
        <f>IF(Y1117=0,1,0)</f>
        <v>0</v>
      </c>
      <c r="M1117" s="113" t="str">
        <f>IF(I1117+J1117+K1117+L1117=0,"YES","NO")</f>
        <v>NO</v>
      </c>
      <c r="N1117" s="69">
        <v>0</v>
      </c>
      <c r="O1117" s="69">
        <v>0</v>
      </c>
      <c r="P1117" s="74">
        <v>0</v>
      </c>
      <c r="Q1117" s="69">
        <v>0</v>
      </c>
      <c r="R1117" s="69">
        <v>0</v>
      </c>
      <c r="S1117" s="74">
        <v>0</v>
      </c>
      <c r="T1117" s="69">
        <v>378.64208271391504</v>
      </c>
      <c r="U1117" s="69">
        <v>0</v>
      </c>
      <c r="V1117" s="74">
        <v>189.32104135695752</v>
      </c>
      <c r="W1117" s="69">
        <v>7.6192726509126398</v>
      </c>
      <c r="X1117" s="69">
        <v>0</v>
      </c>
      <c r="Y1117" s="74">
        <v>3.8096363254563199</v>
      </c>
      <c r="Z1117" s="74">
        <v>48.282669420603462</v>
      </c>
      <c r="AA1117" s="6"/>
      <c r="AB1117" s="6">
        <v>7.2046000000000002E-4</v>
      </c>
      <c r="AC1117" s="6">
        <v>0.94064999999999999</v>
      </c>
      <c r="AD1117" s="6">
        <v>1418800000</v>
      </c>
      <c r="AE1117" s="6">
        <v>517410000</v>
      </c>
      <c r="AF1117" s="6">
        <v>901410000</v>
      </c>
      <c r="AG1117" s="115" t="s">
        <v>5938</v>
      </c>
      <c r="AH1117" s="115" t="s">
        <v>5938</v>
      </c>
      <c r="AI1117" s="127">
        <v>9.1298831553406199</v>
      </c>
      <c r="AJ1117" s="127">
        <v>7.2332500095411003</v>
      </c>
      <c r="AK1117" s="127">
        <v>1</v>
      </c>
      <c r="AL1117" s="127">
        <v>1</v>
      </c>
      <c r="AM1117" s="127">
        <v>0.323942416348943</v>
      </c>
      <c r="AN1117" s="127">
        <v>1</v>
      </c>
      <c r="AO1117" s="115" t="s">
        <v>5938</v>
      </c>
      <c r="AP1117" s="115" t="s">
        <v>5938</v>
      </c>
      <c r="AQ1117" s="127">
        <v>-0.33786739999999998</v>
      </c>
      <c r="AR1117" s="115" t="s">
        <v>5938</v>
      </c>
      <c r="AS1117" s="70" t="s">
        <v>5938</v>
      </c>
      <c r="AT1117" s="70" t="s">
        <v>5938</v>
      </c>
      <c r="AU1117" s="129">
        <v>1.2638869276032096</v>
      </c>
      <c r="AV1117" s="70" t="s">
        <v>5938</v>
      </c>
      <c r="BA1117" s="70" t="str">
        <f>IF(P1117=0, "NaN",P1117/P1117)</f>
        <v>NaN</v>
      </c>
      <c r="BB1117" s="70" t="str">
        <f>IF(P1117=0, "NaN",S1117/P1117)</f>
        <v>NaN</v>
      </c>
      <c r="BC1117" s="70" t="str">
        <f>IF(P1117=0, "NaN",V1117/P1117)</f>
        <v>NaN</v>
      </c>
      <c r="BD1117" s="70" t="str">
        <f>IF(P1117=0, "NaN",Y1117/P1117)</f>
        <v>NaN</v>
      </c>
      <c r="BE1117" s="1" t="s">
        <v>4608</v>
      </c>
    </row>
    <row r="1118" spans="2:57" x14ac:dyDescent="0.2">
      <c r="B1118" s="1" t="s">
        <v>1989</v>
      </c>
      <c r="C1118" s="6" t="s">
        <v>1988</v>
      </c>
      <c r="H1118" s="91">
        <f>SUM(D1118:G1118)</f>
        <v>0</v>
      </c>
      <c r="I1118" s="91">
        <f>IF(P1118=0,1,0)</f>
        <v>0</v>
      </c>
      <c r="J1118" s="91">
        <f>IF(S1118=0,1,0)</f>
        <v>0</v>
      </c>
      <c r="K1118" s="91">
        <f>IF(V1118=0,1,0)</f>
        <v>0</v>
      </c>
      <c r="L1118" s="91">
        <f>IF(Y1118=0,1,0)</f>
        <v>0</v>
      </c>
      <c r="M1118" s="114" t="str">
        <f>IF(I1118+J1118+K1118+L1118=0,"YES","NO")</f>
        <v>YES</v>
      </c>
      <c r="N1118" s="69">
        <v>18.331187765175137</v>
      </c>
      <c r="O1118" s="69">
        <v>59.398243519856024</v>
      </c>
      <c r="P1118" s="74">
        <v>38.864715642515577</v>
      </c>
      <c r="Q1118" s="69">
        <v>49.853893296616562</v>
      </c>
      <c r="R1118" s="69">
        <v>34.085667880363097</v>
      </c>
      <c r="S1118" s="74">
        <v>41.969780588489826</v>
      </c>
      <c r="T1118" s="69">
        <v>40.766741954773273</v>
      </c>
      <c r="U1118" s="69">
        <v>44.339063213213748</v>
      </c>
      <c r="V1118" s="74">
        <v>42.552902583993514</v>
      </c>
      <c r="W1118" s="69">
        <v>70.257910437788141</v>
      </c>
      <c r="X1118" s="69">
        <v>68.31767099654941</v>
      </c>
      <c r="Y1118" s="74">
        <v>69.287790717168775</v>
      </c>
      <c r="Z1118" s="74">
        <v>48.16879738304192</v>
      </c>
      <c r="AA1118" s="6"/>
      <c r="AB1118" s="6">
        <v>0</v>
      </c>
      <c r="AC1118" s="6">
        <v>80.67</v>
      </c>
      <c r="AD1118" s="6">
        <v>1358200000</v>
      </c>
      <c r="AE1118" s="6">
        <v>648640000</v>
      </c>
      <c r="AF1118" s="6">
        <v>709610000</v>
      </c>
      <c r="AG1118" s="127">
        <v>8.2898786827904196</v>
      </c>
      <c r="AH1118" s="127">
        <v>8.3420672035310108</v>
      </c>
      <c r="AI1118" s="127">
        <v>8.4399954739538092</v>
      </c>
      <c r="AJ1118" s="127">
        <v>8.6005263987315104</v>
      </c>
      <c r="AK1118" s="127">
        <v>0.36348870013614898</v>
      </c>
      <c r="AL1118" s="127">
        <v>0.89009718276588901</v>
      </c>
      <c r="AM1118" s="127">
        <v>0.90477430676942205</v>
      </c>
      <c r="AN1118" s="127">
        <v>0.59736435738420102</v>
      </c>
      <c r="AO1118" s="127">
        <v>0.20526739999999999</v>
      </c>
      <c r="AP1118" s="127">
        <v>7.3271760000000005E-2</v>
      </c>
      <c r="AQ1118" s="127">
        <v>3.012422E-2</v>
      </c>
      <c r="AR1118" s="127">
        <v>-0.20147660000000001</v>
      </c>
      <c r="AS1118" s="129">
        <v>0.86737790587726638</v>
      </c>
      <c r="AT1118" s="129">
        <v>0.95048004274635634</v>
      </c>
      <c r="AU1118" s="129">
        <v>0.97933597044343212</v>
      </c>
      <c r="AV1118" s="129">
        <v>1.1498746509251625</v>
      </c>
      <c r="BA1118" s="70">
        <f>IF(P1118=0, "NaN",P1118/P1118)</f>
        <v>1</v>
      </c>
      <c r="BB1118" s="129">
        <f>IF(P1118=0, "NaN",S1118/P1118)</f>
        <v>1.0798941892315688</v>
      </c>
      <c r="BC1118" s="129">
        <f>IF(P1118=0, "NaN",V1118/P1118)</f>
        <v>1.0948980812159421</v>
      </c>
      <c r="BD1118" s="129">
        <f>IF(P1118=0, "NaN",Y1118/P1118)</f>
        <v>1.7827942279184528</v>
      </c>
      <c r="BE1118" s="1" t="s">
        <v>1989</v>
      </c>
    </row>
    <row r="1119" spans="2:57" x14ac:dyDescent="0.2">
      <c r="B1119" s="1" t="s">
        <v>2871</v>
      </c>
      <c r="C1119" s="6" t="s">
        <v>2870</v>
      </c>
      <c r="H1119" s="91">
        <f>SUM(D1119:G1119)</f>
        <v>0</v>
      </c>
      <c r="I1119" s="91">
        <f>IF(P1119=0,1,0)</f>
        <v>0</v>
      </c>
      <c r="J1119" s="91">
        <f>IF(S1119=0,1,0)</f>
        <v>0</v>
      </c>
      <c r="K1119" s="91">
        <f>IF(V1119=0,1,0)</f>
        <v>0</v>
      </c>
      <c r="L1119" s="91">
        <f>IF(Y1119=0,1,0)</f>
        <v>0</v>
      </c>
      <c r="M1119" s="114" t="str">
        <f>IF(I1119+J1119+K1119+L1119=0,"YES","NO")</f>
        <v>YES</v>
      </c>
      <c r="N1119" s="69">
        <v>114.56395372650263</v>
      </c>
      <c r="O1119" s="69">
        <v>100.85539224593643</v>
      </c>
      <c r="P1119" s="74">
        <v>107.70967298621953</v>
      </c>
      <c r="Q1119" s="69">
        <v>15.550368432273325</v>
      </c>
      <c r="R1119" s="69">
        <v>10.987004621712385</v>
      </c>
      <c r="S1119" s="74">
        <v>13.268686526992855</v>
      </c>
      <c r="T1119" s="69">
        <v>32.850814663698891</v>
      </c>
      <c r="U1119" s="69">
        <v>71.084084803875427</v>
      </c>
      <c r="V1119" s="74">
        <v>51.967449733787163</v>
      </c>
      <c r="W1119" s="69">
        <v>18.800375239466923</v>
      </c>
      <c r="X1119" s="69">
        <v>19.492069134015711</v>
      </c>
      <c r="Y1119" s="74">
        <v>19.146222186741319</v>
      </c>
      <c r="Z1119" s="74">
        <v>48.023007858435214</v>
      </c>
      <c r="AA1119" s="6"/>
      <c r="AB1119" s="6">
        <v>0</v>
      </c>
      <c r="AC1119" s="6">
        <v>16.067</v>
      </c>
      <c r="AD1119" s="6">
        <v>1354100000</v>
      </c>
      <c r="AE1119" s="6">
        <v>609230000</v>
      </c>
      <c r="AF1119" s="6">
        <v>744890000</v>
      </c>
      <c r="AG1119" s="127">
        <v>8.7197786119135596</v>
      </c>
      <c r="AH1119" s="127">
        <v>7.9272214658864604</v>
      </c>
      <c r="AI1119" s="127">
        <v>8.7143632947038903</v>
      </c>
      <c r="AJ1119" s="127">
        <v>8.1431709932001795</v>
      </c>
      <c r="AK1119" s="127">
        <v>0.98965744616471296</v>
      </c>
      <c r="AL1119" s="127">
        <v>0.499463400570199</v>
      </c>
      <c r="AM1119" s="127">
        <v>0.10556929685679201</v>
      </c>
      <c r="AN1119" s="127">
        <v>0.17548993710067301</v>
      </c>
      <c r="AO1119" s="127">
        <v>-1.0686579999999999E-2</v>
      </c>
      <c r="AP1119" s="127">
        <v>-0.20777770000000001</v>
      </c>
      <c r="AQ1119" s="127">
        <v>0.4519628</v>
      </c>
      <c r="AR1119" s="127">
        <v>0.50436610000000004</v>
      </c>
      <c r="AS1119" s="129">
        <v>1.0074348752477345</v>
      </c>
      <c r="AT1119" s="129">
        <v>1.1549078150029821</v>
      </c>
      <c r="AU1119" s="129">
        <v>0.73104757407360432</v>
      </c>
      <c r="AV1119" s="129">
        <v>0.70497006350493774</v>
      </c>
      <c r="BA1119" s="70">
        <f>IF(P1119=0, "NaN",P1119/P1119)</f>
        <v>1</v>
      </c>
      <c r="BB1119" s="129">
        <f>IF(P1119=0, "NaN",S1119/P1119)</f>
        <v>0.12318936785455159</v>
      </c>
      <c r="BC1119" s="129">
        <f>IF(P1119=0, "NaN",V1119/P1119)</f>
        <v>0.48247709136054961</v>
      </c>
      <c r="BD1119" s="129">
        <f>IF(P1119=0, "NaN",Y1119/P1119)</f>
        <v>0.17775768559979663</v>
      </c>
      <c r="BE1119" s="1" t="s">
        <v>2871</v>
      </c>
    </row>
    <row r="1120" spans="2:57" x14ac:dyDescent="0.2">
      <c r="B1120" s="1" t="s">
        <v>2699</v>
      </c>
      <c r="C1120" s="6" t="s">
        <v>2698</v>
      </c>
      <c r="H1120" s="91">
        <f>SUM(D1120:G1120)</f>
        <v>0</v>
      </c>
      <c r="I1120" s="91">
        <f>IF(P1120=0,1,0)</f>
        <v>0</v>
      </c>
      <c r="J1120" s="91">
        <f>IF(S1120=0,1,0)</f>
        <v>0</v>
      </c>
      <c r="K1120" s="91">
        <f>IF(V1120=0,1,0)</f>
        <v>0</v>
      </c>
      <c r="L1120" s="91">
        <f>IF(Y1120=0,1,0)</f>
        <v>0</v>
      </c>
      <c r="M1120" s="114" t="str">
        <f>IF(I1120+J1120+K1120+L1120=0,"YES","NO")</f>
        <v>YES</v>
      </c>
      <c r="N1120" s="69">
        <v>84.340975064664192</v>
      </c>
      <c r="O1120" s="69">
        <v>68.69664081813643</v>
      </c>
      <c r="P1120" s="74">
        <v>76.518807941400311</v>
      </c>
      <c r="Q1120" s="69">
        <v>29.551916799023768</v>
      </c>
      <c r="R1120" s="69">
        <v>19.747428897408657</v>
      </c>
      <c r="S1120" s="74">
        <v>24.649672848216213</v>
      </c>
      <c r="T1120" s="69">
        <v>39.255512101712434</v>
      </c>
      <c r="U1120" s="69">
        <v>39.676707128884395</v>
      </c>
      <c r="V1120" s="74">
        <v>39.466109615298414</v>
      </c>
      <c r="W1120" s="69">
        <v>57.593730695332631</v>
      </c>
      <c r="X1120" s="69">
        <v>44.167398856159721</v>
      </c>
      <c r="Y1120" s="74">
        <v>50.88056477574618</v>
      </c>
      <c r="Z1120" s="74">
        <v>47.878788795165278</v>
      </c>
      <c r="AA1120" s="6"/>
      <c r="AB1120" s="6">
        <v>0</v>
      </c>
      <c r="AC1120" s="6">
        <v>17.637</v>
      </c>
      <c r="AD1120" s="6">
        <v>1258300000</v>
      </c>
      <c r="AE1120" s="6">
        <v>689320000</v>
      </c>
      <c r="AF1120" s="6">
        <v>568960000</v>
      </c>
      <c r="AG1120" s="127">
        <v>8.5928648630796207</v>
      </c>
      <c r="AH1120" s="127">
        <v>8.2424917350113098</v>
      </c>
      <c r="AI1120" s="127">
        <v>8.3672627147842409</v>
      </c>
      <c r="AJ1120" s="127">
        <v>8.4825591777704794</v>
      </c>
      <c r="AK1120" s="127">
        <v>3.7464541585213599E-3</v>
      </c>
      <c r="AL1120" s="127">
        <v>0.29875327838941201</v>
      </c>
      <c r="AM1120" s="127">
        <v>4.3780963573196399E-2</v>
      </c>
      <c r="AN1120" s="127">
        <v>0.18890158556178299</v>
      </c>
      <c r="AO1120" s="127">
        <v>-0.66038379999999997</v>
      </c>
      <c r="AP1120" s="127">
        <v>0.32607710000000001</v>
      </c>
      <c r="AQ1120" s="127">
        <v>-0.71101550000000002</v>
      </c>
      <c r="AR1120" s="127">
        <v>-0.57301619999999998</v>
      </c>
      <c r="AS1120" s="129">
        <v>1.5805030288476996</v>
      </c>
      <c r="AT1120" s="129">
        <v>0.79770260812819938</v>
      </c>
      <c r="AU1120" s="129">
        <v>1.6369559501838566</v>
      </c>
      <c r="AV1120" s="129">
        <v>1.4876304669199123</v>
      </c>
      <c r="AW1120" s="70" t="s">
        <v>5989</v>
      </c>
      <c r="AY1120" s="70" t="s">
        <v>5989</v>
      </c>
      <c r="BA1120" s="70">
        <f>IF(P1120=0, "NaN",P1120/P1120)</f>
        <v>1</v>
      </c>
      <c r="BB1120" s="129">
        <f>IF(P1120=0, "NaN",S1120/P1120)</f>
        <v>0.32213874616412536</v>
      </c>
      <c r="BC1120" s="129">
        <f>IF(P1120=0, "NaN",V1120/P1120)</f>
        <v>0.51577005284141875</v>
      </c>
      <c r="BD1120" s="129">
        <f>IF(P1120=0, "NaN",Y1120/P1120)</f>
        <v>0.66494194230928916</v>
      </c>
      <c r="BE1120" s="1" t="s">
        <v>2699</v>
      </c>
    </row>
    <row r="1121" spans="1:58" x14ac:dyDescent="0.2">
      <c r="B1121" s="1" t="s">
        <v>1406</v>
      </c>
      <c r="C1121" s="6" t="s">
        <v>1405</v>
      </c>
      <c r="H1121" s="91">
        <f>SUM(D1121:G1121)</f>
        <v>0</v>
      </c>
      <c r="I1121" s="91">
        <f>IF(P1121=0,1,0)</f>
        <v>0</v>
      </c>
      <c r="J1121" s="91">
        <f>IF(S1121=0,1,0)</f>
        <v>0</v>
      </c>
      <c r="K1121" s="91">
        <f>IF(V1121=0,1,0)</f>
        <v>0</v>
      </c>
      <c r="L1121" s="91">
        <f>IF(Y1121=0,1,0)</f>
        <v>0</v>
      </c>
      <c r="M1121" s="114" t="str">
        <f>IF(I1121+J1121+K1121+L1121=0,"YES","NO")</f>
        <v>YES</v>
      </c>
      <c r="N1121" s="69">
        <v>45.444311905521268</v>
      </c>
      <c r="O1121" s="69">
        <v>37.845511916316099</v>
      </c>
      <c r="P1121" s="74">
        <v>41.64491191091868</v>
      </c>
      <c r="Q1121" s="69">
        <v>16.904242870362207</v>
      </c>
      <c r="R1121" s="69">
        <v>15.666709047385107</v>
      </c>
      <c r="S1121" s="74">
        <v>16.285475958873658</v>
      </c>
      <c r="T1121" s="69">
        <v>91.030327788020628</v>
      </c>
      <c r="U1121" s="69">
        <v>60.028544982152489</v>
      </c>
      <c r="V1121" s="74">
        <v>75.529436385086555</v>
      </c>
      <c r="W1121" s="69">
        <v>72.344577353480631</v>
      </c>
      <c r="X1121" s="69">
        <v>42.371274326350566</v>
      </c>
      <c r="Y1121" s="74">
        <v>57.357925839915595</v>
      </c>
      <c r="Z1121" s="74">
        <v>47.704437523698623</v>
      </c>
      <c r="AA1121" s="6"/>
      <c r="AB1121" s="6">
        <v>0</v>
      </c>
      <c r="AC1121" s="6">
        <v>13.632999999999999</v>
      </c>
      <c r="AD1121" s="6">
        <v>2310500000</v>
      </c>
      <c r="AE1121" s="6">
        <v>985660000</v>
      </c>
      <c r="AF1121" s="6">
        <v>1324900000</v>
      </c>
      <c r="AG1121" s="127">
        <v>8.50463394716847</v>
      </c>
      <c r="AH1121" s="127">
        <v>7.9603280505301397</v>
      </c>
      <c r="AI1121" s="127">
        <v>8.8063699362684993</v>
      </c>
      <c r="AJ1121" s="127">
        <v>8.7177869648327295</v>
      </c>
      <c r="AK1121" s="127">
        <v>0.49826184727855499</v>
      </c>
      <c r="AL1121" s="127">
        <v>0.74112505551943497</v>
      </c>
      <c r="AM1121" s="127">
        <v>0.228439368016358</v>
      </c>
      <c r="AN1121" s="127">
        <v>0.15374645894129299</v>
      </c>
      <c r="AO1121" s="127">
        <v>0.12525439999999999</v>
      </c>
      <c r="AP1121" s="127">
        <v>0.13658519999999999</v>
      </c>
      <c r="AQ1121" s="127">
        <v>0.33285110000000001</v>
      </c>
      <c r="AR1121" s="127">
        <v>0.48212549999999998</v>
      </c>
      <c r="AS1121" s="129">
        <v>0.91684235604642295</v>
      </c>
      <c r="AT1121" s="129">
        <v>0.90966976013505441</v>
      </c>
      <c r="AU1121" s="129">
        <v>0.79396587161512633</v>
      </c>
      <c r="AV1121" s="129">
        <v>0.71592208984976169</v>
      </c>
      <c r="BA1121" s="70">
        <f>IF(P1121=0, "NaN",P1121/P1121)</f>
        <v>1</v>
      </c>
      <c r="BB1121" s="129">
        <f>IF(P1121=0, "NaN",S1121/P1121)</f>
        <v>0.39105559866975842</v>
      </c>
      <c r="BC1121" s="129">
        <f>IF(P1121=0, "NaN",V1121/P1121)</f>
        <v>1.8136534073273871</v>
      </c>
      <c r="BD1121" s="129">
        <f>IF(P1121=0, "NaN",Y1121/P1121)</f>
        <v>1.3773093328329791</v>
      </c>
      <c r="BE1121" s="1" t="s">
        <v>1406</v>
      </c>
    </row>
    <row r="1122" spans="1:58" x14ac:dyDescent="0.2">
      <c r="B1122" s="1" t="s">
        <v>2407</v>
      </c>
      <c r="C1122" s="6" t="s">
        <v>2406</v>
      </c>
      <c r="H1122" s="91">
        <f>SUM(D1122:G1122)</f>
        <v>0</v>
      </c>
      <c r="I1122" s="91">
        <f>IF(P1122=0,1,0)</f>
        <v>0</v>
      </c>
      <c r="J1122" s="91">
        <f>IF(S1122=0,1,0)</f>
        <v>0</v>
      </c>
      <c r="K1122" s="91">
        <f>IF(V1122=0,1,0)</f>
        <v>0</v>
      </c>
      <c r="L1122" s="91">
        <f>IF(Y1122=0,1,0)</f>
        <v>0</v>
      </c>
      <c r="M1122" s="114" t="str">
        <f>IF(I1122+J1122+K1122+L1122=0,"YES","NO")</f>
        <v>YES</v>
      </c>
      <c r="N1122" s="69">
        <v>11.187357537767129</v>
      </c>
      <c r="O1122" s="69">
        <v>70.703777191615103</v>
      </c>
      <c r="P1122" s="74">
        <v>40.945567364691115</v>
      </c>
      <c r="Q1122" s="69">
        <v>73.27730252263774</v>
      </c>
      <c r="R1122" s="69">
        <v>53.880751606137522</v>
      </c>
      <c r="S1122" s="74">
        <v>63.579027064387631</v>
      </c>
      <c r="T1122" s="69">
        <v>39.43215988422029</v>
      </c>
      <c r="U1122" s="69">
        <v>26.937425964535443</v>
      </c>
      <c r="V1122" s="74">
        <v>33.184792924377867</v>
      </c>
      <c r="W1122" s="69">
        <v>42.474602606653214</v>
      </c>
      <c r="X1122" s="69">
        <v>62.553124975812139</v>
      </c>
      <c r="Y1122" s="74">
        <v>52.51386379123268</v>
      </c>
      <c r="Z1122" s="74">
        <v>47.555812786172325</v>
      </c>
      <c r="AA1122" s="6"/>
      <c r="AB1122" s="6">
        <v>0</v>
      </c>
      <c r="AC1122" s="6">
        <v>16.071999999999999</v>
      </c>
      <c r="AD1122" s="6">
        <v>1752400000</v>
      </c>
      <c r="AE1122" s="6">
        <v>815340000</v>
      </c>
      <c r="AF1122" s="6">
        <v>937050000</v>
      </c>
      <c r="AG1122" s="127">
        <v>8.2901459546478105</v>
      </c>
      <c r="AH1122" s="127">
        <v>8.7642658225049708</v>
      </c>
      <c r="AI1122" s="127">
        <v>8.3953788198221506</v>
      </c>
      <c r="AJ1122" s="127">
        <v>8.56230476277244</v>
      </c>
      <c r="AK1122" s="127">
        <v>0.55474777130595199</v>
      </c>
      <c r="AL1122" s="127">
        <v>0.28882860526187099</v>
      </c>
      <c r="AM1122" s="127">
        <v>0.85853448951288602</v>
      </c>
      <c r="AN1122" s="127">
        <v>0.77556511466500699</v>
      </c>
      <c r="AO1122" s="127">
        <v>0.12736919999999999</v>
      </c>
      <c r="AP1122" s="127">
        <v>0.24938460000000001</v>
      </c>
      <c r="AQ1122" s="127">
        <v>4.8794160000000003E-2</v>
      </c>
      <c r="AR1122" s="127">
        <v>-0.1047129</v>
      </c>
      <c r="AS1122" s="129">
        <v>0.91549937104933199</v>
      </c>
      <c r="AT1122" s="129">
        <v>0.84125518687589185</v>
      </c>
      <c r="AU1122" s="129">
        <v>0.96674401976384372</v>
      </c>
      <c r="AV1122" s="129">
        <v>1.0752803856196707</v>
      </c>
      <c r="BA1122" s="70">
        <f>IF(P1122=0, "NaN",P1122/P1122)</f>
        <v>1</v>
      </c>
      <c r="BB1122" s="129">
        <f>IF(P1122=0, "NaN",S1122/P1122)</f>
        <v>1.5527694731423893</v>
      </c>
      <c r="BC1122" s="129">
        <f>IF(P1122=0, "NaN",V1122/P1122)</f>
        <v>0.81046118200805173</v>
      </c>
      <c r="BD1122" s="129">
        <f>IF(P1122=0, "NaN",Y1122/P1122)</f>
        <v>1.2825286635670687</v>
      </c>
      <c r="BE1122" s="1" t="s">
        <v>2407</v>
      </c>
    </row>
    <row r="1123" spans="1:58" x14ac:dyDescent="0.2">
      <c r="B1123" s="1" t="s">
        <v>3541</v>
      </c>
      <c r="C1123" s="6" t="s">
        <v>3540</v>
      </c>
      <c r="H1123" s="91">
        <f>SUM(D1123:G1123)</f>
        <v>0</v>
      </c>
      <c r="I1123" s="91">
        <f>IF(P1123=0,1,0)</f>
        <v>0</v>
      </c>
      <c r="J1123" s="91">
        <f>IF(S1123=0,1,0)</f>
        <v>0</v>
      </c>
      <c r="K1123" s="91">
        <f>IF(V1123=0,1,0)</f>
        <v>0</v>
      </c>
      <c r="L1123" s="91">
        <f>IF(Y1123=0,1,0)</f>
        <v>0</v>
      </c>
      <c r="M1123" s="114" t="str">
        <f>IF(I1123+J1123+K1123+L1123=0,"YES","NO")</f>
        <v>YES</v>
      </c>
      <c r="N1123" s="69">
        <v>46.447234033555851</v>
      </c>
      <c r="O1123" s="69">
        <v>43.501300413745575</v>
      </c>
      <c r="P1123" s="74">
        <v>44.974267223650713</v>
      </c>
      <c r="Q1123" s="69">
        <v>58.133710415369649</v>
      </c>
      <c r="R1123" s="69">
        <v>41.344598390448169</v>
      </c>
      <c r="S1123" s="74">
        <v>49.739154402908909</v>
      </c>
      <c r="T1123" s="69">
        <v>50.374598432653407</v>
      </c>
      <c r="U1123" s="69">
        <v>54.715098943290201</v>
      </c>
      <c r="V1123" s="74">
        <v>52.544848687971808</v>
      </c>
      <c r="W1123" s="69">
        <v>35.907439476813977</v>
      </c>
      <c r="X1123" s="69">
        <v>48.941225397301118</v>
      </c>
      <c r="Y1123" s="74">
        <v>42.424332437057544</v>
      </c>
      <c r="Z1123" s="74">
        <v>47.42065068789725</v>
      </c>
      <c r="AA1123" s="6"/>
      <c r="AB1123" s="6">
        <v>0</v>
      </c>
      <c r="AC1123" s="6">
        <v>15.916</v>
      </c>
      <c r="AD1123" s="6">
        <v>1886100000</v>
      </c>
      <c r="AE1123" s="6">
        <v>859030000</v>
      </c>
      <c r="AF1123" s="6">
        <v>1027100000</v>
      </c>
      <c r="AG1123" s="127">
        <v>8.4382891343007493</v>
      </c>
      <c r="AH1123" s="127">
        <v>8.5185797370876006</v>
      </c>
      <c r="AI1123" s="127">
        <v>8.6381097074649098</v>
      </c>
      <c r="AJ1123" s="127">
        <v>8.5384103399876707</v>
      </c>
      <c r="AK1123" s="127">
        <v>0.78204915811701603</v>
      </c>
      <c r="AL1123" s="127">
        <v>0.776133633331476</v>
      </c>
      <c r="AM1123" s="127">
        <v>0.91857638902579897</v>
      </c>
      <c r="AN1123" s="127">
        <v>0.58646379710026697</v>
      </c>
      <c r="AO1123" s="127">
        <v>5.0466799999999999E-2</v>
      </c>
      <c r="AP1123" s="127">
        <v>-4.4925270000000003E-2</v>
      </c>
      <c r="AQ1123" s="127">
        <v>1.578305E-2</v>
      </c>
      <c r="AR1123" s="127">
        <v>0.18928690000000001</v>
      </c>
      <c r="AS1123" s="129">
        <v>0.96562384005732338</v>
      </c>
      <c r="AT1123" s="129">
        <v>1.0316297406431176</v>
      </c>
      <c r="AU1123" s="129">
        <v>0.98911964730979074</v>
      </c>
      <c r="AV1123" s="129">
        <v>0.87703911994686212</v>
      </c>
      <c r="BA1123" s="70">
        <f>IF(P1123=0, "NaN",P1123/P1123)</f>
        <v>1</v>
      </c>
      <c r="BB1123" s="129">
        <f>IF(P1123=0, "NaN",S1123/P1123)</f>
        <v>1.1059469664188875</v>
      </c>
      <c r="BC1123" s="129">
        <f>IF(P1123=0, "NaN",V1123/P1123)</f>
        <v>1.1683314021921392</v>
      </c>
      <c r="BD1123" s="129">
        <f>IF(P1123=0, "NaN",Y1123/P1123)</f>
        <v>0.94330236057181982</v>
      </c>
      <c r="BE1123" s="1" t="s">
        <v>3541</v>
      </c>
    </row>
    <row r="1124" spans="1:58" s="57" customFormat="1" x14ac:dyDescent="0.2">
      <c r="A1124" s="6"/>
      <c r="B1124" s="1" t="s">
        <v>3537</v>
      </c>
      <c r="C1124" s="6" t="s">
        <v>3536</v>
      </c>
      <c r="D1124" s="115"/>
      <c r="E1124" s="115"/>
      <c r="F1124" s="115"/>
      <c r="G1124" s="115"/>
      <c r="H1124" s="91">
        <f>SUM(D1124:G1124)</f>
        <v>0</v>
      </c>
      <c r="I1124" s="91">
        <f>IF(P1124=0,1,0)</f>
        <v>0</v>
      </c>
      <c r="J1124" s="91">
        <f>IF(S1124=0,1,0)</f>
        <v>0</v>
      </c>
      <c r="K1124" s="91">
        <f>IF(V1124=0,1,0)</f>
        <v>0</v>
      </c>
      <c r="L1124" s="91">
        <f>IF(Y1124=0,1,0)</f>
        <v>0</v>
      </c>
      <c r="M1124" s="114" t="str">
        <f>IF(I1124+J1124+K1124+L1124=0,"YES","NO")</f>
        <v>YES</v>
      </c>
      <c r="N1124" s="69">
        <v>77.276741827501596</v>
      </c>
      <c r="O1124" s="69">
        <v>0</v>
      </c>
      <c r="P1124" s="74">
        <v>38.638370913750798</v>
      </c>
      <c r="Q1124" s="69">
        <v>35.152382646533404</v>
      </c>
      <c r="R1124" s="69">
        <v>19.191700252360555</v>
      </c>
      <c r="S1124" s="74">
        <v>27.172041449446979</v>
      </c>
      <c r="T1124" s="69">
        <v>0</v>
      </c>
      <c r="U1124" s="69">
        <v>157.77971536920359</v>
      </c>
      <c r="V1124" s="74">
        <v>78.889857684601793</v>
      </c>
      <c r="W1124" s="69">
        <v>87.282699035947815</v>
      </c>
      <c r="X1124" s="69">
        <v>0</v>
      </c>
      <c r="Y1124" s="74">
        <v>43.641349517973907</v>
      </c>
      <c r="Z1124" s="74">
        <v>47.085404891443368</v>
      </c>
      <c r="AA1124" s="6"/>
      <c r="AB1124" s="6">
        <v>6.9444000000000005E-4</v>
      </c>
      <c r="AC1124" s="6">
        <v>0.50692000000000004</v>
      </c>
      <c r="AD1124" s="6">
        <v>1246300000</v>
      </c>
      <c r="AE1124" s="6">
        <v>571720000</v>
      </c>
      <c r="AF1124" s="6">
        <v>674590000</v>
      </c>
      <c r="AG1124" s="127">
        <v>8.2904798133306699</v>
      </c>
      <c r="AH1124" s="127">
        <v>8.0339462029903608</v>
      </c>
      <c r="AI1124" s="127">
        <v>8.7153263190260493</v>
      </c>
      <c r="AJ1124" s="127">
        <v>8.3878523527630406</v>
      </c>
      <c r="AK1124" s="127">
        <v>1</v>
      </c>
      <c r="AL1124" s="127">
        <v>0.115227523106647</v>
      </c>
      <c r="AM1124" s="127">
        <v>1</v>
      </c>
      <c r="AN1124" s="127">
        <v>1</v>
      </c>
      <c r="AO1124" s="115" t="s">
        <v>5938</v>
      </c>
      <c r="AP1124" s="127">
        <v>-0.51909380000000005</v>
      </c>
      <c r="AQ1124" s="115" t="s">
        <v>5938</v>
      </c>
      <c r="AR1124" s="115" t="s">
        <v>5938</v>
      </c>
      <c r="AS1124" s="70" t="s">
        <v>5938</v>
      </c>
      <c r="AT1124" s="129">
        <v>1.4330548205640481</v>
      </c>
      <c r="AU1124" s="70" t="s">
        <v>5938</v>
      </c>
      <c r="AV1124" s="70" t="s">
        <v>5938</v>
      </c>
      <c r="AW1124" s="70"/>
      <c r="AX1124" s="70"/>
      <c r="AY1124" s="70"/>
      <c r="AZ1124" s="70"/>
      <c r="BA1124" s="70">
        <f>IF(P1124=0, "NaN",P1124/P1124)</f>
        <v>1</v>
      </c>
      <c r="BB1124" s="129">
        <f>IF(P1124=0, "NaN",S1124/P1124)</f>
        <v>0.70323983146444902</v>
      </c>
      <c r="BC1124" s="129">
        <f>IF(P1124=0, "NaN",V1124/P1124)</f>
        <v>2.0417490649567247</v>
      </c>
      <c r="BD1124" s="129">
        <f>IF(P1124=0, "NaN",Y1124/P1124)</f>
        <v>1.129482130998505</v>
      </c>
      <c r="BE1124" s="1" t="s">
        <v>3537</v>
      </c>
      <c r="BF1124" s="6"/>
    </row>
    <row r="1125" spans="1:58" x14ac:dyDescent="0.2">
      <c r="B1125" s="1" t="s">
        <v>3563</v>
      </c>
      <c r="C1125" s="6" t="s">
        <v>3562</v>
      </c>
      <c r="H1125" s="91">
        <f>SUM(D1125:G1125)</f>
        <v>0</v>
      </c>
      <c r="I1125" s="91">
        <f>IF(P1125=0,1,0)</f>
        <v>0</v>
      </c>
      <c r="J1125" s="91">
        <f>IF(S1125=0,1,0)</f>
        <v>0</v>
      </c>
      <c r="K1125" s="91">
        <f>IF(V1125=0,1,0)</f>
        <v>0</v>
      </c>
      <c r="L1125" s="91">
        <f>IF(Y1125=0,1,0)</f>
        <v>0</v>
      </c>
      <c r="M1125" s="114" t="str">
        <f>IF(I1125+J1125+K1125+L1125=0,"YES","NO")</f>
        <v>YES</v>
      </c>
      <c r="N1125" s="69">
        <v>52.151950604733898</v>
      </c>
      <c r="O1125" s="69">
        <v>186.59493996774901</v>
      </c>
      <c r="P1125" s="74">
        <v>119.37344528624146</v>
      </c>
      <c r="Q1125" s="69">
        <v>0</v>
      </c>
      <c r="R1125" s="69">
        <v>1.1105775126656328</v>
      </c>
      <c r="S1125" s="74">
        <v>0.55528875633281638</v>
      </c>
      <c r="T1125" s="69">
        <v>41.991932046415023</v>
      </c>
      <c r="U1125" s="69">
        <v>54.073750984386329</v>
      </c>
      <c r="V1125" s="74">
        <v>48.032841515400676</v>
      </c>
      <c r="W1125" s="69">
        <v>22.951768896864195</v>
      </c>
      <c r="X1125" s="69">
        <v>15.087287582865908</v>
      </c>
      <c r="Y1125" s="74">
        <v>19.019528239865053</v>
      </c>
      <c r="Z1125" s="74">
        <v>46.745275949460002</v>
      </c>
      <c r="AA1125" s="6"/>
      <c r="AB1125" s="6">
        <v>0</v>
      </c>
      <c r="AC1125" s="6">
        <v>7.7614999999999998</v>
      </c>
      <c r="AD1125" s="6">
        <v>1638800000</v>
      </c>
      <c r="AE1125" s="6">
        <v>552110000</v>
      </c>
      <c r="AF1125" s="6">
        <v>1086700000</v>
      </c>
      <c r="AG1125" s="127">
        <v>8.7519254443542192</v>
      </c>
      <c r="AH1125" s="127">
        <v>6.3132554041850399</v>
      </c>
      <c r="AI1125" s="127">
        <v>8.9304344973837093</v>
      </c>
      <c r="AJ1125" s="127">
        <v>8.1328358043383702</v>
      </c>
      <c r="AK1125" s="127">
        <v>5.7816813021767798E-2</v>
      </c>
      <c r="AL1125" s="127">
        <v>1</v>
      </c>
      <c r="AM1125" s="127">
        <v>0.835997756037693</v>
      </c>
      <c r="AN1125" s="127">
        <v>0.80503622645737505</v>
      </c>
      <c r="AO1125" s="127">
        <v>-0.4348708</v>
      </c>
      <c r="AP1125" s="115" t="s">
        <v>5938</v>
      </c>
      <c r="AQ1125" s="127">
        <v>-8.1674839999999999E-2</v>
      </c>
      <c r="AR1125" s="127">
        <v>0.1141004</v>
      </c>
      <c r="AS1125" s="129">
        <v>1.3517897685939952</v>
      </c>
      <c r="AT1125" s="70" t="s">
        <v>5938</v>
      </c>
      <c r="AU1125" s="129">
        <v>1.0582458565887503</v>
      </c>
      <c r="AV1125" s="129">
        <v>0.92395827012676923</v>
      </c>
      <c r="BA1125" s="70">
        <f>IF(P1125=0, "NaN",P1125/P1125)</f>
        <v>1</v>
      </c>
      <c r="BB1125" s="129">
        <f>IF(P1125=0, "NaN",S1125/P1125)</f>
        <v>4.6516941435451467E-3</v>
      </c>
      <c r="BC1125" s="129">
        <f>IF(P1125=0, "NaN",V1125/P1125)</f>
        <v>0.40237459344684562</v>
      </c>
      <c r="BD1125" s="129">
        <f>IF(P1125=0, "NaN",Y1125/P1125)</f>
        <v>0.15932796606698235</v>
      </c>
      <c r="BE1125" s="1" t="s">
        <v>3563</v>
      </c>
    </row>
    <row r="1126" spans="1:58" x14ac:dyDescent="0.2">
      <c r="B1126" s="1" t="s">
        <v>2059</v>
      </c>
      <c r="C1126" s="6" t="s">
        <v>2058</v>
      </c>
      <c r="H1126" s="91">
        <f>SUM(D1126:G1126)</f>
        <v>0</v>
      </c>
      <c r="I1126" s="91">
        <f>IF(P1126=0,1,0)</f>
        <v>0</v>
      </c>
      <c r="J1126" s="91">
        <f>IF(S1126=0,1,0)</f>
        <v>0</v>
      </c>
      <c r="K1126" s="91">
        <f>IF(V1126=0,1,0)</f>
        <v>0</v>
      </c>
      <c r="L1126" s="91">
        <f>IF(Y1126=0,1,0)</f>
        <v>0</v>
      </c>
      <c r="M1126" s="114" t="str">
        <f>IF(I1126+J1126+K1126+L1126=0,"YES","NO")</f>
        <v>YES</v>
      </c>
      <c r="N1126" s="69">
        <v>12.989433489468615</v>
      </c>
      <c r="O1126" s="69">
        <v>13.561201423811726</v>
      </c>
      <c r="P1126" s="74">
        <v>13.27531745664017</v>
      </c>
      <c r="Q1126" s="69">
        <v>34.963577029168334</v>
      </c>
      <c r="R1126" s="69">
        <v>25.051045032048673</v>
      </c>
      <c r="S1126" s="74">
        <v>30.007311030608506</v>
      </c>
      <c r="T1126" s="69">
        <v>141.3668416496584</v>
      </c>
      <c r="U1126" s="69">
        <v>118.2921653424591</v>
      </c>
      <c r="V1126" s="74">
        <v>129.82950349605875</v>
      </c>
      <c r="W1126" s="69">
        <v>27.45890674857889</v>
      </c>
      <c r="X1126" s="69">
        <v>0</v>
      </c>
      <c r="Y1126" s="74">
        <v>13.729453374289445</v>
      </c>
      <c r="Z1126" s="74">
        <v>46.710396339399217</v>
      </c>
      <c r="AA1126" s="6"/>
      <c r="AB1126" s="6">
        <v>0</v>
      </c>
      <c r="AC1126" s="6">
        <v>2.6745999999999999</v>
      </c>
      <c r="AD1126" s="6">
        <v>1042500000</v>
      </c>
      <c r="AE1126" s="6">
        <v>955890000</v>
      </c>
      <c r="AF1126" s="6">
        <v>86578000</v>
      </c>
      <c r="AG1126" s="127">
        <v>7.5582644513775001</v>
      </c>
      <c r="AH1126" s="127">
        <v>7.9145335490140196</v>
      </c>
      <c r="AI1126" s="127">
        <v>8.56000232677337</v>
      </c>
      <c r="AJ1126" s="127">
        <v>7.5809705685035302</v>
      </c>
      <c r="AK1126" s="127">
        <v>3.5384270796207699E-40</v>
      </c>
      <c r="AL1126" s="127">
        <v>2.7069162372121002E-34</v>
      </c>
      <c r="AM1126" s="127">
        <v>1.8941358269335899E-22</v>
      </c>
      <c r="AN1126" s="127">
        <v>1</v>
      </c>
      <c r="AO1126" s="127">
        <v>-4.8168499999999996</v>
      </c>
      <c r="AP1126" s="127">
        <v>-4.1990569999999998</v>
      </c>
      <c r="AQ1126" s="127">
        <v>-3.2177259999999999</v>
      </c>
      <c r="AR1126" s="115" t="s">
        <v>5938</v>
      </c>
      <c r="AS1126" s="129">
        <v>28.184889378224966</v>
      </c>
      <c r="AT1126" s="129">
        <v>18.367164282788558</v>
      </c>
      <c r="AU1126" s="129">
        <v>9.3031932804660507</v>
      </c>
      <c r="AV1126" s="70" t="s">
        <v>5938</v>
      </c>
      <c r="AW1126" s="70" t="s">
        <v>5989</v>
      </c>
      <c r="AX1126" s="122" t="s">
        <v>5989</v>
      </c>
      <c r="AY1126" s="122" t="s">
        <v>5989</v>
      </c>
      <c r="BA1126" s="70">
        <f>IF(P1126=0, "NaN",P1126/P1126)</f>
        <v>1</v>
      </c>
      <c r="BB1126" s="129">
        <f>IF(P1126=0, "NaN",S1126/P1126)</f>
        <v>2.2603836878943464</v>
      </c>
      <c r="BC1126" s="129">
        <f>IF(P1126=0, "NaN",V1126/P1126)</f>
        <v>9.7797663912827506</v>
      </c>
      <c r="BD1126" s="129">
        <f>IF(P1126=0, "NaN",Y1126/P1126)</f>
        <v>1.0342090438991438</v>
      </c>
      <c r="BE1126" s="1" t="s">
        <v>2059</v>
      </c>
    </row>
    <row r="1127" spans="1:58" x14ac:dyDescent="0.2">
      <c r="B1127" s="1" t="s">
        <v>2669</v>
      </c>
      <c r="C1127" s="6" t="s">
        <v>2668</v>
      </c>
      <c r="H1127" s="91">
        <f>SUM(D1127:G1127)</f>
        <v>0</v>
      </c>
      <c r="I1127" s="91">
        <f>IF(P1127=0,1,0)</f>
        <v>0</v>
      </c>
      <c r="J1127" s="91">
        <f>IF(S1127=0,1,0)</f>
        <v>0</v>
      </c>
      <c r="K1127" s="91">
        <f>IF(V1127=0,1,0)</f>
        <v>0</v>
      </c>
      <c r="L1127" s="91">
        <f>IF(Y1127=0,1,0)</f>
        <v>0</v>
      </c>
      <c r="M1127" s="114" t="str">
        <f>IF(I1127+J1127+K1127+L1127=0,"YES","NO")</f>
        <v>YES</v>
      </c>
      <c r="N1127" s="69">
        <v>52.242691175948529</v>
      </c>
      <c r="O1127" s="69">
        <v>31.845254405502843</v>
      </c>
      <c r="P1127" s="74">
        <v>42.043972790725689</v>
      </c>
      <c r="Q1127" s="69">
        <v>102.10853445659257</v>
      </c>
      <c r="R1127" s="69">
        <v>73.439760628353554</v>
      </c>
      <c r="S1127" s="74">
        <v>87.77414754247306</v>
      </c>
      <c r="T1127" s="69">
        <v>31.799841402597991</v>
      </c>
      <c r="U1127" s="69">
        <v>27.517074624864186</v>
      </c>
      <c r="V1127" s="74">
        <v>29.658458013731089</v>
      </c>
      <c r="W1127" s="69">
        <v>21.192637383394434</v>
      </c>
      <c r="X1127" s="69">
        <v>33.279779844369088</v>
      </c>
      <c r="Y1127" s="74">
        <v>27.236208613881761</v>
      </c>
      <c r="Z1127" s="74">
        <v>46.6781967402029</v>
      </c>
      <c r="AA1127" s="6"/>
      <c r="AB1127" s="6">
        <v>0</v>
      </c>
      <c r="AC1127" s="6">
        <v>51.238</v>
      </c>
      <c r="AD1127" s="6">
        <v>1523100000</v>
      </c>
      <c r="AE1127" s="6">
        <v>703690000</v>
      </c>
      <c r="AF1127" s="6">
        <v>819420000</v>
      </c>
      <c r="AG1127" s="127">
        <v>8.2512487623058401</v>
      </c>
      <c r="AH1127" s="127">
        <v>8.7470931566000498</v>
      </c>
      <c r="AI1127" s="127">
        <v>8.3430933450961398</v>
      </c>
      <c r="AJ1127" s="127">
        <v>8.2019430634016501</v>
      </c>
      <c r="AK1127" s="127">
        <v>2.8191439512711799E-2</v>
      </c>
      <c r="AL1127" s="127">
        <v>0.69483957432950205</v>
      </c>
      <c r="AM1127" s="127">
        <v>0.220668981897718</v>
      </c>
      <c r="AN1127" s="127">
        <v>0.90430901974105904</v>
      </c>
      <c r="AO1127" s="127">
        <v>-0.61935910000000005</v>
      </c>
      <c r="AP1127" s="127">
        <v>-8.7549360000000007E-2</v>
      </c>
      <c r="AQ1127" s="127">
        <v>0.38216919999999999</v>
      </c>
      <c r="AR1127" s="127">
        <v>-2.7763220000000002E-2</v>
      </c>
      <c r="AS1127" s="129">
        <v>1.5361925945148893</v>
      </c>
      <c r="AT1127" s="129">
        <v>1.0625637202772455</v>
      </c>
      <c r="AU1127" s="129">
        <v>0.76728305538071606</v>
      </c>
      <c r="AV1127" s="129">
        <v>1.019430356902058</v>
      </c>
      <c r="AW1127" s="70" t="s">
        <v>5989</v>
      </c>
      <c r="BA1127" s="70">
        <f>IF(P1127=0, "NaN",P1127/P1127)</f>
        <v>1</v>
      </c>
      <c r="BB1127" s="129">
        <f>IF(P1127=0, "NaN",S1127/P1127)</f>
        <v>2.0876749202405249</v>
      </c>
      <c r="BC1127" s="129">
        <f>IF(P1127=0, "NaN",V1127/P1127)</f>
        <v>0.70541521281436392</v>
      </c>
      <c r="BD1127" s="129">
        <f>IF(P1127=0, "NaN",Y1127/P1127)</f>
        <v>0.6478029264610714</v>
      </c>
      <c r="BE1127" s="1" t="s">
        <v>2669</v>
      </c>
    </row>
    <row r="1128" spans="1:58" x14ac:dyDescent="0.2">
      <c r="B1128" s="1" t="s">
        <v>1628</v>
      </c>
      <c r="C1128" s="6" t="s">
        <v>1627</v>
      </c>
      <c r="H1128" s="91">
        <f>SUM(D1128:G1128)</f>
        <v>0</v>
      </c>
      <c r="I1128" s="91">
        <f>IF(P1128=0,1,0)</f>
        <v>0</v>
      </c>
      <c r="J1128" s="91">
        <f>IF(S1128=0,1,0)</f>
        <v>0</v>
      </c>
      <c r="K1128" s="91">
        <f>IF(V1128=0,1,0)</f>
        <v>0</v>
      </c>
      <c r="L1128" s="91">
        <f>IF(Y1128=0,1,0)</f>
        <v>0</v>
      </c>
      <c r="M1128" s="114" t="str">
        <f>IF(I1128+J1128+K1128+L1128=0,"YES","NO")</f>
        <v>YES</v>
      </c>
      <c r="N1128" s="69">
        <v>89.91276465778104</v>
      </c>
      <c r="O1128" s="69">
        <v>72.043882544763036</v>
      </c>
      <c r="P1128" s="74">
        <v>80.978323601272038</v>
      </c>
      <c r="Q1128" s="69">
        <v>3.7225406936562102</v>
      </c>
      <c r="R1128" s="69">
        <v>0</v>
      </c>
      <c r="S1128" s="74">
        <v>1.8612703468281051</v>
      </c>
      <c r="T1128" s="69">
        <v>70.737711632630123</v>
      </c>
      <c r="U1128" s="69">
        <v>0</v>
      </c>
      <c r="V1128" s="74">
        <v>35.368855816315062</v>
      </c>
      <c r="W1128" s="69">
        <v>60.478079509244424</v>
      </c>
      <c r="X1128" s="69">
        <v>76.119883859170045</v>
      </c>
      <c r="Y1128" s="74">
        <v>68.298981684207234</v>
      </c>
      <c r="Z1128" s="74">
        <v>46.62685786215561</v>
      </c>
      <c r="AA1128" s="6"/>
      <c r="AB1128" s="6">
        <v>0</v>
      </c>
      <c r="AC1128" s="6">
        <v>13.278</v>
      </c>
      <c r="AD1128" s="6">
        <v>1377100000</v>
      </c>
      <c r="AE1128" s="6">
        <v>571820000</v>
      </c>
      <c r="AF1128" s="6">
        <v>805310000</v>
      </c>
      <c r="AG1128" s="127">
        <v>8.6491595475331895</v>
      </c>
      <c r="AH1128" s="127">
        <v>7.2672656197625596</v>
      </c>
      <c r="AI1128" s="127">
        <v>8.4099162243845509</v>
      </c>
      <c r="AJ1128" s="127">
        <v>8.6965747917964702</v>
      </c>
      <c r="AK1128" s="127">
        <v>0.112949092305888</v>
      </c>
      <c r="AL1128" s="127">
        <v>0.86279226457291602</v>
      </c>
      <c r="AM1128" s="127">
        <v>0.87858102915976</v>
      </c>
      <c r="AN1128" s="127">
        <v>0.33134387637190599</v>
      </c>
      <c r="AO1128" s="127">
        <v>0.30357620000000002</v>
      </c>
      <c r="AP1128" s="127">
        <v>8.3792069999999996E-2</v>
      </c>
      <c r="AQ1128" s="127">
        <v>-6.1255039999999997E-2</v>
      </c>
      <c r="AR1128" s="127">
        <v>0.33113189999999998</v>
      </c>
      <c r="AS1128" s="129">
        <v>0.81024145178231033</v>
      </c>
      <c r="AT1128" s="129">
        <v>0.94357423476386437</v>
      </c>
      <c r="AU1128" s="129">
        <v>1.043373024978888</v>
      </c>
      <c r="AV1128" s="129">
        <v>0.79491257185992936</v>
      </c>
      <c r="BA1128" s="70">
        <f>IF(P1128=0, "NaN",P1128/P1128)</f>
        <v>1</v>
      </c>
      <c r="BB1128" s="129">
        <f>IF(P1128=0, "NaN",S1128/P1128)</f>
        <v>2.2984797215521359E-2</v>
      </c>
      <c r="BC1128" s="129">
        <f>IF(P1128=0, "NaN",V1128/P1128)</f>
        <v>0.43676942474713659</v>
      </c>
      <c r="BD1128" s="129">
        <f>IF(P1128=0, "NaN",Y1128/P1128)</f>
        <v>0.84342301305845224</v>
      </c>
      <c r="BE1128" s="1" t="s">
        <v>1628</v>
      </c>
    </row>
    <row r="1129" spans="1:58" x14ac:dyDescent="0.2">
      <c r="B1129" s="1" t="s">
        <v>1560</v>
      </c>
      <c r="C1129" s="6" t="s">
        <v>1559</v>
      </c>
      <c r="H1129" s="91">
        <f>SUM(D1129:G1129)</f>
        <v>0</v>
      </c>
      <c r="I1129" s="91">
        <f>IF(P1129=0,1,0)</f>
        <v>0</v>
      </c>
      <c r="J1129" s="91">
        <f>IF(S1129=0,1,0)</f>
        <v>0</v>
      </c>
      <c r="K1129" s="91">
        <f>IF(V1129=0,1,0)</f>
        <v>0</v>
      </c>
      <c r="L1129" s="91">
        <f>IF(Y1129=0,1,0)</f>
        <v>0</v>
      </c>
      <c r="M1129" s="114" t="str">
        <f>IF(I1129+J1129+K1129+L1129=0,"YES","NO")</f>
        <v>YES</v>
      </c>
      <c r="N1129" s="69">
        <v>58.289674825346523</v>
      </c>
      <c r="O1129" s="69">
        <v>62.61630936646371</v>
      </c>
      <c r="P1129" s="74">
        <v>60.452992095905117</v>
      </c>
      <c r="Q1129" s="69">
        <v>59.880546145196739</v>
      </c>
      <c r="R1129" s="69">
        <v>67.841417685541984</v>
      </c>
      <c r="S1129" s="74">
        <v>63.860981915369365</v>
      </c>
      <c r="T1129" s="69">
        <v>26.37805110122893</v>
      </c>
      <c r="U1129" s="69">
        <v>37.839529384287495</v>
      </c>
      <c r="V1129" s="74">
        <v>32.108790242758211</v>
      </c>
      <c r="W1129" s="69">
        <v>29.084830084822109</v>
      </c>
      <c r="X1129" s="69">
        <v>28.528919623303825</v>
      </c>
      <c r="Y1129" s="74">
        <v>28.806874854062968</v>
      </c>
      <c r="Z1129" s="74">
        <v>46.307409777023921</v>
      </c>
      <c r="AA1129" s="6"/>
      <c r="AB1129" s="6">
        <v>0</v>
      </c>
      <c r="AC1129" s="6">
        <v>5.4785000000000004</v>
      </c>
      <c r="AD1129" s="6">
        <v>1769000000</v>
      </c>
      <c r="AE1129" s="6">
        <v>749220000</v>
      </c>
      <c r="AF1129" s="6">
        <v>1019800000</v>
      </c>
      <c r="AG1129" s="127">
        <v>8.4629218303693392</v>
      </c>
      <c r="AH1129" s="127">
        <v>8.6867613566527595</v>
      </c>
      <c r="AI1129" s="127">
        <v>8.1908357475320699</v>
      </c>
      <c r="AJ1129" s="127">
        <v>8.2071764070951598</v>
      </c>
      <c r="AK1129" s="127">
        <v>0.76742886097345198</v>
      </c>
      <c r="AL1129" s="127">
        <v>1.07887354846818E-7</v>
      </c>
      <c r="AM1129" s="127">
        <v>0.48913755139410697</v>
      </c>
      <c r="AN1129" s="127">
        <v>0.77740725174942105</v>
      </c>
      <c r="AO1129" s="127">
        <v>-7.4349949999999998E-2</v>
      </c>
      <c r="AP1129" s="127">
        <v>1.249142</v>
      </c>
      <c r="AQ1129" s="127">
        <v>-0.24917059999999999</v>
      </c>
      <c r="AR1129" s="127">
        <v>-0.1019852</v>
      </c>
      <c r="AS1129" s="129">
        <v>1.0528865191092101</v>
      </c>
      <c r="AT1129" s="129">
        <v>0.4206983310723803</v>
      </c>
      <c r="AU1129" s="129">
        <v>1.1885236407484223</v>
      </c>
      <c r="AV1129" s="129">
        <v>1.0732492763252728</v>
      </c>
      <c r="AX1129" s="70" t="s">
        <v>5989</v>
      </c>
      <c r="BA1129" s="70">
        <f>IF(P1129=0, "NaN",P1129/P1129)</f>
        <v>1</v>
      </c>
      <c r="BB1129" s="129">
        <f>IF(P1129=0, "NaN",S1129/P1129)</f>
        <v>1.0563742124468822</v>
      </c>
      <c r="BC1129" s="129">
        <f>IF(P1129=0, "NaN",V1129/P1129)</f>
        <v>0.53113649348934633</v>
      </c>
      <c r="BD1129" s="129">
        <f>IF(P1129=0, "NaN",Y1129/P1129)</f>
        <v>0.47651694077213841</v>
      </c>
      <c r="BE1129" s="1" t="s">
        <v>1560</v>
      </c>
    </row>
    <row r="1130" spans="1:58" x14ac:dyDescent="0.2">
      <c r="B1130" s="1" t="s">
        <v>2497</v>
      </c>
      <c r="C1130" s="6" t="s">
        <v>2496</v>
      </c>
      <c r="H1130" s="91">
        <f>SUM(D1130:G1130)</f>
        <v>0</v>
      </c>
      <c r="I1130" s="91">
        <f>IF(P1130=0,1,0)</f>
        <v>0</v>
      </c>
      <c r="J1130" s="91">
        <f>IF(S1130=0,1,0)</f>
        <v>0</v>
      </c>
      <c r="K1130" s="91">
        <f>IF(V1130=0,1,0)</f>
        <v>0</v>
      </c>
      <c r="L1130" s="91">
        <f>IF(Y1130=0,1,0)</f>
        <v>0</v>
      </c>
      <c r="M1130" s="114" t="str">
        <f>IF(I1130+J1130+K1130+L1130=0,"YES","NO")</f>
        <v>YES</v>
      </c>
      <c r="N1130" s="69">
        <v>41.87836655786063</v>
      </c>
      <c r="O1130" s="69">
        <v>47.187723259310303</v>
      </c>
      <c r="P1130" s="74">
        <v>44.533044908585467</v>
      </c>
      <c r="Q1130" s="69">
        <v>55.591742097574638</v>
      </c>
      <c r="R1130" s="69">
        <v>35.883354739251594</v>
      </c>
      <c r="S1130" s="74">
        <v>45.737548418413112</v>
      </c>
      <c r="T1130" s="69">
        <v>41.373664828862317</v>
      </c>
      <c r="U1130" s="69">
        <v>52.181368601429199</v>
      </c>
      <c r="V1130" s="74">
        <v>46.777516715145758</v>
      </c>
      <c r="W1130" s="69">
        <v>44.811230738348108</v>
      </c>
      <c r="X1130" s="69">
        <v>50.585297049730848</v>
      </c>
      <c r="Y1130" s="74">
        <v>47.698263894039478</v>
      </c>
      <c r="Z1130" s="74">
        <v>46.186593484045957</v>
      </c>
      <c r="AA1130" s="6"/>
      <c r="AB1130" s="6">
        <v>0</v>
      </c>
      <c r="AC1130" s="6">
        <v>21.484999999999999</v>
      </c>
      <c r="AD1130" s="6">
        <v>1873200000</v>
      </c>
      <c r="AE1130" s="6">
        <v>909440000</v>
      </c>
      <c r="AF1130" s="6">
        <v>963770000</v>
      </c>
      <c r="AG1130" s="127">
        <v>8.4789414717579898</v>
      </c>
      <c r="AH1130" s="127">
        <v>8.4086808218104707</v>
      </c>
      <c r="AI1130" s="127">
        <v>8.4413808849165104</v>
      </c>
      <c r="AJ1130" s="127">
        <v>8.5591522359866694</v>
      </c>
      <c r="AK1130" s="127">
        <v>0.862285810302027</v>
      </c>
      <c r="AL1130" s="127">
        <v>0.21109534610938199</v>
      </c>
      <c r="AM1130" s="127">
        <v>0.63595744836165402</v>
      </c>
      <c r="AN1130" s="127">
        <v>0.84631639543415604</v>
      </c>
      <c r="AO1130" s="127">
        <v>2.6304259999999999E-2</v>
      </c>
      <c r="AP1130" s="127">
        <v>-0.31478650000000002</v>
      </c>
      <c r="AQ1130" s="127">
        <v>-0.1730428</v>
      </c>
      <c r="AR1130" s="127">
        <v>-6.8377419999999994E-2</v>
      </c>
      <c r="AS1130" s="129">
        <v>0.98193248684735368</v>
      </c>
      <c r="AT1130" s="129">
        <v>1.2438275694629957</v>
      </c>
      <c r="AU1130" s="129">
        <v>1.1274338588905959</v>
      </c>
      <c r="AV1130" s="129">
        <v>1.04853674483054</v>
      </c>
      <c r="BA1130" s="70">
        <f>IF(P1130=0, "NaN",P1130/P1130)</f>
        <v>1</v>
      </c>
      <c r="BB1130" s="129">
        <f>IF(P1130=0, "NaN",S1130/P1130)</f>
        <v>1.0270474096774693</v>
      </c>
      <c r="BC1130" s="129">
        <f>IF(P1130=0, "NaN",V1130/P1130)</f>
        <v>1.0504001424373204</v>
      </c>
      <c r="BD1130" s="129">
        <f>IF(P1130=0, "NaN",Y1130/P1130)</f>
        <v>1.0710757369488515</v>
      </c>
      <c r="BE1130" s="1" t="s">
        <v>2497</v>
      </c>
    </row>
    <row r="1131" spans="1:58" x14ac:dyDescent="0.2">
      <c r="B1131" s="1" t="s">
        <v>1518</v>
      </c>
      <c r="C1131" s="6" t="s">
        <v>1517</v>
      </c>
      <c r="H1131" s="91">
        <f>SUM(D1131:G1131)</f>
        <v>0</v>
      </c>
      <c r="I1131" s="91">
        <f>IF(P1131=0,1,0)</f>
        <v>0</v>
      </c>
      <c r="J1131" s="91">
        <f>IF(S1131=0,1,0)</f>
        <v>0</v>
      </c>
      <c r="K1131" s="91">
        <f>IF(V1131=0,1,0)</f>
        <v>0</v>
      </c>
      <c r="L1131" s="91">
        <f>IF(Y1131=0,1,0)</f>
        <v>0</v>
      </c>
      <c r="M1131" s="114" t="str">
        <f>IF(I1131+J1131+K1131+L1131=0,"YES","NO")</f>
        <v>YES</v>
      </c>
      <c r="N1131" s="69">
        <v>40.687595529875196</v>
      </c>
      <c r="O1131" s="69">
        <v>30.832998953747509</v>
      </c>
      <c r="P1131" s="74">
        <v>35.760297241811351</v>
      </c>
      <c r="Q1131" s="69">
        <v>21.982039506495187</v>
      </c>
      <c r="R1131" s="69">
        <v>95.771547682327764</v>
      </c>
      <c r="S1131" s="74">
        <v>58.876793594411474</v>
      </c>
      <c r="T1131" s="69">
        <v>52.489509908201271</v>
      </c>
      <c r="U1131" s="69">
        <v>7.3257361349914722</v>
      </c>
      <c r="V1131" s="74">
        <v>29.907623021596372</v>
      </c>
      <c r="W1131" s="69">
        <v>87.259191707433388</v>
      </c>
      <c r="X1131" s="69">
        <v>33.018438981602948</v>
      </c>
      <c r="Y1131" s="74">
        <v>60.138815344518164</v>
      </c>
      <c r="Z1131" s="74">
        <v>46.170882300584339</v>
      </c>
      <c r="AA1131" s="6"/>
      <c r="AB1131" s="6">
        <v>0</v>
      </c>
      <c r="AC1131" s="6">
        <v>21.018000000000001</v>
      </c>
      <c r="AD1131" s="6">
        <v>3230600000</v>
      </c>
      <c r="AE1131" s="6">
        <v>1317000000</v>
      </c>
      <c r="AF1131" s="6">
        <v>1913600000</v>
      </c>
      <c r="AG1131" s="127">
        <v>8.8416785033688896</v>
      </c>
      <c r="AH1131" s="127">
        <v>8.8101047655358897</v>
      </c>
      <c r="AI1131" s="127">
        <v>8.4764983194185799</v>
      </c>
      <c r="AJ1131" s="127">
        <v>8.5006892007808403</v>
      </c>
      <c r="AK1131" s="127">
        <v>4.1337783394403201E-2</v>
      </c>
      <c r="AL1131" s="127">
        <v>0.55790736351954895</v>
      </c>
      <c r="AM1131" s="127">
        <v>0.95147531549146203</v>
      </c>
      <c r="AN1131" s="127">
        <v>0.320694679104643</v>
      </c>
      <c r="AO1131" s="127">
        <v>-0.46707470000000001</v>
      </c>
      <c r="AP1131" s="127">
        <v>0.1377659</v>
      </c>
      <c r="AQ1131" s="127">
        <v>-2.9205200000000001E-2</v>
      </c>
      <c r="AR1131" s="127">
        <v>-0.42647030000000002</v>
      </c>
      <c r="AS1131" s="129">
        <v>1.3823037777311324</v>
      </c>
      <c r="AT1131" s="129">
        <v>0.90892559198047562</v>
      </c>
      <c r="AU1131" s="129">
        <v>1.0204497913798836</v>
      </c>
      <c r="AV1131" s="129">
        <v>1.3439414619256387</v>
      </c>
      <c r="AW1131" s="70" t="s">
        <v>5989</v>
      </c>
      <c r="BA1131" s="70">
        <f>IF(P1131=0, "NaN",P1131/P1131)</f>
        <v>1</v>
      </c>
      <c r="BB1131" s="129">
        <f>IF(P1131=0, "NaN",S1131/P1131)</f>
        <v>1.6464290885583592</v>
      </c>
      <c r="BC1131" s="129">
        <f>IF(P1131=0, "NaN",V1131/P1131)</f>
        <v>0.83633597392551973</v>
      </c>
      <c r="BD1131" s="129">
        <f>IF(P1131=0, "NaN",Y1131/P1131)</f>
        <v>1.6817202311787043</v>
      </c>
      <c r="BE1131" s="1" t="s">
        <v>1518</v>
      </c>
    </row>
    <row r="1132" spans="1:58" x14ac:dyDescent="0.2">
      <c r="B1132" s="1" t="s">
        <v>1340</v>
      </c>
      <c r="C1132" s="6" t="s">
        <v>1339</v>
      </c>
      <c r="H1132" s="91">
        <f>SUM(D1132:G1132)</f>
        <v>0</v>
      </c>
      <c r="I1132" s="91">
        <f>IF(P1132=0,1,0)</f>
        <v>0</v>
      </c>
      <c r="J1132" s="91">
        <f>IF(S1132=0,1,0)</f>
        <v>0</v>
      </c>
      <c r="K1132" s="91">
        <f>IF(V1132=0,1,0)</f>
        <v>0</v>
      </c>
      <c r="L1132" s="91">
        <f>IF(Y1132=0,1,0)</f>
        <v>0</v>
      </c>
      <c r="M1132" s="114" t="str">
        <f>IF(I1132+J1132+K1132+L1132=0,"YES","NO")</f>
        <v>YES</v>
      </c>
      <c r="N1132" s="69">
        <v>10.252092854094395</v>
      </c>
      <c r="O1132" s="69">
        <v>19.128606413772772</v>
      </c>
      <c r="P1132" s="74">
        <v>14.690349633933582</v>
      </c>
      <c r="Q1132" s="69">
        <v>0</v>
      </c>
      <c r="R1132" s="69">
        <v>20.902142118105925</v>
      </c>
      <c r="S1132" s="74">
        <v>10.451071059052962</v>
      </c>
      <c r="T1132" s="69">
        <v>53.654736999085436</v>
      </c>
      <c r="U1132" s="69">
        <v>123.56096052468352</v>
      </c>
      <c r="V1132" s="74">
        <v>88.607848761884483</v>
      </c>
      <c r="W1132" s="69">
        <v>84.007345034946951</v>
      </c>
      <c r="X1132" s="69">
        <v>54.598067301425267</v>
      </c>
      <c r="Y1132" s="74">
        <v>69.302706168186106</v>
      </c>
      <c r="Z1132" s="74">
        <v>45.762993905764283</v>
      </c>
      <c r="AA1132" s="6"/>
      <c r="AB1132" s="6">
        <v>0</v>
      </c>
      <c r="AC1132" s="6">
        <v>3.5102000000000002</v>
      </c>
      <c r="AD1132" s="6">
        <v>1267100000</v>
      </c>
      <c r="AE1132" s="6">
        <v>685840000</v>
      </c>
      <c r="AF1132" s="6">
        <v>581220000</v>
      </c>
      <c r="AG1132" s="127">
        <v>7.9545994492915</v>
      </c>
      <c r="AH1132" s="127">
        <v>7.90397396175503</v>
      </c>
      <c r="AI1132" s="127">
        <v>8.7478078529841294</v>
      </c>
      <c r="AJ1132" s="127">
        <v>8.4778733801677202</v>
      </c>
      <c r="AK1132" s="127">
        <v>0.65327851199939602</v>
      </c>
      <c r="AL1132" s="127">
        <v>0.114841793354404</v>
      </c>
      <c r="AM1132" s="127">
        <v>5.95494834218777E-2</v>
      </c>
      <c r="AN1132" s="127">
        <v>2.5405201755064999E-2</v>
      </c>
      <c r="AO1132" s="127">
        <v>-0.14052329999999999</v>
      </c>
      <c r="AP1132" s="127">
        <v>-0.51967289999999999</v>
      </c>
      <c r="AQ1132" s="127">
        <v>-0.63296439999999998</v>
      </c>
      <c r="AR1132" s="127">
        <v>-0.9938958</v>
      </c>
      <c r="AS1132" s="129">
        <v>1.1023048757160994</v>
      </c>
      <c r="AT1132" s="129">
        <v>1.4336301664294691</v>
      </c>
      <c r="AU1132" s="129">
        <v>1.5507481458991739</v>
      </c>
      <c r="AV1132" s="129">
        <v>1.9915556590222347</v>
      </c>
      <c r="AZ1132" s="122" t="s">
        <v>5989</v>
      </c>
      <c r="BA1132" s="70">
        <f>IF(P1132=0, "NaN",P1132/P1132)</f>
        <v>1</v>
      </c>
      <c r="BB1132" s="129">
        <f>IF(P1132=0, "NaN",S1132/P1132)</f>
        <v>0.71142425602395387</v>
      </c>
      <c r="BC1132" s="129">
        <f>IF(P1132=0, "NaN",V1132/P1132)</f>
        <v>6.0317045523005888</v>
      </c>
      <c r="BD1132" s="129">
        <f>IF(P1132=0, "NaN",Y1132/P1132)</f>
        <v>4.7175668309556205</v>
      </c>
      <c r="BE1132" s="1" t="s">
        <v>1340</v>
      </c>
    </row>
    <row r="1133" spans="1:58" x14ac:dyDescent="0.2">
      <c r="B1133" s="1" t="s">
        <v>1636</v>
      </c>
      <c r="C1133" s="6" t="s">
        <v>1635</v>
      </c>
      <c r="H1133" s="91">
        <f>SUM(D1133:G1133)</f>
        <v>0</v>
      </c>
      <c r="I1133" s="91">
        <f>IF(P1133=0,1,0)</f>
        <v>0</v>
      </c>
      <c r="J1133" s="91">
        <f>IF(S1133=0,1,0)</f>
        <v>0</v>
      </c>
      <c r="K1133" s="91">
        <f>IF(V1133=0,1,0)</f>
        <v>0</v>
      </c>
      <c r="L1133" s="91">
        <f>IF(Y1133=0,1,0)</f>
        <v>0</v>
      </c>
      <c r="M1133" s="114" t="str">
        <f>IF(I1133+J1133+K1133+L1133=0,"YES","NO")</f>
        <v>YES</v>
      </c>
      <c r="N1133" s="69">
        <v>60.855881923733357</v>
      </c>
      <c r="O1133" s="69">
        <v>38.248147853509124</v>
      </c>
      <c r="P1133" s="74">
        <v>49.552014888621244</v>
      </c>
      <c r="Q1133" s="69">
        <v>0</v>
      </c>
      <c r="R1133" s="69">
        <v>11.270001000471819</v>
      </c>
      <c r="S1133" s="74">
        <v>5.6350005002359094</v>
      </c>
      <c r="T1133" s="69">
        <v>63.025982683087747</v>
      </c>
      <c r="U1133" s="69">
        <v>41.197270073910452</v>
      </c>
      <c r="V1133" s="74">
        <v>52.111626378499096</v>
      </c>
      <c r="W1133" s="69">
        <v>87.494264960738278</v>
      </c>
      <c r="X1133" s="69">
        <v>63.549388049177267</v>
      </c>
      <c r="Y1133" s="74">
        <v>75.521826504957772</v>
      </c>
      <c r="Z1133" s="74">
        <v>45.705117068078508</v>
      </c>
      <c r="AA1133" s="6"/>
      <c r="AB1133" s="6">
        <v>0</v>
      </c>
      <c r="AC1133" s="6">
        <v>7.8174000000000001</v>
      </c>
      <c r="AD1133" s="6">
        <v>1424300000</v>
      </c>
      <c r="AE1133" s="6">
        <v>678730000</v>
      </c>
      <c r="AF1133" s="6">
        <v>745590000</v>
      </c>
      <c r="AG1133" s="127">
        <v>8.4283454081848905</v>
      </c>
      <c r="AH1133" s="127">
        <v>7.4716143776031796</v>
      </c>
      <c r="AI1133" s="127">
        <v>8.5794520348212107</v>
      </c>
      <c r="AJ1133" s="127">
        <v>8.7457070263615204</v>
      </c>
      <c r="AK1133" s="127">
        <v>0.67640851314885397</v>
      </c>
      <c r="AL1133" s="127">
        <v>1</v>
      </c>
      <c r="AM1133" s="127">
        <v>0.97737662807181203</v>
      </c>
      <c r="AN1133" s="127">
        <v>0.65039792984373601</v>
      </c>
      <c r="AO1133" s="127">
        <v>-0.1317874</v>
      </c>
      <c r="AP1133" s="115" t="s">
        <v>5938</v>
      </c>
      <c r="AQ1133" s="127">
        <v>-2.2947220000000001E-2</v>
      </c>
      <c r="AR1133" s="127">
        <v>-0.17162839999999999</v>
      </c>
      <c r="AS1133" s="129">
        <v>1.0956502961367598</v>
      </c>
      <c r="AT1133" s="70" t="s">
        <v>5938</v>
      </c>
      <c r="AU1133" s="129">
        <v>1.0160329714503997</v>
      </c>
      <c r="AV1133" s="129">
        <v>1.1263290786171705</v>
      </c>
      <c r="BA1133" s="70">
        <f>IF(P1133=0, "NaN",P1133/P1133)</f>
        <v>1</v>
      </c>
      <c r="BB1133" s="129">
        <f>IF(P1133=0, "NaN",S1133/P1133)</f>
        <v>0.11371889746364056</v>
      </c>
      <c r="BC1133" s="129">
        <f>IF(P1133=0, "NaN",V1133/P1133)</f>
        <v>1.0516550436068266</v>
      </c>
      <c r="BD1133" s="129">
        <f>IF(P1133=0, "NaN",Y1133/P1133)</f>
        <v>1.5240919400494457</v>
      </c>
      <c r="BE1133" s="1" t="s">
        <v>1636</v>
      </c>
    </row>
    <row r="1134" spans="1:58" x14ac:dyDescent="0.2">
      <c r="B1134" s="1" t="s">
        <v>1937</v>
      </c>
      <c r="C1134" s="6" t="s">
        <v>1936</v>
      </c>
      <c r="H1134" s="91">
        <f>SUM(D1134:G1134)</f>
        <v>0</v>
      </c>
      <c r="I1134" s="91">
        <f>IF(P1134=0,1,0)</f>
        <v>0</v>
      </c>
      <c r="J1134" s="91">
        <f>IF(S1134=0,1,0)</f>
        <v>0</v>
      </c>
      <c r="K1134" s="91">
        <f>IF(V1134=0,1,0)</f>
        <v>0</v>
      </c>
      <c r="L1134" s="91">
        <f>IF(Y1134=0,1,0)</f>
        <v>0</v>
      </c>
      <c r="M1134" s="114" t="str">
        <f>IF(I1134+J1134+K1134+L1134=0,"YES","NO")</f>
        <v>YES</v>
      </c>
      <c r="N1134" s="69">
        <v>80.822787919641172</v>
      </c>
      <c r="O1134" s="69">
        <v>84.334476746168221</v>
      </c>
      <c r="P1134" s="74">
        <v>82.578632332904704</v>
      </c>
      <c r="Q1134" s="69">
        <v>6.2143911055107734</v>
      </c>
      <c r="R1134" s="69">
        <v>12.959914630663766</v>
      </c>
      <c r="S1134" s="74">
        <v>9.5871528680872693</v>
      </c>
      <c r="T1134" s="69">
        <v>28.127512358050009</v>
      </c>
      <c r="U1134" s="69">
        <v>35.877329364219861</v>
      </c>
      <c r="V1134" s="74">
        <v>32.002420861134937</v>
      </c>
      <c r="W1134" s="69">
        <v>55.113707866067521</v>
      </c>
      <c r="X1134" s="69">
        <v>61.294729094681735</v>
      </c>
      <c r="Y1134" s="74">
        <v>58.204218480374628</v>
      </c>
      <c r="Z1134" s="74">
        <v>45.593106135625384</v>
      </c>
      <c r="AA1134" s="6"/>
      <c r="AB1134" s="6">
        <v>0</v>
      </c>
      <c r="AC1134" s="6">
        <v>13.266</v>
      </c>
      <c r="AD1134" s="6">
        <v>1341300000</v>
      </c>
      <c r="AE1134" s="6">
        <v>625420000</v>
      </c>
      <c r="AF1134" s="6">
        <v>715910000</v>
      </c>
      <c r="AG1134" s="127">
        <v>8.6196879902790506</v>
      </c>
      <c r="AH1134" s="127">
        <v>8.0311659996606597</v>
      </c>
      <c r="AI1134" s="127">
        <v>8.4063357584570593</v>
      </c>
      <c r="AJ1134" s="127">
        <v>8.5400039448500298</v>
      </c>
      <c r="AK1134" s="127">
        <v>0.68823663225875098</v>
      </c>
      <c r="AL1134" s="127">
        <v>0.46045597167797297</v>
      </c>
      <c r="AM1134" s="127">
        <v>0.33853075287916701</v>
      </c>
      <c r="AN1134" s="127">
        <v>0.89667751712585697</v>
      </c>
      <c r="AO1134" s="127">
        <v>-9.8103979999999993E-2</v>
      </c>
      <c r="AP1134" s="127">
        <v>0.2732175</v>
      </c>
      <c r="AQ1134" s="127">
        <v>0.29689789999999999</v>
      </c>
      <c r="AR1134" s="127">
        <v>-4.2917450000000003E-2</v>
      </c>
      <c r="AS1134" s="129">
        <v>1.0703658405989345</v>
      </c>
      <c r="AT1134" s="129">
        <v>0.82747205739078522</v>
      </c>
      <c r="AU1134" s="129">
        <v>0.81400079013425197</v>
      </c>
      <c r="AV1134" s="129">
        <v>1.0301950048967967</v>
      </c>
      <c r="BA1134" s="70">
        <f>IF(P1134=0, "NaN",P1134/P1134)</f>
        <v>1</v>
      </c>
      <c r="BB1134" s="129">
        <f>IF(P1134=0, "NaN",S1134/P1134)</f>
        <v>0.11609725902746786</v>
      </c>
      <c r="BC1134" s="129">
        <f>IF(P1134=0, "NaN",V1134/P1134)</f>
        <v>0.38753876102139184</v>
      </c>
      <c r="BD1134" s="129">
        <f>IF(P1134=0, "NaN",Y1134/P1134)</f>
        <v>0.70483388784803447</v>
      </c>
      <c r="BE1134" s="1" t="s">
        <v>1937</v>
      </c>
    </row>
    <row r="1135" spans="1:58" s="57" customFormat="1" x14ac:dyDescent="0.2">
      <c r="A1135" s="6"/>
      <c r="B1135" s="1" t="s">
        <v>2625</v>
      </c>
      <c r="C1135" s="6" t="s">
        <v>2624</v>
      </c>
      <c r="D1135" s="115"/>
      <c r="E1135" s="115"/>
      <c r="F1135" s="115"/>
      <c r="G1135" s="115"/>
      <c r="H1135" s="91">
        <f>SUM(D1135:G1135)</f>
        <v>0</v>
      </c>
      <c r="I1135" s="91">
        <f>IF(P1135=0,1,0)</f>
        <v>0</v>
      </c>
      <c r="J1135" s="91">
        <f>IF(S1135=0,1,0)</f>
        <v>0</v>
      </c>
      <c r="K1135" s="91">
        <f>IF(V1135=0,1,0)</f>
        <v>0</v>
      </c>
      <c r="L1135" s="91">
        <f>IF(Y1135=0,1,0)</f>
        <v>0</v>
      </c>
      <c r="M1135" s="114" t="str">
        <f>IF(I1135+J1135+K1135+L1135=0,"YES","NO")</f>
        <v>YES</v>
      </c>
      <c r="N1135" s="69">
        <v>89.984401956431</v>
      </c>
      <c r="O1135" s="69">
        <v>31.98122901604907</v>
      </c>
      <c r="P1135" s="74">
        <v>60.982815486240035</v>
      </c>
      <c r="Q1135" s="69">
        <v>29.972508178519817</v>
      </c>
      <c r="R1135" s="69">
        <v>41.87320044268391</v>
      </c>
      <c r="S1135" s="74">
        <v>35.922854310601863</v>
      </c>
      <c r="T1135" s="69">
        <v>62.290220384149748</v>
      </c>
      <c r="U1135" s="69">
        <v>45.650173278748454</v>
      </c>
      <c r="V1135" s="74">
        <v>53.970196831449101</v>
      </c>
      <c r="W1135" s="69">
        <v>31.806978357455876</v>
      </c>
      <c r="X1135" s="69">
        <v>30.808128777261409</v>
      </c>
      <c r="Y1135" s="74">
        <v>31.307553567358642</v>
      </c>
      <c r="Z1135" s="74">
        <v>45.545855048912408</v>
      </c>
      <c r="AA1135" s="6"/>
      <c r="AB1135" s="6">
        <v>0</v>
      </c>
      <c r="AC1135" s="6">
        <v>26.460999999999999</v>
      </c>
      <c r="AD1135" s="6">
        <v>1624400000</v>
      </c>
      <c r="AE1135" s="6">
        <v>880580000</v>
      </c>
      <c r="AF1135" s="6">
        <v>743790000</v>
      </c>
      <c r="AG1135" s="127">
        <v>8.5570618518720192</v>
      </c>
      <c r="AH1135" s="127">
        <v>8.3014857656326004</v>
      </c>
      <c r="AI1135" s="127">
        <v>8.63251802842451</v>
      </c>
      <c r="AJ1135" s="127">
        <v>8.1969495409739999</v>
      </c>
      <c r="AK1135" s="127">
        <v>4.67547388001016E-2</v>
      </c>
      <c r="AL1135" s="127">
        <v>0.30219357123464302</v>
      </c>
      <c r="AM1135" s="127">
        <v>0.65137016513609902</v>
      </c>
      <c r="AN1135" s="127">
        <v>0.84165970088478503</v>
      </c>
      <c r="AO1135" s="127">
        <v>-0.45545530000000001</v>
      </c>
      <c r="AP1135" s="127">
        <v>-0.25367000000000001</v>
      </c>
      <c r="AQ1135" s="127">
        <v>0.1163647</v>
      </c>
      <c r="AR1135" s="127">
        <v>-6.4102809999999996E-2</v>
      </c>
      <c r="AS1135" s="129">
        <v>1.3712154784736545</v>
      </c>
      <c r="AT1135" s="129">
        <v>1.1922361307514062</v>
      </c>
      <c r="AU1135" s="129">
        <v>0.92250926134294409</v>
      </c>
      <c r="AV1135" s="129">
        <v>1.0454345977936081</v>
      </c>
      <c r="AW1135" s="70" t="s">
        <v>5989</v>
      </c>
      <c r="AX1135" s="70"/>
      <c r="AY1135" s="70"/>
      <c r="AZ1135" s="70"/>
      <c r="BA1135" s="70">
        <f>IF(P1135=0, "NaN",P1135/P1135)</f>
        <v>1</v>
      </c>
      <c r="BB1135" s="129">
        <f>IF(P1135=0, "NaN",S1135/P1135)</f>
        <v>0.58906519851821826</v>
      </c>
      <c r="BC1135" s="129">
        <f>IF(P1135=0, "NaN",V1135/P1135)</f>
        <v>0.88500664328341416</v>
      </c>
      <c r="BD1135" s="129">
        <f>IF(P1135=0, "NaN",Y1135/P1135)</f>
        <v>0.51338320997040188</v>
      </c>
      <c r="BE1135" s="1" t="s">
        <v>2625</v>
      </c>
      <c r="BF1135" s="6"/>
    </row>
    <row r="1136" spans="1:58" x14ac:dyDescent="0.2">
      <c r="B1136" s="1" t="s">
        <v>1658</v>
      </c>
      <c r="C1136" s="6" t="s">
        <v>1657</v>
      </c>
      <c r="H1136" s="91">
        <f>SUM(D1136:G1136)</f>
        <v>0</v>
      </c>
      <c r="I1136" s="91">
        <f>IF(P1136=0,1,0)</f>
        <v>0</v>
      </c>
      <c r="J1136" s="91">
        <f>IF(S1136=0,1,0)</f>
        <v>0</v>
      </c>
      <c r="K1136" s="91">
        <f>IF(V1136=0,1,0)</f>
        <v>0</v>
      </c>
      <c r="L1136" s="91">
        <f>IF(Y1136=0,1,0)</f>
        <v>0</v>
      </c>
      <c r="M1136" s="114" t="str">
        <f>IF(I1136+J1136+K1136+L1136=0,"YES","NO")</f>
        <v>YES</v>
      </c>
      <c r="N1136" s="69">
        <v>42.229389310632449</v>
      </c>
      <c r="O1136" s="69">
        <v>31.88755761413498</v>
      </c>
      <c r="P1136" s="74">
        <v>37.058473462383716</v>
      </c>
      <c r="Q1136" s="69">
        <v>70.189639913259938</v>
      </c>
      <c r="R1136" s="69">
        <v>64.171262535974961</v>
      </c>
      <c r="S1136" s="74">
        <v>67.180451224617457</v>
      </c>
      <c r="T1136" s="69">
        <v>61.407791803082659</v>
      </c>
      <c r="U1136" s="69">
        <v>25.537014291858892</v>
      </c>
      <c r="V1136" s="74">
        <v>43.472403047470777</v>
      </c>
      <c r="W1136" s="69">
        <v>41.412855069851169</v>
      </c>
      <c r="X1136" s="69">
        <v>26.837331451335913</v>
      </c>
      <c r="Y1136" s="74">
        <v>34.125093260593545</v>
      </c>
      <c r="Z1136" s="74">
        <v>45.459105248766377</v>
      </c>
      <c r="AA1136" s="6"/>
      <c r="AB1136" s="6">
        <v>0</v>
      </c>
      <c r="AC1136" s="6">
        <v>5.4280999999999997</v>
      </c>
      <c r="AD1136" s="6">
        <v>1660000000</v>
      </c>
      <c r="AE1136" s="6">
        <v>833160000</v>
      </c>
      <c r="AF1136" s="6">
        <v>826850000</v>
      </c>
      <c r="AG1136" s="127">
        <v>8.2687651274478604</v>
      </c>
      <c r="AH1136" s="127">
        <v>8.5362679741458596</v>
      </c>
      <c r="AI1136" s="127">
        <v>8.3790878626431695</v>
      </c>
      <c r="AJ1136" s="127">
        <v>8.2807149194910092</v>
      </c>
      <c r="AK1136" s="127">
        <v>0.62644181490324702</v>
      </c>
      <c r="AL1136" s="127">
        <v>0.65021583229054603</v>
      </c>
      <c r="AM1136" s="127">
        <v>0.41052366650168898</v>
      </c>
      <c r="AN1136" s="127">
        <v>0.99103301443825398</v>
      </c>
      <c r="AO1136" s="127">
        <v>0.10191890000000001</v>
      </c>
      <c r="AP1136" s="127">
        <v>-9.2155609999999999E-2</v>
      </c>
      <c r="AQ1136" s="127">
        <v>-0.29495100000000002</v>
      </c>
      <c r="AR1136" s="127">
        <v>3.1112899999999999E-2</v>
      </c>
      <c r="AS1136" s="129">
        <v>0.93179280785367302</v>
      </c>
      <c r="AT1136" s="129">
        <v>1.065961705171536</v>
      </c>
      <c r="AU1136" s="129">
        <v>1.2268433077801637</v>
      </c>
      <c r="AV1136" s="129">
        <v>0.97866506067774306</v>
      </c>
      <c r="BA1136" s="70">
        <f>IF(P1136=0, "NaN",P1136/P1136)</f>
        <v>1</v>
      </c>
      <c r="BB1136" s="129">
        <f>IF(P1136=0, "NaN",S1136/P1136)</f>
        <v>1.8128229510805165</v>
      </c>
      <c r="BC1136" s="129">
        <f>IF(P1136=0, "NaN",V1136/P1136)</f>
        <v>1.1730759253102407</v>
      </c>
      <c r="BD1136" s="129">
        <f>IF(P1136=0, "NaN",Y1136/P1136)</f>
        <v>0.92084454841973706</v>
      </c>
      <c r="BE1136" s="1" t="s">
        <v>1658</v>
      </c>
    </row>
    <row r="1137" spans="1:57" x14ac:dyDescent="0.2">
      <c r="B1137" s="1" t="s">
        <v>2321</v>
      </c>
      <c r="C1137" s="6" t="s">
        <v>2320</v>
      </c>
      <c r="H1137" s="91">
        <f>SUM(D1137:G1137)</f>
        <v>0</v>
      </c>
      <c r="I1137" s="91">
        <f>IF(P1137=0,1,0)</f>
        <v>0</v>
      </c>
      <c r="J1137" s="91">
        <f>IF(S1137=0,1,0)</f>
        <v>0</v>
      </c>
      <c r="K1137" s="91">
        <f>IF(V1137=0,1,0)</f>
        <v>0</v>
      </c>
      <c r="L1137" s="91">
        <f>IF(Y1137=0,1,0)</f>
        <v>0</v>
      </c>
      <c r="M1137" s="114" t="str">
        <f>IF(I1137+J1137+K1137+L1137=0,"YES","NO")</f>
        <v>YES</v>
      </c>
      <c r="N1137" s="69">
        <v>51.006549862355783</v>
      </c>
      <c r="O1137" s="69">
        <v>49.817321190365078</v>
      </c>
      <c r="P1137" s="74">
        <v>50.411935526360431</v>
      </c>
      <c r="Q1137" s="69">
        <v>32.66797700272398</v>
      </c>
      <c r="R1137" s="69">
        <v>31.24690624417995</v>
      </c>
      <c r="S1137" s="74">
        <v>31.957441623451963</v>
      </c>
      <c r="T1137" s="69">
        <v>70.306626230801541</v>
      </c>
      <c r="U1137" s="69">
        <v>47.356645937433349</v>
      </c>
      <c r="V1137" s="74">
        <v>58.831636084117449</v>
      </c>
      <c r="W1137" s="69">
        <v>39.093465637950523</v>
      </c>
      <c r="X1137" s="69">
        <v>41.835129578282391</v>
      </c>
      <c r="Y1137" s="74">
        <v>40.464297608116453</v>
      </c>
      <c r="Z1137" s="74">
        <v>45.416327710511574</v>
      </c>
      <c r="AA1137" s="6"/>
      <c r="AB1137" s="6">
        <v>0</v>
      </c>
      <c r="AC1137" s="6">
        <v>9.0404999999999998</v>
      </c>
      <c r="AD1137" s="6">
        <v>1543500000</v>
      </c>
      <c r="AE1137" s="6">
        <v>728240000</v>
      </c>
      <c r="AF1137" s="6">
        <v>815230000</v>
      </c>
      <c r="AG1137" s="127">
        <v>8.4705133921686606</v>
      </c>
      <c r="AH1137" s="127">
        <v>8.2539434626692607</v>
      </c>
      <c r="AI1137" s="127">
        <v>8.5851334753330004</v>
      </c>
      <c r="AJ1137" s="127">
        <v>8.4863171082391808</v>
      </c>
      <c r="AK1137" s="127">
        <v>0.83006636489506502</v>
      </c>
      <c r="AL1137" s="127">
        <v>0.46101649780818199</v>
      </c>
      <c r="AM1137" s="127">
        <v>0.80532267784638401</v>
      </c>
      <c r="AN1137" s="127">
        <v>0.43240918042479598</v>
      </c>
      <c r="AO1137" s="127">
        <v>-5.6086150000000001E-2</v>
      </c>
      <c r="AP1137" s="127">
        <v>0.24135219999999999</v>
      </c>
      <c r="AQ1137" s="127">
        <v>5.727703E-2</v>
      </c>
      <c r="AR1137" s="127">
        <v>0.30369309999999999</v>
      </c>
      <c r="AS1137" s="129">
        <v>1.0396415151297176</v>
      </c>
      <c r="AT1137" s="129">
        <v>0.84595205212947922</v>
      </c>
      <c r="AU1137" s="129">
        <v>0.96107636232215832</v>
      </c>
      <c r="AV1137" s="129">
        <v>0.81017580146417922</v>
      </c>
      <c r="BA1137" s="70">
        <f>IF(P1137=0, "NaN",P1137/P1137)</f>
        <v>1</v>
      </c>
      <c r="BB1137" s="129">
        <f>IF(P1137=0, "NaN",S1137/P1137)</f>
        <v>0.63392609884501261</v>
      </c>
      <c r="BC1137" s="129">
        <f>IF(P1137=0, "NaN",V1137/P1137)</f>
        <v>1.1670179982150131</v>
      </c>
      <c r="BD1137" s="129">
        <f>IF(P1137=0, "NaN",Y1137/P1137)</f>
        <v>0.80267296198055416</v>
      </c>
      <c r="BE1137" s="1" t="s">
        <v>2321</v>
      </c>
    </row>
    <row r="1138" spans="1:57" x14ac:dyDescent="0.2">
      <c r="B1138" s="1" t="s">
        <v>3128</v>
      </c>
      <c r="C1138" s="6" t="s">
        <v>3127</v>
      </c>
      <c r="H1138" s="91">
        <f>SUM(D1138:G1138)</f>
        <v>0</v>
      </c>
      <c r="I1138" s="91">
        <f>IF(P1138=0,1,0)</f>
        <v>0</v>
      </c>
      <c r="J1138" s="91">
        <f>IF(S1138=0,1,0)</f>
        <v>0</v>
      </c>
      <c r="K1138" s="91">
        <f>IF(V1138=0,1,0)</f>
        <v>0</v>
      </c>
      <c r="L1138" s="91">
        <f>IF(Y1138=0,1,0)</f>
        <v>0</v>
      </c>
      <c r="M1138" s="114" t="str">
        <f>IF(I1138+J1138+K1138+L1138=0,"YES","NO")</f>
        <v>YES</v>
      </c>
      <c r="N1138" s="69">
        <v>55.623971491806152</v>
      </c>
      <c r="O1138" s="69">
        <v>51.474700645400937</v>
      </c>
      <c r="P1138" s="74">
        <v>53.549336068603544</v>
      </c>
      <c r="Q1138" s="69">
        <v>38.376660702795078</v>
      </c>
      <c r="R1138" s="69">
        <v>65.292983949153808</v>
      </c>
      <c r="S1138" s="74">
        <v>51.834822325974443</v>
      </c>
      <c r="T1138" s="69">
        <v>24.271242728155116</v>
      </c>
      <c r="U1138" s="69">
        <v>56.285995512941859</v>
      </c>
      <c r="V1138" s="74">
        <v>40.278619120548484</v>
      </c>
      <c r="W1138" s="69">
        <v>28.304386875783866</v>
      </c>
      <c r="X1138" s="69">
        <v>42.216053690199274</v>
      </c>
      <c r="Y1138" s="74">
        <v>35.260220282991568</v>
      </c>
      <c r="Z1138" s="74">
        <v>45.230749449529512</v>
      </c>
      <c r="AA1138" s="6"/>
      <c r="AB1138" s="6">
        <v>0</v>
      </c>
      <c r="AC1138" s="6">
        <v>12.929</v>
      </c>
      <c r="AD1138" s="6">
        <v>2001500000</v>
      </c>
      <c r="AE1138" s="6">
        <v>780020000</v>
      </c>
      <c r="AF1138" s="6">
        <v>1221400000</v>
      </c>
      <c r="AG1138" s="127">
        <v>8.4775553321989801</v>
      </c>
      <c r="AH1138" s="127">
        <v>8.6767118953233595</v>
      </c>
      <c r="AI1138" s="127">
        <v>8.5551186425830608</v>
      </c>
      <c r="AJ1138" s="127">
        <v>8.3507324517161301</v>
      </c>
      <c r="AK1138" s="127">
        <v>0.50814923764122499</v>
      </c>
      <c r="AL1138" s="127">
        <v>0.72599153497828195</v>
      </c>
      <c r="AM1138" s="127">
        <v>0.43183219574599002</v>
      </c>
      <c r="AN1138" s="127">
        <v>0.71411699343666502</v>
      </c>
      <c r="AO1138" s="127">
        <v>0.1222089</v>
      </c>
      <c r="AP1138" s="127">
        <v>-7.8213350000000001E-2</v>
      </c>
      <c r="AQ1138" s="127">
        <v>0.2125071</v>
      </c>
      <c r="AR1138" s="127">
        <v>-0.14018939999999999</v>
      </c>
      <c r="AS1138" s="129">
        <v>0.91877983595426516</v>
      </c>
      <c r="AT1138" s="129">
        <v>1.0557098275793559</v>
      </c>
      <c r="AU1138" s="129">
        <v>0.86303615241814902</v>
      </c>
      <c r="AV1138" s="129">
        <v>1.1020497857638496</v>
      </c>
      <c r="BA1138" s="70">
        <f>IF(P1138=0, "NaN",P1138/P1138)</f>
        <v>1</v>
      </c>
      <c r="BB1138" s="129">
        <f>IF(P1138=0, "NaN",S1138/P1138)</f>
        <v>0.96798253968204961</v>
      </c>
      <c r="BC1138" s="129">
        <f>IF(P1138=0, "NaN",V1138/P1138)</f>
        <v>0.75217775004617093</v>
      </c>
      <c r="BD1138" s="129">
        <f>IF(P1138=0, "NaN",Y1138/P1138)</f>
        <v>0.65846232412328543</v>
      </c>
      <c r="BE1138" s="1" t="s">
        <v>3128</v>
      </c>
    </row>
    <row r="1139" spans="1:57" x14ac:dyDescent="0.2">
      <c r="A1139" s="57"/>
      <c r="B1139" s="99" t="s">
        <v>2689</v>
      </c>
      <c r="C1139" s="57" t="s">
        <v>2688</v>
      </c>
      <c r="D1139" s="116"/>
      <c r="E1139" s="116"/>
      <c r="F1139" s="116"/>
      <c r="G1139" s="116"/>
      <c r="H1139" s="91">
        <f>SUM(D1139:G1139)</f>
        <v>0</v>
      </c>
      <c r="I1139" s="91">
        <f>IF(P1139=0,1,0)</f>
        <v>1</v>
      </c>
      <c r="J1139" s="91">
        <f>IF(S1139=0,1,0)</f>
        <v>0</v>
      </c>
      <c r="K1139" s="91">
        <f>IF(V1139=0,1,0)</f>
        <v>0</v>
      </c>
      <c r="L1139" s="91">
        <f>IF(Y1139=0,1,0)</f>
        <v>0</v>
      </c>
      <c r="M1139" s="113" t="str">
        <f>IF(I1139+J1139+K1139+L1139=0,"YES","NO")</f>
        <v>NO</v>
      </c>
      <c r="N1139" s="92">
        <v>0</v>
      </c>
      <c r="O1139" s="92">
        <v>0</v>
      </c>
      <c r="P1139" s="74">
        <v>0</v>
      </c>
      <c r="Q1139" s="92">
        <v>0</v>
      </c>
      <c r="R1139" s="92">
        <v>5.0753128376488874</v>
      </c>
      <c r="S1139" s="74">
        <v>2.5376564188244437</v>
      </c>
      <c r="T1139" s="92">
        <v>24.312568582609959</v>
      </c>
      <c r="U1139" s="92">
        <v>278.94170988680622</v>
      </c>
      <c r="V1139" s="74">
        <v>151.6271392347081</v>
      </c>
      <c r="W1139" s="92">
        <v>31.439480509494423</v>
      </c>
      <c r="X1139" s="92">
        <v>19.809637890085799</v>
      </c>
      <c r="Y1139" s="74">
        <v>25.624559199790113</v>
      </c>
      <c r="Z1139" s="74">
        <v>44.947338713330666</v>
      </c>
      <c r="AA1139" s="6"/>
      <c r="AB1139" s="57">
        <v>0</v>
      </c>
      <c r="AC1139" s="57">
        <v>6.2009999999999996</v>
      </c>
      <c r="AD1139" s="6">
        <v>266210000</v>
      </c>
      <c r="AE1139" s="6">
        <v>152440000</v>
      </c>
      <c r="AF1139" s="6">
        <v>113770000</v>
      </c>
      <c r="AG1139" s="115" t="s">
        <v>5938</v>
      </c>
      <c r="AH1139" s="127">
        <v>7.1305910519633704</v>
      </c>
      <c r="AI1139" s="127">
        <v>8.0017769670774399</v>
      </c>
      <c r="AJ1139" s="127">
        <v>8.0335041729451806</v>
      </c>
      <c r="AK1139" s="127">
        <v>1</v>
      </c>
      <c r="AL1139" s="127">
        <v>1</v>
      </c>
      <c r="AM1139" s="127">
        <v>7.2719166400443305E-2</v>
      </c>
      <c r="AN1139" s="127">
        <v>5.2557883968714303E-2</v>
      </c>
      <c r="AO1139" s="115" t="s">
        <v>5938</v>
      </c>
      <c r="AP1139" s="115" t="s">
        <v>5938</v>
      </c>
      <c r="AQ1139" s="127">
        <v>-0.86268009999999995</v>
      </c>
      <c r="AR1139" s="127">
        <v>-0.85838409999999998</v>
      </c>
      <c r="AS1139" s="70" t="s">
        <v>5938</v>
      </c>
      <c r="AT1139" s="70" t="s">
        <v>5938</v>
      </c>
      <c r="AU1139" s="129">
        <v>1.8184132479723194</v>
      </c>
      <c r="AV1139" s="129">
        <v>1.8130065032059901</v>
      </c>
      <c r="AW1139" s="120"/>
      <c r="AX1139" s="120"/>
      <c r="AY1139" s="120"/>
      <c r="AZ1139" s="120"/>
      <c r="BA1139" s="70" t="str">
        <f>IF(P1139=0, "NaN",P1139/P1139)</f>
        <v>NaN</v>
      </c>
      <c r="BB1139" s="70" t="str">
        <f>IF(P1139=0, "NaN",S1139/P1139)</f>
        <v>NaN</v>
      </c>
      <c r="BC1139" s="70" t="str">
        <f>IF(P1139=0, "NaN",V1139/P1139)</f>
        <v>NaN</v>
      </c>
      <c r="BD1139" s="70" t="str">
        <f>IF(P1139=0, "NaN",Y1139/P1139)</f>
        <v>NaN</v>
      </c>
      <c r="BE1139" s="99" t="s">
        <v>2689</v>
      </c>
    </row>
    <row r="1140" spans="1:57" x14ac:dyDescent="0.2">
      <c r="B1140" s="1" t="s">
        <v>1186</v>
      </c>
      <c r="C1140" s="6" t="s">
        <v>1185</v>
      </c>
      <c r="H1140" s="91">
        <f>SUM(D1140:G1140)</f>
        <v>0</v>
      </c>
      <c r="I1140" s="91">
        <f>IF(P1140=0,1,0)</f>
        <v>0</v>
      </c>
      <c r="J1140" s="91">
        <f>IF(S1140=0,1,0)</f>
        <v>1</v>
      </c>
      <c r="K1140" s="91">
        <f>IF(V1140=0,1,0)</f>
        <v>0</v>
      </c>
      <c r="L1140" s="91">
        <f>IF(Y1140=0,1,0)</f>
        <v>0</v>
      </c>
      <c r="M1140" s="113" t="str">
        <f>IF(I1140+J1140+K1140+L1140=0,"YES","NO")</f>
        <v>NO</v>
      </c>
      <c r="N1140" s="69">
        <v>44.968321876896688</v>
      </c>
      <c r="O1140" s="69">
        <v>42.492822030967616</v>
      </c>
      <c r="P1140" s="74">
        <v>43.730571953932156</v>
      </c>
      <c r="Q1140" s="69">
        <v>0</v>
      </c>
      <c r="R1140" s="69">
        <v>0</v>
      </c>
      <c r="S1140" s="74">
        <v>0</v>
      </c>
      <c r="T1140" s="69">
        <v>90.5765536780399</v>
      </c>
      <c r="U1140" s="69">
        <v>43.277997677393728</v>
      </c>
      <c r="V1140" s="74">
        <v>66.927275677716807</v>
      </c>
      <c r="W1140" s="69">
        <v>93.794228153554471</v>
      </c>
      <c r="X1140" s="69">
        <v>44.10483543469973</v>
      </c>
      <c r="Y1140" s="74">
        <v>68.949531794127097</v>
      </c>
      <c r="Z1140" s="74">
        <v>44.901844856444015</v>
      </c>
      <c r="AA1140" s="6"/>
      <c r="AB1140" s="6">
        <v>0</v>
      </c>
      <c r="AC1140" s="6">
        <v>32.337000000000003</v>
      </c>
      <c r="AD1140" s="57">
        <v>1431500000</v>
      </c>
      <c r="AE1140" s="6">
        <v>555220000</v>
      </c>
      <c r="AF1140" s="6">
        <v>876320000</v>
      </c>
      <c r="AG1140" s="127">
        <v>8.3089483863095808</v>
      </c>
      <c r="AH1140" s="115" t="s">
        <v>5938</v>
      </c>
      <c r="AI1140" s="127">
        <v>8.8177834535752702</v>
      </c>
      <c r="AJ1140" s="127">
        <v>8.7562784857251508</v>
      </c>
      <c r="AK1140" s="127">
        <v>0.83634981363474303</v>
      </c>
      <c r="AL1140" s="127">
        <v>1</v>
      </c>
      <c r="AM1140" s="127">
        <v>5.10520371718549E-2</v>
      </c>
      <c r="AN1140" s="127">
        <v>0.36607798930641</v>
      </c>
      <c r="AO1140" s="127">
        <v>-7.3954980000000003E-2</v>
      </c>
      <c r="AP1140" s="115" t="s">
        <v>5938</v>
      </c>
      <c r="AQ1140" s="127">
        <v>0.5476472</v>
      </c>
      <c r="AR1140" s="127">
        <v>0.3087104</v>
      </c>
      <c r="AS1140" s="129">
        <v>1.0525983073551162</v>
      </c>
      <c r="AT1140" s="70" t="s">
        <v>5938</v>
      </c>
      <c r="AU1140" s="129">
        <v>0.68413493144390913</v>
      </c>
      <c r="AV1140" s="129">
        <v>0.80736312461835225</v>
      </c>
      <c r="BA1140" s="70">
        <f>IF(P1140=0, "NaN",P1140/P1140)</f>
        <v>1</v>
      </c>
      <c r="BB1140" s="70">
        <f>IF(P1140=0, "NaN",S1140/P1140)</f>
        <v>0</v>
      </c>
      <c r="BC1140" s="129">
        <f>IF(P1140=0, "NaN",V1140/P1140)</f>
        <v>1.530445925752381</v>
      </c>
      <c r="BD1140" s="129">
        <f>IF(P1140=0, "NaN",Y1140/P1140)</f>
        <v>1.5766894580469193</v>
      </c>
      <c r="BE1140" s="1" t="s">
        <v>1186</v>
      </c>
    </row>
    <row r="1141" spans="1:57" x14ac:dyDescent="0.2">
      <c r="B1141" s="1" t="s">
        <v>2305</v>
      </c>
      <c r="C1141" s="6" t="s">
        <v>2304</v>
      </c>
      <c r="H1141" s="91">
        <f>SUM(D1141:G1141)</f>
        <v>0</v>
      </c>
      <c r="I1141" s="91">
        <f>IF(P1141=0,1,0)</f>
        <v>0</v>
      </c>
      <c r="J1141" s="91">
        <f>IF(S1141=0,1,0)</f>
        <v>0</v>
      </c>
      <c r="K1141" s="91">
        <f>IF(V1141=0,1,0)</f>
        <v>0</v>
      </c>
      <c r="L1141" s="91">
        <f>IF(Y1141=0,1,0)</f>
        <v>0</v>
      </c>
      <c r="M1141" s="114" t="str">
        <f>IF(I1141+J1141+K1141+L1141=0,"YES","NO")</f>
        <v>YES</v>
      </c>
      <c r="N1141" s="69">
        <v>92.252916289861759</v>
      </c>
      <c r="O1141" s="69">
        <v>61.490741728639811</v>
      </c>
      <c r="P1141" s="74">
        <v>76.871829009250789</v>
      </c>
      <c r="Q1141" s="69">
        <v>27.972396619484751</v>
      </c>
      <c r="R1141" s="69">
        <v>23.537820858249095</v>
      </c>
      <c r="S1141" s="74">
        <v>25.755108738866923</v>
      </c>
      <c r="T1141" s="69">
        <v>32.311957903453859</v>
      </c>
      <c r="U1141" s="69">
        <v>24.174758762538357</v>
      </c>
      <c r="V1141" s="74">
        <v>28.24335833299611</v>
      </c>
      <c r="W1141" s="69">
        <v>36.98172424983003</v>
      </c>
      <c r="X1141" s="69">
        <v>59.856562367325665</v>
      </c>
      <c r="Y1141" s="74">
        <v>48.419143308577844</v>
      </c>
      <c r="Z1141" s="74">
        <v>44.822359847422916</v>
      </c>
      <c r="AA1141" s="6"/>
      <c r="AB1141" s="6">
        <v>0</v>
      </c>
      <c r="AC1141" s="6">
        <v>71.254000000000005</v>
      </c>
      <c r="AD1141" s="6">
        <v>1330800000</v>
      </c>
      <c r="AE1141" s="6">
        <v>578510000</v>
      </c>
      <c r="AF1141" s="6">
        <v>752280000</v>
      </c>
      <c r="AG1141" s="127">
        <v>8.6861892342440203</v>
      </c>
      <c r="AH1141" s="127">
        <v>8.2024065726393793</v>
      </c>
      <c r="AI1141" s="127">
        <v>8.3439793994776004</v>
      </c>
      <c r="AJ1141" s="127">
        <v>8.4230163747148197</v>
      </c>
      <c r="AK1141" s="127">
        <v>7.7083883589852006E-2</v>
      </c>
      <c r="AL1141" s="127">
        <v>0.397286566775234</v>
      </c>
      <c r="AM1141" s="127">
        <v>0.33353666748281202</v>
      </c>
      <c r="AN1141" s="127">
        <v>0.40374107757310901</v>
      </c>
      <c r="AO1141" s="127">
        <v>0.33947949999999999</v>
      </c>
      <c r="AP1141" s="127">
        <v>0.27202320000000002</v>
      </c>
      <c r="AQ1141" s="127">
        <v>0.30006509999999997</v>
      </c>
      <c r="AR1141" s="127">
        <v>-0.3542614</v>
      </c>
      <c r="AS1141" s="129">
        <v>0.79032639684674078</v>
      </c>
      <c r="AT1141" s="129">
        <v>0.82815734361714</v>
      </c>
      <c r="AU1141" s="129">
        <v>0.81221574520231865</v>
      </c>
      <c r="AV1141" s="129">
        <v>1.2783309613114735</v>
      </c>
      <c r="BA1141" s="70">
        <f>IF(P1141=0, "NaN",P1141/P1141)</f>
        <v>1</v>
      </c>
      <c r="BB1141" s="129">
        <f>IF(P1141=0, "NaN",S1141/P1141)</f>
        <v>0.33503962466884379</v>
      </c>
      <c r="BC1141" s="129">
        <f>IF(P1141=0, "NaN",V1141/P1141)</f>
        <v>0.36740843423404551</v>
      </c>
      <c r="BD1141" s="129">
        <f>IF(P1141=0, "NaN",Y1141/P1141)</f>
        <v>0.62986849581465099</v>
      </c>
      <c r="BE1141" s="1" t="s">
        <v>2305</v>
      </c>
    </row>
    <row r="1142" spans="1:57" x14ac:dyDescent="0.2">
      <c r="B1142" s="1" t="s">
        <v>2343</v>
      </c>
      <c r="C1142" s="6" t="s">
        <v>2342</v>
      </c>
      <c r="H1142" s="91">
        <f>SUM(D1142:G1142)</f>
        <v>0</v>
      </c>
      <c r="I1142" s="91">
        <f>IF(P1142=0,1,0)</f>
        <v>0</v>
      </c>
      <c r="J1142" s="91">
        <f>IF(S1142=0,1,0)</f>
        <v>0</v>
      </c>
      <c r="K1142" s="91">
        <f>IF(V1142=0,1,0)</f>
        <v>0</v>
      </c>
      <c r="L1142" s="91">
        <f>IF(Y1142=0,1,0)</f>
        <v>0</v>
      </c>
      <c r="M1142" s="114" t="str">
        <f>IF(I1142+J1142+K1142+L1142=0,"YES","NO")</f>
        <v>YES</v>
      </c>
      <c r="N1142" s="69">
        <v>51.48572375912817</v>
      </c>
      <c r="O1142" s="69">
        <v>55.690669064668519</v>
      </c>
      <c r="P1142" s="74">
        <v>53.588196411898345</v>
      </c>
      <c r="Q1142" s="69">
        <v>35.074097390811595</v>
      </c>
      <c r="R1142" s="69">
        <v>38.465513436322915</v>
      </c>
      <c r="S1142" s="74">
        <v>36.769805413567255</v>
      </c>
      <c r="T1142" s="69">
        <v>51.304835350154569</v>
      </c>
      <c r="U1142" s="69">
        <v>25.465572997654704</v>
      </c>
      <c r="V1142" s="74">
        <v>38.38520417390464</v>
      </c>
      <c r="W1142" s="69">
        <v>48.454082597923644</v>
      </c>
      <c r="X1142" s="69">
        <v>52.271341627929509</v>
      </c>
      <c r="Y1142" s="74">
        <v>50.362712112926573</v>
      </c>
      <c r="Z1142" s="74">
        <v>44.776479528074205</v>
      </c>
      <c r="AA1142" s="6"/>
      <c r="AB1142" s="6">
        <v>0</v>
      </c>
      <c r="AC1142" s="6">
        <v>22.58</v>
      </c>
      <c r="AD1142" s="6">
        <v>1322600000</v>
      </c>
      <c r="AE1142" s="6">
        <v>674820000</v>
      </c>
      <c r="AF1142" s="6">
        <v>647810000</v>
      </c>
      <c r="AG1142" s="127">
        <v>8.4224913492099702</v>
      </c>
      <c r="AH1142" s="127">
        <v>8.3047489594870996</v>
      </c>
      <c r="AI1142" s="127">
        <v>8.3547229344489295</v>
      </c>
      <c r="AJ1142" s="127">
        <v>8.3956233943558392</v>
      </c>
      <c r="AK1142" s="127">
        <v>0.985111957266256</v>
      </c>
      <c r="AL1142" s="127">
        <v>0.69642792179252899</v>
      </c>
      <c r="AM1142" s="127">
        <v>0.60640872492413</v>
      </c>
      <c r="AN1142" s="127">
        <v>0.59518787361842795</v>
      </c>
      <c r="AO1142" s="127">
        <v>-2.2405020000000001E-2</v>
      </c>
      <c r="AP1142" s="127">
        <v>-7.4471460000000003E-2</v>
      </c>
      <c r="AQ1142" s="127">
        <v>0.15613769999999999</v>
      </c>
      <c r="AR1142" s="127">
        <v>-0.215563</v>
      </c>
      <c r="AS1142" s="129">
        <v>1.0156511932124863</v>
      </c>
      <c r="AT1142" s="129">
        <v>1.052975201488461</v>
      </c>
      <c r="AU1142" s="129">
        <v>0.89742439068182411</v>
      </c>
      <c r="AV1142" s="129">
        <v>1.1611569580338099</v>
      </c>
      <c r="BA1142" s="70">
        <f>IF(P1142=0, "NaN",P1142/P1142)</f>
        <v>1</v>
      </c>
      <c r="BB1142" s="129">
        <f>IF(P1142=0, "NaN",S1142/P1142)</f>
        <v>0.68615493477222433</v>
      </c>
      <c r="BC1142" s="129">
        <f>IF(P1142=0, "NaN",V1142/P1142)</f>
        <v>0.71629960969132112</v>
      </c>
      <c r="BD1142" s="129">
        <f>IF(P1142=0, "NaN",Y1142/P1142)</f>
        <v>0.93980979926662345</v>
      </c>
      <c r="BE1142" s="1" t="s">
        <v>2343</v>
      </c>
    </row>
    <row r="1143" spans="1:57" x14ac:dyDescent="0.2">
      <c r="B1143" s="1" t="s">
        <v>2235</v>
      </c>
      <c r="C1143" s="6" t="s">
        <v>2234</v>
      </c>
      <c r="H1143" s="91">
        <f>SUM(D1143:G1143)</f>
        <v>0</v>
      </c>
      <c r="I1143" s="91">
        <f>IF(P1143=0,1,0)</f>
        <v>0</v>
      </c>
      <c r="J1143" s="91">
        <f>IF(S1143=0,1,0)</f>
        <v>0</v>
      </c>
      <c r="K1143" s="91">
        <f>IF(V1143=0,1,0)</f>
        <v>0</v>
      </c>
      <c r="L1143" s="91">
        <f>IF(Y1143=0,1,0)</f>
        <v>0</v>
      </c>
      <c r="M1143" s="114" t="str">
        <f>IF(I1143+J1143+K1143+L1143=0,"YES","NO")</f>
        <v>YES</v>
      </c>
      <c r="N1143" s="69">
        <v>36.645660164202937</v>
      </c>
      <c r="O1143" s="69">
        <v>58.948016468971808</v>
      </c>
      <c r="P1143" s="74">
        <v>47.796838316587369</v>
      </c>
      <c r="Q1143" s="69">
        <v>84.885778049226843</v>
      </c>
      <c r="R1143" s="69">
        <v>68.905220157884258</v>
      </c>
      <c r="S1143" s="74">
        <v>76.895499103555551</v>
      </c>
      <c r="T1143" s="69">
        <v>37.735368835930139</v>
      </c>
      <c r="U1143" s="69">
        <v>23.88168709695984</v>
      </c>
      <c r="V1143" s="74">
        <v>30.808527966444991</v>
      </c>
      <c r="W1143" s="69">
        <v>34.21804636631758</v>
      </c>
      <c r="X1143" s="69">
        <v>10.643700854106708</v>
      </c>
      <c r="Y1143" s="74">
        <v>22.430873610212146</v>
      </c>
      <c r="Z1143" s="74">
        <v>44.482934749200012</v>
      </c>
      <c r="AA1143" s="6"/>
      <c r="AB1143" s="6">
        <v>0</v>
      </c>
      <c r="AC1143" s="6">
        <v>10.802</v>
      </c>
      <c r="AD1143" s="6">
        <v>1672200000</v>
      </c>
      <c r="AE1143" s="6">
        <v>766450000</v>
      </c>
      <c r="AF1143" s="6">
        <v>905790000</v>
      </c>
      <c r="AG1143" s="127">
        <v>8.3672440711352305</v>
      </c>
      <c r="AH1143" s="127">
        <v>8.6478522240575195</v>
      </c>
      <c r="AI1143" s="127">
        <v>8.3941013020400508</v>
      </c>
      <c r="AJ1143" s="127">
        <v>8.3077954481159697</v>
      </c>
      <c r="AK1143" s="127">
        <v>0.34397810666561801</v>
      </c>
      <c r="AL1143" s="127">
        <v>0.248319401003533</v>
      </c>
      <c r="AM1143" s="127">
        <v>0.21819255074619201</v>
      </c>
      <c r="AN1143" s="127">
        <v>4.8699552079538598E-2</v>
      </c>
      <c r="AO1143" s="127">
        <v>-0.2769046</v>
      </c>
      <c r="AP1143" s="127">
        <v>0.27142569999999999</v>
      </c>
      <c r="AQ1143" s="127">
        <v>0.38427090000000003</v>
      </c>
      <c r="AR1143" s="127">
        <v>0.72150389999999998</v>
      </c>
      <c r="AS1143" s="129">
        <v>1.2115925397209255</v>
      </c>
      <c r="AT1143" s="129">
        <v>0.82850040052103158</v>
      </c>
      <c r="AU1143" s="129">
        <v>0.76616610085105408</v>
      </c>
      <c r="AV1143" s="129">
        <v>0.60646491896220567</v>
      </c>
      <c r="AZ1143" s="123" t="s">
        <v>5989</v>
      </c>
      <c r="BA1143" s="70">
        <f>IF(P1143=0, "NaN",P1143/P1143)</f>
        <v>1</v>
      </c>
      <c r="BB1143" s="129">
        <f>IF(P1143=0, "NaN",S1143/P1143)</f>
        <v>1.608798862264281</v>
      </c>
      <c r="BC1143" s="129">
        <f>IF(P1143=0, "NaN",V1143/P1143)</f>
        <v>0.64457250838186153</v>
      </c>
      <c r="BD1143" s="129">
        <f>IF(P1143=0, "NaN",Y1143/P1143)</f>
        <v>0.46929617941753599</v>
      </c>
      <c r="BE1143" s="1" t="s">
        <v>2235</v>
      </c>
    </row>
    <row r="1144" spans="1:57" x14ac:dyDescent="0.2">
      <c r="B1144" s="1" t="s">
        <v>5605</v>
      </c>
      <c r="C1144" s="6" t="s">
        <v>570</v>
      </c>
      <c r="H1144" s="91">
        <f>SUM(D1144:G1144)</f>
        <v>0</v>
      </c>
      <c r="I1144" s="91">
        <f>IF(P1144=0,1,0)</f>
        <v>0</v>
      </c>
      <c r="J1144" s="91">
        <f>IF(S1144=0,1,0)</f>
        <v>1</v>
      </c>
      <c r="K1144" s="91">
        <f>IF(V1144=0,1,0)</f>
        <v>0</v>
      </c>
      <c r="L1144" s="91">
        <f>IF(Y1144=0,1,0)</f>
        <v>0</v>
      </c>
      <c r="M1144" s="113" t="str">
        <f>IF(I1144+J1144+K1144+L1144=0,"YES","NO")</f>
        <v>NO</v>
      </c>
      <c r="N1144" s="69">
        <v>0</v>
      </c>
      <c r="O1144" s="69">
        <v>64.072748556616787</v>
      </c>
      <c r="P1144" s="74">
        <v>32.036374278308394</v>
      </c>
      <c r="Q1144" s="69">
        <v>0</v>
      </c>
      <c r="R1144" s="69">
        <v>0</v>
      </c>
      <c r="S1144" s="74">
        <v>0</v>
      </c>
      <c r="T1144" s="69">
        <v>70.165632131016693</v>
      </c>
      <c r="U1144" s="69">
        <v>85.818851117913425</v>
      </c>
      <c r="V1144" s="74">
        <v>77.992241624465066</v>
      </c>
      <c r="W1144" s="69">
        <v>59.699987047916089</v>
      </c>
      <c r="X1144" s="69">
        <v>75.007205306038372</v>
      </c>
      <c r="Y1144" s="74">
        <v>67.353596176977234</v>
      </c>
      <c r="Z1144" s="74">
        <v>44.345553019937668</v>
      </c>
      <c r="AA1144" s="6"/>
      <c r="AB1144" s="6">
        <v>7.0896999999999996E-4</v>
      </c>
      <c r="AC1144" s="6">
        <v>0.74785000000000001</v>
      </c>
      <c r="AD1144" s="6">
        <v>1091800000</v>
      </c>
      <c r="AE1144" s="6">
        <v>448020000</v>
      </c>
      <c r="AF1144" s="6">
        <v>643770000</v>
      </c>
      <c r="AG1144" s="127">
        <v>8.1948194895620308</v>
      </c>
      <c r="AH1144" s="115" t="s">
        <v>5938</v>
      </c>
      <c r="AI1144" s="127">
        <v>8.6975170329512608</v>
      </c>
      <c r="AJ1144" s="127">
        <v>8.6403223984327493</v>
      </c>
      <c r="AK1144" s="127">
        <v>1</v>
      </c>
      <c r="AL1144" s="127">
        <v>1</v>
      </c>
      <c r="AM1144" s="127">
        <v>0.32664916435639701</v>
      </c>
      <c r="AN1144" s="127">
        <v>0.314991324117672</v>
      </c>
      <c r="AO1144" s="115" t="s">
        <v>5938</v>
      </c>
      <c r="AP1144" s="115" t="s">
        <v>5938</v>
      </c>
      <c r="AQ1144" s="127">
        <v>0.26855410000000002</v>
      </c>
      <c r="AR1144" s="127">
        <v>0.3422133</v>
      </c>
      <c r="AS1144" s="70" t="s">
        <v>5938</v>
      </c>
      <c r="AT1144" s="70" t="s">
        <v>5938</v>
      </c>
      <c r="AU1144" s="129">
        <v>0.83015112434390759</v>
      </c>
      <c r="AV1144" s="129">
        <v>0.78883020503070955</v>
      </c>
      <c r="BA1144" s="70">
        <f>IF(P1144=0, "NaN",P1144/P1144)</f>
        <v>1</v>
      </c>
      <c r="BB1144" s="70">
        <f>IF(P1144=0, "NaN",S1144/P1144)</f>
        <v>0</v>
      </c>
      <c r="BC1144" s="129">
        <f>IF(P1144=0, "NaN",V1144/P1144)</f>
        <v>2.4344902749270561</v>
      </c>
      <c r="BD1144" s="129">
        <f>IF(P1144=0, "NaN",Y1144/P1144)</f>
        <v>2.1024100789889286</v>
      </c>
      <c r="BE1144" s="1" t="s">
        <v>5605</v>
      </c>
    </row>
    <row r="1145" spans="1:57" x14ac:dyDescent="0.2">
      <c r="B1145" s="1" t="s">
        <v>1209</v>
      </c>
      <c r="C1145" s="6" t="s">
        <v>1208</v>
      </c>
      <c r="H1145" s="91">
        <f>SUM(D1145:G1145)</f>
        <v>0</v>
      </c>
      <c r="I1145" s="91">
        <f>IF(P1145=0,1,0)</f>
        <v>0</v>
      </c>
      <c r="J1145" s="91">
        <f>IF(S1145=0,1,0)</f>
        <v>0</v>
      </c>
      <c r="K1145" s="91">
        <f>IF(V1145=0,1,0)</f>
        <v>0</v>
      </c>
      <c r="L1145" s="91">
        <f>IF(Y1145=0,1,0)</f>
        <v>0</v>
      </c>
      <c r="M1145" s="114" t="str">
        <f>IF(I1145+J1145+K1145+L1145=0,"YES","NO")</f>
        <v>YES</v>
      </c>
      <c r="N1145" s="69">
        <v>23.84805543640234</v>
      </c>
      <c r="O1145" s="69">
        <v>56.93257052888417</v>
      </c>
      <c r="P1145" s="74">
        <v>40.390312982643252</v>
      </c>
      <c r="Q1145" s="69">
        <v>33.778553143884771</v>
      </c>
      <c r="R1145" s="69">
        <v>49.530965245037152</v>
      </c>
      <c r="S1145" s="74">
        <v>41.654759194460965</v>
      </c>
      <c r="T1145" s="69">
        <v>31.752033066163904</v>
      </c>
      <c r="U1145" s="69">
        <v>51.860694616670578</v>
      </c>
      <c r="V1145" s="74">
        <v>41.806363841417237</v>
      </c>
      <c r="W1145" s="69">
        <v>39.432754704430472</v>
      </c>
      <c r="X1145" s="69">
        <v>66.386124391893219</v>
      </c>
      <c r="Y1145" s="74">
        <v>52.909439548161842</v>
      </c>
      <c r="Z1145" s="74">
        <v>44.190218891670824</v>
      </c>
      <c r="AA1145" s="6"/>
      <c r="AB1145" s="6">
        <v>0</v>
      </c>
      <c r="AC1145" s="6">
        <v>11.468999999999999</v>
      </c>
      <c r="AD1145" s="6">
        <v>1352900000</v>
      </c>
      <c r="AE1145" s="6">
        <v>687710000</v>
      </c>
      <c r="AF1145" s="6">
        <v>665140000</v>
      </c>
      <c r="AG1145" s="127">
        <v>8.3736842129970093</v>
      </c>
      <c r="AH1145" s="127">
        <v>8.37320634014295</v>
      </c>
      <c r="AI1145" s="127">
        <v>8.3634803555596005</v>
      </c>
      <c r="AJ1145" s="127">
        <v>8.4342814081363002</v>
      </c>
      <c r="AK1145" s="127">
        <v>0.78057300888367998</v>
      </c>
      <c r="AL1145" s="127">
        <v>0.35145296720381802</v>
      </c>
      <c r="AM1145" s="127">
        <v>0.97237143625553901</v>
      </c>
      <c r="AN1145" s="127">
        <v>0.57119608741907502</v>
      </c>
      <c r="AO1145" s="127">
        <v>-9.3709680000000004E-2</v>
      </c>
      <c r="AP1145" s="127">
        <v>0.2959581</v>
      </c>
      <c r="AQ1145" s="127">
        <v>-2.0062440000000001E-2</v>
      </c>
      <c r="AR1145" s="127">
        <v>-0.23153190000000001</v>
      </c>
      <c r="AS1145" s="129">
        <v>1.0671105769798626</v>
      </c>
      <c r="AT1145" s="129">
        <v>0.81453121904844761</v>
      </c>
      <c r="AU1145" s="129">
        <v>1.0140033650174753</v>
      </c>
      <c r="AV1145" s="129">
        <v>1.174080964518748</v>
      </c>
      <c r="BA1145" s="70">
        <f>IF(P1145=0, "NaN",P1145/P1145)</f>
        <v>1</v>
      </c>
      <c r="BB1145" s="129">
        <f>IF(P1145=0, "NaN",S1145/P1145)</f>
        <v>1.0313056799624474</v>
      </c>
      <c r="BC1145" s="129">
        <f>IF(P1145=0, "NaN",V1145/P1145)</f>
        <v>1.0350591702367471</v>
      </c>
      <c r="BD1145" s="129">
        <f>IF(P1145=0, "NaN",Y1145/P1145)</f>
        <v>1.3099536904033988</v>
      </c>
      <c r="BE1145" s="1" t="s">
        <v>1209</v>
      </c>
    </row>
    <row r="1146" spans="1:57" x14ac:dyDescent="0.2">
      <c r="B1146" s="1" t="s">
        <v>3116</v>
      </c>
      <c r="C1146" s="6" t="s">
        <v>3115</v>
      </c>
      <c r="H1146" s="91">
        <f>SUM(D1146:G1146)</f>
        <v>0</v>
      </c>
      <c r="I1146" s="91">
        <f>IF(P1146=0,1,0)</f>
        <v>0</v>
      </c>
      <c r="J1146" s="91">
        <f>IF(S1146=0,1,0)</f>
        <v>0</v>
      </c>
      <c r="K1146" s="91">
        <f>IF(V1146=0,1,0)</f>
        <v>0</v>
      </c>
      <c r="L1146" s="91">
        <f>IF(Y1146=0,1,0)</f>
        <v>0</v>
      </c>
      <c r="M1146" s="114" t="str">
        <f>IF(I1146+J1146+K1146+L1146=0,"YES","NO")</f>
        <v>YES</v>
      </c>
      <c r="N1146" s="69">
        <v>6.0398199205943</v>
      </c>
      <c r="O1146" s="69">
        <v>51.263939988440903</v>
      </c>
      <c r="P1146" s="74">
        <v>28.6518799545176</v>
      </c>
      <c r="Q1146" s="69">
        <v>54.214842579279619</v>
      </c>
      <c r="R1146" s="69">
        <v>42.952399089038316</v>
      </c>
      <c r="S1146" s="74">
        <v>48.583620834158964</v>
      </c>
      <c r="T1146" s="69">
        <v>104.65975731361502</v>
      </c>
      <c r="U1146" s="69">
        <v>27.183411319675731</v>
      </c>
      <c r="V1146" s="74">
        <v>65.921584316645379</v>
      </c>
      <c r="W1146" s="69">
        <v>46.321184607772224</v>
      </c>
      <c r="X1146" s="69">
        <v>18.174277600809507</v>
      </c>
      <c r="Y1146" s="74">
        <v>32.247731104290864</v>
      </c>
      <c r="Z1146" s="74">
        <v>43.851204052403197</v>
      </c>
      <c r="AA1146" s="6"/>
      <c r="AB1146" s="6">
        <v>0</v>
      </c>
      <c r="AC1146" s="6">
        <v>79.558999999999997</v>
      </c>
      <c r="AD1146" s="6">
        <v>1274400000</v>
      </c>
      <c r="AE1146" s="6">
        <v>625010000</v>
      </c>
      <c r="AF1146" s="6">
        <v>649380000</v>
      </c>
      <c r="AG1146" s="127">
        <v>8.1689097791223606</v>
      </c>
      <c r="AH1146" s="127">
        <v>8.4271289189525795</v>
      </c>
      <c r="AI1146" s="127">
        <v>8.5747255835940699</v>
      </c>
      <c r="AJ1146" s="127">
        <v>8.2962921509948604</v>
      </c>
      <c r="AK1146" s="127">
        <v>0.23488873075231501</v>
      </c>
      <c r="AL1146" s="127">
        <v>0.61709094997384395</v>
      </c>
      <c r="AM1146" s="127">
        <v>0.25345763600577598</v>
      </c>
      <c r="AN1146" s="127">
        <v>0.419168785792434</v>
      </c>
      <c r="AO1146" s="127">
        <v>-0.343165</v>
      </c>
      <c r="AP1146" s="127">
        <v>-0.1051474</v>
      </c>
      <c r="AQ1146" s="127">
        <v>-0.38901649999999999</v>
      </c>
      <c r="AR1146" s="127">
        <v>-0.34188449999999998</v>
      </c>
      <c r="AS1146" s="129">
        <v>1.2685364726388524</v>
      </c>
      <c r="AT1146" s="129">
        <v>1.0756042792192606</v>
      </c>
      <c r="AU1146" s="129">
        <v>1.3095003996603363</v>
      </c>
      <c r="AV1146" s="129">
        <v>1.2674110509458629</v>
      </c>
      <c r="BA1146" s="70">
        <f>IF(P1146=0, "NaN",P1146/P1146)</f>
        <v>1</v>
      </c>
      <c r="BB1146" s="129">
        <f>IF(P1146=0, "NaN",S1146/P1146)</f>
        <v>1.6956521146703565</v>
      </c>
      <c r="BC1146" s="129">
        <f>IF(P1146=0, "NaN",V1146/P1146)</f>
        <v>2.3007769270739034</v>
      </c>
      <c r="BD1146" s="129">
        <f>IF(P1146=0, "NaN",Y1146/P1146)</f>
        <v>1.1255014035896203</v>
      </c>
      <c r="BE1146" s="1" t="s">
        <v>3116</v>
      </c>
    </row>
    <row r="1147" spans="1:57" x14ac:dyDescent="0.2">
      <c r="B1147" s="1" t="s">
        <v>3903</v>
      </c>
      <c r="C1147" s="6" t="s">
        <v>3902</v>
      </c>
      <c r="H1147" s="91">
        <f>SUM(D1147:G1147)</f>
        <v>0</v>
      </c>
      <c r="I1147" s="91">
        <f>IF(P1147=0,1,0)</f>
        <v>0</v>
      </c>
      <c r="J1147" s="91">
        <f>IF(S1147=0,1,0)</f>
        <v>0</v>
      </c>
      <c r="K1147" s="91">
        <f>IF(V1147=0,1,0)</f>
        <v>0</v>
      </c>
      <c r="L1147" s="91">
        <f>IF(Y1147=0,1,0)</f>
        <v>0</v>
      </c>
      <c r="M1147" s="114" t="str">
        <f>IF(I1147+J1147+K1147+L1147=0,"YES","NO")</f>
        <v>YES</v>
      </c>
      <c r="N1147" s="69">
        <v>27.953668398516118</v>
      </c>
      <c r="O1147" s="69">
        <v>47.934828209887115</v>
      </c>
      <c r="P1147" s="74">
        <v>37.944248304201615</v>
      </c>
      <c r="Q1147" s="69">
        <v>46.684107919917906</v>
      </c>
      <c r="R1147" s="69">
        <v>51.782472724371388</v>
      </c>
      <c r="S1147" s="74">
        <v>49.233290322144647</v>
      </c>
      <c r="T1147" s="69">
        <v>47.207903385757241</v>
      </c>
      <c r="U1147" s="69">
        <v>35.790463253331922</v>
      </c>
      <c r="V1147" s="74">
        <v>41.499183319544585</v>
      </c>
      <c r="W1147" s="69">
        <v>47.400170844368532</v>
      </c>
      <c r="X1147" s="69">
        <v>46.034006214970859</v>
      </c>
      <c r="Y1147" s="74">
        <v>46.717088529669695</v>
      </c>
      <c r="Z1147" s="74">
        <v>43.848452618890136</v>
      </c>
      <c r="AA1147" s="6"/>
      <c r="AB1147" s="6">
        <v>0</v>
      </c>
      <c r="AC1147" s="6">
        <v>23.033000000000001</v>
      </c>
      <c r="AD1147" s="6">
        <v>1551300000</v>
      </c>
      <c r="AE1147" s="6">
        <v>737050000</v>
      </c>
      <c r="AF1147" s="6">
        <v>814260000</v>
      </c>
      <c r="AG1147" s="127">
        <v>8.3373194658569307</v>
      </c>
      <c r="AH1147" s="127">
        <v>8.3916054508861802</v>
      </c>
      <c r="AI1147" s="127">
        <v>8.4365283821221002</v>
      </c>
      <c r="AJ1147" s="127">
        <v>8.5701458225591001</v>
      </c>
      <c r="AK1147" s="127">
        <v>0.42954579233984802</v>
      </c>
      <c r="AL1147" s="127">
        <v>0.38020350194477298</v>
      </c>
      <c r="AM1147" s="127">
        <v>0.214834857052877</v>
      </c>
      <c r="AN1147" s="127">
        <v>0.42267995574448902</v>
      </c>
      <c r="AO1147" s="127">
        <v>-0.2340071</v>
      </c>
      <c r="AP1147" s="127">
        <v>-0.21059620000000001</v>
      </c>
      <c r="AQ1147" s="127">
        <v>-0.44049840000000001</v>
      </c>
      <c r="AR1147" s="127">
        <v>-0.31037880000000001</v>
      </c>
      <c r="AS1147" s="129">
        <v>1.1760970382559801</v>
      </c>
      <c r="AT1147" s="129">
        <v>1.1571662891105043</v>
      </c>
      <c r="AU1147" s="129">
        <v>1.3570730671194904</v>
      </c>
      <c r="AV1147" s="129">
        <v>1.2400332454763678</v>
      </c>
      <c r="BA1147" s="70">
        <f>IF(P1147=0, "NaN",P1147/P1147)</f>
        <v>1</v>
      </c>
      <c r="BB1147" s="129">
        <f>IF(P1147=0, "NaN",S1147/P1147)</f>
        <v>1.2975165544837788</v>
      </c>
      <c r="BC1147" s="129">
        <f>IF(P1147=0, "NaN",V1147/P1147)</f>
        <v>1.093688376347393</v>
      </c>
      <c r="BD1147" s="129">
        <f>IF(P1147=0, "NaN",Y1147/P1147)</f>
        <v>1.2312034265413727</v>
      </c>
      <c r="BE1147" s="1" t="s">
        <v>3903</v>
      </c>
    </row>
    <row r="1148" spans="1:57" x14ac:dyDescent="0.2">
      <c r="B1148" s="1" t="s">
        <v>1442</v>
      </c>
      <c r="C1148" s="6" t="s">
        <v>1441</v>
      </c>
      <c r="H1148" s="91">
        <f>SUM(D1148:G1148)</f>
        <v>0</v>
      </c>
      <c r="I1148" s="91">
        <f>IF(P1148=0,1,0)</f>
        <v>0</v>
      </c>
      <c r="J1148" s="91">
        <f>IF(S1148=0,1,0)</f>
        <v>0</v>
      </c>
      <c r="K1148" s="91">
        <f>IF(V1148=0,1,0)</f>
        <v>0</v>
      </c>
      <c r="L1148" s="91">
        <f>IF(Y1148=0,1,0)</f>
        <v>0</v>
      </c>
      <c r="M1148" s="114" t="str">
        <f>IF(I1148+J1148+K1148+L1148=0,"YES","NO")</f>
        <v>YES</v>
      </c>
      <c r="N1148" s="69">
        <v>51.186439070711145</v>
      </c>
      <c r="O1148" s="69">
        <v>58.22281852483183</v>
      </c>
      <c r="P1148" s="74">
        <v>54.704628797771491</v>
      </c>
      <c r="Q1148" s="69">
        <v>11.888613936990311</v>
      </c>
      <c r="R1148" s="69">
        <v>11.15489626135159</v>
      </c>
      <c r="S1148" s="74">
        <v>11.521755099170949</v>
      </c>
      <c r="T1148" s="69">
        <v>48.877143864410833</v>
      </c>
      <c r="U1148" s="69">
        <v>48.696170150694996</v>
      </c>
      <c r="V1148" s="74">
        <v>48.786657007552918</v>
      </c>
      <c r="W1148" s="69">
        <v>73.797330056145384</v>
      </c>
      <c r="X1148" s="69">
        <v>46.87900835595569</v>
      </c>
      <c r="Y1148" s="74">
        <v>60.338169206050537</v>
      </c>
      <c r="Z1148" s="74">
        <v>43.83780252763647</v>
      </c>
      <c r="AA1148" s="6"/>
      <c r="AB1148" s="6">
        <v>0</v>
      </c>
      <c r="AC1148" s="6">
        <v>9.1097000000000001</v>
      </c>
      <c r="AD1148" s="6">
        <v>1097800000</v>
      </c>
      <c r="AE1148" s="6">
        <v>563900000</v>
      </c>
      <c r="AF1148" s="6">
        <v>533850000</v>
      </c>
      <c r="AG1148" s="127">
        <v>8.3523176109368293</v>
      </c>
      <c r="AH1148" s="127">
        <v>7.7930706192600399</v>
      </c>
      <c r="AI1148" s="127">
        <v>8.5192108836194507</v>
      </c>
      <c r="AJ1148" s="127">
        <v>8.4869968884318201</v>
      </c>
      <c r="AK1148" s="127">
        <v>5.5201176409169203E-2</v>
      </c>
      <c r="AL1148" s="127">
        <v>0.724159638923071</v>
      </c>
      <c r="AM1148" s="127">
        <v>0.29057335760244501</v>
      </c>
      <c r="AN1148" s="127">
        <v>2.2974926235531799E-2</v>
      </c>
      <c r="AO1148" s="127">
        <v>-0.54327800000000004</v>
      </c>
      <c r="AP1148" s="127">
        <v>-9.6221290000000001E-2</v>
      </c>
      <c r="AQ1148" s="127">
        <v>-0.3765077</v>
      </c>
      <c r="AR1148" s="127">
        <v>-1.0115590000000001</v>
      </c>
      <c r="AS1148" s="129">
        <v>1.4572798972720562</v>
      </c>
      <c r="AT1148" s="129">
        <v>1.0689699442372609</v>
      </c>
      <c r="AU1148" s="129">
        <v>1.2981955356236441</v>
      </c>
      <c r="AV1148" s="129">
        <v>2.0160885418639092</v>
      </c>
      <c r="AZ1148" s="70" t="s">
        <v>5989</v>
      </c>
      <c r="BA1148" s="70">
        <f>IF(P1148=0, "NaN",P1148/P1148)</f>
        <v>1</v>
      </c>
      <c r="BB1148" s="129">
        <f>IF(P1148=0, "NaN",S1148/P1148)</f>
        <v>0.21061755380452032</v>
      </c>
      <c r="BC1148" s="129">
        <f>IF(P1148=0, "NaN",V1148/P1148)</f>
        <v>0.89181954214339443</v>
      </c>
      <c r="BD1148" s="129">
        <f>IF(P1148=0, "NaN",Y1148/P1148)</f>
        <v>1.1029810553893848</v>
      </c>
      <c r="BE1148" s="1" t="s">
        <v>1442</v>
      </c>
    </row>
    <row r="1149" spans="1:57" x14ac:dyDescent="0.2">
      <c r="B1149" s="1" t="s">
        <v>1644</v>
      </c>
      <c r="C1149" s="6" t="s">
        <v>1643</v>
      </c>
      <c r="H1149" s="91">
        <f>SUM(D1149:G1149)</f>
        <v>0</v>
      </c>
      <c r="I1149" s="91">
        <f>IF(P1149=0,1,0)</f>
        <v>0</v>
      </c>
      <c r="J1149" s="91">
        <f>IF(S1149=0,1,0)</f>
        <v>0</v>
      </c>
      <c r="K1149" s="91">
        <f>IF(V1149=0,1,0)</f>
        <v>0</v>
      </c>
      <c r="L1149" s="91">
        <f>IF(Y1149=0,1,0)</f>
        <v>0</v>
      </c>
      <c r="M1149" s="114" t="str">
        <f>IF(I1149+J1149+K1149+L1149=0,"YES","NO")</f>
        <v>YES</v>
      </c>
      <c r="N1149" s="69">
        <v>51.764313240906617</v>
      </c>
      <c r="O1149" s="69">
        <v>112.59453383536179</v>
      </c>
      <c r="P1149" s="74">
        <v>82.179423538134202</v>
      </c>
      <c r="Q1149" s="69">
        <v>27.319251981905065</v>
      </c>
      <c r="R1149" s="69">
        <v>35.84889662540369</v>
      </c>
      <c r="S1149" s="74">
        <v>31.584074303654376</v>
      </c>
      <c r="T1149" s="69">
        <v>44.47715561278649</v>
      </c>
      <c r="U1149" s="69">
        <v>12.488424806087444</v>
      </c>
      <c r="V1149" s="74">
        <v>28.482790209436967</v>
      </c>
      <c r="W1149" s="69">
        <v>32.133730177108639</v>
      </c>
      <c r="X1149" s="69">
        <v>33.971145239200887</v>
      </c>
      <c r="Y1149" s="74">
        <v>33.052437708154763</v>
      </c>
      <c r="Z1149" s="74">
        <v>43.824681439845079</v>
      </c>
      <c r="AA1149" s="6"/>
      <c r="AB1149" s="6">
        <v>0</v>
      </c>
      <c r="AC1149" s="6">
        <v>17.204999999999998</v>
      </c>
      <c r="AD1149" s="6">
        <v>1243200000</v>
      </c>
      <c r="AE1149" s="6">
        <v>555500000</v>
      </c>
      <c r="AF1149" s="6">
        <v>687690000</v>
      </c>
      <c r="AG1149" s="127">
        <v>8.5522544052358107</v>
      </c>
      <c r="AH1149" s="127">
        <v>8.2278610059550097</v>
      </c>
      <c r="AI1149" s="127">
        <v>8.4654572105757104</v>
      </c>
      <c r="AJ1149" s="127">
        <v>8.4742308374720707</v>
      </c>
      <c r="AK1149" s="127">
        <v>0.75564198705682595</v>
      </c>
      <c r="AL1149" s="127">
        <v>0.872399298480246</v>
      </c>
      <c r="AM1149" s="127">
        <v>0.14546283672618199</v>
      </c>
      <c r="AN1149" s="127">
        <v>0.197604509217125</v>
      </c>
      <c r="AO1149" s="127">
        <v>-7.7832570000000004E-2</v>
      </c>
      <c r="AP1149" s="127">
        <v>7.9565839999999999E-2</v>
      </c>
      <c r="AQ1149" s="127">
        <v>0.45575460000000001</v>
      </c>
      <c r="AR1149" s="127">
        <v>0.4809889</v>
      </c>
      <c r="AS1149" s="129">
        <v>1.0554312239028569</v>
      </c>
      <c r="AT1149" s="129">
        <v>0.94634239311059365</v>
      </c>
      <c r="AU1149" s="129">
        <v>0.72912870242675565</v>
      </c>
      <c r="AV1149" s="129">
        <v>0.71648633776372594</v>
      </c>
      <c r="BA1149" s="70">
        <f>IF(P1149=0, "NaN",P1149/P1149)</f>
        <v>1</v>
      </c>
      <c r="BB1149" s="129">
        <f>IF(P1149=0, "NaN",S1149/P1149)</f>
        <v>0.38433068697541095</v>
      </c>
      <c r="BC1149" s="129">
        <f>IF(P1149=0, "NaN",V1149/P1149)</f>
        <v>0.34659272337460401</v>
      </c>
      <c r="BD1149" s="129">
        <f>IF(P1149=0, "NaN",Y1149/P1149)</f>
        <v>0.40219846142893961</v>
      </c>
      <c r="BE1149" s="1" t="s">
        <v>1644</v>
      </c>
    </row>
    <row r="1150" spans="1:57" x14ac:dyDescent="0.2">
      <c r="B1150" s="1" t="s">
        <v>1831</v>
      </c>
      <c r="C1150" s="6" t="s">
        <v>1830</v>
      </c>
      <c r="H1150" s="91">
        <f>SUM(D1150:G1150)</f>
        <v>0</v>
      </c>
      <c r="I1150" s="91">
        <f>IF(P1150=0,1,0)</f>
        <v>0</v>
      </c>
      <c r="J1150" s="91">
        <f>IF(S1150=0,1,0)</f>
        <v>0</v>
      </c>
      <c r="K1150" s="91">
        <f>IF(V1150=0,1,0)</f>
        <v>0</v>
      </c>
      <c r="L1150" s="91">
        <f>IF(Y1150=0,1,0)</f>
        <v>0</v>
      </c>
      <c r="M1150" s="114" t="str">
        <f>IF(I1150+J1150+K1150+L1150=0,"YES","NO")</f>
        <v>YES</v>
      </c>
      <c r="N1150" s="69">
        <v>54.404545544360744</v>
      </c>
      <c r="O1150" s="69">
        <v>32.193500498477377</v>
      </c>
      <c r="P1150" s="74">
        <v>43.29902302141906</v>
      </c>
      <c r="Q1150" s="69">
        <v>20.127753430671209</v>
      </c>
      <c r="R1150" s="69">
        <v>43.290381806587199</v>
      </c>
      <c r="S1150" s="74">
        <v>31.709067618629206</v>
      </c>
      <c r="T1150" s="69">
        <v>46.181239463915702</v>
      </c>
      <c r="U1150" s="69">
        <v>55.544792122720231</v>
      </c>
      <c r="V1150" s="74">
        <v>50.86301579331797</v>
      </c>
      <c r="W1150" s="69">
        <v>51.615034276018982</v>
      </c>
      <c r="X1150" s="69">
        <v>46.124287605277097</v>
      </c>
      <c r="Y1150" s="74">
        <v>48.869660940648039</v>
      </c>
      <c r="Z1150" s="74">
        <v>43.685191843503567</v>
      </c>
      <c r="AA1150" s="6"/>
      <c r="AB1150" s="6">
        <v>0</v>
      </c>
      <c r="AC1150" s="6">
        <v>13.385999999999999</v>
      </c>
      <c r="AD1150" s="6">
        <v>1558800000</v>
      </c>
      <c r="AE1150" s="6">
        <v>687860000</v>
      </c>
      <c r="AF1150" s="6">
        <v>870920000</v>
      </c>
      <c r="AG1150" s="127">
        <v>8.4634151515212199</v>
      </c>
      <c r="AH1150" s="127">
        <v>8.2096490353682299</v>
      </c>
      <c r="AI1150" s="127">
        <v>8.6357249545311401</v>
      </c>
      <c r="AJ1150" s="127">
        <v>8.4559406414525107</v>
      </c>
      <c r="AK1150" s="127">
        <v>0.64390847854364996</v>
      </c>
      <c r="AL1150" s="127">
        <v>0.39078664489760501</v>
      </c>
      <c r="AM1150" s="127">
        <v>0.37294510104654599</v>
      </c>
      <c r="AN1150" s="127">
        <v>0.31054984847176997</v>
      </c>
      <c r="AO1150" s="127">
        <v>-0.1118354</v>
      </c>
      <c r="AP1150" s="127">
        <v>-0.2051974</v>
      </c>
      <c r="AQ1150" s="127">
        <v>-0.30650189999999999</v>
      </c>
      <c r="AR1150" s="127">
        <v>-0.43608049999999998</v>
      </c>
      <c r="AS1150" s="129">
        <v>1.0806021069223981</v>
      </c>
      <c r="AT1150" s="129">
        <v>1.1528440764963919</v>
      </c>
      <c r="AU1150" s="129">
        <v>1.2367054242465987</v>
      </c>
      <c r="AV1150" s="129">
        <v>1.3529237198527648</v>
      </c>
      <c r="BA1150" s="70">
        <f>IF(P1150=0, "NaN",P1150/P1150)</f>
        <v>1</v>
      </c>
      <c r="BB1150" s="129">
        <f>IF(P1150=0, "NaN",S1150/P1150)</f>
        <v>0.73232755397144733</v>
      </c>
      <c r="BC1150" s="129">
        <f>IF(P1150=0, "NaN",V1150/P1150)</f>
        <v>1.1746919963565268</v>
      </c>
      <c r="BD1150" s="129">
        <f>IF(P1150=0, "NaN",Y1150/P1150)</f>
        <v>1.1286550487865121</v>
      </c>
      <c r="BE1150" s="1" t="s">
        <v>1831</v>
      </c>
    </row>
    <row r="1151" spans="1:57" x14ac:dyDescent="0.2">
      <c r="B1151" s="1" t="s">
        <v>2455</v>
      </c>
      <c r="C1151" s="6" t="s">
        <v>2454</v>
      </c>
      <c r="H1151" s="91">
        <f>SUM(D1151:G1151)</f>
        <v>0</v>
      </c>
      <c r="I1151" s="91">
        <f>IF(P1151=0,1,0)</f>
        <v>0</v>
      </c>
      <c r="J1151" s="91">
        <f>IF(S1151=0,1,0)</f>
        <v>0</v>
      </c>
      <c r="K1151" s="91">
        <f>IF(V1151=0,1,0)</f>
        <v>0</v>
      </c>
      <c r="L1151" s="91">
        <f>IF(Y1151=0,1,0)</f>
        <v>0</v>
      </c>
      <c r="M1151" s="114" t="str">
        <f>IF(I1151+J1151+K1151+L1151=0,"YES","NO")</f>
        <v>YES</v>
      </c>
      <c r="N1151" s="69">
        <v>30.581961148657609</v>
      </c>
      <c r="O1151" s="69">
        <v>17.808897252206762</v>
      </c>
      <c r="P1151" s="74">
        <v>24.195429200432187</v>
      </c>
      <c r="Q1151" s="69">
        <v>70.881927173394587</v>
      </c>
      <c r="R1151" s="69">
        <v>72.134018258970542</v>
      </c>
      <c r="S1151" s="74">
        <v>71.507972716182564</v>
      </c>
      <c r="T1151" s="69">
        <v>36.987451862056254</v>
      </c>
      <c r="U1151" s="69">
        <v>38.210536993671724</v>
      </c>
      <c r="V1151" s="74">
        <v>37.598994427863985</v>
      </c>
      <c r="W1151" s="69">
        <v>46.509243214661424</v>
      </c>
      <c r="X1151" s="69">
        <v>35.194695667717525</v>
      </c>
      <c r="Y1151" s="74">
        <v>40.851969441189475</v>
      </c>
      <c r="Z1151" s="74">
        <v>43.538591446417051</v>
      </c>
      <c r="AA1151" s="6"/>
      <c r="AB1151" s="6">
        <v>0</v>
      </c>
      <c r="AC1151" s="6">
        <v>27.193000000000001</v>
      </c>
      <c r="AD1151" s="6">
        <v>1643200000</v>
      </c>
      <c r="AE1151" s="6">
        <v>828390000</v>
      </c>
      <c r="AF1151" s="6">
        <v>814780000</v>
      </c>
      <c r="AG1151" s="127">
        <v>8.0530015704003102</v>
      </c>
      <c r="AH1151" s="127">
        <v>8.6156660374767196</v>
      </c>
      <c r="AI1151" s="127">
        <v>8.4732825480876706</v>
      </c>
      <c r="AJ1151" s="127">
        <v>8.3789064000232596</v>
      </c>
      <c r="AK1151" s="127">
        <v>0.95881443677277001</v>
      </c>
      <c r="AL1151" s="127">
        <v>0.224019263597107</v>
      </c>
      <c r="AM1151" s="127">
        <v>0.44474448924753002</v>
      </c>
      <c r="AN1151" s="127">
        <v>0.329978257784102</v>
      </c>
      <c r="AO1151" s="127">
        <v>-4.638512E-3</v>
      </c>
      <c r="AP1151" s="127">
        <v>-0.27135670000000001</v>
      </c>
      <c r="AQ1151" s="127">
        <v>-0.27445950000000002</v>
      </c>
      <c r="AR1151" s="127">
        <v>-0.41784870000000002</v>
      </c>
      <c r="AS1151" s="129">
        <v>1.0032203457225639</v>
      </c>
      <c r="AT1151" s="129">
        <v>1.206942294004187</v>
      </c>
      <c r="AU1151" s="129">
        <v>1.2095408546184991</v>
      </c>
      <c r="AV1151" s="129">
        <v>1.3359339674153259</v>
      </c>
      <c r="BA1151" s="70">
        <f>IF(P1151=0, "NaN",P1151/P1151)</f>
        <v>1</v>
      </c>
      <c r="BB1151" s="129">
        <f>IF(P1151=0, "NaN",S1151/P1151)</f>
        <v>2.9554331160575265</v>
      </c>
      <c r="BC1151" s="129">
        <f>IF(P1151=0, "NaN",V1151/P1151)</f>
        <v>1.553970963540187</v>
      </c>
      <c r="BD1151" s="129">
        <f>IF(P1151=0, "NaN",Y1151/P1151)</f>
        <v>1.6884168122324428</v>
      </c>
      <c r="BE1151" s="1" t="s">
        <v>2455</v>
      </c>
    </row>
    <row r="1152" spans="1:57" x14ac:dyDescent="0.2">
      <c r="B1152" s="1" t="s">
        <v>3553</v>
      </c>
      <c r="C1152" s="6" t="s">
        <v>3552</v>
      </c>
      <c r="H1152" s="91">
        <f>SUM(D1152:G1152)</f>
        <v>0</v>
      </c>
      <c r="I1152" s="91">
        <f>IF(P1152=0,1,0)</f>
        <v>0</v>
      </c>
      <c r="J1152" s="91">
        <f>IF(S1152=0,1,0)</f>
        <v>0</v>
      </c>
      <c r="K1152" s="91">
        <f>IF(V1152=0,1,0)</f>
        <v>0</v>
      </c>
      <c r="L1152" s="91">
        <f>IF(Y1152=0,1,0)</f>
        <v>0</v>
      </c>
      <c r="M1152" s="114" t="str">
        <f>IF(I1152+J1152+K1152+L1152=0,"YES","NO")</f>
        <v>YES</v>
      </c>
      <c r="N1152" s="69">
        <v>0</v>
      </c>
      <c r="O1152" s="69">
        <v>6.1174223055406101</v>
      </c>
      <c r="P1152" s="74">
        <v>3.058711152770305</v>
      </c>
      <c r="Q1152" s="69">
        <v>1.0431126667687161</v>
      </c>
      <c r="R1152" s="69">
        <v>0</v>
      </c>
      <c r="S1152" s="74">
        <v>0.52155633338435803</v>
      </c>
      <c r="T1152" s="69">
        <v>336.55453397340705</v>
      </c>
      <c r="U1152" s="69">
        <v>0</v>
      </c>
      <c r="V1152" s="74">
        <v>168.27726698670352</v>
      </c>
      <c r="W1152" s="69">
        <v>4.0337786724878342</v>
      </c>
      <c r="X1152" s="69">
        <v>0</v>
      </c>
      <c r="Y1152" s="74">
        <v>2.0168893362439171</v>
      </c>
      <c r="Z1152" s="74">
        <v>43.468605952275524</v>
      </c>
      <c r="AA1152" s="6"/>
      <c r="AB1152" s="6">
        <v>2.0106999999999998E-3</v>
      </c>
      <c r="AC1152" s="6">
        <v>0.18995000000000001</v>
      </c>
      <c r="AD1152" s="6">
        <v>907150000</v>
      </c>
      <c r="AE1152" s="6">
        <v>446450000</v>
      </c>
      <c r="AF1152" s="6">
        <v>460700000</v>
      </c>
      <c r="AG1152" s="127">
        <v>7.29320781664586</v>
      </c>
      <c r="AH1152" s="127">
        <v>6.7081743616783296</v>
      </c>
      <c r="AI1152" s="127">
        <v>8.9353359325852608</v>
      </c>
      <c r="AJ1152" s="127">
        <v>7.3168087520530198</v>
      </c>
      <c r="AK1152" s="127">
        <v>0.33955084640490502</v>
      </c>
      <c r="AL1152" s="127">
        <v>1</v>
      </c>
      <c r="AM1152" s="127">
        <v>0.36624650166664002</v>
      </c>
      <c r="AN1152" s="127">
        <v>0.614241555822722</v>
      </c>
      <c r="AO1152" s="127">
        <v>-0.40159669999999997</v>
      </c>
      <c r="AP1152" s="115" t="s">
        <v>5938</v>
      </c>
      <c r="AQ1152" s="127">
        <v>-0.3106293</v>
      </c>
      <c r="AR1152" s="127">
        <v>-0.23842530000000001</v>
      </c>
      <c r="AS1152" s="129">
        <v>1.3209690820754354</v>
      </c>
      <c r="AT1152" s="70" t="s">
        <v>5938</v>
      </c>
      <c r="AU1152" s="129">
        <v>1.2402485753197994</v>
      </c>
      <c r="AV1152" s="129">
        <v>1.1797043125233306</v>
      </c>
      <c r="BA1152" s="70">
        <f>IF(P1152=0, "NaN",P1152/P1152)</f>
        <v>1</v>
      </c>
      <c r="BB1152" s="129">
        <f>IF(P1152=0, "NaN",S1152/P1152)</f>
        <v>0.17051506576944322</v>
      </c>
      <c r="BC1152" s="129">
        <f>IF(P1152=0, "NaN",V1152/P1152)</f>
        <v>55.015743096334262</v>
      </c>
      <c r="BD1152" s="129">
        <f>IF(P1152=0, "NaN",Y1152/P1152)</f>
        <v>0.65939189269872722</v>
      </c>
      <c r="BE1152" s="1" t="s">
        <v>3553</v>
      </c>
    </row>
    <row r="1153" spans="2:57" x14ac:dyDescent="0.2">
      <c r="B1153" s="1" t="s">
        <v>1806</v>
      </c>
      <c r="C1153" s="6" t="s">
        <v>1805</v>
      </c>
      <c r="H1153" s="91">
        <f>SUM(D1153:G1153)</f>
        <v>0</v>
      </c>
      <c r="I1153" s="91">
        <f>IF(P1153=0,1,0)</f>
        <v>0</v>
      </c>
      <c r="J1153" s="91">
        <f>IF(S1153=0,1,0)</f>
        <v>0</v>
      </c>
      <c r="K1153" s="91">
        <f>IF(V1153=0,1,0)</f>
        <v>0</v>
      </c>
      <c r="L1153" s="91">
        <f>IF(Y1153=0,1,0)</f>
        <v>0</v>
      </c>
      <c r="M1153" s="114" t="str">
        <f>IF(I1153+J1153+K1153+L1153=0,"YES","NO")</f>
        <v>YES</v>
      </c>
      <c r="N1153" s="69">
        <v>38.401569857953668</v>
      </c>
      <c r="O1153" s="69">
        <v>39.9168585260905</v>
      </c>
      <c r="P1153" s="74">
        <v>39.159214192022084</v>
      </c>
      <c r="Q1153" s="69">
        <v>39.379018991394403</v>
      </c>
      <c r="R1153" s="69">
        <v>80.932566393114683</v>
      </c>
      <c r="S1153" s="74">
        <v>60.155792692254543</v>
      </c>
      <c r="T1153" s="69">
        <v>33.870996092948786</v>
      </c>
      <c r="U1153" s="69">
        <v>42.756800980225968</v>
      </c>
      <c r="V1153" s="74">
        <v>38.313898536587374</v>
      </c>
      <c r="W1153" s="69">
        <v>35.377741076961321</v>
      </c>
      <c r="X1153" s="69">
        <v>34.957113059414311</v>
      </c>
      <c r="Y1153" s="74">
        <v>35.16742706818782</v>
      </c>
      <c r="Z1153" s="74">
        <v>43.199083122262948</v>
      </c>
      <c r="AA1153" s="6"/>
      <c r="AB1153" s="6">
        <v>0</v>
      </c>
      <c r="AC1153" s="6">
        <v>13.782999999999999</v>
      </c>
      <c r="AD1153" s="6">
        <v>1373800000</v>
      </c>
      <c r="AE1153" s="6">
        <v>662630000</v>
      </c>
      <c r="AF1153" s="6">
        <v>711220000</v>
      </c>
      <c r="AG1153" s="127">
        <v>8.3240559868149493</v>
      </c>
      <c r="AH1153" s="127">
        <v>8.6129638927195398</v>
      </c>
      <c r="AI1153" s="127">
        <v>8.4056877866727806</v>
      </c>
      <c r="AJ1153" s="127">
        <v>8.3574583856450406</v>
      </c>
      <c r="AK1153" s="127">
        <v>0.77594455204912405</v>
      </c>
      <c r="AL1153" s="127">
        <v>0.84917124889304996</v>
      </c>
      <c r="AM1153" s="127">
        <v>0.96959376984511902</v>
      </c>
      <c r="AN1153" s="127">
        <v>0.89360925997954199</v>
      </c>
      <c r="AO1153" s="127">
        <v>5.241581E-2</v>
      </c>
      <c r="AP1153" s="127">
        <v>-4.2441899999999998E-2</v>
      </c>
      <c r="AQ1153" s="127">
        <v>-2.1277150000000002E-2</v>
      </c>
      <c r="AR1153" s="127">
        <v>-3.3938719999999999E-2</v>
      </c>
      <c r="AS1153" s="129">
        <v>0.9643202105391766</v>
      </c>
      <c r="AT1153" s="129">
        <v>1.029855481653061</v>
      </c>
      <c r="AU1153" s="129">
        <v>1.0148574878054144</v>
      </c>
      <c r="AV1153" s="129">
        <v>1.02380341237047</v>
      </c>
      <c r="BA1153" s="70">
        <f>IF(P1153=0, "NaN",P1153/P1153)</f>
        <v>1</v>
      </c>
      <c r="BB1153" s="129">
        <f>IF(P1153=0, "NaN",S1153/P1153)</f>
        <v>1.5361848784113268</v>
      </c>
      <c r="BC1153" s="129">
        <f>IF(P1153=0, "NaN",V1153/P1153)</f>
        <v>0.97841336520979205</v>
      </c>
      <c r="BD1153" s="129">
        <f>IF(P1153=0, "NaN",Y1153/P1153)</f>
        <v>0.89806263465196112</v>
      </c>
      <c r="BE1153" s="1" t="s">
        <v>1806</v>
      </c>
    </row>
    <row r="1154" spans="2:57" x14ac:dyDescent="0.2">
      <c r="B1154" s="1" t="s">
        <v>1955</v>
      </c>
      <c r="C1154" s="6" t="s">
        <v>1954</v>
      </c>
      <c r="H1154" s="91">
        <f>SUM(D1154:G1154)</f>
        <v>0</v>
      </c>
      <c r="I1154" s="91">
        <f>IF(P1154=0,1,0)</f>
        <v>0</v>
      </c>
      <c r="J1154" s="91">
        <f>IF(S1154=0,1,0)</f>
        <v>0</v>
      </c>
      <c r="K1154" s="91">
        <f>IF(V1154=0,1,0)</f>
        <v>0</v>
      </c>
      <c r="L1154" s="91">
        <f>IF(Y1154=0,1,0)</f>
        <v>0</v>
      </c>
      <c r="M1154" s="114" t="str">
        <f>IF(I1154+J1154+K1154+L1154=0,"YES","NO")</f>
        <v>YES</v>
      </c>
      <c r="N1154" s="69">
        <v>41.006779473813296</v>
      </c>
      <c r="O1154" s="69">
        <v>19.630201657938926</v>
      </c>
      <c r="P1154" s="74">
        <v>30.318490565876111</v>
      </c>
      <c r="Q1154" s="69">
        <v>11.362874720579185</v>
      </c>
      <c r="R1154" s="69">
        <v>66.150770912797157</v>
      </c>
      <c r="S1154" s="74">
        <v>38.756822816688171</v>
      </c>
      <c r="T1154" s="69">
        <v>25.669029051067685</v>
      </c>
      <c r="U1154" s="69">
        <v>28.687737598244418</v>
      </c>
      <c r="V1154" s="74">
        <v>27.178383324656053</v>
      </c>
      <c r="W1154" s="69">
        <v>60.554086530324788</v>
      </c>
      <c r="X1154" s="69">
        <v>91.691048021795837</v>
      </c>
      <c r="Y1154" s="74">
        <v>76.122567276060309</v>
      </c>
      <c r="Z1154" s="74">
        <v>43.094065995820159</v>
      </c>
      <c r="AA1154" s="6"/>
      <c r="AB1154" s="6">
        <v>0</v>
      </c>
      <c r="AC1154" s="6">
        <v>10.564</v>
      </c>
      <c r="AD1154" s="6">
        <v>1838800000</v>
      </c>
      <c r="AE1154" s="6">
        <v>792130000</v>
      </c>
      <c r="AF1154" s="6">
        <v>1046700000</v>
      </c>
      <c r="AG1154" s="127">
        <v>8.3976619712221403</v>
      </c>
      <c r="AH1154" s="127">
        <v>8.3813136731059394</v>
      </c>
      <c r="AI1154" s="127">
        <v>8.3568668466823901</v>
      </c>
      <c r="AJ1154" s="127">
        <v>8.6273146396008809</v>
      </c>
      <c r="AK1154" s="127">
        <v>0.21228926895137001</v>
      </c>
      <c r="AL1154" s="127">
        <v>8.2196807589341003E-2</v>
      </c>
      <c r="AM1154" s="127">
        <v>0.75826317169501001</v>
      </c>
      <c r="AN1154" s="127">
        <v>8.2222056256884099E-2</v>
      </c>
      <c r="AO1154" s="127">
        <v>0.28818129999999997</v>
      </c>
      <c r="AP1154" s="127">
        <v>-0.45095190000000002</v>
      </c>
      <c r="AQ1154" s="127">
        <v>-0.1153005</v>
      </c>
      <c r="AR1154" s="127">
        <v>-0.68302010000000002</v>
      </c>
      <c r="AS1154" s="129">
        <v>0.81893377796391786</v>
      </c>
      <c r="AT1154" s="129">
        <v>1.3669418768212975</v>
      </c>
      <c r="AU1154" s="129">
        <v>1.0832006426803835</v>
      </c>
      <c r="AV1154" s="129">
        <v>1.6054971454770655</v>
      </c>
      <c r="BA1154" s="70">
        <f>IF(P1154=0, "NaN",P1154/P1154)</f>
        <v>1</v>
      </c>
      <c r="BB1154" s="129">
        <f>IF(P1154=0, "NaN",S1154/P1154)</f>
        <v>1.278322967051319</v>
      </c>
      <c r="BC1154" s="129">
        <f>IF(P1154=0, "NaN",V1154/P1154)</f>
        <v>0.89642930163699197</v>
      </c>
      <c r="BD1154" s="129">
        <f>IF(P1154=0, "NaN",Y1154/P1154)</f>
        <v>2.510763756878363</v>
      </c>
      <c r="BE1154" s="1" t="s">
        <v>1955</v>
      </c>
    </row>
    <row r="1155" spans="2:57" x14ac:dyDescent="0.2">
      <c r="B1155" s="1" t="s">
        <v>1841</v>
      </c>
      <c r="C1155" s="6" t="s">
        <v>1840</v>
      </c>
      <c r="H1155" s="91">
        <f>SUM(D1155:G1155)</f>
        <v>0</v>
      </c>
      <c r="I1155" s="91">
        <f>IF(P1155=0,1,0)</f>
        <v>0</v>
      </c>
      <c r="J1155" s="91">
        <f>IF(S1155=0,1,0)</f>
        <v>0</v>
      </c>
      <c r="K1155" s="91">
        <f>IF(V1155=0,1,0)</f>
        <v>0</v>
      </c>
      <c r="L1155" s="91">
        <f>IF(Y1155=0,1,0)</f>
        <v>0</v>
      </c>
      <c r="M1155" s="114" t="str">
        <f>IF(I1155+J1155+K1155+L1155=0,"YES","NO")</f>
        <v>YES</v>
      </c>
      <c r="N1155" s="69">
        <v>36.563675256927212</v>
      </c>
      <c r="O1155" s="69">
        <v>40.358020602938296</v>
      </c>
      <c r="P1155" s="74">
        <v>38.460847929932754</v>
      </c>
      <c r="Q1155" s="69">
        <v>7.7671254417786848</v>
      </c>
      <c r="R1155" s="69">
        <v>76.658294616969059</v>
      </c>
      <c r="S1155" s="74">
        <v>42.212710029373874</v>
      </c>
      <c r="T1155" s="69">
        <v>58.318076293364363</v>
      </c>
      <c r="U1155" s="69">
        <v>51.490498835833186</v>
      </c>
      <c r="V1155" s="74">
        <v>54.904287564598775</v>
      </c>
      <c r="W1155" s="69">
        <v>34.24155368421885</v>
      </c>
      <c r="X1155" s="69">
        <v>39.155197751103657</v>
      </c>
      <c r="Y1155" s="74">
        <v>36.69837571766125</v>
      </c>
      <c r="Z1155" s="74">
        <v>43.069055310391661</v>
      </c>
      <c r="AA1155" s="6"/>
      <c r="AB1155" s="6">
        <v>0</v>
      </c>
      <c r="AC1155" s="6">
        <v>17.381</v>
      </c>
      <c r="AD1155" s="6">
        <v>1745300000</v>
      </c>
      <c r="AE1155" s="6">
        <v>824940000</v>
      </c>
      <c r="AF1155" s="6">
        <v>920360000</v>
      </c>
      <c r="AG1155" s="127">
        <v>8.3168087520530207</v>
      </c>
      <c r="AH1155" s="127">
        <v>8.6044204697773701</v>
      </c>
      <c r="AI1155" s="127">
        <v>8.50267287750221</v>
      </c>
      <c r="AJ1155" s="127">
        <v>8.36142561298389</v>
      </c>
      <c r="AK1155" s="127">
        <v>0.287983717220268</v>
      </c>
      <c r="AL1155" s="127">
        <v>0.94549370732881999</v>
      </c>
      <c r="AM1155" s="127">
        <v>0.80098448821146395</v>
      </c>
      <c r="AN1155" s="127">
        <v>0.77172126673008201</v>
      </c>
      <c r="AO1155" s="127">
        <v>0.24293780000000001</v>
      </c>
      <c r="AP1155" s="127">
        <v>-1.525752E-2</v>
      </c>
      <c r="AQ1155" s="127">
        <v>-9.5882040000000002E-2</v>
      </c>
      <c r="AR1155" s="127">
        <v>0.12934889999999999</v>
      </c>
      <c r="AS1155" s="129">
        <v>0.84502281573349736</v>
      </c>
      <c r="AT1155" s="129">
        <v>1.0106318274226387</v>
      </c>
      <c r="AU1155" s="129">
        <v>1.0687186053137396</v>
      </c>
      <c r="AV1155" s="129">
        <v>0.91424396286981724</v>
      </c>
      <c r="BA1155" s="70">
        <f>IF(P1155=0, "NaN",P1155/P1155)</f>
        <v>1</v>
      </c>
      <c r="BB1155" s="129">
        <f>IF(P1155=0, "NaN",S1155/P1155)</f>
        <v>1.0975501659837608</v>
      </c>
      <c r="BC1155" s="129">
        <f>IF(P1155=0, "NaN",V1155/P1155)</f>
        <v>1.427537106426316</v>
      </c>
      <c r="BD1155" s="129">
        <f>IF(P1155=0, "NaN",Y1155/P1155)</f>
        <v>0.95417489974525926</v>
      </c>
      <c r="BE1155" s="1" t="s">
        <v>1841</v>
      </c>
    </row>
    <row r="1156" spans="2:57" x14ac:dyDescent="0.2">
      <c r="B1156" s="1" t="s">
        <v>1634</v>
      </c>
      <c r="C1156" s="6" t="s">
        <v>1633</v>
      </c>
      <c r="H1156" s="91">
        <f>SUM(D1156:G1156)</f>
        <v>0</v>
      </c>
      <c r="I1156" s="91">
        <f>IF(P1156=0,1,0)</f>
        <v>0</v>
      </c>
      <c r="J1156" s="91">
        <f>IF(S1156=0,1,0)</f>
        <v>1</v>
      </c>
      <c r="K1156" s="91">
        <f>IF(V1156=0,1,0)</f>
        <v>0</v>
      </c>
      <c r="L1156" s="91">
        <f>IF(Y1156=0,1,0)</f>
        <v>0</v>
      </c>
      <c r="M1156" s="113" t="str">
        <f>IF(I1156+J1156+K1156+L1156=0,"YES","NO")</f>
        <v>NO</v>
      </c>
      <c r="N1156" s="69">
        <v>34.657327246624533</v>
      </c>
      <c r="O1156" s="69">
        <v>50.512302550845881</v>
      </c>
      <c r="P1156" s="74">
        <v>42.584814898735203</v>
      </c>
      <c r="Q1156" s="69">
        <v>0</v>
      </c>
      <c r="R1156" s="69">
        <v>0</v>
      </c>
      <c r="S1156" s="74">
        <v>0</v>
      </c>
      <c r="T1156" s="69">
        <v>86.298112059037877</v>
      </c>
      <c r="U1156" s="69">
        <v>42.652074545786988</v>
      </c>
      <c r="V1156" s="74">
        <v>64.475093302412432</v>
      </c>
      <c r="W1156" s="69">
        <v>88.857689834151884</v>
      </c>
      <c r="X1156" s="69">
        <v>41.477963720828427</v>
      </c>
      <c r="Y1156" s="74">
        <v>65.167826777490149</v>
      </c>
      <c r="Z1156" s="74">
        <v>43.056933744659446</v>
      </c>
      <c r="AA1156" s="6"/>
      <c r="AB1156" s="6">
        <v>0</v>
      </c>
      <c r="AC1156" s="6">
        <v>18.006</v>
      </c>
      <c r="AD1156" s="6">
        <v>2881100000</v>
      </c>
      <c r="AE1156" s="6">
        <v>1340600000</v>
      </c>
      <c r="AF1156" s="6">
        <v>1540500000</v>
      </c>
      <c r="AG1156" s="127">
        <v>8.3912880485952996</v>
      </c>
      <c r="AH1156" s="115" t="s">
        <v>5938</v>
      </c>
      <c r="AI1156" s="127">
        <v>8.5081659713033702</v>
      </c>
      <c r="AJ1156" s="127">
        <v>9.1434832106700608</v>
      </c>
      <c r="AK1156" s="127">
        <v>0.48141654413307799</v>
      </c>
      <c r="AL1156" s="127">
        <v>1</v>
      </c>
      <c r="AM1156" s="127">
        <v>0.51966225610199501</v>
      </c>
      <c r="AN1156" s="127">
        <v>0.54464331389514298</v>
      </c>
      <c r="AO1156" s="127">
        <v>-0.21042930000000001</v>
      </c>
      <c r="AP1156" s="115" t="s">
        <v>5938</v>
      </c>
      <c r="AQ1156" s="127">
        <v>-0.2324978</v>
      </c>
      <c r="AR1156" s="127">
        <v>-0.1843262</v>
      </c>
      <c r="AS1156" s="129">
        <v>1.1570324286082465</v>
      </c>
      <c r="AT1156" s="70" t="s">
        <v>5938</v>
      </c>
      <c r="AU1156" s="129">
        <v>1.1748672876735859</v>
      </c>
      <c r="AV1156" s="129">
        <v>1.1362861552818571</v>
      </c>
      <c r="BA1156" s="70">
        <f>IF(P1156=0, "NaN",P1156/P1156)</f>
        <v>1</v>
      </c>
      <c r="BB1156" s="70">
        <f>IF(P1156=0, "NaN",S1156/P1156)</f>
        <v>0</v>
      </c>
      <c r="BC1156" s="129">
        <f>IF(P1156=0, "NaN",V1156/P1156)</f>
        <v>1.5140395339449364</v>
      </c>
      <c r="BD1156" s="129">
        <f>IF(P1156=0, "NaN",Y1156/P1156)</f>
        <v>1.5303066816764694</v>
      </c>
      <c r="BE1156" s="1" t="s">
        <v>1634</v>
      </c>
    </row>
    <row r="1157" spans="2:57" x14ac:dyDescent="0.2">
      <c r="B1157" s="1" t="s">
        <v>1734</v>
      </c>
      <c r="C1157" s="6" t="s">
        <v>1733</v>
      </c>
      <c r="H1157" s="91">
        <f>SUM(D1157:G1157)</f>
        <v>0</v>
      </c>
      <c r="I1157" s="91">
        <f>IF(P1157=0,1,0)</f>
        <v>0</v>
      </c>
      <c r="J1157" s="91">
        <f>IF(S1157=0,1,0)</f>
        <v>1</v>
      </c>
      <c r="K1157" s="91">
        <f>IF(V1157=0,1,0)</f>
        <v>0</v>
      </c>
      <c r="L1157" s="91">
        <f>IF(Y1157=0,1,0)</f>
        <v>0</v>
      </c>
      <c r="M1157" s="113" t="str">
        <f>IF(I1157+J1157+K1157+L1157=0,"YES","NO")</f>
        <v>NO</v>
      </c>
      <c r="N1157" s="69">
        <v>82.597800885956588</v>
      </c>
      <c r="O1157" s="69">
        <v>0</v>
      </c>
      <c r="P1157" s="74">
        <v>41.298900442978294</v>
      </c>
      <c r="Q1157" s="69">
        <v>0</v>
      </c>
      <c r="R1157" s="69">
        <v>0</v>
      </c>
      <c r="S1157" s="74">
        <v>0</v>
      </c>
      <c r="T1157" s="69">
        <v>63.446534051700063</v>
      </c>
      <c r="U1157" s="69">
        <v>72.750777651497231</v>
      </c>
      <c r="V1157" s="74">
        <v>68.09865585159865</v>
      </c>
      <c r="W1157" s="69">
        <v>56.46616265779388</v>
      </c>
      <c r="X1157" s="69">
        <v>68.778581256233139</v>
      </c>
      <c r="Y1157" s="74">
        <v>62.622371957013513</v>
      </c>
      <c r="Z1157" s="74">
        <v>43.004982062897611</v>
      </c>
      <c r="AA1157" s="6"/>
      <c r="AB1157" s="6">
        <v>3.6124999999999998E-3</v>
      </c>
      <c r="AC1157" s="6">
        <v>-2.4740000000000002E-2</v>
      </c>
      <c r="AD1157" s="6">
        <v>1273500000</v>
      </c>
      <c r="AE1157" s="6">
        <v>588080000</v>
      </c>
      <c r="AF1157" s="6">
        <v>685420000</v>
      </c>
      <c r="AG1157" s="127">
        <v>8.5494201808364902</v>
      </c>
      <c r="AH1157" s="115" t="s">
        <v>5938</v>
      </c>
      <c r="AI1157" s="127">
        <v>8.5762952687709895</v>
      </c>
      <c r="AJ1157" s="127">
        <v>8.7341675230282494</v>
      </c>
      <c r="AK1157" s="127">
        <v>0.73343398760566503</v>
      </c>
      <c r="AL1157" s="127">
        <v>1</v>
      </c>
      <c r="AM1157" s="127">
        <v>0.93833425112448199</v>
      </c>
      <c r="AN1157" s="127">
        <v>0.93416327358357998</v>
      </c>
      <c r="AO1157" s="127">
        <v>-8.4440879999999996E-2</v>
      </c>
      <c r="AP1157" s="115" t="s">
        <v>5938</v>
      </c>
      <c r="AQ1157" s="127">
        <v>8.6303649999999992E-3</v>
      </c>
      <c r="AR1157" s="127">
        <v>3.6186860000000001E-2</v>
      </c>
      <c r="AS1157" s="129">
        <v>1.0602767488793907</v>
      </c>
      <c r="AT1157" s="70" t="s">
        <v>5938</v>
      </c>
      <c r="AU1157" s="129">
        <v>0.99403574404631723</v>
      </c>
      <c r="AV1157" s="129">
        <v>0.97522914022347029</v>
      </c>
      <c r="BA1157" s="70">
        <f>IF(P1157=0, "NaN",P1157/P1157)</f>
        <v>1</v>
      </c>
      <c r="BB1157" s="70">
        <f>IF(P1157=0, "NaN",S1157/P1157)</f>
        <v>0</v>
      </c>
      <c r="BC1157" s="129">
        <f>IF(P1157=0, "NaN",V1157/P1157)</f>
        <v>1.6489217659831641</v>
      </c>
      <c r="BD1157" s="129">
        <f>IF(P1157=0, "NaN",Y1157/P1157)</f>
        <v>1.5163205626618728</v>
      </c>
      <c r="BE1157" s="1" t="s">
        <v>1734</v>
      </c>
    </row>
    <row r="1158" spans="2:57" x14ac:dyDescent="0.2">
      <c r="B1158" s="1" t="s">
        <v>1299</v>
      </c>
      <c r="C1158" s="6" t="s">
        <v>1298</v>
      </c>
      <c r="H1158" s="91">
        <f>SUM(D1158:G1158)</f>
        <v>0</v>
      </c>
      <c r="I1158" s="91">
        <f>IF(P1158=0,1,0)</f>
        <v>0</v>
      </c>
      <c r="J1158" s="91">
        <f>IF(S1158=0,1,0)</f>
        <v>0</v>
      </c>
      <c r="K1158" s="91">
        <f>IF(V1158=0,1,0)</f>
        <v>0</v>
      </c>
      <c r="L1158" s="91">
        <f>IF(Y1158=0,1,0)</f>
        <v>0</v>
      </c>
      <c r="M1158" s="114" t="str">
        <f>IF(I1158+J1158+K1158+L1158=0,"YES","NO")</f>
        <v>YES</v>
      </c>
      <c r="N1158" s="69">
        <v>61.210884516996437</v>
      </c>
      <c r="O1158" s="69">
        <v>65.047988694185634</v>
      </c>
      <c r="P1158" s="74">
        <v>63.129436605591039</v>
      </c>
      <c r="Q1158" s="69">
        <v>19.004897248148733</v>
      </c>
      <c r="R1158" s="69">
        <v>18.944628283166637</v>
      </c>
      <c r="S1158" s="74">
        <v>18.974762765657687</v>
      </c>
      <c r="T1158" s="69">
        <v>43.940729793896082</v>
      </c>
      <c r="U1158" s="69">
        <v>43.485826889178</v>
      </c>
      <c r="V1158" s="74">
        <v>43.713278341537041</v>
      </c>
      <c r="W1158" s="69">
        <v>41.364273268908711</v>
      </c>
      <c r="X1158" s="69">
        <v>49.463907133445737</v>
      </c>
      <c r="Y1158" s="74">
        <v>45.414090201177224</v>
      </c>
      <c r="Z1158" s="74">
        <v>42.807891978490751</v>
      </c>
      <c r="AA1158" s="6"/>
      <c r="AB1158" s="6">
        <v>0</v>
      </c>
      <c r="AC1158" s="6">
        <v>3.8323</v>
      </c>
      <c r="AD1158" s="6">
        <v>1137700000</v>
      </c>
      <c r="AE1158" s="6">
        <v>538530000</v>
      </c>
      <c r="AF1158" s="6">
        <v>599170000</v>
      </c>
      <c r="AG1158" s="127">
        <v>8.46158855777154</v>
      </c>
      <c r="AH1158" s="127">
        <v>8.0165737462691204</v>
      </c>
      <c r="AI1158" s="127">
        <v>8.4596487665105204</v>
      </c>
      <c r="AJ1158" s="127">
        <v>8.4246203282706507</v>
      </c>
      <c r="AK1158" s="127">
        <v>0.18141262369879901</v>
      </c>
      <c r="AL1158" s="127">
        <v>0.94899310995960495</v>
      </c>
      <c r="AM1158" s="127">
        <v>0.76283733491469197</v>
      </c>
      <c r="AN1158" s="127">
        <v>0.94035037727933801</v>
      </c>
      <c r="AO1158" s="127">
        <v>-0.30864449999999999</v>
      </c>
      <c r="AP1158" s="127">
        <v>3.7460739999999998E-3</v>
      </c>
      <c r="AQ1158" s="127">
        <v>8.8141549999999999E-2</v>
      </c>
      <c r="AR1158" s="127">
        <v>-7.0285679999999998E-3</v>
      </c>
      <c r="AS1158" s="129">
        <v>1.2385434659487706</v>
      </c>
      <c r="AT1158" s="129">
        <v>0.99740678756832046</v>
      </c>
      <c r="AU1158" s="129">
        <v>0.94073380290416553</v>
      </c>
      <c r="AV1158" s="129">
        <v>1.0048837187619895</v>
      </c>
      <c r="BA1158" s="70">
        <f>IF(P1158=0, "NaN",P1158/P1158)</f>
        <v>1</v>
      </c>
      <c r="BB1158" s="129">
        <f>IF(P1158=0, "NaN",S1158/P1158)</f>
        <v>0.30056917637654307</v>
      </c>
      <c r="BC1158" s="129">
        <f>IF(P1158=0, "NaN",V1158/P1158)</f>
        <v>0.69243891110008082</v>
      </c>
      <c r="BD1158" s="129">
        <f>IF(P1158=0, "NaN",Y1158/P1158)</f>
        <v>0.71938057177521431</v>
      </c>
      <c r="BE1158" s="1" t="s">
        <v>1299</v>
      </c>
    </row>
    <row r="1159" spans="2:57" x14ac:dyDescent="0.2">
      <c r="B1159" s="1" t="s">
        <v>2353</v>
      </c>
      <c r="C1159" s="6" t="s">
        <v>2352</v>
      </c>
      <c r="H1159" s="91">
        <f>SUM(D1159:G1159)</f>
        <v>0</v>
      </c>
      <c r="I1159" s="91">
        <f>IF(P1159=0,1,0)</f>
        <v>0</v>
      </c>
      <c r="J1159" s="91">
        <f>IF(S1159=0,1,0)</f>
        <v>0</v>
      </c>
      <c r="K1159" s="91">
        <f>IF(V1159=0,1,0)</f>
        <v>0</v>
      </c>
      <c r="L1159" s="91">
        <f>IF(Y1159=0,1,0)</f>
        <v>0</v>
      </c>
      <c r="M1159" s="114" t="str">
        <f>IF(I1159+J1159+K1159+L1159=0,"YES","NO")</f>
        <v>YES</v>
      </c>
      <c r="N1159" s="69">
        <v>24.987088421258886</v>
      </c>
      <c r="O1159" s="69">
        <v>18.775827833780024</v>
      </c>
      <c r="P1159" s="74">
        <v>21.881458127519455</v>
      </c>
      <c r="Q1159" s="69">
        <v>71.368523767250764</v>
      </c>
      <c r="R1159" s="69">
        <v>52.204767843628197</v>
      </c>
      <c r="S1159" s="74">
        <v>61.786645805439477</v>
      </c>
      <c r="T1159" s="69">
        <v>71.71413627668295</v>
      </c>
      <c r="U1159" s="69">
        <v>22.869331528671733</v>
      </c>
      <c r="V1159" s="74">
        <v>47.291733902677343</v>
      </c>
      <c r="W1159" s="69">
        <v>58.932864657661817</v>
      </c>
      <c r="X1159" s="69">
        <v>21.19316061413619</v>
      </c>
      <c r="Y1159" s="74">
        <v>40.063012635899</v>
      </c>
      <c r="Z1159" s="74">
        <v>42.755712617883816</v>
      </c>
      <c r="AA1159" s="6"/>
      <c r="AB1159" s="6">
        <v>0</v>
      </c>
      <c r="AC1159" s="6">
        <v>38.411999999999999</v>
      </c>
      <c r="AD1159" s="6">
        <v>1682100000</v>
      </c>
      <c r="AE1159" s="6">
        <v>883620000</v>
      </c>
      <c r="AF1159" s="6">
        <v>798470000</v>
      </c>
      <c r="AG1159" s="127">
        <v>8.2111472498144895</v>
      </c>
      <c r="AH1159" s="127">
        <v>8.6073906785250305</v>
      </c>
      <c r="AI1159" s="127">
        <v>8.8239890779925201</v>
      </c>
      <c r="AJ1159" s="127">
        <v>8.4550581452671807</v>
      </c>
      <c r="AK1159" s="127">
        <v>0.88178423012719997</v>
      </c>
      <c r="AL1159" s="127">
        <v>0.17691118838494099</v>
      </c>
      <c r="AM1159" s="127">
        <v>0.70665869049234598</v>
      </c>
      <c r="AN1159" s="127">
        <v>0.66693344840790203</v>
      </c>
      <c r="AO1159" s="127">
        <v>-5.8082410000000001E-2</v>
      </c>
      <c r="AP1159" s="127">
        <v>-0.30135479999999998</v>
      </c>
      <c r="AQ1159" s="127">
        <v>9.4641509999999998E-2</v>
      </c>
      <c r="AR1159" s="127">
        <v>0.1787464</v>
      </c>
      <c r="AS1159" s="129">
        <v>1.0410810648880295</v>
      </c>
      <c r="AT1159" s="129">
        <v>1.2323010942906072</v>
      </c>
      <c r="AU1159" s="129">
        <v>0.93650492719939471</v>
      </c>
      <c r="AV1159" s="129">
        <v>0.8834703361259828</v>
      </c>
      <c r="BA1159" s="70">
        <f>IF(P1159=0, "NaN",P1159/P1159)</f>
        <v>1</v>
      </c>
      <c r="BB1159" s="129">
        <f>IF(P1159=0, "NaN",S1159/P1159)</f>
        <v>2.8236987428060303</v>
      </c>
      <c r="BC1159" s="129">
        <f>IF(P1159=0, "NaN",V1159/P1159)</f>
        <v>2.1612697667163405</v>
      </c>
      <c r="BD1159" s="129">
        <f>IF(P1159=0, "NaN",Y1159/P1159)</f>
        <v>1.8309114686243562</v>
      </c>
      <c r="BE1159" s="1" t="s">
        <v>2353</v>
      </c>
    </row>
    <row r="1160" spans="2:57" x14ac:dyDescent="0.2">
      <c r="B1160" s="1" t="s">
        <v>1967</v>
      </c>
      <c r="C1160" s="6" t="s">
        <v>1966</v>
      </c>
      <c r="H1160" s="91">
        <f>SUM(D1160:G1160)</f>
        <v>0</v>
      </c>
      <c r="I1160" s="91">
        <f>IF(P1160=0,1,0)</f>
        <v>0</v>
      </c>
      <c r="J1160" s="91">
        <f>IF(S1160=0,1,0)</f>
        <v>0</v>
      </c>
      <c r="K1160" s="91">
        <f>IF(V1160=0,1,0)</f>
        <v>0</v>
      </c>
      <c r="L1160" s="91">
        <f>IF(Y1160=0,1,0)</f>
        <v>0</v>
      </c>
      <c r="M1160" s="114" t="str">
        <f>IF(I1160+J1160+K1160+L1160=0,"YES","NO")</f>
        <v>YES</v>
      </c>
      <c r="N1160" s="69">
        <v>49.362075957071241</v>
      </c>
      <c r="O1160" s="69">
        <v>52.058636063322268</v>
      </c>
      <c r="P1160" s="74">
        <v>50.710356010196755</v>
      </c>
      <c r="Q1160" s="69">
        <v>24.722023477982486</v>
      </c>
      <c r="R1160" s="69">
        <v>35.546838317420324</v>
      </c>
      <c r="S1160" s="74">
        <v>30.134430897701407</v>
      </c>
      <c r="T1160" s="69">
        <v>39.526966257453459</v>
      </c>
      <c r="U1160" s="69">
        <v>33.687004323176374</v>
      </c>
      <c r="V1160" s="74">
        <v>36.606985290314917</v>
      </c>
      <c r="W1160" s="69">
        <v>53.088159998144683</v>
      </c>
      <c r="X1160" s="69">
        <v>51.47781571025385</v>
      </c>
      <c r="Y1160" s="74">
        <v>52.282987854199263</v>
      </c>
      <c r="Z1160" s="74">
        <v>42.433690013103089</v>
      </c>
      <c r="AA1160" s="6"/>
      <c r="AB1160" s="6">
        <v>0</v>
      </c>
      <c r="AC1160" s="6">
        <v>11.227</v>
      </c>
      <c r="AD1160" s="6">
        <v>1123200000</v>
      </c>
      <c r="AE1160" s="6">
        <v>553790000</v>
      </c>
      <c r="AF1160" s="6">
        <v>569450000</v>
      </c>
      <c r="AG1160" s="127">
        <v>8.3683612758721502</v>
      </c>
      <c r="AH1160" s="127">
        <v>8.3100982718561998</v>
      </c>
      <c r="AI1160" s="127">
        <v>8.3391333059698791</v>
      </c>
      <c r="AJ1160" s="127">
        <v>8.4322314856902203</v>
      </c>
      <c r="AK1160" s="127">
        <v>0.44604431969087599</v>
      </c>
      <c r="AL1160" s="127">
        <v>0.48470426404065797</v>
      </c>
      <c r="AM1160" s="127">
        <v>0.92257051284242797</v>
      </c>
      <c r="AN1160" s="127">
        <v>0.50242999041972303</v>
      </c>
      <c r="AO1160" s="127">
        <v>-0.22634119999999999</v>
      </c>
      <c r="AP1160" s="127">
        <v>0.230572</v>
      </c>
      <c r="AQ1160" s="127">
        <v>-4.1877449999999997E-2</v>
      </c>
      <c r="AR1160" s="127">
        <v>-0.27921370000000001</v>
      </c>
      <c r="AS1160" s="129">
        <v>1.1698643063727308</v>
      </c>
      <c r="AT1160" s="129">
        <v>0.85229690593315788</v>
      </c>
      <c r="AU1160" s="129">
        <v>1.0294526326734221</v>
      </c>
      <c r="AV1160" s="129">
        <v>1.2135333022270263</v>
      </c>
      <c r="BA1160" s="70">
        <f>IF(P1160=0, "NaN",P1160/P1160)</f>
        <v>1</v>
      </c>
      <c r="BB1160" s="129">
        <f>IF(P1160=0, "NaN",S1160/P1160)</f>
        <v>0.59424609229014336</v>
      </c>
      <c r="BC1160" s="129">
        <f>IF(P1160=0, "NaN",V1160/P1160)</f>
        <v>0.72188381566388615</v>
      </c>
      <c r="BD1160" s="129">
        <f>IF(P1160=0, "NaN",Y1160/P1160)</f>
        <v>1.0310120450285596</v>
      </c>
      <c r="BE1160" s="1" t="s">
        <v>1967</v>
      </c>
    </row>
    <row r="1161" spans="2:57" x14ac:dyDescent="0.2">
      <c r="B1161" s="1" t="s">
        <v>1460</v>
      </c>
      <c r="C1161" s="6" t="s">
        <v>1459</v>
      </c>
      <c r="H1161" s="91">
        <f>SUM(D1161:G1161)</f>
        <v>0</v>
      </c>
      <c r="I1161" s="91">
        <f>IF(P1161=0,1,0)</f>
        <v>0</v>
      </c>
      <c r="J1161" s="91">
        <f>IF(S1161=0,1,0)</f>
        <v>1</v>
      </c>
      <c r="K1161" s="91">
        <f>IF(V1161=0,1,0)</f>
        <v>0</v>
      </c>
      <c r="L1161" s="91">
        <f>IF(Y1161=0,1,0)</f>
        <v>0</v>
      </c>
      <c r="M1161" s="113" t="str">
        <f>IF(I1161+J1161+K1161+L1161=0,"YES","NO")</f>
        <v>NO</v>
      </c>
      <c r="N1161" s="69">
        <v>64.994129645798381</v>
      </c>
      <c r="O1161" s="69">
        <v>68.400518325871275</v>
      </c>
      <c r="P1161" s="74">
        <v>66.697323985834828</v>
      </c>
      <c r="Q1161" s="69">
        <v>0</v>
      </c>
      <c r="R1161" s="69">
        <v>0</v>
      </c>
      <c r="S1161" s="74">
        <v>0</v>
      </c>
      <c r="T1161" s="69">
        <v>51.371280854116172</v>
      </c>
      <c r="U1161" s="69">
        <v>69.367058310401262</v>
      </c>
      <c r="V1161" s="74">
        <v>60.369169582258721</v>
      </c>
      <c r="W1161" s="69">
        <v>42.797436534682504</v>
      </c>
      <c r="X1161" s="69">
        <v>41.783653344360893</v>
      </c>
      <c r="Y1161" s="74">
        <v>42.290544939521695</v>
      </c>
      <c r="Z1161" s="74">
        <v>42.339259626903811</v>
      </c>
      <c r="AA1161" s="6"/>
      <c r="AB1161" s="6">
        <v>0</v>
      </c>
      <c r="AC1161" s="6">
        <v>14.61</v>
      </c>
      <c r="AD1161" s="6">
        <v>1113800000</v>
      </c>
      <c r="AE1161" s="6">
        <v>559980000</v>
      </c>
      <c r="AF1161" s="6">
        <v>553870000</v>
      </c>
      <c r="AG1161" s="127">
        <v>8.4862462365730593</v>
      </c>
      <c r="AH1161" s="115" t="s">
        <v>5938</v>
      </c>
      <c r="AI1161" s="127">
        <v>8.5000579985791198</v>
      </c>
      <c r="AJ1161" s="127">
        <v>8.3756270402540203</v>
      </c>
      <c r="AK1161" s="127">
        <v>0.12058537166457101</v>
      </c>
      <c r="AL1161" s="127">
        <v>1</v>
      </c>
      <c r="AM1161" s="127">
        <v>3.8611683505531298E-3</v>
      </c>
      <c r="AN1161" s="127">
        <v>0.113371363301933</v>
      </c>
      <c r="AO1161" s="127">
        <v>-0.35725220000000002</v>
      </c>
      <c r="AP1161" s="115" t="s">
        <v>5938</v>
      </c>
      <c r="AQ1161" s="127">
        <v>-1.0154620000000001</v>
      </c>
      <c r="AR1161" s="127">
        <v>-0.6960731</v>
      </c>
      <c r="AS1161" s="129">
        <v>1.2809837727332736</v>
      </c>
      <c r="AT1161" s="70" t="s">
        <v>5938</v>
      </c>
      <c r="AU1161" s="129">
        <v>2.0215501584180084</v>
      </c>
      <c r="AV1161" s="129">
        <v>1.6200890335711198</v>
      </c>
      <c r="AY1161" s="70" t="s">
        <v>5989</v>
      </c>
      <c r="BA1161" s="70">
        <f>IF(P1161=0, "NaN",P1161/P1161)</f>
        <v>1</v>
      </c>
      <c r="BB1161" s="70">
        <f>IF(P1161=0, "NaN",S1161/P1161)</f>
        <v>0</v>
      </c>
      <c r="BC1161" s="129">
        <f>IF(P1161=0, "NaN",V1161/P1161)</f>
        <v>0.90512131483835723</v>
      </c>
      <c r="BD1161" s="129">
        <f>IF(P1161=0, "NaN",Y1161/P1161)</f>
        <v>0.63406659236438567</v>
      </c>
      <c r="BE1161" s="1" t="s">
        <v>1460</v>
      </c>
    </row>
    <row r="1162" spans="2:57" x14ac:dyDescent="0.2">
      <c r="B1162" s="1" t="s">
        <v>1354</v>
      </c>
      <c r="C1162" s="6" t="s">
        <v>1353</v>
      </c>
      <c r="H1162" s="91">
        <f>SUM(D1162:G1162)</f>
        <v>0</v>
      </c>
      <c r="I1162" s="91">
        <f>IF(P1162=0,1,0)</f>
        <v>0</v>
      </c>
      <c r="J1162" s="91">
        <f>IF(S1162=0,1,0)</f>
        <v>0</v>
      </c>
      <c r="K1162" s="91">
        <f>IF(V1162=0,1,0)</f>
        <v>0</v>
      </c>
      <c r="L1162" s="91">
        <f>IF(Y1162=0,1,0)</f>
        <v>0</v>
      </c>
      <c r="M1162" s="114" t="str">
        <f>IF(I1162+J1162+K1162+L1162=0,"YES","NO")</f>
        <v>YES</v>
      </c>
      <c r="N1162" s="69">
        <v>31.745669201869923</v>
      </c>
      <c r="O1162" s="69">
        <v>56.528423766222865</v>
      </c>
      <c r="P1162" s="74">
        <v>44.137046484046394</v>
      </c>
      <c r="Q1162" s="69">
        <v>48.635866809458882</v>
      </c>
      <c r="R1162" s="69">
        <v>48.529480632519856</v>
      </c>
      <c r="S1162" s="74">
        <v>48.582673720989369</v>
      </c>
      <c r="T1162" s="69">
        <v>34.060608850027528</v>
      </c>
      <c r="U1162" s="69">
        <v>39.360904147246998</v>
      </c>
      <c r="V1162" s="74">
        <v>36.710756498637267</v>
      </c>
      <c r="W1162" s="69">
        <v>29.985160641689728</v>
      </c>
      <c r="X1162" s="69">
        <v>49.710201104902389</v>
      </c>
      <c r="Y1162" s="74">
        <v>39.847680873296056</v>
      </c>
      <c r="Z1162" s="74">
        <v>42.31953939424227</v>
      </c>
      <c r="AA1162" s="6"/>
      <c r="AB1162" s="6">
        <v>0</v>
      </c>
      <c r="AC1162" s="6">
        <v>10.888</v>
      </c>
      <c r="AD1162" s="6">
        <v>1507900000</v>
      </c>
      <c r="AE1162" s="6">
        <v>705790000</v>
      </c>
      <c r="AF1162" s="6">
        <v>802150000</v>
      </c>
      <c r="AG1162" s="127">
        <v>8.3590002273746897</v>
      </c>
      <c r="AH1162" s="127">
        <v>8.4926207220431902</v>
      </c>
      <c r="AI1162" s="127">
        <v>8.3401465509491306</v>
      </c>
      <c r="AJ1162" s="127">
        <v>8.3400671661329504</v>
      </c>
      <c r="AK1162" s="127">
        <v>0.41954628480973</v>
      </c>
      <c r="AL1162" s="127">
        <v>0.51719680355756603</v>
      </c>
      <c r="AM1162" s="127">
        <v>0.78607831421871499</v>
      </c>
      <c r="AN1162" s="127">
        <v>0.74834399682986097</v>
      </c>
      <c r="AO1162" s="127">
        <v>0.1804026</v>
      </c>
      <c r="AP1162" s="127">
        <v>0.2162376</v>
      </c>
      <c r="AQ1162" s="127">
        <v>7.8473180000000003E-2</v>
      </c>
      <c r="AR1162" s="127">
        <v>-0.1194006</v>
      </c>
      <c r="AS1162" s="129">
        <v>0.88245670262843534</v>
      </c>
      <c r="AT1162" s="129">
        <v>0.86080740876839401</v>
      </c>
      <c r="AU1162" s="129">
        <v>0.94705939990885379</v>
      </c>
      <c r="AV1162" s="129">
        <v>1.0862834479444439</v>
      </c>
      <c r="BA1162" s="70">
        <f>IF(P1162=0, "NaN",P1162/P1162)</f>
        <v>1</v>
      </c>
      <c r="BB1162" s="129">
        <f>IF(P1162=0, "NaN",S1162/P1162)</f>
        <v>1.1007232606411459</v>
      </c>
      <c r="BC1162" s="129">
        <f>IF(P1162=0, "NaN",V1162/P1162)</f>
        <v>0.83174474558252542</v>
      </c>
      <c r="BD1162" s="129">
        <f>IF(P1162=0, "NaN",Y1162/P1162)</f>
        <v>0.90281711277847387</v>
      </c>
      <c r="BE1162" s="1" t="s">
        <v>1354</v>
      </c>
    </row>
    <row r="1163" spans="2:57" x14ac:dyDescent="0.2">
      <c r="B1163" s="1" t="s">
        <v>2489</v>
      </c>
      <c r="C1163" s="6" t="s">
        <v>2488</v>
      </c>
      <c r="H1163" s="91">
        <f>SUM(D1163:G1163)</f>
        <v>0</v>
      </c>
      <c r="I1163" s="91">
        <f>IF(P1163=0,1,0)</f>
        <v>0</v>
      </c>
      <c r="J1163" s="91">
        <f>IF(S1163=0,1,0)</f>
        <v>0</v>
      </c>
      <c r="K1163" s="91">
        <f>IF(V1163=0,1,0)</f>
        <v>0</v>
      </c>
      <c r="L1163" s="91">
        <f>IF(Y1163=0,1,0)</f>
        <v>0</v>
      </c>
      <c r="M1163" s="114" t="str">
        <f>IF(I1163+J1163+K1163+L1163=0,"YES","NO")</f>
        <v>YES</v>
      </c>
      <c r="N1163" s="69">
        <v>55.56108986770807</v>
      </c>
      <c r="O1163" s="69">
        <v>58.619411149538372</v>
      </c>
      <c r="P1163" s="74">
        <v>57.090250508623221</v>
      </c>
      <c r="Q1163" s="69">
        <v>18.752388925505336</v>
      </c>
      <c r="R1163" s="69">
        <v>37.606260176961975</v>
      </c>
      <c r="S1163" s="74">
        <v>28.179324551233655</v>
      </c>
      <c r="T1163" s="69">
        <v>48.279134413655662</v>
      </c>
      <c r="U1163" s="69">
        <v>45.192299547862888</v>
      </c>
      <c r="V1163" s="74">
        <v>46.735716980759278</v>
      </c>
      <c r="W1163" s="69">
        <v>31.421458227130202</v>
      </c>
      <c r="X1163" s="69">
        <v>41.747224012361215</v>
      </c>
      <c r="Y1163" s="74">
        <v>36.584341119745709</v>
      </c>
      <c r="Z1163" s="74">
        <v>42.147408290090468</v>
      </c>
      <c r="AA1163" s="6"/>
      <c r="AB1163" s="6">
        <v>0</v>
      </c>
      <c r="AC1163" s="6">
        <v>12.35</v>
      </c>
      <c r="AD1163" s="6">
        <v>1419200000</v>
      </c>
      <c r="AE1163" s="6">
        <v>634520000</v>
      </c>
      <c r="AF1163" s="6">
        <v>784660000</v>
      </c>
      <c r="AG1163" s="127">
        <v>8.4589247662340892</v>
      </c>
      <c r="AH1163" s="127">
        <v>8.3416718872085198</v>
      </c>
      <c r="AI1163" s="127">
        <v>8.4978001302811901</v>
      </c>
      <c r="AJ1163" s="127">
        <v>8.4311546090522391</v>
      </c>
      <c r="AK1163" s="127">
        <v>0.62534931610403999</v>
      </c>
      <c r="AL1163" s="127">
        <v>1.5960894893660701E-2</v>
      </c>
      <c r="AM1163" s="127">
        <v>0.97963922039498796</v>
      </c>
      <c r="AN1163" s="127">
        <v>0.41762600383417098</v>
      </c>
      <c r="AO1163" s="127">
        <v>8.8141549999999999E-2</v>
      </c>
      <c r="AP1163" s="127">
        <v>0.71070180000000005</v>
      </c>
      <c r="AQ1163" s="127">
        <v>1.4428619999999999E-4</v>
      </c>
      <c r="AR1163" s="127">
        <v>0.31266519999999998</v>
      </c>
      <c r="AS1163" s="129">
        <v>0.94073380290416553</v>
      </c>
      <c r="AT1163" s="129">
        <v>0.61102283405979874</v>
      </c>
      <c r="AU1163" s="129">
        <v>0.99989999342826696</v>
      </c>
      <c r="AV1163" s="129">
        <v>0.80515296430923977</v>
      </c>
      <c r="AX1163" s="123" t="s">
        <v>5989</v>
      </c>
      <c r="BA1163" s="70">
        <f>IF(P1163=0, "NaN",P1163/P1163)</f>
        <v>1</v>
      </c>
      <c r="BB1163" s="129">
        <f>IF(P1163=0, "NaN",S1163/P1163)</f>
        <v>0.49359258893035157</v>
      </c>
      <c r="BC1163" s="129">
        <f>IF(P1163=0, "NaN",V1163/P1163)</f>
        <v>0.81862868991440252</v>
      </c>
      <c r="BD1163" s="129">
        <f>IF(P1163=0, "NaN",Y1163/P1163)</f>
        <v>0.64081591504349433</v>
      </c>
      <c r="BE1163" s="1" t="s">
        <v>2489</v>
      </c>
    </row>
    <row r="1164" spans="2:57" x14ac:dyDescent="0.2">
      <c r="B1164" s="1" t="s">
        <v>2491</v>
      </c>
      <c r="C1164" s="6" t="s">
        <v>2490</v>
      </c>
      <c r="H1164" s="91">
        <f>SUM(D1164:G1164)</f>
        <v>0</v>
      </c>
      <c r="I1164" s="91">
        <f>IF(P1164=0,1,0)</f>
        <v>0</v>
      </c>
      <c r="J1164" s="91">
        <f>IF(S1164=0,1,0)</f>
        <v>0</v>
      </c>
      <c r="K1164" s="91">
        <f>IF(V1164=0,1,0)</f>
        <v>0</v>
      </c>
      <c r="L1164" s="91">
        <f>IF(Y1164=0,1,0)</f>
        <v>0</v>
      </c>
      <c r="M1164" s="114" t="str">
        <f>IF(I1164+J1164+K1164+L1164=0,"YES","NO")</f>
        <v>YES</v>
      </c>
      <c r="N1164" s="69">
        <v>24.149728041849674</v>
      </c>
      <c r="O1164" s="69">
        <v>15.158147711529228</v>
      </c>
      <c r="P1164" s="74">
        <v>19.653937876689451</v>
      </c>
      <c r="Q1164" s="69">
        <v>16.20351306985301</v>
      </c>
      <c r="R1164" s="69">
        <v>33.616451075293384</v>
      </c>
      <c r="S1164" s="74">
        <v>24.909982072573197</v>
      </c>
      <c r="T1164" s="69">
        <v>82.019670450648277</v>
      </c>
      <c r="U1164" s="69">
        <v>9.072232156487523</v>
      </c>
      <c r="V1164" s="74">
        <v>45.545951303567904</v>
      </c>
      <c r="W1164" s="69">
        <v>88.591273479698799</v>
      </c>
      <c r="X1164" s="69">
        <v>68.124437149012493</v>
      </c>
      <c r="Y1164" s="74">
        <v>78.357855314355646</v>
      </c>
      <c r="Z1164" s="74">
        <v>42.116931641796548</v>
      </c>
      <c r="AA1164" s="6"/>
      <c r="AB1164" s="6">
        <v>0</v>
      </c>
      <c r="AC1164" s="6">
        <v>13.622999999999999</v>
      </c>
      <c r="AD1164" s="6">
        <v>1384800000</v>
      </c>
      <c r="AE1164" s="6">
        <v>612410000</v>
      </c>
      <c r="AF1164" s="6">
        <v>772370000</v>
      </c>
      <c r="AG1164" s="127">
        <v>8.0639335241630405</v>
      </c>
      <c r="AH1164" s="127">
        <v>8.1382079326681591</v>
      </c>
      <c r="AI1164" s="127">
        <v>8.6749896655394494</v>
      </c>
      <c r="AJ1164" s="127">
        <v>8.6602581792062203</v>
      </c>
      <c r="AK1164" s="127">
        <v>0.43995127237524001</v>
      </c>
      <c r="AL1164" s="127">
        <v>0.56892681696407299</v>
      </c>
      <c r="AM1164" s="127">
        <v>0.90640011917217</v>
      </c>
      <c r="AN1164" s="127">
        <v>0.49403032013223702</v>
      </c>
      <c r="AO1164" s="127">
        <v>0.17184730000000001</v>
      </c>
      <c r="AP1164" s="127">
        <v>0.19433919999999999</v>
      </c>
      <c r="AQ1164" s="127">
        <v>2.019986E-2</v>
      </c>
      <c r="AR1164" s="127">
        <v>0.23572709999999999</v>
      </c>
      <c r="AS1164" s="129">
        <v>0.88770529019824507</v>
      </c>
      <c r="AT1164" s="129">
        <v>0.87397311160637703</v>
      </c>
      <c r="AU1164" s="129">
        <v>0.98609608877734833</v>
      </c>
      <c r="AV1164" s="129">
        <v>0.84925687657058502</v>
      </c>
      <c r="BA1164" s="70">
        <f>IF(P1164=0, "NaN",P1164/P1164)</f>
        <v>1</v>
      </c>
      <c r="BB1164" s="129">
        <f>IF(P1164=0, "NaN",S1164/P1164)</f>
        <v>1.2674295720715427</v>
      </c>
      <c r="BC1164" s="129">
        <f>IF(P1164=0, "NaN",V1164/P1164)</f>
        <v>2.3173957091615556</v>
      </c>
      <c r="BD1164" s="129">
        <f>IF(P1164=0, "NaN",Y1164/P1164)</f>
        <v>3.986878141468635</v>
      </c>
      <c r="BE1164" s="1" t="s">
        <v>2491</v>
      </c>
    </row>
    <row r="1165" spans="2:57" x14ac:dyDescent="0.2">
      <c r="B1165" s="1" t="s">
        <v>2465</v>
      </c>
      <c r="C1165" s="6" t="s">
        <v>2464</v>
      </c>
      <c r="H1165" s="91">
        <f>SUM(D1165:G1165)</f>
        <v>0</v>
      </c>
      <c r="I1165" s="91">
        <f>IF(P1165=0,1,0)</f>
        <v>0</v>
      </c>
      <c r="J1165" s="91">
        <f>IF(S1165=0,1,0)</f>
        <v>0</v>
      </c>
      <c r="K1165" s="91">
        <f>IF(V1165=0,1,0)</f>
        <v>0</v>
      </c>
      <c r="L1165" s="91">
        <f>IF(Y1165=0,1,0)</f>
        <v>0</v>
      </c>
      <c r="M1165" s="114" t="str">
        <f>IF(I1165+J1165+K1165+L1165=0,"YES","NO")</f>
        <v>YES</v>
      </c>
      <c r="N1165" s="69">
        <v>19.467036871270906</v>
      </c>
      <c r="O1165" s="69">
        <v>26.663866230130274</v>
      </c>
      <c r="P1165" s="74">
        <v>23.06545155070059</v>
      </c>
      <c r="Q1165" s="69">
        <v>70.43907822025696</v>
      </c>
      <c r="R1165" s="69">
        <v>63.568612205113958</v>
      </c>
      <c r="S1165" s="74">
        <v>67.003845212685462</v>
      </c>
      <c r="T1165" s="69">
        <v>29.368908675864638</v>
      </c>
      <c r="U1165" s="69">
        <v>81.199522169447931</v>
      </c>
      <c r="V1165" s="74">
        <v>55.284215422656288</v>
      </c>
      <c r="W1165" s="69">
        <v>16.156584714397049</v>
      </c>
      <c r="X1165" s="69">
        <v>29.917985941123462</v>
      </c>
      <c r="Y1165" s="74">
        <v>23.037285327760255</v>
      </c>
      <c r="Z1165" s="74">
        <v>42.097699378450649</v>
      </c>
      <c r="AA1165" s="6"/>
      <c r="AB1165" s="6">
        <v>0</v>
      </c>
      <c r="AC1165" s="6">
        <v>12.316000000000001</v>
      </c>
      <c r="AD1165" s="6">
        <v>1299300000</v>
      </c>
      <c r="AE1165" s="6">
        <v>672910000</v>
      </c>
      <c r="AF1165" s="6">
        <v>626340000</v>
      </c>
      <c r="AG1165" s="127">
        <v>7.9505449615967203</v>
      </c>
      <c r="AH1165" s="127">
        <v>8.5442541306840099</v>
      </c>
      <c r="AI1165" s="127">
        <v>8.3862313505795303</v>
      </c>
      <c r="AJ1165" s="127">
        <v>8.1637277359589007</v>
      </c>
      <c r="AK1165" s="127">
        <v>1.2376188532867999E-2</v>
      </c>
      <c r="AL1165" s="127">
        <v>0.77446969822273704</v>
      </c>
      <c r="AM1165" s="127">
        <v>0.53967492557421604</v>
      </c>
      <c r="AN1165" s="127">
        <v>0.85486768626917797</v>
      </c>
      <c r="AO1165" s="127">
        <v>-0.70347789999999999</v>
      </c>
      <c r="AP1165" s="127">
        <v>0.11490010000000001</v>
      </c>
      <c r="AQ1165" s="127">
        <v>0.18738769999999999</v>
      </c>
      <c r="AR1165" s="127">
        <v>-5.6401140000000002E-2</v>
      </c>
      <c r="AS1165" s="129">
        <v>1.6284257050253685</v>
      </c>
      <c r="AT1165" s="129">
        <v>0.92344625292376237</v>
      </c>
      <c r="AU1165" s="129">
        <v>0.87819443655731044</v>
      </c>
      <c r="AV1165" s="129">
        <v>1.0398685294493677</v>
      </c>
      <c r="AW1165" s="70" t="s">
        <v>5989</v>
      </c>
      <c r="BA1165" s="70">
        <f>IF(P1165=0, "NaN",P1165/P1165)</f>
        <v>1</v>
      </c>
      <c r="BB1165" s="129">
        <f>IF(P1165=0, "NaN",S1165/P1165)</f>
        <v>2.904944005340762</v>
      </c>
      <c r="BC1165" s="129">
        <f>IF(P1165=0, "NaN",V1165/P1165)</f>
        <v>2.3968408032738941</v>
      </c>
      <c r="BD1165" s="129">
        <f>IF(P1165=0, "NaN",Y1165/P1165)</f>
        <v>0.99877885664287025</v>
      </c>
      <c r="BE1165" s="1" t="s">
        <v>2465</v>
      </c>
    </row>
    <row r="1166" spans="2:57" x14ac:dyDescent="0.2">
      <c r="B1166" s="1" t="s">
        <v>2347</v>
      </c>
      <c r="C1166" s="6" t="s">
        <v>2346</v>
      </c>
      <c r="H1166" s="91">
        <f>SUM(D1166:G1166)</f>
        <v>0</v>
      </c>
      <c r="I1166" s="91">
        <f>IF(P1166=0,1,0)</f>
        <v>0</v>
      </c>
      <c r="J1166" s="91">
        <f>IF(S1166=0,1,0)</f>
        <v>0</v>
      </c>
      <c r="K1166" s="91">
        <f>IF(V1166=0,1,0)</f>
        <v>0</v>
      </c>
      <c r="L1166" s="91">
        <f>IF(Y1166=0,1,0)</f>
        <v>0</v>
      </c>
      <c r="M1166" s="114" t="str">
        <f>IF(I1166+J1166+K1166+L1166=0,"YES","NO")</f>
        <v>YES</v>
      </c>
      <c r="N1166" s="69">
        <v>26.722302897758063</v>
      </c>
      <c r="O1166" s="69">
        <v>30.904007909957173</v>
      </c>
      <c r="P1166" s="74">
        <v>28.813155403857618</v>
      </c>
      <c r="Q1166" s="69">
        <v>41.819676983873379</v>
      </c>
      <c r="R1166" s="69">
        <v>39.794716653918329</v>
      </c>
      <c r="S1166" s="74">
        <v>40.807196818895854</v>
      </c>
      <c r="T1166" s="69">
        <v>45.556489753771359</v>
      </c>
      <c r="U1166" s="69">
        <v>67.054146500754356</v>
      </c>
      <c r="V1166" s="74">
        <v>56.305318127262858</v>
      </c>
      <c r="W1166" s="69">
        <v>57.638394615264794</v>
      </c>
      <c r="X1166" s="69">
        <v>26.836539506336788</v>
      </c>
      <c r="Y1166" s="74">
        <v>42.237467060800789</v>
      </c>
      <c r="Z1166" s="74">
        <v>42.040784352704279</v>
      </c>
      <c r="AA1166" s="6"/>
      <c r="AB1166" s="6">
        <v>0</v>
      </c>
      <c r="AC1166" s="6">
        <v>14.018000000000001</v>
      </c>
      <c r="AD1166" s="6">
        <v>1349900000</v>
      </c>
      <c r="AE1166" s="6">
        <v>704240000</v>
      </c>
      <c r="AF1166" s="6">
        <v>645640000</v>
      </c>
      <c r="AG1166" s="127">
        <v>8.1152442853272593</v>
      </c>
      <c r="AH1166" s="127">
        <v>8.3285019226852608</v>
      </c>
      <c r="AI1166" s="127">
        <v>8.4693506611828493</v>
      </c>
      <c r="AJ1166" s="127">
        <v>8.4941267537362499</v>
      </c>
      <c r="AK1166" s="127">
        <v>0.56919930974663002</v>
      </c>
      <c r="AL1166" s="127">
        <v>0.63259452710664399</v>
      </c>
      <c r="AM1166" s="127">
        <v>5.6439250019684299E-2</v>
      </c>
      <c r="AN1166" s="127">
        <v>0.29900883689313301</v>
      </c>
      <c r="AO1166" s="127">
        <v>-0.17344950000000001</v>
      </c>
      <c r="AP1166" s="127">
        <v>-9.9030869999999993E-2</v>
      </c>
      <c r="AQ1166" s="127">
        <v>-0.67316370000000003</v>
      </c>
      <c r="AR1166" s="127">
        <v>-0.44726880000000002</v>
      </c>
      <c r="AS1166" s="129">
        <v>1.1277517306331299</v>
      </c>
      <c r="AT1166" s="129">
        <v>1.0710537407688405</v>
      </c>
      <c r="AU1166" s="129">
        <v>1.5945658753256404</v>
      </c>
      <c r="AV1166" s="129">
        <v>1.3634566200771112</v>
      </c>
      <c r="BA1166" s="70">
        <f>IF(P1166=0, "NaN",P1166/P1166)</f>
        <v>1</v>
      </c>
      <c r="BB1166" s="129">
        <f>IF(P1166=0, "NaN",S1166/P1166)</f>
        <v>1.4162696256943947</v>
      </c>
      <c r="BC1166" s="129">
        <f>IF(P1166=0, "NaN",V1166/P1166)</f>
        <v>1.9541531407464134</v>
      </c>
      <c r="BD1166" s="129">
        <f>IF(P1166=0, "NaN",Y1166/P1166)</f>
        <v>1.4659091123058974</v>
      </c>
      <c r="BE1166" s="1" t="s">
        <v>2347</v>
      </c>
    </row>
    <row r="1167" spans="2:57" x14ac:dyDescent="0.2">
      <c r="B1167" s="1" t="s">
        <v>1742</v>
      </c>
      <c r="C1167" s="6" t="s">
        <v>1741</v>
      </c>
      <c r="H1167" s="91">
        <f>SUM(D1167:G1167)</f>
        <v>0</v>
      </c>
      <c r="I1167" s="91">
        <f>IF(P1167=0,1,0)</f>
        <v>0</v>
      </c>
      <c r="J1167" s="91">
        <f>IF(S1167=0,1,0)</f>
        <v>0</v>
      </c>
      <c r="K1167" s="91">
        <f>IF(V1167=0,1,0)</f>
        <v>0</v>
      </c>
      <c r="L1167" s="91">
        <f>IF(Y1167=0,1,0)</f>
        <v>0</v>
      </c>
      <c r="M1167" s="114" t="str">
        <f>IF(I1167+J1167+K1167+L1167=0,"YES","NO")</f>
        <v>YES</v>
      </c>
      <c r="N1167" s="69">
        <v>66.071076978900265</v>
      </c>
      <c r="O1167" s="69">
        <v>61.255052403693021</v>
      </c>
      <c r="P1167" s="74">
        <v>63.66306469129664</v>
      </c>
      <c r="Q1167" s="69">
        <v>19.760119728220943</v>
      </c>
      <c r="R1167" s="69">
        <v>35.637749065775289</v>
      </c>
      <c r="S1167" s="74">
        <v>27.698934396998116</v>
      </c>
      <c r="T1167" s="69">
        <v>56.40817346959593</v>
      </c>
      <c r="U1167" s="69">
        <v>14.53261994453517</v>
      </c>
      <c r="V1167" s="74">
        <v>35.470396707065547</v>
      </c>
      <c r="W1167" s="69">
        <v>39.563612144560295</v>
      </c>
      <c r="X1167" s="69">
        <v>42.503528653038053</v>
      </c>
      <c r="Y1167" s="74">
        <v>41.033570398799171</v>
      </c>
      <c r="Z1167" s="74">
        <v>41.966491548539864</v>
      </c>
      <c r="AA1167" s="6"/>
      <c r="AB1167" s="6">
        <v>0</v>
      </c>
      <c r="AC1167" s="6">
        <v>18.481999999999999</v>
      </c>
      <c r="AD1167" s="6">
        <v>1636400000</v>
      </c>
      <c r="AE1167" s="6">
        <v>769700000</v>
      </c>
      <c r="AF1167" s="6">
        <v>866660000</v>
      </c>
      <c r="AG1167" s="127">
        <v>8.5225876704565007</v>
      </c>
      <c r="AH1167" s="127">
        <v>8.2073919779784905</v>
      </c>
      <c r="AI1167" s="127">
        <v>8.3982352285563397</v>
      </c>
      <c r="AJ1167" s="127">
        <v>8.3637059728547207</v>
      </c>
      <c r="AK1167" s="127">
        <v>0.87991737012724702</v>
      </c>
      <c r="AL1167" s="127">
        <v>0.63130957392170095</v>
      </c>
      <c r="AM1167" s="127">
        <v>0.134013888638505</v>
      </c>
      <c r="AN1167" s="127">
        <v>0.91625582433973096</v>
      </c>
      <c r="AO1167" s="127">
        <v>2.1906129999999999E-2</v>
      </c>
      <c r="AP1167" s="127">
        <v>0.16915540000000001</v>
      </c>
      <c r="AQ1167" s="127">
        <v>-0.53048910000000005</v>
      </c>
      <c r="AR1167" s="127">
        <v>6.4193109999999998E-2</v>
      </c>
      <c r="AS1167" s="129">
        <v>0.98493052603029752</v>
      </c>
      <c r="AT1167" s="129">
        <v>0.88936319055829816</v>
      </c>
      <c r="AU1167" s="129">
        <v>1.444418796910707</v>
      </c>
      <c r="AV1167" s="129">
        <v>0.95648012116564074</v>
      </c>
      <c r="BA1167" s="70">
        <f>IF(P1167=0, "NaN",P1167/P1167)</f>
        <v>1</v>
      </c>
      <c r="BB1167" s="129">
        <f>IF(P1167=0, "NaN",S1167/P1167)</f>
        <v>0.43508641205557341</v>
      </c>
      <c r="BC1167" s="129">
        <f>IF(P1167=0, "NaN",V1167/P1167)</f>
        <v>0.55715817136768619</v>
      </c>
      <c r="BD1167" s="129">
        <f>IF(P1167=0, "NaN",Y1167/P1167)</f>
        <v>0.64454280669288699</v>
      </c>
      <c r="BE1167" s="1" t="s">
        <v>1742</v>
      </c>
    </row>
    <row r="1168" spans="2:57" x14ac:dyDescent="0.2">
      <c r="B1168" s="1" t="s">
        <v>2531</v>
      </c>
      <c r="C1168" s="6" t="s">
        <v>2530</v>
      </c>
      <c r="H1168" s="91">
        <f>SUM(D1168:G1168)</f>
        <v>0</v>
      </c>
      <c r="I1168" s="91">
        <f>IF(P1168=0,1,0)</f>
        <v>0</v>
      </c>
      <c r="J1168" s="91">
        <f>IF(S1168=0,1,0)</f>
        <v>0</v>
      </c>
      <c r="K1168" s="91">
        <f>IF(V1168=0,1,0)</f>
        <v>0</v>
      </c>
      <c r="L1168" s="91">
        <f>IF(Y1168=0,1,0)</f>
        <v>0</v>
      </c>
      <c r="M1168" s="114" t="str">
        <f>IF(I1168+J1168+K1168+L1168=0,"YES","NO")</f>
        <v>YES</v>
      </c>
      <c r="N1168" s="69">
        <v>28.461497214748491</v>
      </c>
      <c r="O1168" s="69">
        <v>25.836687328080625</v>
      </c>
      <c r="P1168" s="74">
        <v>27.14909227141456</v>
      </c>
      <c r="Q1168" s="69">
        <v>23.487111931299509</v>
      </c>
      <c r="R1168" s="69">
        <v>33.060722430245278</v>
      </c>
      <c r="S1168" s="74">
        <v>28.273917180772393</v>
      </c>
      <c r="T1168" s="69">
        <v>21.592354853467874</v>
      </c>
      <c r="U1168" s="69">
        <v>11.169196423244149</v>
      </c>
      <c r="V1168" s="74">
        <v>16.380775638356013</v>
      </c>
      <c r="W1168" s="69">
        <v>50.71548729110814</v>
      </c>
      <c r="X1168" s="69">
        <v>140.87064795117462</v>
      </c>
      <c r="Y1168" s="74">
        <v>95.793067621141375</v>
      </c>
      <c r="Z1168" s="74">
        <v>41.899213177921084</v>
      </c>
      <c r="AA1168" s="6"/>
      <c r="AB1168" s="6">
        <v>0</v>
      </c>
      <c r="AC1168" s="6">
        <v>23.975999999999999</v>
      </c>
      <c r="AD1168" s="6">
        <v>1437200000</v>
      </c>
      <c r="AE1168" s="6">
        <v>706560000</v>
      </c>
      <c r="AF1168" s="6">
        <v>730600000</v>
      </c>
      <c r="AG1168" s="127">
        <v>8.2517112049844599</v>
      </c>
      <c r="AH1168" s="127">
        <v>8.21716797877116</v>
      </c>
      <c r="AI1168" s="127">
        <v>8.2148438480476997</v>
      </c>
      <c r="AJ1168" s="127">
        <v>8.6342656133928308</v>
      </c>
      <c r="AK1168" s="127">
        <v>0.64963730983437895</v>
      </c>
      <c r="AL1168" s="127">
        <v>0.87393256137077602</v>
      </c>
      <c r="AM1168" s="127">
        <v>0.52586222523548998</v>
      </c>
      <c r="AN1168" s="127">
        <v>0.64182471421903697</v>
      </c>
      <c r="AO1168" s="127">
        <v>9.3965699999999999E-2</v>
      </c>
      <c r="AP1168" s="127">
        <v>7.9019699999999998E-2</v>
      </c>
      <c r="AQ1168" s="127">
        <v>0.19408710000000001</v>
      </c>
      <c r="AR1168" s="127">
        <v>-0.17638110000000001</v>
      </c>
      <c r="AS1168" s="129">
        <v>0.9369437223961784</v>
      </c>
      <c r="AT1168" s="129">
        <v>0.94670070395085471</v>
      </c>
      <c r="AU1168" s="129">
        <v>0.87412584511324343</v>
      </c>
      <c r="AV1168" s="129">
        <v>1.1300456861961659</v>
      </c>
      <c r="BA1168" s="70">
        <f>IF(P1168=0, "NaN",P1168/P1168)</f>
        <v>1</v>
      </c>
      <c r="BB1168" s="129">
        <f>IF(P1168=0, "NaN",S1168/P1168)</f>
        <v>1.0414314002881846</v>
      </c>
      <c r="BC1168" s="129">
        <f>IF(P1168=0, "NaN",V1168/P1168)</f>
        <v>0.60336365851919949</v>
      </c>
      <c r="BD1168" s="129">
        <f>IF(P1168=0, "NaN",Y1168/P1168)</f>
        <v>3.5284077516655121</v>
      </c>
      <c r="BE1168" s="1" t="s">
        <v>2531</v>
      </c>
    </row>
    <row r="1169" spans="2:57" x14ac:dyDescent="0.2">
      <c r="B1169" s="1" t="s">
        <v>1921</v>
      </c>
      <c r="C1169" s="6" t="s">
        <v>1920</v>
      </c>
      <c r="H1169" s="91">
        <f>SUM(D1169:G1169)</f>
        <v>0</v>
      </c>
      <c r="I1169" s="91">
        <f>IF(P1169=0,1,0)</f>
        <v>0</v>
      </c>
      <c r="J1169" s="91">
        <f>IF(S1169=0,1,0)</f>
        <v>0</v>
      </c>
      <c r="K1169" s="91">
        <f>IF(V1169=0,1,0)</f>
        <v>0</v>
      </c>
      <c r="L1169" s="91">
        <f>IF(Y1169=0,1,0)</f>
        <v>0</v>
      </c>
      <c r="M1169" s="114" t="str">
        <f>IF(I1169+J1169+K1169+L1169=0,"YES","NO")</f>
        <v>YES</v>
      </c>
      <c r="N1169" s="69">
        <v>30.003290995505747</v>
      </c>
      <c r="O1169" s="69">
        <v>44.777950948638605</v>
      </c>
      <c r="P1169" s="74">
        <v>37.390620972072178</v>
      </c>
      <c r="Q1169" s="69">
        <v>61.800069928816264</v>
      </c>
      <c r="R1169" s="69">
        <v>46.747923100808194</v>
      </c>
      <c r="S1169" s="74">
        <v>54.273996514812225</v>
      </c>
      <c r="T1169" s="69">
        <v>45.896820333603799</v>
      </c>
      <c r="U1169" s="69">
        <v>28.992174927159077</v>
      </c>
      <c r="V1169" s="74">
        <v>37.444497630381434</v>
      </c>
      <c r="W1169" s="69">
        <v>61.431693341247936</v>
      </c>
      <c r="X1169" s="69">
        <v>15.016012798252479</v>
      </c>
      <c r="Y1169" s="74">
        <v>38.223853069750206</v>
      </c>
      <c r="Z1169" s="74">
        <v>41.833242046754009</v>
      </c>
      <c r="AA1169" s="6"/>
      <c r="AB1169" s="6">
        <v>0</v>
      </c>
      <c r="AC1169" s="6">
        <v>28.163</v>
      </c>
      <c r="AD1169" s="57">
        <v>1591700000</v>
      </c>
      <c r="AE1169" s="6">
        <v>830030000</v>
      </c>
      <c r="AF1169" s="6">
        <v>761640000</v>
      </c>
      <c r="AG1169" s="127">
        <v>8.2169572073610997</v>
      </c>
      <c r="AH1169" s="127">
        <v>8.4380357720930803</v>
      </c>
      <c r="AI1169" s="127">
        <v>8.4186658130534795</v>
      </c>
      <c r="AJ1169" s="127">
        <v>8.4331295175804897</v>
      </c>
      <c r="AK1169" s="127">
        <v>0.34965448689303902</v>
      </c>
      <c r="AL1169" s="127">
        <v>0.618225885726019</v>
      </c>
      <c r="AM1169" s="127">
        <v>0.65407648280374597</v>
      </c>
      <c r="AN1169" s="127">
        <v>0.90089018200780602</v>
      </c>
      <c r="AO1169" s="127">
        <v>-0.27386640000000001</v>
      </c>
      <c r="AP1169" s="127">
        <v>-0.1046974</v>
      </c>
      <c r="AQ1169" s="127">
        <v>-0.16423750000000001</v>
      </c>
      <c r="AR1169" s="127">
        <v>-2.9735299999999999E-2</v>
      </c>
      <c r="AS1169" s="129">
        <v>1.2090437078053768</v>
      </c>
      <c r="AT1169" s="129">
        <v>1.0752688331044318</v>
      </c>
      <c r="AU1169" s="129">
        <v>1.1205736706000178</v>
      </c>
      <c r="AV1169" s="129">
        <v>1.0208248116108409</v>
      </c>
      <c r="BA1169" s="70">
        <f>IF(P1169=0, "NaN",P1169/P1169)</f>
        <v>1</v>
      </c>
      <c r="BB1169" s="129">
        <f>IF(P1169=0, "NaN",S1169/P1169)</f>
        <v>1.4515403891085572</v>
      </c>
      <c r="BC1169" s="129">
        <f>IF(P1169=0, "NaN",V1169/P1169)</f>
        <v>1.0014409137079991</v>
      </c>
      <c r="BD1169" s="129">
        <f>IF(P1169=0, "NaN",Y1169/P1169)</f>
        <v>1.0222845215194576</v>
      </c>
      <c r="BE1169" s="1" t="s">
        <v>1921</v>
      </c>
    </row>
    <row r="1170" spans="2:57" x14ac:dyDescent="0.2">
      <c r="B1170" s="1" t="s">
        <v>1708</v>
      </c>
      <c r="C1170" s="6" t="s">
        <v>1707</v>
      </c>
      <c r="H1170" s="91">
        <f>SUM(D1170:G1170)</f>
        <v>0</v>
      </c>
      <c r="I1170" s="91">
        <f>IF(P1170=0,1,0)</f>
        <v>0</v>
      </c>
      <c r="J1170" s="91">
        <f>IF(S1170=0,1,0)</f>
        <v>0</v>
      </c>
      <c r="K1170" s="91">
        <f>IF(V1170=0,1,0)</f>
        <v>0</v>
      </c>
      <c r="L1170" s="91">
        <f>IF(Y1170=0,1,0)</f>
        <v>0</v>
      </c>
      <c r="M1170" s="114" t="str">
        <f>IF(I1170+J1170+K1170+L1170=0,"YES","NO")</f>
        <v>YES</v>
      </c>
      <c r="N1170" s="69">
        <v>46.105762927679329</v>
      </c>
      <c r="O1170" s="69">
        <v>49.966137854538481</v>
      </c>
      <c r="P1170" s="74">
        <v>48.035950391108905</v>
      </c>
      <c r="Q1170" s="69">
        <v>38.522486186006155</v>
      </c>
      <c r="R1170" s="69">
        <v>36.347439482779983</v>
      </c>
      <c r="S1170" s="74">
        <v>37.434962834393069</v>
      </c>
      <c r="T1170" s="69">
        <v>33.106872903514414</v>
      </c>
      <c r="U1170" s="69">
        <v>35.084980499599006</v>
      </c>
      <c r="V1170" s="74">
        <v>34.095926701556706</v>
      </c>
      <c r="W1170" s="69">
        <v>50.52037649415518</v>
      </c>
      <c r="X1170" s="69">
        <v>44.807288006457696</v>
      </c>
      <c r="Y1170" s="74">
        <v>47.663832250306442</v>
      </c>
      <c r="Z1170" s="74">
        <v>41.807668044341284</v>
      </c>
      <c r="AA1170" s="6"/>
      <c r="AB1170" s="6">
        <v>0</v>
      </c>
      <c r="AC1170" s="6">
        <v>38.323</v>
      </c>
      <c r="AD1170" s="6">
        <v>1280100000</v>
      </c>
      <c r="AE1170" s="6">
        <v>692620000</v>
      </c>
      <c r="AF1170" s="6">
        <v>587510000</v>
      </c>
      <c r="AG1170" s="127">
        <v>8.3062534205221201</v>
      </c>
      <c r="AH1170" s="127">
        <v>8.2506395339116008</v>
      </c>
      <c r="AI1170" s="127">
        <v>8.25830197565692</v>
      </c>
      <c r="AJ1170" s="127">
        <v>8.3605366145832907</v>
      </c>
      <c r="AK1170" s="127">
        <v>0.103868704093582</v>
      </c>
      <c r="AL1170" s="127">
        <v>0.22581992718621699</v>
      </c>
      <c r="AM1170" s="127">
        <v>0.26272593785562898</v>
      </c>
      <c r="AN1170" s="127">
        <v>0.16762557837775599</v>
      </c>
      <c r="AO1170" s="127">
        <v>-0.46346959999999998</v>
      </c>
      <c r="AP1170" s="127">
        <v>-0.30379250000000002</v>
      </c>
      <c r="AQ1170" s="127">
        <v>-0.3985127</v>
      </c>
      <c r="AR1170" s="127">
        <v>-0.60318289999999997</v>
      </c>
      <c r="AS1170" s="129">
        <v>1.3788538995239046</v>
      </c>
      <c r="AT1170" s="129">
        <v>1.2343850549423538</v>
      </c>
      <c r="AU1170" s="129">
        <v>1.3181483075182785</v>
      </c>
      <c r="AV1170" s="129">
        <v>1.5190642594389567</v>
      </c>
      <c r="BA1170" s="70">
        <f>IF(P1170=0, "NaN",P1170/P1170)</f>
        <v>1</v>
      </c>
      <c r="BB1170" s="129">
        <f>IF(P1170=0, "NaN",S1170/P1170)</f>
        <v>0.77931138094692509</v>
      </c>
      <c r="BC1170" s="129">
        <f>IF(P1170=0, "NaN",V1170/P1170)</f>
        <v>0.7098001897318057</v>
      </c>
      <c r="BD1170" s="129">
        <f>IF(P1170=0, "NaN",Y1170/P1170)</f>
        <v>0.99225334072142479</v>
      </c>
      <c r="BE1170" s="1" t="s">
        <v>1708</v>
      </c>
    </row>
    <row r="1171" spans="2:57" x14ac:dyDescent="0.2">
      <c r="B1171" s="1" t="s">
        <v>2449</v>
      </c>
      <c r="C1171" s="6" t="s">
        <v>2448</v>
      </c>
      <c r="H1171" s="91">
        <f>SUM(D1171:G1171)</f>
        <v>0</v>
      </c>
      <c r="I1171" s="91">
        <f>IF(P1171=0,1,0)</f>
        <v>0</v>
      </c>
      <c r="J1171" s="91">
        <f>IF(S1171=0,1,0)</f>
        <v>0</v>
      </c>
      <c r="K1171" s="91">
        <f>IF(V1171=0,1,0)</f>
        <v>0</v>
      </c>
      <c r="L1171" s="91">
        <f>IF(Y1171=0,1,0)</f>
        <v>0</v>
      </c>
      <c r="M1171" s="114" t="str">
        <f>IF(I1171+J1171+K1171+L1171=0,"YES","NO")</f>
        <v>YES</v>
      </c>
      <c r="N1171" s="69">
        <v>35.978637356866756</v>
      </c>
      <c r="O1171" s="69">
        <v>51.986871689071783</v>
      </c>
      <c r="P1171" s="74">
        <v>43.982754522969273</v>
      </c>
      <c r="Q1171" s="69">
        <v>72.867456181986157</v>
      </c>
      <c r="R1171" s="69">
        <v>61.041439857443962</v>
      </c>
      <c r="S1171" s="74">
        <v>66.954448019715059</v>
      </c>
      <c r="T1171" s="69">
        <v>27.394991289489219</v>
      </c>
      <c r="U1171" s="69">
        <v>39.653975812825514</v>
      </c>
      <c r="V1171" s="74">
        <v>33.524483551157367</v>
      </c>
      <c r="W1171" s="69">
        <v>25.056458094920902</v>
      </c>
      <c r="X1171" s="69">
        <v>19.758161656164305</v>
      </c>
      <c r="Y1171" s="74">
        <v>22.407309875542602</v>
      </c>
      <c r="Z1171" s="74">
        <v>41.717248992346079</v>
      </c>
      <c r="AA1171" s="6"/>
      <c r="AB1171" s="6">
        <v>0</v>
      </c>
      <c r="AC1171" s="6">
        <v>38.625</v>
      </c>
      <c r="AD1171" s="6">
        <v>1442600000</v>
      </c>
      <c r="AE1171" s="6">
        <v>687550000</v>
      </c>
      <c r="AF1171" s="6">
        <v>755090000</v>
      </c>
      <c r="AG1171" s="127">
        <v>8.3213912783116903</v>
      </c>
      <c r="AH1171" s="127">
        <v>8.5686592528386107</v>
      </c>
      <c r="AI1171" s="127">
        <v>8.3931538649082302</v>
      </c>
      <c r="AJ1171" s="127">
        <v>8.2685311703868205</v>
      </c>
      <c r="AK1171" s="127">
        <v>0.87806859329179399</v>
      </c>
      <c r="AL1171" s="127">
        <v>0.45237600497841801</v>
      </c>
      <c r="AM1171" s="127">
        <v>0.1136293946897</v>
      </c>
      <c r="AN1171" s="127">
        <v>0.63148656188241103</v>
      </c>
      <c r="AO1171" s="127">
        <v>-5.9374639999999999E-2</v>
      </c>
      <c r="AP1171" s="127">
        <v>-0.17538690000000001</v>
      </c>
      <c r="AQ1171" s="127">
        <v>0.4960021</v>
      </c>
      <c r="AR1171" s="127">
        <v>0.19610330000000001</v>
      </c>
      <c r="AS1171" s="129">
        <v>1.0420139847566576</v>
      </c>
      <c r="AT1171" s="129">
        <v>1.1292672095505836</v>
      </c>
      <c r="AU1171" s="129">
        <v>0.70906898571172483</v>
      </c>
      <c r="AV1171" s="129">
        <v>0.87290508705546899</v>
      </c>
      <c r="BA1171" s="70">
        <f>IF(P1171=0, "NaN",P1171/P1171)</f>
        <v>1</v>
      </c>
      <c r="BB1171" s="129">
        <f>IF(P1171=0, "NaN",S1171/P1171)</f>
        <v>1.5222886503106392</v>
      </c>
      <c r="BC1171" s="129">
        <f>IF(P1171=0, "NaN",V1171/P1171)</f>
        <v>0.76221882678243247</v>
      </c>
      <c r="BD1171" s="129">
        <f>IF(P1171=0, "NaN",Y1171/P1171)</f>
        <v>0.50945672044802814</v>
      </c>
      <c r="BE1171" s="1" t="s">
        <v>2449</v>
      </c>
    </row>
    <row r="1172" spans="2:57" x14ac:dyDescent="0.2">
      <c r="B1172" s="1" t="s">
        <v>3000</v>
      </c>
      <c r="C1172" s="6" t="s">
        <v>2999</v>
      </c>
      <c r="H1172" s="91">
        <f>SUM(D1172:G1172)</f>
        <v>0</v>
      </c>
      <c r="I1172" s="91">
        <f>IF(P1172=0,1,0)</f>
        <v>0</v>
      </c>
      <c r="J1172" s="91">
        <f>IF(S1172=0,1,0)</f>
        <v>0</v>
      </c>
      <c r="K1172" s="91">
        <f>IF(V1172=0,1,0)</f>
        <v>0</v>
      </c>
      <c r="L1172" s="91">
        <f>IF(Y1172=0,1,0)</f>
        <v>0</v>
      </c>
      <c r="M1172" s="114" t="str">
        <f>IF(I1172+J1172+K1172+L1172=0,"YES","NO")</f>
        <v>YES</v>
      </c>
      <c r="N1172" s="69">
        <v>42.051888008694426</v>
      </c>
      <c r="O1172" s="69">
        <v>44.872377757980139</v>
      </c>
      <c r="P1172" s="74">
        <v>43.462132883337283</v>
      </c>
      <c r="Q1172" s="69">
        <v>33.212136291789541</v>
      </c>
      <c r="R1172" s="69">
        <v>38.049816684936928</v>
      </c>
      <c r="S1172" s="74">
        <v>35.630976488363231</v>
      </c>
      <c r="T1172" s="69">
        <v>42.676644767929311</v>
      </c>
      <c r="U1172" s="69">
        <v>44.602908891905088</v>
      </c>
      <c r="V1172" s="74">
        <v>43.639776829917196</v>
      </c>
      <c r="W1172" s="69">
        <v>52.045218336890024</v>
      </c>
      <c r="X1172" s="69">
        <v>35.87022222624072</v>
      </c>
      <c r="Y1172" s="74">
        <v>43.957720281565372</v>
      </c>
      <c r="Z1172" s="74">
        <v>41.672651620795769</v>
      </c>
      <c r="AA1172" s="6"/>
      <c r="AB1172" s="6">
        <v>0</v>
      </c>
      <c r="AC1172" s="6">
        <v>21.748999999999999</v>
      </c>
      <c r="AD1172" s="6">
        <v>1588600000</v>
      </c>
      <c r="AE1172" s="6">
        <v>605680000</v>
      </c>
      <c r="AF1172" s="6">
        <v>982950000</v>
      </c>
      <c r="AG1172" s="127">
        <v>8.3641380786626005</v>
      </c>
      <c r="AH1172" s="127">
        <v>8.4996321051536903</v>
      </c>
      <c r="AI1172" s="127">
        <v>8.5662135105623793</v>
      </c>
      <c r="AJ1172" s="127">
        <v>8.5351928150546996</v>
      </c>
      <c r="AK1172" s="127">
        <v>0.21611723787116499</v>
      </c>
      <c r="AL1172" s="127">
        <v>0.63271283125875499</v>
      </c>
      <c r="AM1172" s="127">
        <v>0.24257838805972001</v>
      </c>
      <c r="AN1172" s="127">
        <v>0.25137659160228099</v>
      </c>
      <c r="AO1172" s="127">
        <v>-0.356624</v>
      </c>
      <c r="AP1172" s="127">
        <v>-9.8984440000000007E-2</v>
      </c>
      <c r="AQ1172" s="127">
        <v>-0.3977522</v>
      </c>
      <c r="AR1172" s="127">
        <v>-0.44779999999999998</v>
      </c>
      <c r="AS1172" s="129">
        <v>1.2804261089108371</v>
      </c>
      <c r="AT1172" s="129">
        <v>1.0710192717898996</v>
      </c>
      <c r="AU1172" s="129">
        <v>1.3174536439958762</v>
      </c>
      <c r="AV1172" s="129">
        <v>1.3639587369418047</v>
      </c>
      <c r="BA1172" s="70">
        <f>IF(P1172=0, "NaN",P1172/P1172)</f>
        <v>1</v>
      </c>
      <c r="BB1172" s="129">
        <f>IF(P1172=0, "NaN",S1172/P1172)</f>
        <v>0.81981656500856182</v>
      </c>
      <c r="BC1172" s="129">
        <f>IF(P1172=0, "NaN",V1172/P1172)</f>
        <v>1.0040873269394475</v>
      </c>
      <c r="BD1172" s="129">
        <f>IF(P1172=0, "NaN",Y1172/P1172)</f>
        <v>1.0114027399335961</v>
      </c>
      <c r="BE1172" s="1" t="s">
        <v>3000</v>
      </c>
    </row>
    <row r="1173" spans="2:57" x14ac:dyDescent="0.2">
      <c r="B1173" s="1" t="s">
        <v>2087</v>
      </c>
      <c r="C1173" s="6" t="s">
        <v>2086</v>
      </c>
      <c r="H1173" s="91">
        <f>SUM(D1173:G1173)</f>
        <v>0</v>
      </c>
      <c r="I1173" s="91">
        <f>IF(P1173=0,1,0)</f>
        <v>0</v>
      </c>
      <c r="J1173" s="91">
        <f>IF(S1173=0,1,0)</f>
        <v>0</v>
      </c>
      <c r="K1173" s="91">
        <f>IF(V1173=0,1,0)</f>
        <v>0</v>
      </c>
      <c r="L1173" s="91">
        <f>IF(Y1173=0,1,0)</f>
        <v>0</v>
      </c>
      <c r="M1173" s="114" t="str">
        <f>IF(I1173+J1173+K1173+L1173=0,"YES","NO")</f>
        <v>YES</v>
      </c>
      <c r="N1173" s="69">
        <v>33.361488187694476</v>
      </c>
      <c r="O1173" s="69">
        <v>31.956300337448933</v>
      </c>
      <c r="P1173" s="74">
        <v>32.658894262571707</v>
      </c>
      <c r="Q1173" s="69">
        <v>88.761665740550953</v>
      </c>
      <c r="R1173" s="69">
        <v>69.394232034730791</v>
      </c>
      <c r="S1173" s="74">
        <v>79.077948887640872</v>
      </c>
      <c r="T1173" s="69">
        <v>31.561609998837771</v>
      </c>
      <c r="U1173" s="69">
        <v>32.259802170479944</v>
      </c>
      <c r="V1173" s="74">
        <v>31.910706084658855</v>
      </c>
      <c r="W1173" s="69">
        <v>20.398089783615443</v>
      </c>
      <c r="X1173" s="69">
        <v>25.635163452897128</v>
      </c>
      <c r="Y1173" s="74">
        <v>23.016626618256286</v>
      </c>
      <c r="Z1173" s="74">
        <v>41.666043963281929</v>
      </c>
      <c r="AA1173" s="6"/>
      <c r="AB1173" s="6">
        <v>0</v>
      </c>
      <c r="AC1173" s="6">
        <v>10.843</v>
      </c>
      <c r="AD1173" s="6">
        <v>1684200000</v>
      </c>
      <c r="AE1173" s="6">
        <v>742730000</v>
      </c>
      <c r="AF1173" s="6">
        <v>941490000</v>
      </c>
      <c r="AG1173" s="127">
        <v>8.3958678312339892</v>
      </c>
      <c r="AH1173" s="127">
        <v>8.6943858028784309</v>
      </c>
      <c r="AI1173" s="127">
        <v>8.2977386317328001</v>
      </c>
      <c r="AJ1173" s="127">
        <v>8.1689980772789905</v>
      </c>
      <c r="AK1173" s="127">
        <v>0.73978813410594602</v>
      </c>
      <c r="AL1173" s="127">
        <v>0.323330857203389</v>
      </c>
      <c r="AM1173" s="127">
        <v>0.45709477507041002</v>
      </c>
      <c r="AN1173" s="127">
        <v>0.42781907532254398</v>
      </c>
      <c r="AO1173" s="127">
        <v>6.4055100000000004E-2</v>
      </c>
      <c r="AP1173" s="127">
        <v>-0.22041250000000001</v>
      </c>
      <c r="AQ1173" s="127">
        <v>-0.26728800000000003</v>
      </c>
      <c r="AR1173" s="127">
        <v>-0.33506209999999997</v>
      </c>
      <c r="AS1173" s="129">
        <v>0.95657162361890125</v>
      </c>
      <c r="AT1173" s="129">
        <v>1.1650666584508373</v>
      </c>
      <c r="AU1173" s="129">
        <v>1.2035432610140799</v>
      </c>
      <c r="AV1173" s="129">
        <v>1.261431705283903</v>
      </c>
      <c r="BA1173" s="70">
        <f>IF(P1173=0, "NaN",P1173/P1173)</f>
        <v>1</v>
      </c>
      <c r="BB1173" s="129">
        <f>IF(P1173=0, "NaN",S1173/P1173)</f>
        <v>2.4213296461254386</v>
      </c>
      <c r="BC1173" s="129">
        <f>IF(P1173=0, "NaN",V1173/P1173)</f>
        <v>0.97709082947213244</v>
      </c>
      <c r="BD1173" s="129">
        <f>IF(P1173=0, "NaN",Y1173/P1173)</f>
        <v>0.70475829442377003</v>
      </c>
      <c r="BE1173" s="1" t="s">
        <v>2087</v>
      </c>
    </row>
    <row r="1174" spans="2:57" x14ac:dyDescent="0.2">
      <c r="B1174" s="1" t="s">
        <v>5607</v>
      </c>
      <c r="C1174" s="6" t="s">
        <v>5606</v>
      </c>
      <c r="H1174" s="91">
        <f>SUM(D1174:G1174)</f>
        <v>0</v>
      </c>
      <c r="I1174" s="91">
        <f>IF(P1174=0,1,0)</f>
        <v>1</v>
      </c>
      <c r="J1174" s="91">
        <f>IF(S1174=0,1,0)</f>
        <v>1</v>
      </c>
      <c r="K1174" s="91">
        <f>IF(V1174=0,1,0)</f>
        <v>0</v>
      </c>
      <c r="L1174" s="91">
        <f>IF(Y1174=0,1,0)</f>
        <v>1</v>
      </c>
      <c r="M1174" s="113" t="str">
        <f>IF(I1174+J1174+K1174+L1174=0,"YES","NO")</f>
        <v>NO</v>
      </c>
      <c r="N1174" s="69">
        <v>0</v>
      </c>
      <c r="O1174" s="69">
        <v>0</v>
      </c>
      <c r="P1174" s="74">
        <v>0</v>
      </c>
      <c r="Q1174" s="69">
        <v>0</v>
      </c>
      <c r="R1174" s="69">
        <v>0</v>
      </c>
      <c r="S1174" s="74">
        <v>0</v>
      </c>
      <c r="T1174" s="69">
        <v>200.81935321266837</v>
      </c>
      <c r="U1174" s="69">
        <v>132.43429366512515</v>
      </c>
      <c r="V1174" s="74">
        <v>166.62682343889676</v>
      </c>
      <c r="W1174" s="69">
        <v>0</v>
      </c>
      <c r="X1174" s="69">
        <v>0</v>
      </c>
      <c r="Y1174" s="74">
        <v>0</v>
      </c>
      <c r="Z1174" s="74">
        <v>41.656705859724191</v>
      </c>
      <c r="AA1174" s="6"/>
      <c r="AB1174" s="6">
        <v>0</v>
      </c>
      <c r="AC1174" s="6">
        <v>57.018000000000001</v>
      </c>
      <c r="AD1174" s="6">
        <v>449150000</v>
      </c>
      <c r="AE1174" s="6">
        <v>410960000</v>
      </c>
      <c r="AF1174" s="6">
        <v>38185000</v>
      </c>
      <c r="AG1174" s="115" t="s">
        <v>5938</v>
      </c>
      <c r="AH1174" s="115" t="s">
        <v>5938</v>
      </c>
      <c r="AI1174" s="127">
        <v>8.6523914040170506</v>
      </c>
      <c r="AJ1174" s="115" t="s">
        <v>5938</v>
      </c>
      <c r="AK1174" s="127">
        <v>1</v>
      </c>
      <c r="AL1174" s="127">
        <v>1</v>
      </c>
      <c r="AM1174" s="127">
        <v>1.25867584595184E-37</v>
      </c>
      <c r="AN1174" s="127">
        <v>1</v>
      </c>
      <c r="AO1174" s="115" t="s">
        <v>5938</v>
      </c>
      <c r="AP1174" s="115" t="s">
        <v>5938</v>
      </c>
      <c r="AQ1174" s="127">
        <v>-4.2279350000000004</v>
      </c>
      <c r="AR1174" s="115" t="s">
        <v>5938</v>
      </c>
      <c r="AS1174" s="70" t="s">
        <v>5938</v>
      </c>
      <c r="AT1174" s="70" t="s">
        <v>5938</v>
      </c>
      <c r="AU1174" s="129">
        <v>18.738518624643966</v>
      </c>
      <c r="AV1174" s="70" t="s">
        <v>5938</v>
      </c>
      <c r="AY1174" s="70" t="s">
        <v>5989</v>
      </c>
      <c r="BA1174" s="70" t="str">
        <f>IF(P1174=0, "NaN",P1174/P1174)</f>
        <v>NaN</v>
      </c>
      <c r="BB1174" s="70" t="str">
        <f>IF(P1174=0, "NaN",S1174/P1174)</f>
        <v>NaN</v>
      </c>
      <c r="BC1174" s="70" t="str">
        <f>IF(P1174=0, "NaN",V1174/P1174)</f>
        <v>NaN</v>
      </c>
      <c r="BD1174" s="70" t="str">
        <f>IF(P1174=0, "NaN",Y1174/P1174)</f>
        <v>NaN</v>
      </c>
      <c r="BE1174" s="1" t="s">
        <v>5607</v>
      </c>
    </row>
    <row r="1175" spans="2:57" x14ac:dyDescent="0.2">
      <c r="B1175" s="1" t="s">
        <v>2231</v>
      </c>
      <c r="C1175" s="6" t="s">
        <v>2230</v>
      </c>
      <c r="H1175" s="91">
        <f>SUM(D1175:G1175)</f>
        <v>0</v>
      </c>
      <c r="I1175" s="91">
        <f>IF(P1175=0,1,0)</f>
        <v>0</v>
      </c>
      <c r="J1175" s="91">
        <f>IF(S1175=0,1,0)</f>
        <v>0</v>
      </c>
      <c r="K1175" s="91">
        <f>IF(V1175=0,1,0)</f>
        <v>0</v>
      </c>
      <c r="L1175" s="91">
        <f>IF(Y1175=0,1,0)</f>
        <v>0</v>
      </c>
      <c r="M1175" s="114" t="str">
        <f>IF(I1175+J1175+K1175+L1175=0,"YES","NO")</f>
        <v>YES</v>
      </c>
      <c r="N1175" s="69">
        <v>31.190878155343359</v>
      </c>
      <c r="O1175" s="69">
        <v>32.821249961112514</v>
      </c>
      <c r="P1175" s="74">
        <v>32.006064058227935</v>
      </c>
      <c r="Q1175" s="69">
        <v>27.737540852319313</v>
      </c>
      <c r="R1175" s="69">
        <v>12.011216918665452</v>
      </c>
      <c r="S1175" s="74">
        <v>19.874378885492384</v>
      </c>
      <c r="T1175" s="69">
        <v>42.123202412618603</v>
      </c>
      <c r="U1175" s="69">
        <v>63.122439993084107</v>
      </c>
      <c r="V1175" s="74">
        <v>52.622821202851355</v>
      </c>
      <c r="W1175" s="69">
        <v>50.683360618003164</v>
      </c>
      <c r="X1175" s="69">
        <v>71.590767399487063</v>
      </c>
      <c r="Y1175" s="74">
        <v>61.137064008745114</v>
      </c>
      <c r="Z1175" s="74">
        <v>41.410082038829195</v>
      </c>
      <c r="AA1175" s="6"/>
      <c r="AB1175" s="6">
        <v>0</v>
      </c>
      <c r="AC1175" s="6">
        <v>25.795000000000002</v>
      </c>
      <c r="AD1175" s="6">
        <v>1763200000</v>
      </c>
      <c r="AE1175" s="6">
        <v>970830000</v>
      </c>
      <c r="AF1175" s="6">
        <v>792400000</v>
      </c>
      <c r="AG1175" s="127">
        <v>8.21391600964402</v>
      </c>
      <c r="AH1175" s="127">
        <v>7.9955693874177998</v>
      </c>
      <c r="AI1175" s="127">
        <v>8.4541738521777194</v>
      </c>
      <c r="AJ1175" s="127">
        <v>8.4592718336448591</v>
      </c>
      <c r="AK1175" s="127">
        <v>0.155307389357392</v>
      </c>
      <c r="AL1175" s="127">
        <v>0.25695674253605399</v>
      </c>
      <c r="AM1175" s="127">
        <v>7.99174797892305E-2</v>
      </c>
      <c r="AN1175" s="127">
        <v>4.8506330150186801E-2</v>
      </c>
      <c r="AO1175" s="127">
        <v>-0.407134</v>
      </c>
      <c r="AP1175" s="127">
        <v>-0.3663363</v>
      </c>
      <c r="AQ1175" s="127">
        <v>-0.61860590000000004</v>
      </c>
      <c r="AR1175" s="127">
        <v>-0.87408450000000004</v>
      </c>
      <c r="AS1175" s="129">
        <v>1.3260489202863446</v>
      </c>
      <c r="AT1175" s="129">
        <v>1.2890750858241893</v>
      </c>
      <c r="AU1175" s="129">
        <v>1.5353907907768565</v>
      </c>
      <c r="AV1175" s="129">
        <v>1.832844637634284</v>
      </c>
      <c r="AZ1175" s="70" t="s">
        <v>5989</v>
      </c>
      <c r="BA1175" s="70">
        <f>IF(P1175=0, "NaN",P1175/P1175)</f>
        <v>1</v>
      </c>
      <c r="BB1175" s="129">
        <f>IF(P1175=0, "NaN",S1175/P1175)</f>
        <v>0.62095666775319069</v>
      </c>
      <c r="BC1175" s="129">
        <f>IF(P1175=0, "NaN",V1175/P1175)</f>
        <v>1.6441515928705199</v>
      </c>
      <c r="BD1175" s="129">
        <f>IF(P1175=0, "NaN",Y1175/P1175)</f>
        <v>1.910171269341953</v>
      </c>
      <c r="BE1175" s="1" t="s">
        <v>2231</v>
      </c>
    </row>
    <row r="1176" spans="2:57" x14ac:dyDescent="0.2">
      <c r="B1176" s="1" t="s">
        <v>1620</v>
      </c>
      <c r="C1176" s="6" t="s">
        <v>1619</v>
      </c>
      <c r="H1176" s="91">
        <f>SUM(D1176:G1176)</f>
        <v>0</v>
      </c>
      <c r="I1176" s="91">
        <f>IF(P1176=0,1,0)</f>
        <v>0</v>
      </c>
      <c r="J1176" s="91">
        <f>IF(S1176=0,1,0)</f>
        <v>0</v>
      </c>
      <c r="K1176" s="91">
        <f>IF(V1176=0,1,0)</f>
        <v>0</v>
      </c>
      <c r="L1176" s="91">
        <f>IF(Y1176=0,1,0)</f>
        <v>0</v>
      </c>
      <c r="M1176" s="114" t="str">
        <f>IF(I1176+J1176+K1176+L1176=0,"YES","NO")</f>
        <v>YES</v>
      </c>
      <c r="N1176" s="69">
        <v>22.156619311436575</v>
      </c>
      <c r="O1176" s="69">
        <v>53.919977434177468</v>
      </c>
      <c r="P1176" s="74">
        <v>38.03829837280702</v>
      </c>
      <c r="Q1176" s="69">
        <v>60.006416553236143</v>
      </c>
      <c r="R1176" s="69">
        <v>68.457997894697456</v>
      </c>
      <c r="S1176" s="74">
        <v>64.232207223966796</v>
      </c>
      <c r="T1176" s="69">
        <v>29.57472764850387</v>
      </c>
      <c r="U1176" s="69">
        <v>43.40545543850498</v>
      </c>
      <c r="V1176" s="74">
        <v>36.490091543504427</v>
      </c>
      <c r="W1176" s="69">
        <v>3.8685221751067176</v>
      </c>
      <c r="X1176" s="69">
        <v>49.108325165990024</v>
      </c>
      <c r="Y1176" s="74">
        <v>26.488423670548372</v>
      </c>
      <c r="Z1176" s="74">
        <v>41.312255202706652</v>
      </c>
      <c r="AA1176" s="6"/>
      <c r="AB1176" s="6">
        <v>0</v>
      </c>
      <c r="AC1176" s="6">
        <v>16.497</v>
      </c>
      <c r="AD1176" s="6">
        <v>1246400000</v>
      </c>
      <c r="AE1176" s="6">
        <v>683740000</v>
      </c>
      <c r="AF1176" s="6">
        <v>562620000</v>
      </c>
      <c r="AG1176" s="127">
        <v>8.3551640665152007</v>
      </c>
      <c r="AH1176" s="127">
        <v>8.4755113850377093</v>
      </c>
      <c r="AI1176" s="127">
        <v>8.2442276257329095</v>
      </c>
      <c r="AJ1176" s="127">
        <v>8.0863598306747502</v>
      </c>
      <c r="AK1176" s="127">
        <v>0.75859476506406698</v>
      </c>
      <c r="AL1176" s="127">
        <v>0.12858333162305599</v>
      </c>
      <c r="AM1176" s="127">
        <v>0.41730141770301199</v>
      </c>
      <c r="AN1176" s="127">
        <v>0.475919606146262</v>
      </c>
      <c r="AO1176" s="127">
        <v>-0.1015982</v>
      </c>
      <c r="AP1176" s="127">
        <v>-0.38996150000000002</v>
      </c>
      <c r="AQ1176" s="127">
        <v>-0.2908153</v>
      </c>
      <c r="AR1176" s="127">
        <v>-0.29849530000000002</v>
      </c>
      <c r="AS1176" s="129">
        <v>1.0729614180079619</v>
      </c>
      <c r="AT1176" s="129">
        <v>1.310358434948466</v>
      </c>
      <c r="AU1176" s="129">
        <v>1.2233314149773022</v>
      </c>
      <c r="AV1176" s="129">
        <v>1.2298610255036895</v>
      </c>
      <c r="BA1176" s="70">
        <f>IF(P1176=0, "NaN",P1176/P1176)</f>
        <v>1</v>
      </c>
      <c r="BB1176" s="129">
        <f>IF(P1176=0, "NaN",S1176/P1176)</f>
        <v>1.6886193644741319</v>
      </c>
      <c r="BC1176" s="129">
        <f>IF(P1176=0, "NaN",V1176/P1176)</f>
        <v>0.95929873586539349</v>
      </c>
      <c r="BD1176" s="129">
        <f>IF(P1176=0, "NaN",Y1176/P1176)</f>
        <v>0.6963619510772997</v>
      </c>
      <c r="BE1176" s="1" t="s">
        <v>1620</v>
      </c>
    </row>
    <row r="1177" spans="2:57" x14ac:dyDescent="0.2">
      <c r="B1177" s="1" t="s">
        <v>2393</v>
      </c>
      <c r="C1177" s="6" t="s">
        <v>2392</v>
      </c>
      <c r="H1177" s="91">
        <f>SUM(D1177:G1177)</f>
        <v>0</v>
      </c>
      <c r="I1177" s="91">
        <f>IF(P1177=0,1,0)</f>
        <v>0</v>
      </c>
      <c r="J1177" s="91">
        <f>IF(S1177=0,1,0)</f>
        <v>0</v>
      </c>
      <c r="K1177" s="91">
        <f>IF(V1177=0,1,0)</f>
        <v>0</v>
      </c>
      <c r="L1177" s="91">
        <f>IF(Y1177=0,1,0)</f>
        <v>0</v>
      </c>
      <c r="M1177" s="114" t="str">
        <f>IF(I1177+J1177+K1177+L1177=0,"YES","NO")</f>
        <v>YES</v>
      </c>
      <c r="N1177" s="69">
        <v>15.523801779021719</v>
      </c>
      <c r="O1177" s="69">
        <v>14.899040533450567</v>
      </c>
      <c r="P1177" s="74">
        <v>15.211421156236142</v>
      </c>
      <c r="Q1177" s="69">
        <v>19.677996960900092</v>
      </c>
      <c r="R1177" s="69">
        <v>33.923641455429951</v>
      </c>
      <c r="S1177" s="74">
        <v>26.800819208165024</v>
      </c>
      <c r="T1177" s="69">
        <v>63.142667454225652</v>
      </c>
      <c r="U1177" s="69">
        <v>92.841205322327923</v>
      </c>
      <c r="V1177" s="74">
        <v>77.991936388276784</v>
      </c>
      <c r="W1177" s="69">
        <v>54.902925513233868</v>
      </c>
      <c r="X1177" s="69">
        <v>35.156682456331929</v>
      </c>
      <c r="Y1177" s="74">
        <v>45.029803984782902</v>
      </c>
      <c r="Z1177" s="74">
        <v>41.258495184365216</v>
      </c>
      <c r="AA1177" s="6"/>
      <c r="AB1177" s="6">
        <v>0</v>
      </c>
      <c r="AC1177" s="6">
        <v>19.908999999999999</v>
      </c>
      <c r="AD1177" s="6">
        <v>1291100000</v>
      </c>
      <c r="AE1177" s="6">
        <v>630280000</v>
      </c>
      <c r="AF1177" s="6">
        <v>660840000</v>
      </c>
      <c r="AG1177" s="127">
        <v>8.0405232264456004</v>
      </c>
      <c r="AH1177" s="127">
        <v>8.17391433980141</v>
      </c>
      <c r="AI1177" s="127">
        <v>8.6122433004850905</v>
      </c>
      <c r="AJ1177" s="127">
        <v>8.4134506510073201</v>
      </c>
      <c r="AK1177" s="127">
        <v>0.99400999240281795</v>
      </c>
      <c r="AL1177" s="127">
        <v>0.79747228711271401</v>
      </c>
      <c r="AM1177" s="127">
        <v>0.79903194516681797</v>
      </c>
      <c r="AN1177" s="127">
        <v>0.84475964397162495</v>
      </c>
      <c r="AO1177" s="127">
        <v>-1.544707E-2</v>
      </c>
      <c r="AP1177" s="127">
        <v>-3.7177050000000003E-2</v>
      </c>
      <c r="AQ1177" s="127">
        <v>-9.7316680000000003E-2</v>
      </c>
      <c r="AR1177" s="127">
        <v>9.6126879999999998E-2</v>
      </c>
      <c r="AS1177" s="129">
        <v>1.0107646190677964</v>
      </c>
      <c r="AT1177" s="129">
        <v>1.0261040628540816</v>
      </c>
      <c r="AU1177" s="129">
        <v>1.0697818854957475</v>
      </c>
      <c r="AV1177" s="129">
        <v>0.93554121662432299</v>
      </c>
      <c r="BA1177" s="70">
        <f>IF(P1177=0, "NaN",P1177/P1177)</f>
        <v>1</v>
      </c>
      <c r="BB1177" s="129">
        <f>IF(P1177=0, "NaN",S1177/P1177)</f>
        <v>1.7618879217723611</v>
      </c>
      <c r="BC1177" s="129">
        <f>IF(P1177=0, "NaN",V1177/P1177)</f>
        <v>5.1271959133353473</v>
      </c>
      <c r="BD1177" s="129">
        <f>IF(P1177=0, "NaN",Y1177/P1177)</f>
        <v>2.9602627869074731</v>
      </c>
      <c r="BE1177" s="1" t="s">
        <v>2393</v>
      </c>
    </row>
    <row r="1178" spans="2:57" x14ac:dyDescent="0.2">
      <c r="B1178" s="1" t="s">
        <v>2117</v>
      </c>
      <c r="C1178" s="6" t="s">
        <v>2116</v>
      </c>
      <c r="H1178" s="91">
        <f>SUM(D1178:G1178)</f>
        <v>0</v>
      </c>
      <c r="I1178" s="91">
        <f>IF(P1178=0,1,0)</f>
        <v>0</v>
      </c>
      <c r="J1178" s="91">
        <f>IF(S1178=0,1,0)</f>
        <v>1</v>
      </c>
      <c r="K1178" s="91">
        <f>IF(V1178=0,1,0)</f>
        <v>0</v>
      </c>
      <c r="L1178" s="91">
        <f>IF(Y1178=0,1,0)</f>
        <v>0</v>
      </c>
      <c r="M1178" s="113" t="str">
        <f>IF(I1178+J1178+K1178+L1178=0,"YES","NO")</f>
        <v>NO</v>
      </c>
      <c r="N1178" s="69">
        <v>66.460306287414426</v>
      </c>
      <c r="O1178" s="69">
        <v>55.180764264506777</v>
      </c>
      <c r="P1178" s="74">
        <v>60.820535275960601</v>
      </c>
      <c r="Q1178" s="69">
        <v>0</v>
      </c>
      <c r="R1178" s="69">
        <v>0</v>
      </c>
      <c r="S1178" s="74">
        <v>0</v>
      </c>
      <c r="T1178" s="69">
        <v>62.448231009742493</v>
      </c>
      <c r="U1178" s="69">
        <v>29.834857427018925</v>
      </c>
      <c r="V1178" s="74">
        <v>46.141544218380709</v>
      </c>
      <c r="W1178" s="69">
        <v>51.329028484674922</v>
      </c>
      <c r="X1178" s="69">
        <v>64.589207927697245</v>
      </c>
      <c r="Y1178" s="74">
        <v>57.959118206186083</v>
      </c>
      <c r="Z1178" s="74">
        <v>41.230299425131847</v>
      </c>
      <c r="AA1178" s="6"/>
      <c r="AB1178" s="6">
        <v>0</v>
      </c>
      <c r="AC1178" s="6">
        <v>42.527999999999999</v>
      </c>
      <c r="AD1178" s="6">
        <v>922870000</v>
      </c>
      <c r="AE1178" s="6">
        <v>457550000</v>
      </c>
      <c r="AF1178" s="6">
        <v>465320000</v>
      </c>
      <c r="AG1178" s="127">
        <v>8.4900568521459299</v>
      </c>
      <c r="AH1178" s="115" t="s">
        <v>5938</v>
      </c>
      <c r="AI1178" s="127">
        <v>8.4182515600966905</v>
      </c>
      <c r="AJ1178" s="127">
        <v>8.49792434257526</v>
      </c>
      <c r="AK1178" s="127">
        <v>0.72672912325365502</v>
      </c>
      <c r="AL1178" s="127">
        <v>1</v>
      </c>
      <c r="AM1178" s="127">
        <v>0.97568187377157001</v>
      </c>
      <c r="AN1178" s="127">
        <v>0.97365451405834003</v>
      </c>
      <c r="AO1178" s="127">
        <v>6.0877470000000003E-2</v>
      </c>
      <c r="AP1178" s="115" t="s">
        <v>5938</v>
      </c>
      <c r="AQ1178" s="127">
        <v>-1.861494E-2</v>
      </c>
      <c r="AR1178" s="127">
        <v>1.2067970000000001E-2</v>
      </c>
      <c r="AS1178" s="129">
        <v>0.95868085706995088</v>
      </c>
      <c r="AT1178" s="70" t="s">
        <v>5938</v>
      </c>
      <c r="AU1178" s="129">
        <v>1.0129864946836131</v>
      </c>
      <c r="AV1178" s="129">
        <v>0.99167000887648393</v>
      </c>
      <c r="BA1178" s="70">
        <f>IF(P1178=0, "NaN",P1178/P1178)</f>
        <v>1</v>
      </c>
      <c r="BB1178" s="70">
        <f>IF(P1178=0, "NaN",S1178/P1178)</f>
        <v>0</v>
      </c>
      <c r="BC1178" s="129">
        <f>IF(P1178=0, "NaN",V1178/P1178)</f>
        <v>0.75865074204005267</v>
      </c>
      <c r="BD1178" s="129">
        <f>IF(P1178=0, "NaN",Y1178/P1178)</f>
        <v>0.95295310939321021</v>
      </c>
      <c r="BE1178" s="1" t="s">
        <v>2117</v>
      </c>
    </row>
    <row r="1179" spans="2:57" x14ac:dyDescent="0.2">
      <c r="B1179" s="1" t="s">
        <v>1889</v>
      </c>
      <c r="C1179" s="6" t="s">
        <v>1888</v>
      </c>
      <c r="H1179" s="91">
        <f>SUM(D1179:G1179)</f>
        <v>0</v>
      </c>
      <c r="I1179" s="91">
        <f>IF(P1179=0,1,0)</f>
        <v>0</v>
      </c>
      <c r="J1179" s="91">
        <f>IF(S1179=0,1,0)</f>
        <v>0</v>
      </c>
      <c r="K1179" s="91">
        <f>IF(V1179=0,1,0)</f>
        <v>0</v>
      </c>
      <c r="L1179" s="91">
        <f>IF(Y1179=0,1,0)</f>
        <v>0</v>
      </c>
      <c r="M1179" s="114" t="str">
        <f>IF(I1179+J1179+K1179+L1179=0,"YES","NO")</f>
        <v>YES</v>
      </c>
      <c r="N1179" s="69">
        <v>31.263311415723788</v>
      </c>
      <c r="O1179" s="69">
        <v>30.080606087498278</v>
      </c>
      <c r="P1179" s="74">
        <v>30.671958751611033</v>
      </c>
      <c r="Q1179" s="69">
        <v>24.745816054141283</v>
      </c>
      <c r="R1179" s="69">
        <v>23.76803034710143</v>
      </c>
      <c r="S1179" s="74">
        <v>24.256923200621358</v>
      </c>
      <c r="T1179" s="69">
        <v>42.582648704943551</v>
      </c>
      <c r="U1179" s="69">
        <v>38.993955701823751</v>
      </c>
      <c r="V1179" s="74">
        <v>40.788302203383651</v>
      </c>
      <c r="W1179" s="69">
        <v>81.492061223523379</v>
      </c>
      <c r="X1179" s="69">
        <v>56.900242775458977</v>
      </c>
      <c r="Y1179" s="74">
        <v>69.196151999491178</v>
      </c>
      <c r="Z1179" s="74">
        <v>41.228334038776808</v>
      </c>
      <c r="AA1179" s="6"/>
      <c r="AB1179" s="6">
        <v>0</v>
      </c>
      <c r="AC1179" s="6">
        <v>2.3449</v>
      </c>
      <c r="AD1179" s="6">
        <v>1396400000</v>
      </c>
      <c r="AE1179" s="6">
        <v>670150000</v>
      </c>
      <c r="AF1179" s="6">
        <v>726230000</v>
      </c>
      <c r="AG1179" s="127">
        <v>8.2053938526146801</v>
      </c>
      <c r="AH1179" s="127">
        <v>8.1432334546531706</v>
      </c>
      <c r="AI1179" s="127">
        <v>8.4622781759967207</v>
      </c>
      <c r="AJ1179" s="127">
        <v>8.5298280188492601</v>
      </c>
      <c r="AK1179" s="127">
        <v>0.46360482893500199</v>
      </c>
      <c r="AL1179" s="127">
        <v>0.77738106463957302</v>
      </c>
      <c r="AM1179" s="127">
        <v>0.68093953511106797</v>
      </c>
      <c r="AN1179" s="127">
        <v>0.36175656608587198</v>
      </c>
      <c r="AO1179" s="127">
        <v>0.16220999999999999</v>
      </c>
      <c r="AP1179" s="127">
        <v>0.1138339</v>
      </c>
      <c r="AQ1179" s="127">
        <v>-0.1513621</v>
      </c>
      <c r="AR1179" s="127">
        <v>-0.3542614</v>
      </c>
      <c r="AS1179" s="129">
        <v>0.89365507164536173</v>
      </c>
      <c r="AT1179" s="129">
        <v>0.92412896290391311</v>
      </c>
      <c r="AU1179" s="129">
        <v>1.1106175509874208</v>
      </c>
      <c r="AV1179" s="129">
        <v>1.2783309613114735</v>
      </c>
      <c r="BA1179" s="70">
        <f>IF(P1179=0, "NaN",P1179/P1179)</f>
        <v>1</v>
      </c>
      <c r="BB1179" s="129">
        <f>IF(P1179=0, "NaN",S1179/P1179)</f>
        <v>0.79085015068844511</v>
      </c>
      <c r="BC1179" s="129">
        <f>IF(P1179=0, "NaN",V1179/P1179)</f>
        <v>1.3298238476941504</v>
      </c>
      <c r="BD1179" s="129">
        <f>IF(P1179=0, "NaN",Y1179/P1179)</f>
        <v>2.2560069462748831</v>
      </c>
      <c r="BE1179" s="1" t="s">
        <v>1889</v>
      </c>
    </row>
    <row r="1180" spans="2:57" x14ac:dyDescent="0.2">
      <c r="B1180" s="1" t="s">
        <v>1953</v>
      </c>
      <c r="C1180" s="6" t="s">
        <v>1952</v>
      </c>
      <c r="H1180" s="91">
        <f>SUM(D1180:G1180)</f>
        <v>0</v>
      </c>
      <c r="I1180" s="91">
        <f>IF(P1180=0,1,0)</f>
        <v>0</v>
      </c>
      <c r="J1180" s="91">
        <f>IF(S1180=0,1,0)</f>
        <v>0</v>
      </c>
      <c r="K1180" s="91">
        <f>IF(V1180=0,1,0)</f>
        <v>0</v>
      </c>
      <c r="L1180" s="91">
        <f>IF(Y1180=0,1,0)</f>
        <v>0</v>
      </c>
      <c r="M1180" s="114" t="str">
        <f>IF(I1180+J1180+K1180+L1180=0,"YES","NO")</f>
        <v>YES</v>
      </c>
      <c r="N1180" s="69">
        <v>21.550090211168165</v>
      </c>
      <c r="O1180" s="69">
        <v>24.94227653879868</v>
      </c>
      <c r="P1180" s="74">
        <v>23.246183374983424</v>
      </c>
      <c r="Q1180" s="69">
        <v>24.28147703392667</v>
      </c>
      <c r="R1180" s="69">
        <v>16.18724642542055</v>
      </c>
      <c r="S1180" s="74">
        <v>20.234361729673608</v>
      </c>
      <c r="T1180" s="69">
        <v>97.285928023775284</v>
      </c>
      <c r="U1180" s="69">
        <v>35.544477898191637</v>
      </c>
      <c r="V1180" s="74">
        <v>66.415202960983464</v>
      </c>
      <c r="W1180" s="69">
        <v>53.190808656793003</v>
      </c>
      <c r="X1180" s="69">
        <v>56.302326550929926</v>
      </c>
      <c r="Y1180" s="74">
        <v>54.746567603861465</v>
      </c>
      <c r="Z1180" s="74">
        <v>41.160578917375489</v>
      </c>
      <c r="AA1180" s="6"/>
      <c r="AB1180" s="6">
        <v>0</v>
      </c>
      <c r="AC1180" s="6">
        <v>122.35</v>
      </c>
      <c r="AD1180" s="6">
        <v>1176100000</v>
      </c>
      <c r="AE1180" s="6">
        <v>623030000</v>
      </c>
      <c r="AF1180" s="6">
        <v>553050000</v>
      </c>
      <c r="AG1180" s="127">
        <v>8.0665495387619295</v>
      </c>
      <c r="AH1180" s="127">
        <v>8.0516155230049904</v>
      </c>
      <c r="AI1180" s="127">
        <v>8.5169053911252597</v>
      </c>
      <c r="AJ1180" s="127">
        <v>8.4651448166483192</v>
      </c>
      <c r="AK1180" s="127">
        <v>0.88251861462954495</v>
      </c>
      <c r="AL1180" s="127">
        <v>0.86790816935762005</v>
      </c>
      <c r="AM1180" s="127">
        <v>0.41645896071816202</v>
      </c>
      <c r="AN1180" s="127">
        <v>0.37544294959893298</v>
      </c>
      <c r="AO1180" s="127">
        <v>-5.7827110000000001E-2</v>
      </c>
      <c r="AP1180" s="127">
        <v>8.1612329999999997E-2</v>
      </c>
      <c r="AQ1180" s="127">
        <v>-0.29132720000000001</v>
      </c>
      <c r="AR1180" s="127">
        <v>-0.37772559999999999</v>
      </c>
      <c r="AS1180" s="129">
        <v>1.0408968509878387</v>
      </c>
      <c r="AT1180" s="129">
        <v>0.94500094032268611</v>
      </c>
      <c r="AU1180" s="129">
        <v>1.2237655569446901</v>
      </c>
      <c r="AV1180" s="129">
        <v>1.299291914167817</v>
      </c>
      <c r="BA1180" s="70">
        <f>IF(P1180=0, "NaN",P1180/P1180)</f>
        <v>1</v>
      </c>
      <c r="BB1180" s="129">
        <f>IF(P1180=0, "NaN",S1180/P1180)</f>
        <v>0.87043801570665524</v>
      </c>
      <c r="BC1180" s="129">
        <f>IF(P1180=0, "NaN",V1180/P1180)</f>
        <v>2.8570368687901149</v>
      </c>
      <c r="BD1180" s="129">
        <f>IF(P1180=0, "NaN",Y1180/P1180)</f>
        <v>2.3550776796666519</v>
      </c>
      <c r="BE1180" s="1" t="s">
        <v>1953</v>
      </c>
    </row>
    <row r="1181" spans="2:57" x14ac:dyDescent="0.2">
      <c r="B1181" s="1" t="s">
        <v>2933</v>
      </c>
      <c r="C1181" s="6" t="s">
        <v>2932</v>
      </c>
      <c r="H1181" s="91">
        <f>SUM(D1181:G1181)</f>
        <v>0</v>
      </c>
      <c r="I1181" s="91">
        <f>IF(P1181=0,1,0)</f>
        <v>0</v>
      </c>
      <c r="J1181" s="91">
        <f>IF(S1181=0,1,0)</f>
        <v>0</v>
      </c>
      <c r="K1181" s="91">
        <f>IF(V1181=0,1,0)</f>
        <v>0</v>
      </c>
      <c r="L1181" s="91">
        <f>IF(Y1181=0,1,0)</f>
        <v>0</v>
      </c>
      <c r="M1181" s="114" t="str">
        <f>IF(I1181+J1181+K1181+L1181=0,"YES","NO")</f>
        <v>YES</v>
      </c>
      <c r="N1181" s="69">
        <v>8.6418456608770349</v>
      </c>
      <c r="O1181" s="69">
        <v>18.997919708285579</v>
      </c>
      <c r="P1181" s="74">
        <v>13.819882684581307</v>
      </c>
      <c r="Q1181" s="69">
        <v>82.560245425942824</v>
      </c>
      <c r="R1181" s="69">
        <v>72.709541986407302</v>
      </c>
      <c r="S1181" s="74">
        <v>77.634893706175063</v>
      </c>
      <c r="T1181" s="69">
        <v>49.976735772193223</v>
      </c>
      <c r="U1181" s="69">
        <v>23.988849038266125</v>
      </c>
      <c r="V1181" s="74">
        <v>36.982792405229674</v>
      </c>
      <c r="W1181" s="69">
        <v>55.532138262681343</v>
      </c>
      <c r="X1181" s="69">
        <v>16.009900036620213</v>
      </c>
      <c r="Y1181" s="74">
        <v>35.771019149650776</v>
      </c>
      <c r="Z1181" s="74">
        <v>41.052146986409205</v>
      </c>
      <c r="AA1181" s="6"/>
      <c r="AB1181" s="6">
        <v>0</v>
      </c>
      <c r="AC1181" s="6">
        <v>18.884</v>
      </c>
      <c r="AD1181" s="6">
        <v>1456000000</v>
      </c>
      <c r="AE1181" s="6">
        <v>688480000</v>
      </c>
      <c r="AF1181" s="6">
        <v>767530000</v>
      </c>
      <c r="AG1181" s="127">
        <v>7.8166058217255099</v>
      </c>
      <c r="AH1181" s="127">
        <v>8.6678170472114004</v>
      </c>
      <c r="AI1181" s="127">
        <v>8.3139515412085405</v>
      </c>
      <c r="AJ1181" s="127">
        <v>8.3887227004751796</v>
      </c>
      <c r="AK1181" s="127">
        <v>0.76058342358055497</v>
      </c>
      <c r="AL1181" s="127">
        <v>5.7211591481898304E-4</v>
      </c>
      <c r="AM1181" s="127">
        <v>0.48300441910556802</v>
      </c>
      <c r="AN1181" s="127">
        <v>0.107715643729102</v>
      </c>
      <c r="AO1181" s="127">
        <v>3.8155250000000002E-2</v>
      </c>
      <c r="AP1181" s="127">
        <v>-0.76871509999999998</v>
      </c>
      <c r="AQ1181" s="127">
        <v>-0.2525868</v>
      </c>
      <c r="AR1181" s="127">
        <v>-0.70764229999999995</v>
      </c>
      <c r="AS1181" s="129">
        <v>0.97389946051206566</v>
      </c>
      <c r="AT1181" s="129">
        <v>1.7037517040749925</v>
      </c>
      <c r="AU1181" s="129">
        <v>1.1913413155287345</v>
      </c>
      <c r="AV1181" s="129">
        <v>1.6331330150659951</v>
      </c>
      <c r="AX1181" s="122" t="s">
        <v>5989</v>
      </c>
      <c r="BA1181" s="70">
        <f>IF(P1181=0, "NaN",P1181/P1181)</f>
        <v>1</v>
      </c>
      <c r="BB1181" s="129">
        <f>IF(P1181=0, "NaN",S1181/P1181)</f>
        <v>5.6176232083931845</v>
      </c>
      <c r="BC1181" s="129">
        <f>IF(P1181=0, "NaN",V1181/P1181)</f>
        <v>2.6760568992738971</v>
      </c>
      <c r="BD1181" s="129">
        <f>IF(P1181=0, "NaN",Y1181/P1181)</f>
        <v>2.5883735749479344</v>
      </c>
      <c r="BE1181" s="1" t="s">
        <v>2933</v>
      </c>
    </row>
    <row r="1182" spans="2:57" x14ac:dyDescent="0.2">
      <c r="B1182" s="1" t="s">
        <v>2403</v>
      </c>
      <c r="C1182" s="6" t="s">
        <v>2402</v>
      </c>
      <c r="H1182" s="91">
        <f>SUM(D1182:G1182)</f>
        <v>0</v>
      </c>
      <c r="I1182" s="91">
        <f>IF(P1182=0,1,0)</f>
        <v>0</v>
      </c>
      <c r="J1182" s="91">
        <f>IF(S1182=0,1,0)</f>
        <v>0</v>
      </c>
      <c r="K1182" s="91">
        <f>IF(V1182=0,1,0)</f>
        <v>0</v>
      </c>
      <c r="L1182" s="91">
        <f>IF(Y1182=0,1,0)</f>
        <v>0</v>
      </c>
      <c r="M1182" s="114" t="str">
        <f>IF(I1182+J1182+K1182+L1182=0,"YES","NO")</f>
        <v>YES</v>
      </c>
      <c r="N1182" s="69">
        <v>33.986324588184125</v>
      </c>
      <c r="O1182" s="69">
        <v>6.5971860649085912</v>
      </c>
      <c r="P1182" s="74">
        <v>20.291755326546358</v>
      </c>
      <c r="Q1182" s="69">
        <v>97.511194404246822</v>
      </c>
      <c r="R1182" s="69">
        <v>100.34641147073916</v>
      </c>
      <c r="S1182" s="74">
        <v>98.928802937492989</v>
      </c>
      <c r="T1182" s="69">
        <v>0</v>
      </c>
      <c r="U1182" s="69">
        <v>29.243843113967433</v>
      </c>
      <c r="V1182" s="74">
        <v>14.621921556983716</v>
      </c>
      <c r="W1182" s="69">
        <v>30.394971683099818</v>
      </c>
      <c r="X1182" s="69">
        <v>30.172199330734429</v>
      </c>
      <c r="Y1182" s="74">
        <v>30.283585506917124</v>
      </c>
      <c r="Z1182" s="74">
        <v>41.031516331985046</v>
      </c>
      <c r="AA1182" s="6"/>
      <c r="AB1182" s="6">
        <v>0</v>
      </c>
      <c r="AC1182" s="6">
        <v>2.7879999999999998</v>
      </c>
      <c r="AD1182" s="6">
        <v>1055900000</v>
      </c>
      <c r="AE1182" s="6">
        <v>555320000</v>
      </c>
      <c r="AF1182" s="6">
        <v>500550000</v>
      </c>
      <c r="AG1182" s="127">
        <v>8.0083446292526901</v>
      </c>
      <c r="AH1182" s="127">
        <v>8.6619924216544906</v>
      </c>
      <c r="AI1182" s="127">
        <v>7.9161221787991698</v>
      </c>
      <c r="AJ1182" s="127">
        <v>8.2733022785676607</v>
      </c>
      <c r="AK1182" s="127">
        <v>0.85691558831095205</v>
      </c>
      <c r="AL1182" s="127">
        <v>0.698800275545848</v>
      </c>
      <c r="AM1182" s="127">
        <v>1</v>
      </c>
      <c r="AN1182" s="127">
        <v>0.75803772223536703</v>
      </c>
      <c r="AO1182" s="127">
        <v>2.6870890000000001E-2</v>
      </c>
      <c r="AP1182" s="127">
        <v>-8.6354169999999994E-2</v>
      </c>
      <c r="AQ1182" s="115" t="s">
        <v>5938</v>
      </c>
      <c r="AR1182" s="127">
        <v>0.13566619999999999</v>
      </c>
      <c r="AS1182" s="129">
        <v>0.98154690074649453</v>
      </c>
      <c r="AT1182" s="129">
        <v>1.0616838117759091</v>
      </c>
      <c r="AU1182" s="70" t="s">
        <v>5938</v>
      </c>
      <c r="AV1182" s="129">
        <v>0.91024940642554286</v>
      </c>
      <c r="BA1182" s="70">
        <f>IF(P1182=0, "NaN",P1182/P1182)</f>
        <v>1</v>
      </c>
      <c r="BB1182" s="129">
        <f>IF(P1182=0, "NaN",S1182/P1182)</f>
        <v>4.875320116247952</v>
      </c>
      <c r="BC1182" s="129">
        <f>IF(P1182=0, "NaN",V1182/P1182)</f>
        <v>0.72058436156357686</v>
      </c>
      <c r="BD1182" s="129">
        <f>IF(P1182=0, "NaN",Y1182/P1182)</f>
        <v>1.492408370768157</v>
      </c>
      <c r="BE1182" s="1" t="s">
        <v>2403</v>
      </c>
    </row>
    <row r="1183" spans="2:57" x14ac:dyDescent="0.2">
      <c r="B1183" s="1" t="s">
        <v>2549</v>
      </c>
      <c r="C1183" s="6" t="s">
        <v>2548</v>
      </c>
      <c r="H1183" s="91">
        <f>SUM(D1183:G1183)</f>
        <v>0</v>
      </c>
      <c r="I1183" s="91">
        <f>IF(P1183=0,1,0)</f>
        <v>0</v>
      </c>
      <c r="J1183" s="91">
        <f>IF(S1183=0,1,0)</f>
        <v>0</v>
      </c>
      <c r="K1183" s="91">
        <f>IF(V1183=0,1,0)</f>
        <v>0</v>
      </c>
      <c r="L1183" s="91">
        <f>IF(Y1183=0,1,0)</f>
        <v>0</v>
      </c>
      <c r="M1183" s="114" t="str">
        <f>IF(I1183+J1183+K1183+L1183=0,"YES","NO")</f>
        <v>YES</v>
      </c>
      <c r="N1183" s="69">
        <v>37.849166717844447</v>
      </c>
      <c r="O1183" s="69">
        <v>24.059952385103088</v>
      </c>
      <c r="P1183" s="74">
        <v>30.954559551473768</v>
      </c>
      <c r="Q1183" s="69">
        <v>47.223662180207953</v>
      </c>
      <c r="R1183" s="69">
        <v>46.366684452658241</v>
      </c>
      <c r="S1183" s="74">
        <v>46.795173316433093</v>
      </c>
      <c r="T1183" s="69">
        <v>87.999764979424882</v>
      </c>
      <c r="U1183" s="69">
        <v>35.785592260824096</v>
      </c>
      <c r="V1183" s="74">
        <v>61.892678620124485</v>
      </c>
      <c r="W1183" s="69">
        <v>16.050801746695235</v>
      </c>
      <c r="X1183" s="69">
        <v>31.33397828279022</v>
      </c>
      <c r="Y1183" s="74">
        <v>23.692390014742728</v>
      </c>
      <c r="Z1183" s="74">
        <v>40.833700375693518</v>
      </c>
      <c r="AA1183" s="6"/>
      <c r="AB1183" s="6">
        <v>0</v>
      </c>
      <c r="AC1183" s="6">
        <v>18.318000000000001</v>
      </c>
      <c r="AD1183" s="6">
        <v>1438800000</v>
      </c>
      <c r="AE1183" s="6">
        <v>715520000</v>
      </c>
      <c r="AF1183" s="6">
        <v>723270000</v>
      </c>
      <c r="AG1183" s="127">
        <v>8.1737106028159108</v>
      </c>
      <c r="AH1183" s="127">
        <v>8.3630287690380101</v>
      </c>
      <c r="AI1183" s="127">
        <v>8.5542952893541404</v>
      </c>
      <c r="AJ1183" s="127">
        <v>8.1579702436047103</v>
      </c>
      <c r="AK1183" s="127">
        <v>0.62683099650510599</v>
      </c>
      <c r="AL1183" s="127">
        <v>0.54590282998511097</v>
      </c>
      <c r="AM1183" s="127">
        <v>0.425267146020403</v>
      </c>
      <c r="AN1183" s="127">
        <v>0.97440379808960897</v>
      </c>
      <c r="AO1183" s="127">
        <v>0.1017845</v>
      </c>
      <c r="AP1183" s="127">
        <v>-0.1341762</v>
      </c>
      <c r="AQ1183" s="127">
        <v>-0.27571639999999997</v>
      </c>
      <c r="AR1183" s="127">
        <v>1.249718E-2</v>
      </c>
      <c r="AS1183" s="129">
        <v>0.93187961676567055</v>
      </c>
      <c r="AT1183" s="129">
        <v>1.0974659656929868</v>
      </c>
      <c r="AU1183" s="129">
        <v>1.2105950859650774</v>
      </c>
      <c r="AV1183" s="129">
        <v>0.99137502527679444</v>
      </c>
      <c r="BA1183" s="70">
        <f>IF(P1183=0, "NaN",P1183/P1183)</f>
        <v>1</v>
      </c>
      <c r="BB1183" s="129">
        <f>IF(P1183=0, "NaN",S1183/P1183)</f>
        <v>1.5117376565677914</v>
      </c>
      <c r="BC1183" s="129">
        <f>IF(P1183=0, "NaN",V1183/P1183)</f>
        <v>1.9994688833224807</v>
      </c>
      <c r="BD1183" s="129">
        <f>IF(P1183=0, "NaN",Y1183/P1183)</f>
        <v>0.7653925740841212</v>
      </c>
      <c r="BE1183" s="1" t="s">
        <v>2549</v>
      </c>
    </row>
    <row r="1184" spans="2:57" x14ac:dyDescent="0.2">
      <c r="B1184" s="1" t="s">
        <v>2911</v>
      </c>
      <c r="C1184" s="6" t="s">
        <v>2910</v>
      </c>
      <c r="H1184" s="91">
        <f>SUM(D1184:G1184)</f>
        <v>0</v>
      </c>
      <c r="I1184" s="91">
        <f>IF(P1184=0,1,0)</f>
        <v>0</v>
      </c>
      <c r="J1184" s="91">
        <f>IF(S1184=0,1,0)</f>
        <v>0</v>
      </c>
      <c r="K1184" s="91">
        <f>IF(V1184=0,1,0)</f>
        <v>0</v>
      </c>
      <c r="L1184" s="91">
        <f>IF(Y1184=0,1,0)</f>
        <v>0</v>
      </c>
      <c r="M1184" s="114" t="str">
        <f>IF(I1184+J1184+K1184+L1184=0,"YES","NO")</f>
        <v>YES</v>
      </c>
      <c r="N1184" s="69">
        <v>58.873120791333072</v>
      </c>
      <c r="O1184" s="69">
        <v>41.932304455564761</v>
      </c>
      <c r="P1184" s="74">
        <v>50.40271262344892</v>
      </c>
      <c r="Q1184" s="69">
        <v>69.350759663349663</v>
      </c>
      <c r="R1184" s="69">
        <v>42.599020186865445</v>
      </c>
      <c r="S1184" s="74">
        <v>55.974889925107554</v>
      </c>
      <c r="T1184" s="69">
        <v>43.326514116968006</v>
      </c>
      <c r="U1184" s="69">
        <v>26.523391208673971</v>
      </c>
      <c r="V1184" s="74">
        <v>34.924952662820985</v>
      </c>
      <c r="W1184" s="69">
        <v>22.892217003621301</v>
      </c>
      <c r="X1184" s="69">
        <v>21.126637488905207</v>
      </c>
      <c r="Y1184" s="74">
        <v>22.009427246263254</v>
      </c>
      <c r="Z1184" s="74">
        <v>40.827995614410177</v>
      </c>
      <c r="AA1184" s="6"/>
      <c r="AB1184" s="6">
        <v>0</v>
      </c>
      <c r="AC1184" s="6">
        <v>10.912000000000001</v>
      </c>
      <c r="AD1184" s="6">
        <v>1892700000</v>
      </c>
      <c r="AE1184" s="6">
        <v>950550000</v>
      </c>
      <c r="AF1184" s="6">
        <v>942170000</v>
      </c>
      <c r="AG1184" s="127">
        <v>8.4604618267266005</v>
      </c>
      <c r="AH1184" s="127">
        <v>8.5592241390467603</v>
      </c>
      <c r="AI1184" s="127">
        <v>8.3774337517033892</v>
      </c>
      <c r="AJ1184" s="127">
        <v>8.1244716189194897</v>
      </c>
      <c r="AK1184" s="127">
        <v>0.82962926652267599</v>
      </c>
      <c r="AL1184" s="127">
        <v>0.64901362549470998</v>
      </c>
      <c r="AM1184" s="127">
        <v>0.96990198766963798</v>
      </c>
      <c r="AN1184" s="127">
        <v>0.54996187703726396</v>
      </c>
      <c r="AO1184" s="127">
        <v>3.4497409999999999E-2</v>
      </c>
      <c r="AP1184" s="127">
        <v>0.16220999999999999</v>
      </c>
      <c r="AQ1184" s="127">
        <v>4.0338839999999997E-3</v>
      </c>
      <c r="AR1184" s="127">
        <v>-0.2459335</v>
      </c>
      <c r="AS1184" s="129">
        <v>0.97637183906287162</v>
      </c>
      <c r="AT1184" s="129">
        <v>0.89365507164536173</v>
      </c>
      <c r="AU1184" s="129">
        <v>0.99720783005653713</v>
      </c>
      <c r="AV1184" s="129">
        <v>1.18585983678688</v>
      </c>
      <c r="BA1184" s="70">
        <f>IF(P1184=0, "NaN",P1184/P1184)</f>
        <v>1</v>
      </c>
      <c r="BB1184" s="129">
        <f>IF(P1184=0, "NaN",S1184/P1184)</f>
        <v>1.1105531232671451</v>
      </c>
      <c r="BC1184" s="129">
        <f>IF(P1184=0, "NaN",V1184/P1184)</f>
        <v>0.69291811581134632</v>
      </c>
      <c r="BD1184" s="129">
        <f>IF(P1184=0, "NaN",Y1184/P1184)</f>
        <v>0.43667148255873395</v>
      </c>
      <c r="BE1184" s="1" t="s">
        <v>2911</v>
      </c>
    </row>
    <row r="1185" spans="2:57" x14ac:dyDescent="0.2">
      <c r="B1185" s="1" t="s">
        <v>2509</v>
      </c>
      <c r="C1185" s="6" t="s">
        <v>2508</v>
      </c>
      <c r="H1185" s="91">
        <f>SUM(D1185:G1185)</f>
        <v>0</v>
      </c>
      <c r="I1185" s="91">
        <f>IF(P1185=0,1,0)</f>
        <v>0</v>
      </c>
      <c r="J1185" s="91">
        <f>IF(S1185=0,1,0)</f>
        <v>0</v>
      </c>
      <c r="K1185" s="91">
        <f>IF(V1185=0,1,0)</f>
        <v>0</v>
      </c>
      <c r="L1185" s="91">
        <f>IF(Y1185=0,1,0)</f>
        <v>0</v>
      </c>
      <c r="M1185" s="114" t="str">
        <f>IF(I1185+J1185+K1185+L1185=0,"YES","NO")</f>
        <v>YES</v>
      </c>
      <c r="N1185" s="69">
        <v>21.639238848308892</v>
      </c>
      <c r="O1185" s="69">
        <v>23.86052295630196</v>
      </c>
      <c r="P1185" s="74">
        <v>22.749880902305428</v>
      </c>
      <c r="Q1185" s="69">
        <v>57.751494162475886</v>
      </c>
      <c r="R1185" s="69">
        <v>53.904945596902792</v>
      </c>
      <c r="S1185" s="74">
        <v>55.828219879689343</v>
      </c>
      <c r="T1185" s="69">
        <v>78.924282769198143</v>
      </c>
      <c r="U1185" s="69">
        <v>33.264039410846074</v>
      </c>
      <c r="V1185" s="74">
        <v>56.094161090022112</v>
      </c>
      <c r="W1185" s="69">
        <v>27.751964729986724</v>
      </c>
      <c r="X1185" s="69">
        <v>26.895935158412591</v>
      </c>
      <c r="Y1185" s="74">
        <v>27.323949944199658</v>
      </c>
      <c r="Z1185" s="74">
        <v>40.499052954054136</v>
      </c>
      <c r="AA1185" s="6"/>
      <c r="AB1185" s="6">
        <v>0</v>
      </c>
      <c r="AC1185" s="6">
        <v>16.57</v>
      </c>
      <c r="AD1185" s="6">
        <v>1619500000</v>
      </c>
      <c r="AE1185" s="6">
        <v>748800000</v>
      </c>
      <c r="AF1185" s="6">
        <v>870690000</v>
      </c>
      <c r="AG1185" s="127">
        <v>7.8834342936830097</v>
      </c>
      <c r="AH1185" s="127">
        <v>8.4814856258274105</v>
      </c>
      <c r="AI1185" s="127">
        <v>8.4595583324541295</v>
      </c>
      <c r="AJ1185" s="127">
        <v>8.3796861519069594</v>
      </c>
      <c r="AK1185" s="127">
        <v>0.117785189991608</v>
      </c>
      <c r="AL1185" s="127">
        <v>0.98670024833963399</v>
      </c>
      <c r="AM1185" s="127">
        <v>0.899509910959984</v>
      </c>
      <c r="AN1185" s="127">
        <v>0.99950528892465396</v>
      </c>
      <c r="AO1185" s="127">
        <v>-0.6200021</v>
      </c>
      <c r="AP1185" s="127">
        <v>2.9841570000000001E-2</v>
      </c>
      <c r="AQ1185" s="127">
        <v>3.2242010000000002E-2</v>
      </c>
      <c r="AR1185" s="127">
        <v>2.6870890000000001E-2</v>
      </c>
      <c r="AS1185" s="129">
        <v>1.5368774183791079</v>
      </c>
      <c r="AT1185" s="129">
        <v>0.97952785883421534</v>
      </c>
      <c r="AU1185" s="129">
        <v>0.97789941847905115</v>
      </c>
      <c r="AV1185" s="129">
        <v>0.98154690074649453</v>
      </c>
      <c r="BA1185" s="70">
        <f>IF(P1185=0, "NaN",P1185/P1185)</f>
        <v>1</v>
      </c>
      <c r="BB1185" s="129">
        <f>IF(P1185=0, "NaN",S1185/P1185)</f>
        <v>2.45400053386793</v>
      </c>
      <c r="BC1185" s="129">
        <f>IF(P1185=0, "NaN",V1185/P1185)</f>
        <v>2.4656903185958061</v>
      </c>
      <c r="BD1185" s="129">
        <f>IF(P1185=0, "NaN",Y1185/P1185)</f>
        <v>1.2010590324202841</v>
      </c>
      <c r="BE1185" s="1" t="s">
        <v>2509</v>
      </c>
    </row>
    <row r="1186" spans="2:57" x14ac:dyDescent="0.2">
      <c r="B1186" s="1" t="s">
        <v>2195</v>
      </c>
      <c r="C1186" s="6" t="s">
        <v>2194</v>
      </c>
      <c r="H1186" s="91">
        <f>SUM(D1186:G1186)</f>
        <v>0</v>
      </c>
      <c r="I1186" s="91">
        <f>IF(P1186=0,1,0)</f>
        <v>0</v>
      </c>
      <c r="J1186" s="91">
        <f>IF(S1186=0,1,0)</f>
        <v>0</v>
      </c>
      <c r="K1186" s="91">
        <f>IF(V1186=0,1,0)</f>
        <v>0</v>
      </c>
      <c r="L1186" s="91">
        <f>IF(Y1186=0,1,0)</f>
        <v>0</v>
      </c>
      <c r="M1186" s="114" t="str">
        <f>IF(I1186+J1186+K1186+L1186=0,"YES","NO")</f>
        <v>YES</v>
      </c>
      <c r="N1186" s="69">
        <v>12.654330141113649</v>
      </c>
      <c r="O1186" s="69">
        <v>35.444049161639988</v>
      </c>
      <c r="P1186" s="74">
        <v>24.049189651376818</v>
      </c>
      <c r="Q1186" s="69">
        <v>72.211241528760098</v>
      </c>
      <c r="R1186" s="69">
        <v>52.995838049681822</v>
      </c>
      <c r="S1186" s="74">
        <v>62.60353978922096</v>
      </c>
      <c r="T1186" s="69">
        <v>38.084612839096415</v>
      </c>
      <c r="U1186" s="69">
        <v>14.056885890098565</v>
      </c>
      <c r="V1186" s="74">
        <v>26.070749364597489</v>
      </c>
      <c r="W1186" s="69">
        <v>49.497024259178303</v>
      </c>
      <c r="X1186" s="69">
        <v>48.804219421843499</v>
      </c>
      <c r="Y1186" s="74">
        <v>49.150621840510901</v>
      </c>
      <c r="Z1186" s="74">
        <v>40.468525161426541</v>
      </c>
      <c r="AA1186" s="6"/>
      <c r="AB1186" s="6">
        <v>0</v>
      </c>
      <c r="AC1186" s="6">
        <v>11.705</v>
      </c>
      <c r="AD1186" s="6">
        <v>1213600000</v>
      </c>
      <c r="AE1186" s="6">
        <v>553880000</v>
      </c>
      <c r="AF1186" s="6">
        <v>659680000</v>
      </c>
      <c r="AG1186" s="127">
        <v>8.3045336104065193</v>
      </c>
      <c r="AH1186" s="127">
        <v>8.5646542304537601</v>
      </c>
      <c r="AI1186" s="127">
        <v>8.4349519360877494</v>
      </c>
      <c r="AJ1186" s="127">
        <v>8.4074418949584597</v>
      </c>
      <c r="AK1186" s="127">
        <v>0.39492811246114001</v>
      </c>
      <c r="AL1186" s="127">
        <v>6.75460611734892E-2</v>
      </c>
      <c r="AM1186" s="127">
        <v>0.497812710826944</v>
      </c>
      <c r="AN1186" s="127">
        <v>0.55945264710821796</v>
      </c>
      <c r="AO1186" s="127">
        <v>0.19105720000000001</v>
      </c>
      <c r="AP1186" s="127">
        <v>0.54744990000000004</v>
      </c>
      <c r="AQ1186" s="127">
        <v>-0.2443775</v>
      </c>
      <c r="AR1186" s="127">
        <v>-0.23946390000000001</v>
      </c>
      <c r="AS1186" s="129">
        <v>0.87596358415803466</v>
      </c>
      <c r="AT1186" s="129">
        <v>0.68422849872483116</v>
      </c>
      <c r="AU1186" s="129">
        <v>1.1845815325338733</v>
      </c>
      <c r="AV1186" s="129">
        <v>1.180553890568026</v>
      </c>
      <c r="BA1186" s="70">
        <f>IF(P1186=0, "NaN",P1186/P1186)</f>
        <v>1</v>
      </c>
      <c r="BB1186" s="129">
        <f>IF(P1186=0, "NaN",S1186/P1186)</f>
        <v>2.6031454987356262</v>
      </c>
      <c r="BC1186" s="129">
        <f>IF(P1186=0, "NaN",V1186/P1186)</f>
        <v>1.0840593692563332</v>
      </c>
      <c r="BD1186" s="129">
        <f>IF(P1186=0, "NaN",Y1186/P1186)</f>
        <v>2.0437537627259315</v>
      </c>
      <c r="BE1186" s="1" t="s">
        <v>2195</v>
      </c>
    </row>
    <row r="1187" spans="2:57" x14ac:dyDescent="0.2">
      <c r="B1187" s="1" t="s">
        <v>2215</v>
      </c>
      <c r="C1187" s="6" t="s">
        <v>2214</v>
      </c>
      <c r="H1187" s="91">
        <f>SUM(D1187:G1187)</f>
        <v>0</v>
      </c>
      <c r="I1187" s="91">
        <f>IF(P1187=0,1,0)</f>
        <v>0</v>
      </c>
      <c r="J1187" s="91">
        <f>IF(S1187=0,1,0)</f>
        <v>0</v>
      </c>
      <c r="K1187" s="91">
        <f>IF(V1187=0,1,0)</f>
        <v>0</v>
      </c>
      <c r="L1187" s="91">
        <f>IF(Y1187=0,1,0)</f>
        <v>0</v>
      </c>
      <c r="M1187" s="114" t="str">
        <f>IF(I1187+J1187+K1187+L1187=0,"YES","NO")</f>
        <v>YES</v>
      </c>
      <c r="N1187" s="69">
        <v>112.30339916957107</v>
      </c>
      <c r="O1187" s="69">
        <v>63.02649945222489</v>
      </c>
      <c r="P1187" s="74">
        <v>87.664949310897981</v>
      </c>
      <c r="Q1187" s="69">
        <v>51.396573352070511</v>
      </c>
      <c r="R1187" s="69">
        <v>22.20348557911236</v>
      </c>
      <c r="S1187" s="74">
        <v>36.800029465591436</v>
      </c>
      <c r="T1187" s="69">
        <v>13.575138696568677</v>
      </c>
      <c r="U1187" s="69">
        <v>6.9001733522071698</v>
      </c>
      <c r="V1187" s="74">
        <v>10.237656024387924</v>
      </c>
      <c r="W1187" s="69">
        <v>10.058000940886108</v>
      </c>
      <c r="X1187" s="69">
        <v>44.077117455241158</v>
      </c>
      <c r="Y1187" s="74">
        <v>27.067559198063634</v>
      </c>
      <c r="Z1187" s="74">
        <v>40.442548499735246</v>
      </c>
      <c r="AA1187" s="6"/>
      <c r="AB1187" s="6">
        <v>0</v>
      </c>
      <c r="AC1187" s="6">
        <v>13.634</v>
      </c>
      <c r="AD1187" s="6">
        <v>1183700000</v>
      </c>
      <c r="AE1187" s="6">
        <v>567260000</v>
      </c>
      <c r="AF1187" s="6">
        <v>616480000</v>
      </c>
      <c r="AG1187" s="127">
        <v>8.5963551427066793</v>
      </c>
      <c r="AH1187" s="127">
        <v>8.3931011688598893</v>
      </c>
      <c r="AI1187" s="127">
        <v>7.8125524081969999</v>
      </c>
      <c r="AJ1187" s="127">
        <v>8.3607826898732807</v>
      </c>
      <c r="AK1187" s="127">
        <v>0.299604010165749</v>
      </c>
      <c r="AL1187" s="127">
        <v>0.72597385221903699</v>
      </c>
      <c r="AM1187" s="127">
        <v>0.77460554803052994</v>
      </c>
      <c r="AN1187" s="127">
        <v>0.59092199045016203</v>
      </c>
      <c r="AO1187" s="127">
        <v>0.1959774</v>
      </c>
      <c r="AP1187" s="127">
        <v>-6.3394140000000002E-2</v>
      </c>
      <c r="AQ1187" s="127">
        <v>0.12974459999999999</v>
      </c>
      <c r="AR1187" s="127">
        <v>0.21648600000000001</v>
      </c>
      <c r="AS1187" s="129">
        <v>0.87298126638842899</v>
      </c>
      <c r="AT1187" s="129">
        <v>1.0449211932394025</v>
      </c>
      <c r="AU1187" s="129">
        <v>0.91399323993942905</v>
      </c>
      <c r="AV1187" s="129">
        <v>0.86065920963592468</v>
      </c>
      <c r="BA1187" s="70">
        <f>IF(P1187=0, "NaN",P1187/P1187)</f>
        <v>1</v>
      </c>
      <c r="BB1187" s="129">
        <f>IF(P1187=0, "NaN",S1187/P1187)</f>
        <v>0.41978042256184456</v>
      </c>
      <c r="BC1187" s="129">
        <f>IF(P1187=0, "NaN",V1187/P1187)</f>
        <v>0.11678163399240385</v>
      </c>
      <c r="BD1187" s="129">
        <f>IF(P1187=0, "NaN",Y1187/P1187)</f>
        <v>0.30876147663155901</v>
      </c>
      <c r="BE1187" s="1" t="s">
        <v>2215</v>
      </c>
    </row>
    <row r="1188" spans="2:57" x14ac:dyDescent="0.2">
      <c r="B1188" s="1" t="s">
        <v>1638</v>
      </c>
      <c r="C1188" s="6" t="s">
        <v>1637</v>
      </c>
      <c r="H1188" s="91">
        <f>SUM(D1188:G1188)</f>
        <v>0</v>
      </c>
      <c r="I1188" s="91">
        <f>IF(P1188=0,1,0)</f>
        <v>0</v>
      </c>
      <c r="J1188" s="91">
        <f>IF(S1188=0,1,0)</f>
        <v>0</v>
      </c>
      <c r="K1188" s="91">
        <f>IF(V1188=0,1,0)</f>
        <v>0</v>
      </c>
      <c r="L1188" s="91">
        <f>IF(Y1188=0,1,0)</f>
        <v>0</v>
      </c>
      <c r="M1188" s="114" t="str">
        <f>IF(I1188+J1188+K1188+L1188=0,"YES","NO")</f>
        <v>YES</v>
      </c>
      <c r="N1188" s="69">
        <v>32.001175549366501</v>
      </c>
      <c r="O1188" s="69">
        <v>0</v>
      </c>
      <c r="P1188" s="74">
        <v>16.00058777468325</v>
      </c>
      <c r="Q1188" s="69">
        <v>37.121794091552353</v>
      </c>
      <c r="R1188" s="69">
        <v>37.086455941479386</v>
      </c>
      <c r="S1188" s="74">
        <v>37.104125016515866</v>
      </c>
      <c r="T1188" s="69">
        <v>57.254138068304997</v>
      </c>
      <c r="U1188" s="69">
        <v>43.700962589724035</v>
      </c>
      <c r="V1188" s="74">
        <v>50.47755032901452</v>
      </c>
      <c r="W1188" s="69">
        <v>40.464726283997877</v>
      </c>
      <c r="X1188" s="69">
        <v>74.928803048269771</v>
      </c>
      <c r="Y1188" s="74">
        <v>57.696764666133824</v>
      </c>
      <c r="Z1188" s="74">
        <v>40.319756946586864</v>
      </c>
      <c r="AA1188" s="6"/>
      <c r="AB1188" s="6">
        <v>0</v>
      </c>
      <c r="AC1188" s="6">
        <v>15.279</v>
      </c>
      <c r="AD1188" s="6">
        <v>1217800000</v>
      </c>
      <c r="AE1188" s="6">
        <v>535020000</v>
      </c>
      <c r="AF1188" s="6">
        <v>682810000</v>
      </c>
      <c r="AG1188" s="127">
        <v>8.0858968111315903</v>
      </c>
      <c r="AH1188" s="127">
        <v>8.3677285460869797</v>
      </c>
      <c r="AI1188" s="127">
        <v>8.5694558442406805</v>
      </c>
      <c r="AJ1188" s="127">
        <v>8.5633742785368199</v>
      </c>
      <c r="AK1188" s="127">
        <v>0.306973147604932</v>
      </c>
      <c r="AL1188" s="127">
        <v>8.5833877619033702E-2</v>
      </c>
      <c r="AM1188" s="127">
        <v>0.93901042421018699</v>
      </c>
      <c r="AN1188" s="127">
        <v>0.22433686746340001</v>
      </c>
      <c r="AO1188" s="127">
        <v>0.23290630000000001</v>
      </c>
      <c r="AP1188" s="127">
        <v>0.51651950000000002</v>
      </c>
      <c r="AQ1188" s="127">
        <v>-3.8776779999999997E-2</v>
      </c>
      <c r="AR1188" s="127">
        <v>-0.47489340000000002</v>
      </c>
      <c r="AS1188" s="129">
        <v>0.8509189931057537</v>
      </c>
      <c r="AT1188" s="129">
        <v>0.69905627289674599</v>
      </c>
      <c r="AU1188" s="129">
        <v>1.0272424876935808</v>
      </c>
      <c r="AV1188" s="129">
        <v>1.3898155232888434</v>
      </c>
      <c r="BA1188" s="70">
        <f>IF(P1188=0, "NaN",P1188/P1188)</f>
        <v>1</v>
      </c>
      <c r="BB1188" s="129">
        <f>IF(P1188=0, "NaN",S1188/P1188)</f>
        <v>2.318922625781501</v>
      </c>
      <c r="BC1188" s="129">
        <f>IF(P1188=0, "NaN",V1188/P1188)</f>
        <v>3.1547310036248826</v>
      </c>
      <c r="BD1188" s="129">
        <f>IF(P1188=0, "NaN",Y1188/P1188)</f>
        <v>3.6059153250247395</v>
      </c>
      <c r="BE1188" s="1" t="s">
        <v>1638</v>
      </c>
    </row>
    <row r="1189" spans="2:57" x14ac:dyDescent="0.2">
      <c r="B1189" s="1" t="s">
        <v>1949</v>
      </c>
      <c r="C1189" s="6" t="s">
        <v>1948</v>
      </c>
      <c r="H1189" s="91">
        <f>SUM(D1189:G1189)</f>
        <v>0</v>
      </c>
      <c r="I1189" s="91">
        <f>IF(P1189=0,1,0)</f>
        <v>0</v>
      </c>
      <c r="J1189" s="91">
        <f>IF(S1189=0,1,0)</f>
        <v>0</v>
      </c>
      <c r="K1189" s="91">
        <f>IF(V1189=0,1,0)</f>
        <v>0</v>
      </c>
      <c r="L1189" s="91">
        <f>IF(Y1189=0,1,0)</f>
        <v>0</v>
      </c>
      <c r="M1189" s="114" t="str">
        <f>IF(I1189+J1189+K1189+L1189=0,"YES","NO")</f>
        <v>YES</v>
      </c>
      <c r="N1189" s="69">
        <v>43.865107541365127</v>
      </c>
      <c r="O1189" s="69">
        <v>0</v>
      </c>
      <c r="P1189" s="74">
        <v>21.932553770682564</v>
      </c>
      <c r="Q1189" s="69">
        <v>48.602864196972867</v>
      </c>
      <c r="R1189" s="69">
        <v>54.973146967009797</v>
      </c>
      <c r="S1189" s="74">
        <v>51.788005581991328</v>
      </c>
      <c r="T1189" s="69">
        <v>43.913989534506925</v>
      </c>
      <c r="U1189" s="69">
        <v>23.176204353840305</v>
      </c>
      <c r="V1189" s="74">
        <v>33.545096944173615</v>
      </c>
      <c r="W1189" s="69">
        <v>59.591069771160768</v>
      </c>
      <c r="X1189" s="69">
        <v>48.040787308011474</v>
      </c>
      <c r="Y1189" s="74">
        <v>53.815928539586125</v>
      </c>
      <c r="Z1189" s="74">
        <v>40.270396209108412</v>
      </c>
      <c r="AA1189" s="6"/>
      <c r="AB1189" s="6">
        <v>0</v>
      </c>
      <c r="AC1189" s="6">
        <v>8.8796999999999997</v>
      </c>
      <c r="AD1189" s="6">
        <v>1272500000</v>
      </c>
      <c r="AE1189" s="6">
        <v>644250000</v>
      </c>
      <c r="AF1189" s="6">
        <v>628220000</v>
      </c>
      <c r="AG1189" s="127">
        <v>8.2389488983117598</v>
      </c>
      <c r="AH1189" s="127">
        <v>8.5056382849910204</v>
      </c>
      <c r="AI1189" s="127">
        <v>8.4535170913315394</v>
      </c>
      <c r="AJ1189" s="127">
        <v>8.4079005401426308</v>
      </c>
      <c r="AK1189" s="127">
        <v>0.42496120678051003</v>
      </c>
      <c r="AL1189" s="127">
        <v>0.87971880973769201</v>
      </c>
      <c r="AM1189" s="127">
        <v>0.96976098426080704</v>
      </c>
      <c r="AN1189" s="127">
        <v>0.40142486215873202</v>
      </c>
      <c r="AO1189" s="127">
        <v>0.17810909999999999</v>
      </c>
      <c r="AP1189" s="127">
        <v>-7.7681790000000001E-3</v>
      </c>
      <c r="AQ1189" s="127">
        <v>-2.1204020000000001E-2</v>
      </c>
      <c r="AR1189" s="127">
        <v>-0.35614380000000001</v>
      </c>
      <c r="AS1189" s="129">
        <v>0.88386068890741476</v>
      </c>
      <c r="AT1189" s="129">
        <v>1.005399013799197</v>
      </c>
      <c r="AU1189" s="129">
        <v>1.014806046132019</v>
      </c>
      <c r="AV1189" s="129">
        <v>1.2799999909278454</v>
      </c>
      <c r="BA1189" s="70">
        <f>IF(P1189=0, "NaN",P1189/P1189)</f>
        <v>1</v>
      </c>
      <c r="BB1189" s="129">
        <f>IF(P1189=0, "NaN",S1189/P1189)</f>
        <v>2.361239193732962</v>
      </c>
      <c r="BC1189" s="129">
        <f>IF(P1189=0, "NaN",V1189/P1189)</f>
        <v>1.5294660756292611</v>
      </c>
      <c r="BD1189" s="129">
        <f>IF(P1189=0, "NaN",Y1189/P1189)</f>
        <v>2.4537009735511215</v>
      </c>
      <c r="BE1189" s="1" t="s">
        <v>1949</v>
      </c>
    </row>
    <row r="1190" spans="2:57" x14ac:dyDescent="0.2">
      <c r="B1190" s="1" t="s">
        <v>2807</v>
      </c>
      <c r="C1190" s="6" t="s">
        <v>2806</v>
      </c>
      <c r="H1190" s="91">
        <f>SUM(D1190:G1190)</f>
        <v>0</v>
      </c>
      <c r="I1190" s="91">
        <f>IF(P1190=0,1,0)</f>
        <v>0</v>
      </c>
      <c r="J1190" s="91">
        <f>IF(S1190=0,1,0)</f>
        <v>0</v>
      </c>
      <c r="K1190" s="91">
        <f>IF(V1190=0,1,0)</f>
        <v>0</v>
      </c>
      <c r="L1190" s="91">
        <f>IF(Y1190=0,1,0)</f>
        <v>0</v>
      </c>
      <c r="M1190" s="114" t="str">
        <f>IF(I1190+J1190+K1190+L1190=0,"YES","NO")</f>
        <v>YES</v>
      </c>
      <c r="N1190" s="69">
        <v>26.961093879107302</v>
      </c>
      <c r="O1190" s="69">
        <v>31.589168878360738</v>
      </c>
      <c r="P1190" s="74">
        <v>29.27513137873402</v>
      </c>
      <c r="Q1190" s="69">
        <v>60.783129100385345</v>
      </c>
      <c r="R1190" s="69">
        <v>66.598726318536819</v>
      </c>
      <c r="S1190" s="74">
        <v>63.690927709461079</v>
      </c>
      <c r="T1190" s="69">
        <v>40.174404675749926</v>
      </c>
      <c r="U1190" s="69">
        <v>55.051197744732569</v>
      </c>
      <c r="V1190" s="74">
        <v>47.612801210241244</v>
      </c>
      <c r="W1190" s="69">
        <v>17.23635452295013</v>
      </c>
      <c r="X1190" s="69">
        <v>22.989285133333023</v>
      </c>
      <c r="Y1190" s="74">
        <v>20.112819828141575</v>
      </c>
      <c r="Z1190" s="74">
        <v>40.172920031644473</v>
      </c>
      <c r="AA1190" s="6"/>
      <c r="AB1190" s="6">
        <v>0</v>
      </c>
      <c r="AC1190" s="6">
        <v>14.207000000000001</v>
      </c>
      <c r="AD1190" s="6">
        <v>1465900000</v>
      </c>
      <c r="AE1190" s="6">
        <v>724290000</v>
      </c>
      <c r="AF1190" s="6">
        <v>741560000</v>
      </c>
      <c r="AG1190" s="127">
        <v>8.1362130655130294</v>
      </c>
      <c r="AH1190" s="127">
        <v>8.5446632401701201</v>
      </c>
      <c r="AI1190" s="127">
        <v>8.4028286046635401</v>
      </c>
      <c r="AJ1190" s="127">
        <v>8.1786028903405903</v>
      </c>
      <c r="AK1190" s="127">
        <v>0.185426093706587</v>
      </c>
      <c r="AL1190" s="127">
        <v>0.90132271370429695</v>
      </c>
      <c r="AM1190" s="127">
        <v>0.47735815628000999</v>
      </c>
      <c r="AN1190" s="127">
        <v>0.96492389017486702</v>
      </c>
      <c r="AO1190" s="127">
        <v>-0.38057760000000002</v>
      </c>
      <c r="AP1190" s="127">
        <v>6.9289799999999999E-2</v>
      </c>
      <c r="AQ1190" s="127">
        <v>-0.2557528</v>
      </c>
      <c r="AR1190" s="127">
        <v>4.2644300000000003E-2</v>
      </c>
      <c r="AS1190" s="129">
        <v>1.3018629673342379</v>
      </c>
      <c r="AT1190" s="129">
        <v>0.95310707157741226</v>
      </c>
      <c r="AU1190" s="129">
        <v>1.1939585895383802</v>
      </c>
      <c r="AV1190" s="129">
        <v>0.97087381158212838</v>
      </c>
      <c r="BA1190" s="70">
        <f>IF(P1190=0, "NaN",P1190/P1190)</f>
        <v>1</v>
      </c>
      <c r="BB1190" s="129">
        <f>IF(P1190=0, "NaN",S1190/P1190)</f>
        <v>2.1755983563485324</v>
      </c>
      <c r="BC1190" s="129">
        <f>IF(P1190=0, "NaN",V1190/P1190)</f>
        <v>1.6263906929834664</v>
      </c>
      <c r="BD1190" s="129">
        <f>IF(P1190=0, "NaN",Y1190/P1190)</f>
        <v>0.68702748308593031</v>
      </c>
      <c r="BE1190" s="1" t="s">
        <v>2807</v>
      </c>
    </row>
    <row r="1191" spans="2:57" x14ac:dyDescent="0.2">
      <c r="B1191" s="1" t="s">
        <v>2325</v>
      </c>
      <c r="C1191" s="6" t="s">
        <v>2324</v>
      </c>
      <c r="H1191" s="91">
        <f>SUM(D1191:G1191)</f>
        <v>0</v>
      </c>
      <c r="I1191" s="91">
        <f>IF(P1191=0,1,0)</f>
        <v>0</v>
      </c>
      <c r="J1191" s="91">
        <f>IF(S1191=0,1,0)</f>
        <v>0</v>
      </c>
      <c r="K1191" s="91">
        <f>IF(V1191=0,1,0)</f>
        <v>0</v>
      </c>
      <c r="L1191" s="91">
        <f>IF(Y1191=0,1,0)</f>
        <v>0</v>
      </c>
      <c r="M1191" s="114" t="str">
        <f>IF(I1191+J1191+K1191+L1191=0,"YES","NO")</f>
        <v>YES</v>
      </c>
      <c r="N1191" s="69">
        <v>28.370756643533859</v>
      </c>
      <c r="O1191" s="69">
        <v>29.049465269629284</v>
      </c>
      <c r="P1191" s="74">
        <v>28.710110956581573</v>
      </c>
      <c r="Q1191" s="69">
        <v>18.319517504647607</v>
      </c>
      <c r="R1191" s="69">
        <v>11.814732379884402</v>
      </c>
      <c r="S1191" s="74">
        <v>15.067124942266005</v>
      </c>
      <c r="T1191" s="69">
        <v>61.495305373476789</v>
      </c>
      <c r="U1191" s="69">
        <v>90.07285527804936</v>
      </c>
      <c r="V1191" s="74">
        <v>75.784080325763071</v>
      </c>
      <c r="W1191" s="69">
        <v>41.760763491534838</v>
      </c>
      <c r="X1191" s="69">
        <v>39.973273868241371</v>
      </c>
      <c r="Y1191" s="74">
        <v>40.867018679888105</v>
      </c>
      <c r="Z1191" s="74">
        <v>40.107083726124685</v>
      </c>
      <c r="AA1191" s="6"/>
      <c r="AB1191" s="6">
        <v>0</v>
      </c>
      <c r="AC1191" s="6">
        <v>20.59</v>
      </c>
      <c r="AD1191" s="6">
        <v>1373200000</v>
      </c>
      <c r="AE1191" s="6">
        <v>494640000</v>
      </c>
      <c r="AF1191" s="6">
        <v>878590000</v>
      </c>
      <c r="AG1191" s="127">
        <v>8.2446481541280505</v>
      </c>
      <c r="AH1191" s="127">
        <v>8.0617162931599005</v>
      </c>
      <c r="AI1191" s="127">
        <v>8.7120180004512502</v>
      </c>
      <c r="AJ1191" s="127">
        <v>8.5976842187546705</v>
      </c>
      <c r="AK1191" s="127">
        <v>7.4214816067823004E-3</v>
      </c>
      <c r="AL1191" s="127">
        <v>0.19300462086603201</v>
      </c>
      <c r="AM1191" s="127">
        <v>0.27949614287207197</v>
      </c>
      <c r="AN1191" s="127">
        <v>2.3310438998068398E-3</v>
      </c>
      <c r="AO1191" s="127">
        <v>0.63839820000000003</v>
      </c>
      <c r="AP1191" s="127">
        <v>0.39977269999999998</v>
      </c>
      <c r="AQ1191" s="127">
        <v>0.2974849</v>
      </c>
      <c r="AR1191" s="127">
        <v>1.019061</v>
      </c>
      <c r="AS1191" s="129">
        <v>0.64242582753347532</v>
      </c>
      <c r="AT1191" s="129">
        <v>0.75797769501838652</v>
      </c>
      <c r="AU1191" s="129">
        <v>0.81366965898270183</v>
      </c>
      <c r="AV1191" s="129">
        <v>0.4934374089921611</v>
      </c>
      <c r="AW1191" s="70" t="s">
        <v>5989</v>
      </c>
      <c r="AZ1191" s="70" t="s">
        <v>5989</v>
      </c>
      <c r="BA1191" s="70">
        <f>IF(P1191=0, "NaN",P1191/P1191)</f>
        <v>1</v>
      </c>
      <c r="BB1191" s="129">
        <f>IF(P1191=0, "NaN",S1191/P1191)</f>
        <v>0.5248020450026154</v>
      </c>
      <c r="BC1191" s="129">
        <f>IF(P1191=0, "NaN",V1191/P1191)</f>
        <v>2.639630353235892</v>
      </c>
      <c r="BD1191" s="129">
        <f>IF(P1191=0, "NaN",Y1191/P1191)</f>
        <v>1.4234364590820103</v>
      </c>
      <c r="BE1191" s="1" t="s">
        <v>2325</v>
      </c>
    </row>
    <row r="1192" spans="2:57" x14ac:dyDescent="0.2">
      <c r="B1192" s="1" t="s">
        <v>1506</v>
      </c>
      <c r="C1192" s="6" t="s">
        <v>1505</v>
      </c>
      <c r="H1192" s="91">
        <f>SUM(D1192:G1192)</f>
        <v>0</v>
      </c>
      <c r="I1192" s="91">
        <f>IF(P1192=0,1,0)</f>
        <v>0</v>
      </c>
      <c r="J1192" s="91">
        <f>IF(S1192=0,1,0)</f>
        <v>1</v>
      </c>
      <c r="K1192" s="91">
        <f>IF(V1192=0,1,0)</f>
        <v>0</v>
      </c>
      <c r="L1192" s="91">
        <f>IF(Y1192=0,1,0)</f>
        <v>0</v>
      </c>
      <c r="M1192" s="113" t="str">
        <f>IF(I1192+J1192+K1192+L1192=0,"YES","NO")</f>
        <v>NO</v>
      </c>
      <c r="N1192" s="69">
        <v>28.453537523153024</v>
      </c>
      <c r="O1192" s="69">
        <v>30.419787206436407</v>
      </c>
      <c r="P1192" s="74">
        <v>29.436662364794714</v>
      </c>
      <c r="Q1192" s="69">
        <v>0</v>
      </c>
      <c r="R1192" s="69">
        <v>0</v>
      </c>
      <c r="S1192" s="74">
        <v>0</v>
      </c>
      <c r="T1192" s="69">
        <v>66.403358564107577</v>
      </c>
      <c r="U1192" s="69">
        <v>43.400584435383756</v>
      </c>
      <c r="V1192" s="74">
        <v>54.90197149974567</v>
      </c>
      <c r="W1192" s="69">
        <v>74.879450601795185</v>
      </c>
      <c r="X1192" s="69">
        <v>76.903906468693137</v>
      </c>
      <c r="Y1192" s="74">
        <v>75.891678535244154</v>
      </c>
      <c r="Z1192" s="74">
        <v>40.057578099946134</v>
      </c>
      <c r="AA1192" s="6"/>
      <c r="AB1192" s="6">
        <v>1.0365999999999999E-3</v>
      </c>
      <c r="AC1192" s="6">
        <v>0.45906999999999998</v>
      </c>
      <c r="AD1192" s="6">
        <v>975360000</v>
      </c>
      <c r="AE1192" s="6">
        <v>571050000</v>
      </c>
      <c r="AF1192" s="6">
        <v>404310000</v>
      </c>
      <c r="AG1192" s="127">
        <v>8.1298831553406199</v>
      </c>
      <c r="AH1192" s="115" t="s">
        <v>5938</v>
      </c>
      <c r="AI1192" s="127">
        <v>8.3365597901747197</v>
      </c>
      <c r="AJ1192" s="127">
        <v>8.45818443557026</v>
      </c>
      <c r="AK1192" s="127">
        <v>0.48134088067231401</v>
      </c>
      <c r="AL1192" s="127">
        <v>1</v>
      </c>
      <c r="AM1192" s="127">
        <v>6.4687829808836804E-4</v>
      </c>
      <c r="AN1192" s="127">
        <v>1.5425632107100801E-3</v>
      </c>
      <c r="AO1192" s="127">
        <v>-0.2104627</v>
      </c>
      <c r="AP1192" s="115" t="s">
        <v>5938</v>
      </c>
      <c r="AQ1192" s="127">
        <v>-1.197435</v>
      </c>
      <c r="AR1192" s="127">
        <v>-1.4193530000000001</v>
      </c>
      <c r="AS1192" s="129">
        <v>1.1570592155100932</v>
      </c>
      <c r="AT1192" s="70" t="s">
        <v>5938</v>
      </c>
      <c r="AU1192" s="129">
        <v>2.2933157455445716</v>
      </c>
      <c r="AV1192" s="129">
        <v>2.6746553479767723</v>
      </c>
      <c r="AY1192" s="122" t="s">
        <v>5989</v>
      </c>
      <c r="AZ1192" s="122" t="s">
        <v>5989</v>
      </c>
      <c r="BA1192" s="70">
        <f>IF(P1192=0, "NaN",P1192/P1192)</f>
        <v>1</v>
      </c>
      <c r="BB1192" s="70">
        <f>IF(P1192=0, "NaN",S1192/P1192)</f>
        <v>0</v>
      </c>
      <c r="BC1192" s="129">
        <f>IF(P1192=0, "NaN",V1192/P1192)</f>
        <v>1.8650881957801926</v>
      </c>
      <c r="BD1192" s="129">
        <f>IF(P1192=0, "NaN",Y1192/P1192)</f>
        <v>2.5781346266351215</v>
      </c>
      <c r="BE1192" s="1" t="s">
        <v>1506</v>
      </c>
    </row>
    <row r="1193" spans="2:57" x14ac:dyDescent="0.2">
      <c r="B1193" s="1" t="s">
        <v>2737</v>
      </c>
      <c r="C1193" s="6" t="s">
        <v>2736</v>
      </c>
      <c r="H1193" s="91">
        <f>SUM(D1193:G1193)</f>
        <v>0</v>
      </c>
      <c r="I1193" s="91">
        <f>IF(P1193=0,1,0)</f>
        <v>0</v>
      </c>
      <c r="J1193" s="91">
        <f>IF(S1193=0,1,0)</f>
        <v>0</v>
      </c>
      <c r="K1193" s="91">
        <f>IF(V1193=0,1,0)</f>
        <v>0</v>
      </c>
      <c r="L1193" s="91">
        <f>IF(Y1193=0,1,0)</f>
        <v>0</v>
      </c>
      <c r="M1193" s="114" t="str">
        <f>IF(I1193+J1193+K1193+L1193=0,"YES","NO")</f>
        <v>YES</v>
      </c>
      <c r="N1193" s="69">
        <v>33.226969264946426</v>
      </c>
      <c r="O1193" s="69">
        <v>48.634342057386135</v>
      </c>
      <c r="P1193" s="74">
        <v>40.930655661166284</v>
      </c>
      <c r="Q1193" s="69">
        <v>19.936645304224335</v>
      </c>
      <c r="R1193" s="69">
        <v>75.675871944287579</v>
      </c>
      <c r="S1193" s="74">
        <v>47.80625862425596</v>
      </c>
      <c r="T1193" s="69">
        <v>55.207292706601137</v>
      </c>
      <c r="U1193" s="69">
        <v>43.646569790524048</v>
      </c>
      <c r="V1193" s="74">
        <v>49.426931248562596</v>
      </c>
      <c r="W1193" s="69">
        <v>17.422062392742593</v>
      </c>
      <c r="X1193" s="69">
        <v>26.44294431688315</v>
      </c>
      <c r="Y1193" s="74">
        <v>21.932503354812873</v>
      </c>
      <c r="Z1193" s="74">
        <v>40.024087222199427</v>
      </c>
      <c r="AA1193" s="6"/>
      <c r="AB1193" s="6">
        <v>0</v>
      </c>
      <c r="AC1193" s="6">
        <v>18.666</v>
      </c>
      <c r="AD1193" s="6">
        <v>1644600000</v>
      </c>
      <c r="AE1193" s="6">
        <v>745560000</v>
      </c>
      <c r="AF1193" s="6">
        <v>899000000</v>
      </c>
      <c r="AG1193" s="127">
        <v>8.4248653094639394</v>
      </c>
      <c r="AH1193" s="127">
        <v>8.6416822839852205</v>
      </c>
      <c r="AI1193" s="127">
        <v>8.5147867480704704</v>
      </c>
      <c r="AJ1193" s="127">
        <v>8.2768063456287599</v>
      </c>
      <c r="AK1193" s="127">
        <v>0.96437537670756701</v>
      </c>
      <c r="AL1193" s="127">
        <v>0.65803470148953003</v>
      </c>
      <c r="AM1193" s="127">
        <v>0.560987896390997</v>
      </c>
      <c r="AN1193" s="127">
        <v>0.540143791820625</v>
      </c>
      <c r="AO1193" s="127">
        <v>-6.3473760000000001E-3</v>
      </c>
      <c r="AP1193" s="127">
        <v>0.1040682</v>
      </c>
      <c r="AQ1193" s="127">
        <v>0.17721619999999999</v>
      </c>
      <c r="AR1193" s="127">
        <v>0.24293780000000001</v>
      </c>
      <c r="AS1193" s="129">
        <v>1.0044093585175589</v>
      </c>
      <c r="AT1193" s="129">
        <v>0.93040567393305806</v>
      </c>
      <c r="AU1193" s="129">
        <v>0.88440788943089677</v>
      </c>
      <c r="AV1193" s="129">
        <v>0.84502281573349736</v>
      </c>
      <c r="BA1193" s="70">
        <f>IF(P1193=0, "NaN",P1193/P1193)</f>
        <v>1</v>
      </c>
      <c r="BB1193" s="129">
        <f>IF(P1193=0, "NaN",S1193/P1193)</f>
        <v>1.167981745027677</v>
      </c>
      <c r="BC1193" s="129">
        <f>IF(P1193=0, "NaN",V1193/P1193)</f>
        <v>1.2075773146106064</v>
      </c>
      <c r="BD1193" s="129">
        <f>IF(P1193=0, "NaN",Y1193/P1193)</f>
        <v>0.53584539510862861</v>
      </c>
      <c r="BE1193" s="1" t="s">
        <v>2737</v>
      </c>
    </row>
    <row r="1194" spans="2:57" x14ac:dyDescent="0.2">
      <c r="B1194" s="1" t="s">
        <v>2711</v>
      </c>
      <c r="C1194" s="6" t="s">
        <v>2710</v>
      </c>
      <c r="H1194" s="91">
        <f>SUM(D1194:G1194)</f>
        <v>0</v>
      </c>
      <c r="I1194" s="91">
        <f>IF(P1194=0,1,0)</f>
        <v>0</v>
      </c>
      <c r="J1194" s="91">
        <f>IF(S1194=0,1,0)</f>
        <v>1</v>
      </c>
      <c r="K1194" s="91">
        <f>IF(V1194=0,1,0)</f>
        <v>0</v>
      </c>
      <c r="L1194" s="91">
        <f>IF(Y1194=0,1,0)</f>
        <v>0</v>
      </c>
      <c r="M1194" s="113" t="str">
        <f>IF(I1194+J1194+K1194+L1194=0,"YES","NO")</f>
        <v>NO</v>
      </c>
      <c r="N1194" s="69">
        <v>9.9583799455490123</v>
      </c>
      <c r="O1194" s="69">
        <v>284.9272477381719</v>
      </c>
      <c r="P1194" s="74">
        <v>147.44281384186047</v>
      </c>
      <c r="Q1194" s="69">
        <v>0</v>
      </c>
      <c r="R1194" s="69">
        <v>0</v>
      </c>
      <c r="S1194" s="74">
        <v>0</v>
      </c>
      <c r="T1194" s="69">
        <v>1.4227438986961984</v>
      </c>
      <c r="U1194" s="69">
        <v>0</v>
      </c>
      <c r="V1194" s="74">
        <v>0.71137194934809922</v>
      </c>
      <c r="W1194" s="69">
        <v>1.538476087117572</v>
      </c>
      <c r="X1194" s="69">
        <v>21.323831050825429</v>
      </c>
      <c r="Y1194" s="74">
        <v>11.431153568971501</v>
      </c>
      <c r="Z1194" s="74">
        <v>39.896334840045014</v>
      </c>
      <c r="AA1194" s="6"/>
      <c r="AB1194" s="6">
        <v>5.8027E-3</v>
      </c>
      <c r="AC1194" s="6">
        <v>-0.22968</v>
      </c>
      <c r="AD1194" s="6">
        <v>838400000</v>
      </c>
      <c r="AE1194" s="6">
        <v>438880000</v>
      </c>
      <c r="AF1194" s="6">
        <v>399520000</v>
      </c>
      <c r="AG1194" s="127">
        <v>8.8815101902502107</v>
      </c>
      <c r="AH1194" s="115" t="s">
        <v>5938</v>
      </c>
      <c r="AI1194" s="127">
        <v>6.5494446930126999</v>
      </c>
      <c r="AJ1194" s="127">
        <v>7.8068715798372796</v>
      </c>
      <c r="AK1194" s="127">
        <v>0.14881128652636899</v>
      </c>
      <c r="AL1194" s="127">
        <v>1</v>
      </c>
      <c r="AM1194" s="127">
        <v>1</v>
      </c>
      <c r="AN1194" s="127">
        <v>0.61789082927618499</v>
      </c>
      <c r="AO1194" s="127">
        <v>-0.33280720000000003</v>
      </c>
      <c r="AP1194" s="115" t="s">
        <v>5938</v>
      </c>
      <c r="AQ1194" s="115" t="s">
        <v>5938</v>
      </c>
      <c r="AR1194" s="127">
        <v>-0.23546700000000001</v>
      </c>
      <c r="AS1194" s="129">
        <v>1.2594616557857155</v>
      </c>
      <c r="AT1194" s="70" t="s">
        <v>5938</v>
      </c>
      <c r="AU1194" s="70" t="s">
        <v>5938</v>
      </c>
      <c r="AV1194" s="129">
        <v>1.1772877632814398</v>
      </c>
      <c r="BA1194" s="70">
        <f>IF(P1194=0, "NaN",P1194/P1194)</f>
        <v>1</v>
      </c>
      <c r="BB1194" s="70">
        <f>IF(P1194=0, "NaN",S1194/P1194)</f>
        <v>0</v>
      </c>
      <c r="BC1194" s="129">
        <f>IF(P1194=0, "NaN",V1194/P1194)</f>
        <v>4.8247312351965823E-3</v>
      </c>
      <c r="BD1194" s="129">
        <f>IF(P1194=0, "NaN",Y1194/P1194)</f>
        <v>7.7529404595004306E-2</v>
      </c>
      <c r="BE1194" s="1" t="s">
        <v>2711</v>
      </c>
    </row>
    <row r="1195" spans="2:57" x14ac:dyDescent="0.2">
      <c r="B1195" s="1" t="s">
        <v>2415</v>
      </c>
      <c r="C1195" s="6" t="s">
        <v>2414</v>
      </c>
      <c r="H1195" s="91">
        <f>SUM(D1195:G1195)</f>
        <v>0</v>
      </c>
      <c r="I1195" s="91">
        <f>IF(P1195=0,1,0)</f>
        <v>0</v>
      </c>
      <c r="J1195" s="91">
        <f>IF(S1195=0,1,0)</f>
        <v>0</v>
      </c>
      <c r="K1195" s="91">
        <f>IF(V1195=0,1,0)</f>
        <v>0</v>
      </c>
      <c r="L1195" s="91">
        <f>IF(Y1195=0,1,0)</f>
        <v>0</v>
      </c>
      <c r="M1195" s="114" t="str">
        <f>IF(I1195+J1195+K1195+L1195=0,"YES","NO")</f>
        <v>YES</v>
      </c>
      <c r="N1195" s="69">
        <v>41.060109461629054</v>
      </c>
      <c r="O1195" s="69">
        <v>32.128534844140816</v>
      </c>
      <c r="P1195" s="74">
        <v>36.594322152884935</v>
      </c>
      <c r="Q1195" s="69">
        <v>33.447759554907648</v>
      </c>
      <c r="R1195" s="69">
        <v>33.842994808933888</v>
      </c>
      <c r="S1195" s="74">
        <v>33.645377181920765</v>
      </c>
      <c r="T1195" s="69">
        <v>51.208408356426602</v>
      </c>
      <c r="U1195" s="69">
        <v>37.015519036525532</v>
      </c>
      <c r="V1195" s="74">
        <v>44.111963696476067</v>
      </c>
      <c r="W1195" s="69">
        <v>37.983919882775993</v>
      </c>
      <c r="X1195" s="69">
        <v>52.094738551088028</v>
      </c>
      <c r="Y1195" s="74">
        <v>45.039329216932011</v>
      </c>
      <c r="Z1195" s="74">
        <v>39.847748062053441</v>
      </c>
      <c r="AA1195" s="6"/>
      <c r="AB1195" s="6">
        <v>0</v>
      </c>
      <c r="AC1195" s="6">
        <v>10.951000000000001</v>
      </c>
      <c r="AD1195" s="6">
        <v>1416400000</v>
      </c>
      <c r="AE1195" s="6">
        <v>609990000</v>
      </c>
      <c r="AF1195" s="6">
        <v>806400000</v>
      </c>
      <c r="AG1195" s="127">
        <v>8.3237675832967799</v>
      </c>
      <c r="AH1195" s="127">
        <v>8.3402854394704704</v>
      </c>
      <c r="AI1195" s="127">
        <v>8.4697778481917698</v>
      </c>
      <c r="AJ1195" s="127">
        <v>8.5144547744704209</v>
      </c>
      <c r="AK1195" s="127">
        <v>0.17606930638892199</v>
      </c>
      <c r="AL1195" s="127">
        <v>0.114504781790242</v>
      </c>
      <c r="AM1195" s="127">
        <v>0.26714026172182997</v>
      </c>
      <c r="AN1195" s="127">
        <v>6.0762146452275401E-2</v>
      </c>
      <c r="AO1195" s="127">
        <v>0.31405830000000001</v>
      </c>
      <c r="AP1195" s="127">
        <v>0.47736650000000003</v>
      </c>
      <c r="AQ1195" s="127">
        <v>0.34550989999999998</v>
      </c>
      <c r="AR1195" s="127">
        <v>0.63105770000000005</v>
      </c>
      <c r="AS1195" s="129">
        <v>0.80437586506981928</v>
      </c>
      <c r="AT1195" s="129">
        <v>0.71828759243187756</v>
      </c>
      <c r="AU1195" s="129">
        <v>0.78702976295431082</v>
      </c>
      <c r="AV1195" s="129">
        <v>0.64570285001249295</v>
      </c>
      <c r="BA1195" s="70">
        <f>IF(P1195=0, "NaN",P1195/P1195)</f>
        <v>1</v>
      </c>
      <c r="BB1195" s="129">
        <f>IF(P1195=0, "NaN",S1195/P1195)</f>
        <v>0.9194152317224521</v>
      </c>
      <c r="BC1195" s="129">
        <f>IF(P1195=0, "NaN",V1195/P1195)</f>
        <v>1.2054319113272187</v>
      </c>
      <c r="BD1195" s="129">
        <f>IF(P1195=0, "NaN",Y1195/P1195)</f>
        <v>1.2307736984105144</v>
      </c>
      <c r="BE1195" s="1" t="s">
        <v>2415</v>
      </c>
    </row>
    <row r="1196" spans="2:57" x14ac:dyDescent="0.2">
      <c r="B1196" s="1" t="s">
        <v>1352</v>
      </c>
      <c r="C1196" s="6" t="s">
        <v>1351</v>
      </c>
      <c r="H1196" s="91">
        <f>SUM(D1196:G1196)</f>
        <v>0</v>
      </c>
      <c r="I1196" s="91">
        <f>IF(P1196=0,1,0)</f>
        <v>0</v>
      </c>
      <c r="J1196" s="91">
        <f>IF(S1196=0,1,0)</f>
        <v>0</v>
      </c>
      <c r="K1196" s="91">
        <f>IF(V1196=0,1,0)</f>
        <v>0</v>
      </c>
      <c r="L1196" s="91">
        <f>IF(Y1196=0,1,0)</f>
        <v>0</v>
      </c>
      <c r="M1196" s="114" t="str">
        <f>IF(I1196+J1196+K1196+L1196=0,"YES","NO")</f>
        <v>YES</v>
      </c>
      <c r="N1196" s="69">
        <v>31.240228292054891</v>
      </c>
      <c r="O1196" s="69">
        <v>11.844144219498343</v>
      </c>
      <c r="P1196" s="74">
        <v>21.542186255776617</v>
      </c>
      <c r="Q1196" s="69">
        <v>20.301976497592793</v>
      </c>
      <c r="R1196" s="69">
        <v>33.107644105446319</v>
      </c>
      <c r="S1196" s="74">
        <v>26.704810301519558</v>
      </c>
      <c r="T1196" s="69">
        <v>46.164222938107798</v>
      </c>
      <c r="U1196" s="69">
        <v>42.044823566278133</v>
      </c>
      <c r="V1196" s="74">
        <v>44.104523252192962</v>
      </c>
      <c r="W1196" s="69">
        <v>61.282813618753892</v>
      </c>
      <c r="X1196" s="69">
        <v>72.73433169084916</v>
      </c>
      <c r="Y1196" s="74">
        <v>67.008572654801526</v>
      </c>
      <c r="Z1196" s="74">
        <v>39.840023116072665</v>
      </c>
      <c r="AA1196" s="6"/>
      <c r="AB1196" s="6">
        <v>0</v>
      </c>
      <c r="AC1196" s="6">
        <v>11.641</v>
      </c>
      <c r="AD1196" s="6">
        <v>1345900000</v>
      </c>
      <c r="AE1196" s="6">
        <v>716660000</v>
      </c>
      <c r="AF1196" s="6">
        <v>629210000</v>
      </c>
      <c r="AG1196" s="127">
        <v>8.1809569513340694</v>
      </c>
      <c r="AH1196" s="127">
        <v>8.2879136470760297</v>
      </c>
      <c r="AI1196" s="127">
        <v>8.3426989621395897</v>
      </c>
      <c r="AJ1196" s="127">
        <v>8.5535675026539906</v>
      </c>
      <c r="AK1196" s="127">
        <v>8.8954305584371202E-2</v>
      </c>
      <c r="AL1196" s="127">
        <v>0.63130957392170095</v>
      </c>
      <c r="AM1196" s="127">
        <v>0.243019576037208</v>
      </c>
      <c r="AN1196" s="127">
        <v>0.60840553109072704</v>
      </c>
      <c r="AO1196" s="127">
        <v>-0.48392429999999997</v>
      </c>
      <c r="AP1196" s="127">
        <v>0.16915540000000001</v>
      </c>
      <c r="AQ1196" s="127">
        <v>-0.415076</v>
      </c>
      <c r="AR1196" s="127">
        <v>-0.19516990000000001</v>
      </c>
      <c r="AS1196" s="129">
        <v>1.3985426975414457</v>
      </c>
      <c r="AT1196" s="129">
        <v>0.88936319055829816</v>
      </c>
      <c r="AU1196" s="129">
        <v>1.3333689160298816</v>
      </c>
      <c r="AV1196" s="129">
        <v>1.1448589777858715</v>
      </c>
      <c r="BA1196" s="70">
        <f>IF(P1196=0, "NaN",P1196/P1196)</f>
        <v>1</v>
      </c>
      <c r="BB1196" s="129">
        <f>IF(P1196=0, "NaN",S1196/P1196)</f>
        <v>1.2396518154863954</v>
      </c>
      <c r="BC1196" s="129">
        <f>IF(P1196=0, "NaN",V1196/P1196)</f>
        <v>2.0473559521084437</v>
      </c>
      <c r="BD1196" s="129">
        <f>IF(P1196=0, "NaN",Y1196/P1196)</f>
        <v>3.1105743799254788</v>
      </c>
      <c r="BE1196" s="1" t="s">
        <v>1352</v>
      </c>
    </row>
    <row r="1197" spans="2:57" x14ac:dyDescent="0.2">
      <c r="B1197" s="1" t="s">
        <v>2331</v>
      </c>
      <c r="C1197" s="6" t="s">
        <v>2330</v>
      </c>
      <c r="H1197" s="91">
        <f>SUM(D1197:G1197)</f>
        <v>0</v>
      </c>
      <c r="I1197" s="91">
        <f>IF(P1197=0,1,0)</f>
        <v>0</v>
      </c>
      <c r="J1197" s="91">
        <f>IF(S1197=0,1,0)</f>
        <v>0</v>
      </c>
      <c r="K1197" s="91">
        <f>IF(V1197=0,1,0)</f>
        <v>0</v>
      </c>
      <c r="L1197" s="91">
        <f>IF(Y1197=0,1,0)</f>
        <v>0</v>
      </c>
      <c r="M1197" s="114" t="str">
        <f>IF(I1197+J1197+K1197+L1197=0,"YES","NO")</f>
        <v>YES</v>
      </c>
      <c r="N1197" s="69">
        <v>44.10151061629702</v>
      </c>
      <c r="O1197" s="69">
        <v>46.845520478822259</v>
      </c>
      <c r="P1197" s="74">
        <v>45.473515547559643</v>
      </c>
      <c r="Q1197" s="69">
        <v>22.861597381477665</v>
      </c>
      <c r="R1197" s="69">
        <v>16.624204576136588</v>
      </c>
      <c r="S1197" s="74">
        <v>19.742900978807128</v>
      </c>
      <c r="T1197" s="69">
        <v>36.365133082654118</v>
      </c>
      <c r="U1197" s="69">
        <v>55.734761010953456</v>
      </c>
      <c r="V1197" s="74">
        <v>46.049947046803787</v>
      </c>
      <c r="W1197" s="69">
        <v>45.809508490283797</v>
      </c>
      <c r="X1197" s="69">
        <v>47.484052064252232</v>
      </c>
      <c r="Y1197" s="74">
        <v>46.646780277268014</v>
      </c>
      <c r="Z1197" s="74">
        <v>39.478285962609647</v>
      </c>
      <c r="AA1197" s="6"/>
      <c r="AB1197" s="6">
        <v>0</v>
      </c>
      <c r="AC1197" s="6">
        <v>41.985999999999997</v>
      </c>
      <c r="AD1197" s="6">
        <v>1086100000</v>
      </c>
      <c r="AE1197" s="6">
        <v>518180000</v>
      </c>
      <c r="AF1197" s="6">
        <v>567880000</v>
      </c>
      <c r="AG1197" s="127">
        <v>8.3871227599275908</v>
      </c>
      <c r="AH1197" s="127">
        <v>8.0312064198274609</v>
      </c>
      <c r="AI1197" s="127">
        <v>8.4175547243634607</v>
      </c>
      <c r="AJ1197" s="127">
        <v>8.3949417367133599</v>
      </c>
      <c r="AK1197" s="127">
        <v>0.20376901662864999</v>
      </c>
      <c r="AL1197" s="127">
        <v>0.89723895528633102</v>
      </c>
      <c r="AM1197" s="127">
        <v>0.74156550902700302</v>
      </c>
      <c r="AN1197" s="127">
        <v>0.886059897276541</v>
      </c>
      <c r="AO1197" s="127">
        <v>0.29395890000000002</v>
      </c>
      <c r="AP1197" s="127">
        <v>-1.8804930000000001E-2</v>
      </c>
      <c r="AQ1197" s="127">
        <v>-0.1229782</v>
      </c>
      <c r="AR1197" s="127">
        <v>-3.8302589999999997E-2</v>
      </c>
      <c r="AS1197" s="129">
        <v>0.81566072983565929</v>
      </c>
      <c r="AT1197" s="129">
        <v>1.0131199047056045</v>
      </c>
      <c r="AU1197" s="129">
        <v>1.0889805600528355</v>
      </c>
      <c r="AV1197" s="129">
        <v>1.0269049055587463</v>
      </c>
      <c r="BA1197" s="70">
        <f>IF(P1197=0, "NaN",P1197/P1197)</f>
        <v>1</v>
      </c>
      <c r="BB1197" s="129">
        <f>IF(P1197=0, "NaN",S1197/P1197)</f>
        <v>0.4341626272144829</v>
      </c>
      <c r="BC1197" s="129">
        <f>IF(P1197=0, "NaN",V1197/P1197)</f>
        <v>1.012676202671009</v>
      </c>
      <c r="BD1197" s="129">
        <f>IF(P1197=0, "NaN",Y1197/P1197)</f>
        <v>1.0258010561879976</v>
      </c>
      <c r="BE1197" s="1" t="s">
        <v>2331</v>
      </c>
    </row>
    <row r="1198" spans="2:57" x14ac:dyDescent="0.2">
      <c r="B1198" s="1" t="s">
        <v>1780</v>
      </c>
      <c r="C1198" s="6" t="s">
        <v>1779</v>
      </c>
      <c r="H1198" s="91">
        <f>SUM(D1198:G1198)</f>
        <v>0</v>
      </c>
      <c r="I1198" s="91">
        <f>IF(P1198=0,1,0)</f>
        <v>1</v>
      </c>
      <c r="J1198" s="91">
        <f>IF(S1198=0,1,0)</f>
        <v>0</v>
      </c>
      <c r="K1198" s="91">
        <f>IF(V1198=0,1,0)</f>
        <v>0</v>
      </c>
      <c r="L1198" s="91">
        <f>IF(Y1198=0,1,0)</f>
        <v>0</v>
      </c>
      <c r="M1198" s="113" t="str">
        <f>IF(I1198+J1198+K1198+L1198=0,"YES","NO")</f>
        <v>NO</v>
      </c>
      <c r="N1198" s="69">
        <v>0</v>
      </c>
      <c r="O1198" s="69">
        <v>0</v>
      </c>
      <c r="P1198" s="74">
        <v>0</v>
      </c>
      <c r="Q1198" s="69">
        <v>68.4773417984361</v>
      </c>
      <c r="R1198" s="69">
        <v>58.224672752531838</v>
      </c>
      <c r="S1198" s="74">
        <v>63.351007275483965</v>
      </c>
      <c r="T1198" s="69">
        <v>69.622723819534656</v>
      </c>
      <c r="U1198" s="69">
        <v>15.744686396685564</v>
      </c>
      <c r="V1198" s="74">
        <v>42.683705108110111</v>
      </c>
      <c r="W1198" s="69">
        <v>52.574133154172713</v>
      </c>
      <c r="X1198" s="69">
        <v>49.769596756978203</v>
      </c>
      <c r="Y1198" s="74">
        <v>51.171864955575458</v>
      </c>
      <c r="Z1198" s="74">
        <v>39.301644334792385</v>
      </c>
      <c r="AA1198" s="6"/>
      <c r="AB1198" s="6">
        <v>0</v>
      </c>
      <c r="AC1198" s="6">
        <v>47.665999999999997</v>
      </c>
      <c r="AD1198" s="6">
        <v>1385500000</v>
      </c>
      <c r="AE1198" s="6">
        <v>619180000</v>
      </c>
      <c r="AF1198" s="6">
        <v>766300000</v>
      </c>
      <c r="AG1198" s="115" t="s">
        <v>5938</v>
      </c>
      <c r="AH1198" s="127">
        <v>8.5690108703473502</v>
      </c>
      <c r="AI1198" s="127">
        <v>8.6028410186814597</v>
      </c>
      <c r="AJ1198" s="127">
        <v>8.4990406574472193</v>
      </c>
      <c r="AK1198" s="127">
        <v>1</v>
      </c>
      <c r="AL1198" s="127">
        <v>0.293450854929803</v>
      </c>
      <c r="AM1198" s="127">
        <v>0.38261122080211002</v>
      </c>
      <c r="AN1198" s="127">
        <v>0.55961098997563996</v>
      </c>
      <c r="AO1198" s="115" t="s">
        <v>5938</v>
      </c>
      <c r="AP1198" s="127">
        <v>0.32929580000000003</v>
      </c>
      <c r="AQ1198" s="127">
        <v>-0.300626</v>
      </c>
      <c r="AR1198" s="127">
        <v>0.2326607</v>
      </c>
      <c r="AS1198" s="70" t="s">
        <v>5938</v>
      </c>
      <c r="AT1198" s="129">
        <v>0.79592489123059806</v>
      </c>
      <c r="AU1198" s="129">
        <v>1.2316787352990251</v>
      </c>
      <c r="AV1198" s="129">
        <v>0.85106386328852746</v>
      </c>
      <c r="BA1198" s="70" t="str">
        <f>IF(P1198=0, "NaN",P1198/P1198)</f>
        <v>NaN</v>
      </c>
      <c r="BB1198" s="70" t="str">
        <f>IF(P1198=0, "NaN",S1198/P1198)</f>
        <v>NaN</v>
      </c>
      <c r="BC1198" s="70" t="str">
        <f>IF(P1198=0, "NaN",V1198/P1198)</f>
        <v>NaN</v>
      </c>
      <c r="BD1198" s="70" t="str">
        <f>IF(P1198=0, "NaN",Y1198/P1198)</f>
        <v>NaN</v>
      </c>
      <c r="BE1198" s="1" t="s">
        <v>1780</v>
      </c>
    </row>
    <row r="1199" spans="2:57" x14ac:dyDescent="0.2">
      <c r="B1199" s="1" t="s">
        <v>1923</v>
      </c>
      <c r="C1199" s="6" t="s">
        <v>1922</v>
      </c>
      <c r="H1199" s="91">
        <f>SUM(D1199:G1199)</f>
        <v>0</v>
      </c>
      <c r="I1199" s="91">
        <f>IF(P1199=0,1,0)</f>
        <v>0</v>
      </c>
      <c r="J1199" s="91">
        <f>IF(S1199=0,1,0)</f>
        <v>0</v>
      </c>
      <c r="K1199" s="91">
        <f>IF(V1199=0,1,0)</f>
        <v>0</v>
      </c>
      <c r="L1199" s="91">
        <f>IF(Y1199=0,1,0)</f>
        <v>0</v>
      </c>
      <c r="M1199" s="114" t="str">
        <f>IF(I1199+J1199+K1199+L1199=0,"YES","NO")</f>
        <v>YES</v>
      </c>
      <c r="N1199" s="69">
        <v>11.884627209250175</v>
      </c>
      <c r="O1199" s="69">
        <v>12.428835055460507</v>
      </c>
      <c r="P1199" s="74">
        <v>12.15673113235534</v>
      </c>
      <c r="Q1199" s="69">
        <v>15.634793708675982</v>
      </c>
      <c r="R1199" s="69">
        <v>17.04356709334629</v>
      </c>
      <c r="S1199" s="74">
        <v>16.339180401011134</v>
      </c>
      <c r="T1199" s="69">
        <v>51.876104552133</v>
      </c>
      <c r="U1199" s="69">
        <v>72.771073471302216</v>
      </c>
      <c r="V1199" s="74">
        <v>62.323589011717608</v>
      </c>
      <c r="W1199" s="69">
        <v>61.853258046915251</v>
      </c>
      <c r="X1199" s="69">
        <v>70.771899347962545</v>
      </c>
      <c r="Y1199" s="74">
        <v>66.312578697438894</v>
      </c>
      <c r="Z1199" s="74">
        <v>39.283019810630748</v>
      </c>
      <c r="AA1199" s="6"/>
      <c r="AB1199" s="6">
        <v>0</v>
      </c>
      <c r="AC1199" s="6">
        <v>17.823</v>
      </c>
      <c r="AD1199" s="6">
        <v>886430000</v>
      </c>
      <c r="AE1199" s="6">
        <v>460300000</v>
      </c>
      <c r="AF1199" s="6">
        <v>426130000</v>
      </c>
      <c r="AG1199" s="127">
        <v>7.7596527385318899</v>
      </c>
      <c r="AH1199" s="127">
        <v>7.8687795834421399</v>
      </c>
      <c r="AI1199" s="127">
        <v>8.5148132949992892</v>
      </c>
      <c r="AJ1199" s="127">
        <v>8.4895647655633404</v>
      </c>
      <c r="AK1199" s="127">
        <v>0.36650443468112598</v>
      </c>
      <c r="AL1199" s="127">
        <v>7.3502692867671901E-2</v>
      </c>
      <c r="AM1199" s="127">
        <v>0.30213922731522103</v>
      </c>
      <c r="AN1199" s="127">
        <v>0.11754563400097801</v>
      </c>
      <c r="AO1199" s="127">
        <v>-0.38294600000000001</v>
      </c>
      <c r="AP1199" s="127">
        <v>-0.59333259999999999</v>
      </c>
      <c r="AQ1199" s="127">
        <v>-0.36778759999999999</v>
      </c>
      <c r="AR1199" s="127">
        <v>-0.68782279999999996</v>
      </c>
      <c r="AS1199" s="129">
        <v>1.3040019256211526</v>
      </c>
      <c r="AT1199" s="129">
        <v>1.5087278598516993</v>
      </c>
      <c r="AU1199" s="129">
        <v>1.290372502070352</v>
      </c>
      <c r="AV1199" s="129">
        <v>1.6108507161110155</v>
      </c>
      <c r="BA1199" s="70">
        <f>IF(P1199=0, "NaN",P1199/P1199)</f>
        <v>1</v>
      </c>
      <c r="BB1199" s="129">
        <f>IF(P1199=0, "NaN",S1199/P1199)</f>
        <v>1.3440439064679268</v>
      </c>
      <c r="BC1199" s="129">
        <f>IF(P1199=0, "NaN",V1199/P1199)</f>
        <v>5.1266733082417488</v>
      </c>
      <c r="BD1199" s="129">
        <f>IF(P1199=0, "NaN",Y1199/P1199)</f>
        <v>5.4548034315694354</v>
      </c>
      <c r="BE1199" s="1" t="s">
        <v>1923</v>
      </c>
    </row>
    <row r="1200" spans="2:57" x14ac:dyDescent="0.2">
      <c r="B1200" s="1" t="s">
        <v>2171</v>
      </c>
      <c r="C1200" s="6" t="s">
        <v>2170</v>
      </c>
      <c r="H1200" s="91">
        <f>SUM(D1200:G1200)</f>
        <v>0</v>
      </c>
      <c r="I1200" s="91">
        <f>IF(P1200=0,1,0)</f>
        <v>0</v>
      </c>
      <c r="J1200" s="91">
        <f>IF(S1200=0,1,0)</f>
        <v>0</v>
      </c>
      <c r="K1200" s="91">
        <f>IF(V1200=0,1,0)</f>
        <v>0</v>
      </c>
      <c r="L1200" s="91">
        <f>IF(Y1200=0,1,0)</f>
        <v>0</v>
      </c>
      <c r="M1200" s="114" t="str">
        <f>IF(I1200+J1200+K1200+L1200=0,"YES","NO")</f>
        <v>YES</v>
      </c>
      <c r="N1200" s="69">
        <v>7.4402494366145877</v>
      </c>
      <c r="O1200" s="69">
        <v>8.9682811533787028</v>
      </c>
      <c r="P1200" s="74">
        <v>8.2042652949966453</v>
      </c>
      <c r="Q1200" s="69">
        <v>52.994513583040145</v>
      </c>
      <c r="R1200" s="69">
        <v>98.337577052222258</v>
      </c>
      <c r="S1200" s="74">
        <v>75.666045317631202</v>
      </c>
      <c r="T1200" s="69">
        <v>70.231267314118483</v>
      </c>
      <c r="U1200" s="69">
        <v>28.862281669793905</v>
      </c>
      <c r="V1200" s="74">
        <v>49.546774491956192</v>
      </c>
      <c r="W1200" s="69">
        <v>23.603705392256146</v>
      </c>
      <c r="X1200" s="69">
        <v>23.458906756170215</v>
      </c>
      <c r="Y1200" s="74">
        <v>23.53130607421318</v>
      </c>
      <c r="Z1200" s="74">
        <v>39.237097794699302</v>
      </c>
      <c r="AA1200" s="6"/>
      <c r="AB1200" s="6">
        <v>0</v>
      </c>
      <c r="AC1200" s="6">
        <v>18.285</v>
      </c>
      <c r="AD1200" s="6">
        <v>1135100000</v>
      </c>
      <c r="AE1200" s="6">
        <v>507810000</v>
      </c>
      <c r="AF1200" s="6">
        <v>627340000</v>
      </c>
      <c r="AG1200" s="127">
        <v>7.6032093494771802</v>
      </c>
      <c r="AH1200" s="127">
        <v>8.6818831566608807</v>
      </c>
      <c r="AI1200" s="127">
        <v>8.5815286925457102</v>
      </c>
      <c r="AJ1200" s="127">
        <v>8.2331230785210803</v>
      </c>
      <c r="AK1200" s="127">
        <v>0.440985828946797</v>
      </c>
      <c r="AL1200" s="127">
        <v>0.81935888460018502</v>
      </c>
      <c r="AM1200" s="127">
        <v>0.92133385436821003</v>
      </c>
      <c r="AN1200" s="127">
        <v>0.115547783167799</v>
      </c>
      <c r="AO1200" s="127">
        <v>0.18688080000000001</v>
      </c>
      <c r="AP1200" s="127">
        <v>-5.0965650000000001E-2</v>
      </c>
      <c r="AQ1200" s="127">
        <v>1.478381E-2</v>
      </c>
      <c r="AR1200" s="127">
        <v>0.58149589999999995</v>
      </c>
      <c r="AS1200" s="129">
        <v>0.87850304992378736</v>
      </c>
      <c r="AT1200" s="129">
        <v>1.0359580975126013</v>
      </c>
      <c r="AU1200" s="129">
        <v>0.98980496905089221</v>
      </c>
      <c r="AV1200" s="129">
        <v>0.66827050247239128</v>
      </c>
      <c r="BA1200" s="70">
        <f>IF(P1200=0, "NaN",P1200/P1200)</f>
        <v>1</v>
      </c>
      <c r="BB1200" s="129">
        <f>IF(P1200=0, "NaN",S1200/P1200)</f>
        <v>9.2227692056442869</v>
      </c>
      <c r="BC1200" s="129">
        <f>IF(P1200=0, "NaN",V1200/P1200)</f>
        <v>6.0391482613528105</v>
      </c>
      <c r="BD1200" s="129">
        <f>IF(P1200=0, "NaN",Y1200/P1200)</f>
        <v>2.8681795661293035</v>
      </c>
      <c r="BE1200" s="1" t="s">
        <v>2171</v>
      </c>
    </row>
    <row r="1201" spans="1:58" s="57" customFormat="1" x14ac:dyDescent="0.2">
      <c r="A1201" s="6"/>
      <c r="B1201" s="1" t="s">
        <v>3229</v>
      </c>
      <c r="C1201" s="6" t="s">
        <v>3228</v>
      </c>
      <c r="D1201" s="115"/>
      <c r="E1201" s="115"/>
      <c r="F1201" s="115"/>
      <c r="G1201" s="115"/>
      <c r="H1201" s="91">
        <f>SUM(D1201:G1201)</f>
        <v>0</v>
      </c>
      <c r="I1201" s="91">
        <f>IF(P1201=0,1,0)</f>
        <v>0</v>
      </c>
      <c r="J1201" s="91">
        <f>IF(S1201=0,1,0)</f>
        <v>0</v>
      </c>
      <c r="K1201" s="91">
        <f>IF(V1201=0,1,0)</f>
        <v>0</v>
      </c>
      <c r="L1201" s="91">
        <f>IF(Y1201=0,1,0)</f>
        <v>0</v>
      </c>
      <c r="M1201" s="114" t="str">
        <f>IF(I1201+J1201+K1201+L1201=0,"YES","NO")</f>
        <v>YES</v>
      </c>
      <c r="N1201" s="69">
        <v>46.748110666659741</v>
      </c>
      <c r="O1201" s="69">
        <v>64.834961804329865</v>
      </c>
      <c r="P1201" s="74">
        <v>55.791536235494803</v>
      </c>
      <c r="Q1201" s="69">
        <v>21.385690046948412</v>
      </c>
      <c r="R1201" s="69">
        <v>22.921973802258343</v>
      </c>
      <c r="S1201" s="74">
        <v>22.153831924603377</v>
      </c>
      <c r="T1201" s="69">
        <v>50.262775522999931</v>
      </c>
      <c r="U1201" s="69">
        <v>27.285702257860795</v>
      </c>
      <c r="V1201" s="74">
        <v>38.774238890430361</v>
      </c>
      <c r="W1201" s="69">
        <v>46.100999327778077</v>
      </c>
      <c r="X1201" s="69">
        <v>34.191305121197232</v>
      </c>
      <c r="Y1201" s="74">
        <v>40.146152224487651</v>
      </c>
      <c r="Z1201" s="74">
        <v>39.216439818754047</v>
      </c>
      <c r="AA1201" s="6"/>
      <c r="AB1201" s="6">
        <v>0</v>
      </c>
      <c r="AC1201" s="6">
        <v>55.121000000000002</v>
      </c>
      <c r="AD1201" s="6">
        <v>1786100000</v>
      </c>
      <c r="AE1201" s="6">
        <v>835440000</v>
      </c>
      <c r="AF1201" s="6">
        <v>950620000</v>
      </c>
      <c r="AG1201" s="127">
        <v>8.50355917916532</v>
      </c>
      <c r="AH1201" s="127">
        <v>8.3213705576608206</v>
      </c>
      <c r="AI1201" s="127">
        <v>8.3564083270389808</v>
      </c>
      <c r="AJ1201" s="127">
        <v>8.4531653925258592</v>
      </c>
      <c r="AK1201" s="127">
        <v>0.41803456794801003</v>
      </c>
      <c r="AL1201" s="127">
        <v>0.41448571555514302</v>
      </c>
      <c r="AM1201" s="127">
        <v>0.34899326156987798</v>
      </c>
      <c r="AN1201" s="127">
        <v>0.84385996768775895</v>
      </c>
      <c r="AO1201" s="127">
        <v>-0.1900917</v>
      </c>
      <c r="AP1201" s="127">
        <v>-0.19342019999999999</v>
      </c>
      <c r="AQ1201" s="127">
        <v>-0.33455259999999998</v>
      </c>
      <c r="AR1201" s="127">
        <v>9.6531790000000006E-2</v>
      </c>
      <c r="AS1201" s="129">
        <v>1.1408362269358201</v>
      </c>
      <c r="AT1201" s="129">
        <v>1.1434713348870489</v>
      </c>
      <c r="AU1201" s="129">
        <v>1.2609862986237257</v>
      </c>
      <c r="AV1201" s="129">
        <v>0.93527868238844247</v>
      </c>
      <c r="AW1201" s="70"/>
      <c r="AX1201" s="70"/>
      <c r="AY1201" s="70"/>
      <c r="AZ1201" s="70"/>
      <c r="BA1201" s="70">
        <f>IF(P1201=0, "NaN",P1201/P1201)</f>
        <v>1</v>
      </c>
      <c r="BB1201" s="129">
        <f>IF(P1201=0, "NaN",S1201/P1201)</f>
        <v>0.39708230709211084</v>
      </c>
      <c r="BC1201" s="129">
        <f>IF(P1201=0, "NaN",V1201/P1201)</f>
        <v>0.69498424862805686</v>
      </c>
      <c r="BD1201" s="129">
        <f>IF(P1201=0, "NaN",Y1201/P1201)</f>
        <v>0.71957423891379613</v>
      </c>
      <c r="BE1201" s="1" t="s">
        <v>3229</v>
      </c>
      <c r="BF1201" s="6"/>
    </row>
    <row r="1202" spans="1:58" x14ac:dyDescent="0.2">
      <c r="B1202" s="1" t="s">
        <v>2585</v>
      </c>
      <c r="C1202" s="6" t="s">
        <v>2584</v>
      </c>
      <c r="H1202" s="91">
        <f>SUM(D1202:G1202)</f>
        <v>0</v>
      </c>
      <c r="I1202" s="91">
        <f>IF(P1202=0,1,0)</f>
        <v>0</v>
      </c>
      <c r="J1202" s="91">
        <f>IF(S1202=0,1,0)</f>
        <v>0</v>
      </c>
      <c r="K1202" s="91">
        <f>IF(V1202=0,1,0)</f>
        <v>0</v>
      </c>
      <c r="L1202" s="91">
        <f>IF(Y1202=0,1,0)</f>
        <v>0</v>
      </c>
      <c r="M1202" s="114" t="str">
        <f>IF(I1202+J1202+K1202+L1202=0,"YES","NO")</f>
        <v>YES</v>
      </c>
      <c r="N1202" s="69">
        <v>14.703156765759841</v>
      </c>
      <c r="O1202" s="69">
        <v>22.979709628074641</v>
      </c>
      <c r="P1202" s="74">
        <v>18.84143319691724</v>
      </c>
      <c r="Q1202" s="69">
        <v>78.30060647920773</v>
      </c>
      <c r="R1202" s="69">
        <v>87.897503258804818</v>
      </c>
      <c r="S1202" s="74">
        <v>83.099054869006267</v>
      </c>
      <c r="T1202" s="69">
        <v>48.941968737265235</v>
      </c>
      <c r="U1202" s="69">
        <v>13.336790148228745</v>
      </c>
      <c r="V1202" s="74">
        <v>31.139379442746989</v>
      </c>
      <c r="W1202" s="69">
        <v>38.329477567362943</v>
      </c>
      <c r="X1202" s="69">
        <v>8.7279930921265318</v>
      </c>
      <c r="Y1202" s="74">
        <v>23.528735329744737</v>
      </c>
      <c r="Z1202" s="74">
        <v>39.152150709603809</v>
      </c>
      <c r="AA1202" s="6"/>
      <c r="AB1202" s="6">
        <v>0</v>
      </c>
      <c r="AC1202" s="6">
        <v>127.89</v>
      </c>
      <c r="AD1202" s="6">
        <v>1327100000</v>
      </c>
      <c r="AE1202" s="6">
        <v>577060000</v>
      </c>
      <c r="AF1202" s="6">
        <v>750020000</v>
      </c>
      <c r="AG1202" s="127">
        <v>8.0320140341595092</v>
      </c>
      <c r="AH1202" s="127">
        <v>8.6624839509932592</v>
      </c>
      <c r="AI1202" s="127">
        <v>8.3527033590475508</v>
      </c>
      <c r="AJ1202" s="127">
        <v>8.2506151469906293</v>
      </c>
      <c r="AK1202" s="127">
        <v>0.86418997407053699</v>
      </c>
      <c r="AL1202" s="127">
        <v>0.25061949016485602</v>
      </c>
      <c r="AM1202" s="127">
        <v>1.8842107156804899E-2</v>
      </c>
      <c r="AN1202" s="127">
        <v>2.32616572167187E-2</v>
      </c>
      <c r="AO1202" s="127">
        <v>2.4603360000000001E-2</v>
      </c>
      <c r="AP1202" s="127">
        <v>0.27011020000000002</v>
      </c>
      <c r="AQ1202" s="127">
        <v>0.74019369999999995</v>
      </c>
      <c r="AR1202" s="127">
        <v>0.82643659999999997</v>
      </c>
      <c r="AS1202" s="129">
        <v>0.98309084245922751</v>
      </c>
      <c r="AT1202" s="129">
        <v>0.82925620081012374</v>
      </c>
      <c r="AU1202" s="129">
        <v>0.59865896939831786</v>
      </c>
      <c r="AV1202" s="129">
        <v>0.563920384771189</v>
      </c>
      <c r="AY1202" s="70" t="s">
        <v>5989</v>
      </c>
      <c r="AZ1202" s="70" t="s">
        <v>5989</v>
      </c>
      <c r="BA1202" s="70">
        <f>IF(P1202=0, "NaN",P1202/P1202)</f>
        <v>1</v>
      </c>
      <c r="BB1202" s="129">
        <f>IF(P1202=0, "NaN",S1202/P1202)</f>
        <v>4.4104423480164234</v>
      </c>
      <c r="BC1202" s="129">
        <f>IF(P1202=0, "NaN",V1202/P1202)</f>
        <v>1.6527075789458463</v>
      </c>
      <c r="BD1202" s="129">
        <f>IF(P1202=0, "NaN",Y1202/P1202)</f>
        <v>1.2487763050633758</v>
      </c>
      <c r="BE1202" s="1" t="s">
        <v>2585</v>
      </c>
    </row>
    <row r="1203" spans="1:58" x14ac:dyDescent="0.2">
      <c r="B1203" s="1" t="s">
        <v>2435</v>
      </c>
      <c r="C1203" s="6" t="s">
        <v>2434</v>
      </c>
      <c r="H1203" s="91">
        <f>SUM(D1203:G1203)</f>
        <v>0</v>
      </c>
      <c r="I1203" s="91">
        <f>IF(P1203=0,1,0)</f>
        <v>0</v>
      </c>
      <c r="J1203" s="91">
        <f>IF(S1203=0,1,0)</f>
        <v>0</v>
      </c>
      <c r="K1203" s="91">
        <f>IF(V1203=0,1,0)</f>
        <v>0</v>
      </c>
      <c r="L1203" s="91">
        <f>IF(Y1203=0,1,0)</f>
        <v>0</v>
      </c>
      <c r="M1203" s="114" t="str">
        <f>IF(I1203+J1203+K1203+L1203=0,"YES","NO")</f>
        <v>YES</v>
      </c>
      <c r="N1203" s="69">
        <v>54.44911985762463</v>
      </c>
      <c r="O1203" s="69">
        <v>58.782580682193853</v>
      </c>
      <c r="P1203" s="74">
        <v>56.615850269909245</v>
      </c>
      <c r="Q1203" s="69">
        <v>60.587415955774858</v>
      </c>
      <c r="R1203" s="69">
        <v>0</v>
      </c>
      <c r="S1203" s="74">
        <v>30.293707977887429</v>
      </c>
      <c r="T1203" s="69">
        <v>65.618977607875678</v>
      </c>
      <c r="U1203" s="69">
        <v>28.15273975209999</v>
      </c>
      <c r="V1203" s="74">
        <v>46.885858679987834</v>
      </c>
      <c r="W1203" s="69">
        <v>25.371456250316434</v>
      </c>
      <c r="X1203" s="69">
        <v>19.664712496473879</v>
      </c>
      <c r="Y1203" s="74">
        <v>22.518084373395155</v>
      </c>
      <c r="Z1203" s="74">
        <v>39.078375325294914</v>
      </c>
      <c r="AA1203" s="6"/>
      <c r="AB1203" s="6">
        <v>0</v>
      </c>
      <c r="AC1203" s="6">
        <v>4.8552</v>
      </c>
      <c r="AD1203" s="6">
        <v>1223200000</v>
      </c>
      <c r="AE1203" s="6">
        <v>634820000</v>
      </c>
      <c r="AF1203" s="6">
        <v>588370000</v>
      </c>
      <c r="AG1203" s="127">
        <v>8.39849555013814</v>
      </c>
      <c r="AH1203" s="127">
        <v>8.1673468775856293</v>
      </c>
      <c r="AI1203" s="127">
        <v>8.3505774918172797</v>
      </c>
      <c r="AJ1203" s="127">
        <v>8.2344666634902595</v>
      </c>
      <c r="AK1203" s="127">
        <v>0.207231315183906</v>
      </c>
      <c r="AL1203" s="127">
        <v>1</v>
      </c>
      <c r="AM1203" s="127">
        <v>0.34794676524424101</v>
      </c>
      <c r="AN1203" s="127">
        <v>0.28229081951135698</v>
      </c>
      <c r="AO1203" s="127">
        <v>-0.36328949999999999</v>
      </c>
      <c r="AP1203" s="115" t="s">
        <v>5938</v>
      </c>
      <c r="AQ1203" s="127">
        <v>-0.33526240000000002</v>
      </c>
      <c r="AR1203" s="127">
        <v>0.40588350000000001</v>
      </c>
      <c r="AS1203" s="129">
        <v>1.2863555855034081</v>
      </c>
      <c r="AT1203" s="70" t="s">
        <v>5938</v>
      </c>
      <c r="AU1203" s="129">
        <v>1.2616068513153762</v>
      </c>
      <c r="AV1203" s="129">
        <v>0.75477393103716361</v>
      </c>
      <c r="BA1203" s="70">
        <f>IF(P1203=0, "NaN",P1203/P1203)</f>
        <v>1</v>
      </c>
      <c r="BB1203" s="129">
        <f>IF(P1203=0, "NaN",S1203/P1203)</f>
        <v>0.53507468020820714</v>
      </c>
      <c r="BC1203" s="129">
        <f>IF(P1203=0, "NaN",V1203/P1203)</f>
        <v>0.82814014903008881</v>
      </c>
      <c r="BD1203" s="129">
        <f>IF(P1203=0, "NaN",Y1203/P1203)</f>
        <v>0.39773463201635056</v>
      </c>
      <c r="BE1203" s="1" t="s">
        <v>2435</v>
      </c>
    </row>
    <row r="1204" spans="1:58" x14ac:dyDescent="0.2">
      <c r="B1204" s="1" t="s">
        <v>1682</v>
      </c>
      <c r="C1204" s="6" t="s">
        <v>1681</v>
      </c>
      <c r="H1204" s="91">
        <f>SUM(D1204:G1204)</f>
        <v>0</v>
      </c>
      <c r="I1204" s="91">
        <f>IF(P1204=0,1,0)</f>
        <v>0</v>
      </c>
      <c r="J1204" s="91">
        <f>IF(S1204=0,1,0)</f>
        <v>0</v>
      </c>
      <c r="K1204" s="91">
        <f>IF(V1204=0,1,0)</f>
        <v>0</v>
      </c>
      <c r="L1204" s="91">
        <f>IF(Y1204=0,1,0)</f>
        <v>0</v>
      </c>
      <c r="M1204" s="114" t="str">
        <f>IF(I1204+J1204+K1204+L1204=0,"YES","NO")</f>
        <v>YES</v>
      </c>
      <c r="N1204" s="69">
        <v>9.5078609586849367</v>
      </c>
      <c r="O1204" s="69">
        <v>11.004123274434896</v>
      </c>
      <c r="P1204" s="74">
        <v>10.255992116559916</v>
      </c>
      <c r="Q1204" s="69">
        <v>0</v>
      </c>
      <c r="R1204" s="69">
        <v>11.528803388465997</v>
      </c>
      <c r="S1204" s="74">
        <v>5.7644016942329985</v>
      </c>
      <c r="T1204" s="69">
        <v>88.899210086299846</v>
      </c>
      <c r="U1204" s="69">
        <v>37.627641008542227</v>
      </c>
      <c r="V1204" s="74">
        <v>63.263425547421036</v>
      </c>
      <c r="W1204" s="69">
        <v>86.091661213542707</v>
      </c>
      <c r="X1204" s="69">
        <v>67.95258572094113</v>
      </c>
      <c r="Y1204" s="74">
        <v>77.022123467241926</v>
      </c>
      <c r="Z1204" s="74">
        <v>39.076485706363968</v>
      </c>
      <c r="AA1204" s="6"/>
      <c r="AB1204" s="6">
        <v>0</v>
      </c>
      <c r="AC1204" s="6">
        <v>20.004000000000001</v>
      </c>
      <c r="AD1204" s="6">
        <v>1008400000</v>
      </c>
      <c r="AE1204" s="6">
        <v>626000000</v>
      </c>
      <c r="AF1204" s="6">
        <v>382450000</v>
      </c>
      <c r="AG1204" s="127">
        <v>7.5793033214621497</v>
      </c>
      <c r="AH1204" s="127">
        <v>7.7103628033468299</v>
      </c>
      <c r="AI1204" s="127">
        <v>8.4372271921907291</v>
      </c>
      <c r="AJ1204" s="127">
        <v>8.5074105590617606</v>
      </c>
      <c r="AK1204" s="127">
        <v>1.3610104246992901E-4</v>
      </c>
      <c r="AL1204" s="127">
        <v>6.2299009442693396E-4</v>
      </c>
      <c r="AM1204" s="127">
        <v>1.7343554381348199E-6</v>
      </c>
      <c r="AN1204" s="127">
        <v>1.7481425626579499E-7</v>
      </c>
      <c r="AO1204" s="127">
        <v>-1.427168</v>
      </c>
      <c r="AP1204" s="127">
        <v>-1.1578820000000001</v>
      </c>
      <c r="AQ1204" s="127">
        <v>-1.675489</v>
      </c>
      <c r="AR1204" s="127">
        <v>-2.0707849999999999</v>
      </c>
      <c r="AS1204" s="129">
        <v>2.6891831220223255</v>
      </c>
      <c r="AT1204" s="129">
        <v>2.2312961364243686</v>
      </c>
      <c r="AU1204" s="129">
        <v>3.1942760585419534</v>
      </c>
      <c r="AV1204" s="129">
        <v>4.2011520457995619</v>
      </c>
      <c r="AW1204" s="70" t="s">
        <v>5989</v>
      </c>
      <c r="AX1204" s="70" t="s">
        <v>5989</v>
      </c>
      <c r="AY1204" s="122" t="s">
        <v>5989</v>
      </c>
      <c r="AZ1204" s="122" t="s">
        <v>5989</v>
      </c>
      <c r="BA1204" s="70">
        <f>IF(P1204=0, "NaN",P1204/P1204)</f>
        <v>1</v>
      </c>
      <c r="BB1204" s="129">
        <f>IF(P1204=0, "NaN",S1204/P1204)</f>
        <v>0.56205207928401812</v>
      </c>
      <c r="BC1204" s="129">
        <f>IF(P1204=0, "NaN",V1204/P1204)</f>
        <v>6.168435469570249</v>
      </c>
      <c r="BD1204" s="129">
        <f>IF(P1204=0, "NaN",Y1204/P1204)</f>
        <v>7.5099632090080846</v>
      </c>
      <c r="BE1204" s="1" t="s">
        <v>1682</v>
      </c>
    </row>
    <row r="1205" spans="1:58" x14ac:dyDescent="0.2">
      <c r="B1205" s="1" t="s">
        <v>2031</v>
      </c>
      <c r="C1205" s="6" t="s">
        <v>2030</v>
      </c>
      <c r="H1205" s="91">
        <f>SUM(D1205:G1205)</f>
        <v>0</v>
      </c>
      <c r="I1205" s="91">
        <f>IF(P1205=0,1,0)</f>
        <v>0</v>
      </c>
      <c r="J1205" s="91">
        <f>IF(S1205=0,1,0)</f>
        <v>0</v>
      </c>
      <c r="K1205" s="91">
        <f>IF(V1205=0,1,0)</f>
        <v>0</v>
      </c>
      <c r="L1205" s="91">
        <f>IF(Y1205=0,1,0)</f>
        <v>0</v>
      </c>
      <c r="M1205" s="114" t="str">
        <f>IF(I1205+J1205+K1205+L1205=0,"YES","NO")</f>
        <v>YES</v>
      </c>
      <c r="N1205" s="69">
        <v>54.346439733097341</v>
      </c>
      <c r="O1205" s="69">
        <v>50.863570294756975</v>
      </c>
      <c r="P1205" s="74">
        <v>52.605005013927155</v>
      </c>
      <c r="Q1205" s="69">
        <v>28.363822908705735</v>
      </c>
      <c r="R1205" s="69">
        <v>49.946661996423138</v>
      </c>
      <c r="S1205" s="74">
        <v>39.155242452564437</v>
      </c>
      <c r="T1205" s="69">
        <v>42.058377539764216</v>
      </c>
      <c r="U1205" s="69">
        <v>18.750903457569027</v>
      </c>
      <c r="V1205" s="74">
        <v>30.404640498666623</v>
      </c>
      <c r="W1205" s="69">
        <v>48.09520409455272</v>
      </c>
      <c r="X1205" s="69">
        <v>17.252457081442</v>
      </c>
      <c r="Y1205" s="74">
        <v>32.673830587997358</v>
      </c>
      <c r="Z1205" s="74">
        <v>38.70967963828889</v>
      </c>
      <c r="AA1205" s="6"/>
      <c r="AB1205" s="6">
        <v>0</v>
      </c>
      <c r="AC1205" s="6">
        <v>28.292000000000002</v>
      </c>
      <c r="AD1205" s="6">
        <v>1413400000</v>
      </c>
      <c r="AE1205" s="6">
        <v>599330000</v>
      </c>
      <c r="AF1205" s="6">
        <v>814020000</v>
      </c>
      <c r="AG1205" s="127">
        <v>8.5268559871258702</v>
      </c>
      <c r="AH1205" s="127">
        <v>8.3743266741495592</v>
      </c>
      <c r="AI1205" s="127">
        <v>8.4140201956536593</v>
      </c>
      <c r="AJ1205" s="127">
        <v>8.4530582972027695</v>
      </c>
      <c r="AK1205" s="127">
        <v>0.43918902140745802</v>
      </c>
      <c r="AL1205" s="127">
        <v>0.51719680355756603</v>
      </c>
      <c r="AM1205" s="127">
        <v>0.261203121523719</v>
      </c>
      <c r="AN1205" s="127">
        <v>0.47223862070197298</v>
      </c>
      <c r="AO1205" s="127">
        <v>0.144177</v>
      </c>
      <c r="AP1205" s="127">
        <v>0.2162376</v>
      </c>
      <c r="AQ1205" s="127">
        <v>0.3499314</v>
      </c>
      <c r="AR1205" s="127">
        <v>0.28036240000000001</v>
      </c>
      <c r="AS1205" s="129">
        <v>0.90489543711972642</v>
      </c>
      <c r="AT1205" s="129">
        <v>0.86080740876839401</v>
      </c>
      <c r="AU1205" s="129">
        <v>0.78462140567645255</v>
      </c>
      <c r="AV1205" s="129">
        <v>0.8233841600371119</v>
      </c>
      <c r="BA1205" s="70">
        <f>IF(P1205=0, "NaN",P1205/P1205)</f>
        <v>1</v>
      </c>
      <c r="BB1205" s="129">
        <f>IF(P1205=0, "NaN",S1205/P1205)</f>
        <v>0.7443254200279632</v>
      </c>
      <c r="BC1205" s="129">
        <f>IF(P1205=0, "NaN",V1205/P1205)</f>
        <v>0.57797999431075064</v>
      </c>
      <c r="BD1205" s="129">
        <f>IF(P1205=0, "NaN",Y1205/P1205)</f>
        <v>0.62111638577635286</v>
      </c>
      <c r="BE1205" s="1" t="s">
        <v>2031</v>
      </c>
    </row>
    <row r="1206" spans="1:58" x14ac:dyDescent="0.2">
      <c r="B1206" s="1" t="s">
        <v>3493</v>
      </c>
      <c r="C1206" s="6" t="s">
        <v>3492</v>
      </c>
      <c r="H1206" s="91">
        <f>SUM(D1206:G1206)</f>
        <v>0</v>
      </c>
      <c r="I1206" s="91">
        <f>IF(P1206=0,1,0)</f>
        <v>0</v>
      </c>
      <c r="J1206" s="91">
        <f>IF(S1206=0,1,0)</f>
        <v>0</v>
      </c>
      <c r="K1206" s="91">
        <f>IF(V1206=0,1,0)</f>
        <v>0</v>
      </c>
      <c r="L1206" s="91">
        <f>IF(Y1206=0,1,0)</f>
        <v>0</v>
      </c>
      <c r="M1206" s="114" t="str">
        <f>IF(I1206+J1206+K1206+L1206=0,"YES","NO")</f>
        <v>YES</v>
      </c>
      <c r="N1206" s="69">
        <v>0</v>
      </c>
      <c r="O1206" s="69">
        <v>5.5439116035157996</v>
      </c>
      <c r="P1206" s="74">
        <v>2.7719558017578998</v>
      </c>
      <c r="Q1206" s="69">
        <v>36.091038219242506</v>
      </c>
      <c r="R1206" s="69">
        <v>0</v>
      </c>
      <c r="S1206" s="74">
        <v>18.045519109621253</v>
      </c>
      <c r="T1206" s="69">
        <v>124.06670364694881</v>
      </c>
      <c r="U1206" s="69">
        <v>19.28671314287368</v>
      </c>
      <c r="V1206" s="74">
        <v>71.676708394911245</v>
      </c>
      <c r="W1206" s="69">
        <v>16.276472072839617</v>
      </c>
      <c r="X1206" s="69">
        <v>107.73579345796814</v>
      </c>
      <c r="Y1206" s="74">
        <v>62.006132765403876</v>
      </c>
      <c r="Z1206" s="74">
        <v>38.625079017923568</v>
      </c>
      <c r="AA1206" s="6"/>
      <c r="AB1206" s="6">
        <v>0</v>
      </c>
      <c r="AC1206" s="6">
        <v>1.7081</v>
      </c>
      <c r="AD1206" s="6">
        <v>1033700000</v>
      </c>
      <c r="AE1206" s="6">
        <v>671670000</v>
      </c>
      <c r="AF1206" s="6">
        <v>362020000</v>
      </c>
      <c r="AG1206" s="127">
        <v>6.8656309700345401</v>
      </c>
      <c r="AH1206" s="127">
        <v>7.7037812954543003</v>
      </c>
      <c r="AI1206" s="127">
        <v>8.5128577592847208</v>
      </c>
      <c r="AJ1206" s="127">
        <v>8.6747417622122196</v>
      </c>
      <c r="AK1206" s="127">
        <v>1</v>
      </c>
      <c r="AL1206" s="127">
        <v>1</v>
      </c>
      <c r="AM1206" s="127">
        <v>0.64455387537748299</v>
      </c>
      <c r="AN1206" s="127">
        <v>4.79716752890869E-3</v>
      </c>
      <c r="AO1206" s="115" t="s">
        <v>5938</v>
      </c>
      <c r="AP1206" s="115" t="s">
        <v>5938</v>
      </c>
      <c r="AQ1206" s="127">
        <v>-0.16885240000000001</v>
      </c>
      <c r="AR1206" s="127">
        <v>-1.1138790000000001</v>
      </c>
      <c r="AS1206" s="70" t="s">
        <v>5938</v>
      </c>
      <c r="AT1206" s="70" t="s">
        <v>5938</v>
      </c>
      <c r="AU1206" s="129">
        <v>1.1241639063452618</v>
      </c>
      <c r="AV1206" s="129">
        <v>2.1642677625513405</v>
      </c>
      <c r="AZ1206" s="122" t="s">
        <v>5989</v>
      </c>
      <c r="BA1206" s="70">
        <f>IF(P1206=0, "NaN",P1206/P1206)</f>
        <v>1</v>
      </c>
      <c r="BB1206" s="129">
        <f>IF(P1206=0, "NaN",S1206/P1206)</f>
        <v>6.5100313281248097</v>
      </c>
      <c r="BC1206" s="129">
        <f>IF(P1206=0, "NaN",V1206/P1206)</f>
        <v>25.857810701547191</v>
      </c>
      <c r="BD1206" s="129">
        <f>IF(P1206=0, "NaN",Y1206/P1206)</f>
        <v>22.369091428543435</v>
      </c>
      <c r="BE1206" s="1" t="s">
        <v>3493</v>
      </c>
    </row>
    <row r="1207" spans="1:58" x14ac:dyDescent="0.2">
      <c r="B1207" s="1" t="s">
        <v>2641</v>
      </c>
      <c r="C1207" s="6" t="s">
        <v>2640</v>
      </c>
      <c r="H1207" s="91">
        <f>SUM(D1207:G1207)</f>
        <v>0</v>
      </c>
      <c r="I1207" s="91">
        <f>IF(P1207=0,1,0)</f>
        <v>0</v>
      </c>
      <c r="J1207" s="91">
        <f>IF(S1207=0,1,0)</f>
        <v>0</v>
      </c>
      <c r="K1207" s="91">
        <f>IF(V1207=0,1,0)</f>
        <v>0</v>
      </c>
      <c r="L1207" s="91">
        <f>IF(Y1207=0,1,0)</f>
        <v>0</v>
      </c>
      <c r="M1207" s="114" t="str">
        <f>IF(I1207+J1207+K1207+L1207=0,"YES","NO")</f>
        <v>YES</v>
      </c>
      <c r="N1207" s="69">
        <v>13.659640175565583</v>
      </c>
      <c r="O1207" s="69">
        <v>110.53980631635179</v>
      </c>
      <c r="P1207" s="74">
        <v>62.099723245958685</v>
      </c>
      <c r="Q1207" s="69">
        <v>61.543724083961912</v>
      </c>
      <c r="R1207" s="69">
        <v>8.0184752117662104</v>
      </c>
      <c r="S1207" s="74">
        <v>34.78109964786406</v>
      </c>
      <c r="T1207" s="69">
        <v>35.110771790268615</v>
      </c>
      <c r="U1207" s="69">
        <v>9.2808732000026577</v>
      </c>
      <c r="V1207" s="74">
        <v>22.195822495135637</v>
      </c>
      <c r="W1207" s="69">
        <v>58.122645512615328</v>
      </c>
      <c r="X1207" s="69">
        <v>11.402381319168615</v>
      </c>
      <c r="Y1207" s="74">
        <v>34.762513415891974</v>
      </c>
      <c r="Z1207" s="74">
        <v>38.459789701212586</v>
      </c>
      <c r="AA1207" s="6"/>
      <c r="AB1207" s="6">
        <v>0</v>
      </c>
      <c r="AC1207" s="6">
        <v>15.962</v>
      </c>
      <c r="AD1207" s="6">
        <v>1859800000</v>
      </c>
      <c r="AE1207" s="6">
        <v>918830000</v>
      </c>
      <c r="AF1207" s="6">
        <v>940980000</v>
      </c>
      <c r="AG1207" s="127">
        <v>8.9362623419034808</v>
      </c>
      <c r="AH1207" s="127">
        <v>8.4989855980852305</v>
      </c>
      <c r="AI1207" s="127">
        <v>8.2812834124929697</v>
      </c>
      <c r="AJ1207" s="127">
        <v>8.3806453191909203</v>
      </c>
      <c r="AK1207" s="127">
        <v>0.88163014628818903</v>
      </c>
      <c r="AL1207" s="127">
        <v>0.93883741210620597</v>
      </c>
      <c r="AM1207" s="127">
        <v>0.185816053449359</v>
      </c>
      <c r="AN1207" s="127">
        <v>0.91500609083572304</v>
      </c>
      <c r="AO1207" s="127">
        <v>2.1479709999999999E-2</v>
      </c>
      <c r="AP1207" s="127">
        <v>5.6028559999999998E-2</v>
      </c>
      <c r="AQ1207" s="127">
        <v>0.41348580000000001</v>
      </c>
      <c r="AR1207" s="127">
        <v>-2.159929E-2</v>
      </c>
      <c r="AS1207" s="129">
        <v>0.9852216867665079</v>
      </c>
      <c r="AT1207" s="129">
        <v>0.96190841226468304</v>
      </c>
      <c r="AU1207" s="129">
        <v>0.75080710094847558</v>
      </c>
      <c r="AV1207" s="129">
        <v>1.0150841210746202</v>
      </c>
      <c r="BA1207" s="70">
        <f>IF(P1207=0, "NaN",P1207/P1207)</f>
        <v>1</v>
      </c>
      <c r="BB1207" s="129">
        <f>IF(P1207=0, "NaN",S1207/P1207)</f>
        <v>0.56008461599911463</v>
      </c>
      <c r="BC1207" s="129">
        <f>IF(P1207=0, "NaN",V1207/P1207)</f>
        <v>0.35742224497884689</v>
      </c>
      <c r="BD1207" s="129">
        <f>IF(P1207=0, "NaN",Y1207/P1207)</f>
        <v>0.55978531946443488</v>
      </c>
      <c r="BE1207" s="1" t="s">
        <v>2641</v>
      </c>
    </row>
    <row r="1208" spans="1:58" x14ac:dyDescent="0.2">
      <c r="B1208" s="1" t="s">
        <v>2057</v>
      </c>
      <c r="C1208" s="6" t="s">
        <v>2056</v>
      </c>
      <c r="H1208" s="91">
        <f>SUM(D1208:G1208)</f>
        <v>0</v>
      </c>
      <c r="I1208" s="91">
        <f>IF(P1208=0,1,0)</f>
        <v>0</v>
      </c>
      <c r="J1208" s="91">
        <f>IF(S1208=0,1,0)</f>
        <v>0</v>
      </c>
      <c r="K1208" s="91">
        <f>IF(V1208=0,1,0)</f>
        <v>0</v>
      </c>
      <c r="L1208" s="91">
        <f>IF(Y1208=0,1,0)</f>
        <v>0</v>
      </c>
      <c r="M1208" s="114" t="str">
        <f>IF(I1208+J1208+K1208+L1208=0,"YES","NO")</f>
        <v>YES</v>
      </c>
      <c r="N1208" s="69">
        <v>26.497043403795381</v>
      </c>
      <c r="O1208" s="69">
        <v>38.038898032630748</v>
      </c>
      <c r="P1208" s="74">
        <v>32.267970718213064</v>
      </c>
      <c r="Q1208" s="69">
        <v>11.65375816982487</v>
      </c>
      <c r="R1208" s="69">
        <v>59.951977098618791</v>
      </c>
      <c r="S1208" s="74">
        <v>35.802867634221833</v>
      </c>
      <c r="T1208" s="69">
        <v>42.512961970604735</v>
      </c>
      <c r="U1208" s="69">
        <v>29.174025487470317</v>
      </c>
      <c r="V1208" s="74">
        <v>35.843493729037526</v>
      </c>
      <c r="W1208" s="69">
        <v>43.318515579331432</v>
      </c>
      <c r="X1208" s="69">
        <v>56.074247240166954</v>
      </c>
      <c r="Y1208" s="74">
        <v>49.696381409749193</v>
      </c>
      <c r="Z1208" s="74">
        <v>38.402678372805404</v>
      </c>
      <c r="AA1208" s="6"/>
      <c r="AB1208" s="6">
        <v>0</v>
      </c>
      <c r="AC1208" s="6">
        <v>25.744</v>
      </c>
      <c r="AD1208" s="6">
        <v>1846500000</v>
      </c>
      <c r="AE1208" s="6">
        <v>925650000</v>
      </c>
      <c r="AF1208" s="6">
        <v>920850000</v>
      </c>
      <c r="AG1208" s="127">
        <v>8.1697038169945699</v>
      </c>
      <c r="AH1208" s="127">
        <v>8.3252693017330692</v>
      </c>
      <c r="AI1208" s="127">
        <v>8.3027637084729804</v>
      </c>
      <c r="AJ1208" s="127">
        <v>8.4143046881283308</v>
      </c>
      <c r="AK1208" s="127">
        <v>0.87547566862020598</v>
      </c>
      <c r="AL1208" s="127">
        <v>0.44960724680534297</v>
      </c>
      <c r="AM1208" s="127">
        <v>0.58658964842303096</v>
      </c>
      <c r="AN1208" s="127">
        <v>0.41115395243307101</v>
      </c>
      <c r="AO1208" s="127">
        <v>-6.0276959999999997E-2</v>
      </c>
      <c r="AP1208" s="127">
        <v>-0.17667459999999999</v>
      </c>
      <c r="AQ1208" s="127">
        <v>-0.1976</v>
      </c>
      <c r="AR1208" s="127">
        <v>-0.34827999999999998</v>
      </c>
      <c r="AS1208" s="129">
        <v>1.0426659064188155</v>
      </c>
      <c r="AT1208" s="129">
        <v>1.1302756046050324</v>
      </c>
      <c r="AU1208" s="129">
        <v>1.1467890227127158</v>
      </c>
      <c r="AV1208" s="129">
        <v>1.2730419848308347</v>
      </c>
      <c r="BA1208" s="70">
        <f>IF(P1208=0, "NaN",P1208/P1208)</f>
        <v>1</v>
      </c>
      <c r="BB1208" s="129">
        <f>IF(P1208=0, "NaN",S1208/P1208)</f>
        <v>1.1095481630028119</v>
      </c>
      <c r="BC1208" s="129">
        <f>IF(P1208=0, "NaN",V1208/P1208)</f>
        <v>1.1108071853060881</v>
      </c>
      <c r="BD1208" s="129">
        <f>IF(P1208=0, "NaN",Y1208/P1208)</f>
        <v>1.5401148663401687</v>
      </c>
      <c r="BE1208" s="1" t="s">
        <v>2057</v>
      </c>
    </row>
    <row r="1209" spans="1:58" x14ac:dyDescent="0.2">
      <c r="B1209" s="1" t="s">
        <v>2479</v>
      </c>
      <c r="C1209" s="6" t="s">
        <v>2478</v>
      </c>
      <c r="H1209" s="91">
        <f>SUM(D1209:G1209)</f>
        <v>0</v>
      </c>
      <c r="I1209" s="91">
        <f>IF(P1209=0,1,0)</f>
        <v>0</v>
      </c>
      <c r="J1209" s="91">
        <f>IF(S1209=0,1,0)</f>
        <v>0</v>
      </c>
      <c r="K1209" s="91">
        <f>IF(V1209=0,1,0)</f>
        <v>0</v>
      </c>
      <c r="L1209" s="91">
        <f>IF(Y1209=0,1,0)</f>
        <v>0</v>
      </c>
      <c r="M1209" s="114" t="str">
        <f>IF(I1209+J1209+K1209+L1209=0,"YES","NO")</f>
        <v>YES</v>
      </c>
      <c r="N1209" s="69">
        <v>72.326604756113625</v>
      </c>
      <c r="O1209" s="69">
        <v>62.24691166386642</v>
      </c>
      <c r="P1209" s="74">
        <v>67.286758209990026</v>
      </c>
      <c r="Q1209" s="69">
        <v>13.399058886522818</v>
      </c>
      <c r="R1209" s="69">
        <v>16.889605332001572</v>
      </c>
      <c r="S1209" s="74">
        <v>15.144332109262194</v>
      </c>
      <c r="T1209" s="69">
        <v>52.73989597628497</v>
      </c>
      <c r="U1209" s="69">
        <v>38.853508620282675</v>
      </c>
      <c r="V1209" s="74">
        <v>45.796702298283819</v>
      </c>
      <c r="W1209" s="69">
        <v>37.092992253068878</v>
      </c>
      <c r="X1209" s="69">
        <v>13.27532421674813</v>
      </c>
      <c r="Y1209" s="74">
        <v>25.184158234908505</v>
      </c>
      <c r="Z1209" s="74">
        <v>38.352987713111133</v>
      </c>
      <c r="AA1209" s="6"/>
      <c r="AB1209" s="6">
        <v>0</v>
      </c>
      <c r="AC1209" s="6">
        <v>12.6</v>
      </c>
      <c r="AD1209" s="6">
        <v>1170600000</v>
      </c>
      <c r="AE1209" s="6">
        <v>555030000</v>
      </c>
      <c r="AF1209" s="6">
        <v>615620000</v>
      </c>
      <c r="AG1209" s="127">
        <v>8.4908570587846395</v>
      </c>
      <c r="AH1209" s="127">
        <v>8.2788221683526899</v>
      </c>
      <c r="AI1209" s="127">
        <v>8.4060800956004904</v>
      </c>
      <c r="AJ1209" s="127">
        <v>8.30982172568023</v>
      </c>
      <c r="AK1209" s="127">
        <v>0.70291470441919601</v>
      </c>
      <c r="AL1209" s="127">
        <v>0.71914480727691199</v>
      </c>
      <c r="AM1209" s="127">
        <v>0.71871816255181697</v>
      </c>
      <c r="AN1209" s="127">
        <v>0.20815316892680599</v>
      </c>
      <c r="AO1209" s="127">
        <v>-9.3632690000000005E-2</v>
      </c>
      <c r="AP1209" s="127">
        <v>0.13540350000000001</v>
      </c>
      <c r="AQ1209" s="127">
        <v>0.10675030000000001</v>
      </c>
      <c r="AR1209" s="127">
        <v>0.47051080000000001</v>
      </c>
      <c r="AS1209" s="129">
        <v>1.0670536317150172</v>
      </c>
      <c r="AT1209" s="129">
        <v>0.91041516861678429</v>
      </c>
      <c r="AU1209" s="129">
        <v>0.92867757284490904</v>
      </c>
      <c r="AV1209" s="129">
        <v>0.72170902452585861</v>
      </c>
      <c r="BA1209" s="70">
        <f>IF(P1209=0, "NaN",P1209/P1209)</f>
        <v>1</v>
      </c>
      <c r="BB1209" s="129">
        <f>IF(P1209=0, "NaN",S1209/P1209)</f>
        <v>0.22507150756170216</v>
      </c>
      <c r="BC1209" s="129">
        <f>IF(P1209=0, "NaN",V1209/P1209)</f>
        <v>0.68061983541190141</v>
      </c>
      <c r="BD1209" s="129">
        <f>IF(P1209=0, "NaN",Y1209/P1209)</f>
        <v>0.37428104585323041</v>
      </c>
      <c r="BE1209" s="1" t="s">
        <v>2479</v>
      </c>
    </row>
    <row r="1210" spans="1:58" x14ac:dyDescent="0.2">
      <c r="B1210" s="1" t="s">
        <v>1580</v>
      </c>
      <c r="C1210" s="6" t="s">
        <v>1579</v>
      </c>
      <c r="H1210" s="91">
        <f>SUM(D1210:G1210)</f>
        <v>0</v>
      </c>
      <c r="I1210" s="91">
        <f>IF(P1210=0,1,0)</f>
        <v>0</v>
      </c>
      <c r="J1210" s="91">
        <f>IF(S1210=0,1,0)</f>
        <v>0</v>
      </c>
      <c r="K1210" s="91">
        <f>IF(V1210=0,1,0)</f>
        <v>0</v>
      </c>
      <c r="L1210" s="91">
        <f>IF(Y1210=0,1,0)</f>
        <v>0</v>
      </c>
      <c r="M1210" s="114" t="str">
        <f>IF(I1210+J1210+K1210+L1210=0,"YES","NO")</f>
        <v>YES</v>
      </c>
      <c r="N1210" s="69">
        <v>8.0528279044058841</v>
      </c>
      <c r="O1210" s="69">
        <v>23.218420614571368</v>
      </c>
      <c r="P1210" s="74">
        <v>15.635624259488626</v>
      </c>
      <c r="Q1210" s="69">
        <v>26.210210853873424</v>
      </c>
      <c r="R1210" s="69">
        <v>36.572516910090997</v>
      </c>
      <c r="S1210" s="74">
        <v>31.391363881982208</v>
      </c>
      <c r="T1210" s="69">
        <v>51.658130915170283</v>
      </c>
      <c r="U1210" s="69">
        <v>66.412798552463869</v>
      </c>
      <c r="V1210" s="74">
        <v>59.035464733817079</v>
      </c>
      <c r="W1210" s="69">
        <v>54.877067458235892</v>
      </c>
      <c r="X1210" s="69">
        <v>39.515531377941812</v>
      </c>
      <c r="Y1210" s="74">
        <v>47.196299418088856</v>
      </c>
      <c r="Z1210" s="74">
        <v>38.314688073344193</v>
      </c>
      <c r="AA1210" s="6"/>
      <c r="AB1210" s="6">
        <v>0</v>
      </c>
      <c r="AC1210" s="6">
        <v>34.497</v>
      </c>
      <c r="AD1210" s="6">
        <v>531290000</v>
      </c>
      <c r="AE1210" s="6">
        <v>461750000</v>
      </c>
      <c r="AF1210" s="6">
        <v>69545000</v>
      </c>
      <c r="AG1210" s="127">
        <v>7.6521496054016502</v>
      </c>
      <c r="AH1210" s="127">
        <v>7.9977270452177702</v>
      </c>
      <c r="AI1210" s="127">
        <v>8.21391600964402</v>
      </c>
      <c r="AJ1210" s="127">
        <v>8.1494346663431703</v>
      </c>
      <c r="AK1210" s="127">
        <v>1</v>
      </c>
      <c r="AL1210" s="127">
        <v>2.1668538706017099E-16</v>
      </c>
      <c r="AM1210" s="127">
        <v>9.2166282636770492E-13</v>
      </c>
      <c r="AN1210" s="127">
        <v>1.4516083922214301E-2</v>
      </c>
      <c r="AO1210" s="115" t="s">
        <v>5938</v>
      </c>
      <c r="AP1210" s="127">
        <v>-2.8155290000000002</v>
      </c>
      <c r="AQ1210" s="127">
        <v>-2.4982600000000001</v>
      </c>
      <c r="AR1210" s="127">
        <v>-1.0893900000000001</v>
      </c>
      <c r="AS1210" s="70" t="s">
        <v>5938</v>
      </c>
      <c r="AT1210" s="129">
        <v>7.0397734421178386</v>
      </c>
      <c r="AU1210" s="129">
        <v>5.6500357654456677</v>
      </c>
      <c r="AV1210" s="129">
        <v>2.1278404816312824</v>
      </c>
      <c r="AX1210" s="122" t="s">
        <v>5989</v>
      </c>
      <c r="AY1210" s="122" t="s">
        <v>5989</v>
      </c>
      <c r="AZ1210" s="122" t="s">
        <v>5989</v>
      </c>
      <c r="BA1210" s="70">
        <f>IF(P1210=0, "NaN",P1210/P1210)</f>
        <v>1</v>
      </c>
      <c r="BB1210" s="129">
        <f>IF(P1210=0, "NaN",S1210/P1210)</f>
        <v>2.0076821597277807</v>
      </c>
      <c r="BC1210" s="129">
        <f>IF(P1210=0, "NaN",V1210/P1210)</f>
        <v>3.7757024442430467</v>
      </c>
      <c r="BD1210" s="129">
        <f>IF(P1210=0, "NaN",Y1210/P1210)</f>
        <v>3.0185107185245474</v>
      </c>
      <c r="BE1210" s="1" t="s">
        <v>1580</v>
      </c>
    </row>
    <row r="1211" spans="1:58" x14ac:dyDescent="0.2">
      <c r="B1211" s="1" t="s">
        <v>2251</v>
      </c>
      <c r="C1211" s="6" t="s">
        <v>2250</v>
      </c>
      <c r="H1211" s="91">
        <f>SUM(D1211:G1211)</f>
        <v>0</v>
      </c>
      <c r="I1211" s="91">
        <f>IF(P1211=0,1,0)</f>
        <v>0</v>
      </c>
      <c r="J1211" s="91">
        <f>IF(S1211=0,1,0)</f>
        <v>0</v>
      </c>
      <c r="K1211" s="91">
        <f>IF(V1211=0,1,0)</f>
        <v>0</v>
      </c>
      <c r="L1211" s="91">
        <f>IF(Y1211=0,1,0)</f>
        <v>0</v>
      </c>
      <c r="M1211" s="114" t="str">
        <f>IF(I1211+J1211+K1211+L1211=0,"YES","NO")</f>
        <v>YES</v>
      </c>
      <c r="N1211" s="69">
        <v>18.811157644903929</v>
      </c>
      <c r="O1211" s="69">
        <v>41.682262251522509</v>
      </c>
      <c r="P1211" s="74">
        <v>30.246709948213219</v>
      </c>
      <c r="Q1211" s="69">
        <v>0</v>
      </c>
      <c r="R1211" s="69">
        <v>45.637932106429609</v>
      </c>
      <c r="S1211" s="74">
        <v>22.818966053214805</v>
      </c>
      <c r="T1211" s="69">
        <v>60.895675302226799</v>
      </c>
      <c r="U1211" s="69">
        <v>38.709002364167212</v>
      </c>
      <c r="V1211" s="74">
        <v>49.802338833197005</v>
      </c>
      <c r="W1211" s="69">
        <v>46.973904675120963</v>
      </c>
      <c r="X1211" s="69">
        <v>53.426785041216917</v>
      </c>
      <c r="Y1211" s="74">
        <v>50.20034485816894</v>
      </c>
      <c r="Z1211" s="74">
        <v>38.26708992319849</v>
      </c>
      <c r="AA1211" s="6"/>
      <c r="AB1211" s="6">
        <v>0</v>
      </c>
      <c r="AC1211" s="6">
        <v>34.411000000000001</v>
      </c>
      <c r="AD1211" s="6">
        <v>1403700000</v>
      </c>
      <c r="AE1211" s="6">
        <v>667710000</v>
      </c>
      <c r="AF1211" s="6">
        <v>736010000</v>
      </c>
      <c r="AG1211" s="127">
        <v>8.2359070270406907</v>
      </c>
      <c r="AH1211" s="127">
        <v>8.3222192947339195</v>
      </c>
      <c r="AI1211" s="127">
        <v>8.5212819526216705</v>
      </c>
      <c r="AJ1211" s="127">
        <v>8.4798199547526707</v>
      </c>
      <c r="AK1211" s="127">
        <v>0.87972337717752502</v>
      </c>
      <c r="AL1211" s="127">
        <v>0.389274702028504</v>
      </c>
      <c r="AM1211" s="127">
        <v>0.43560248385898898</v>
      </c>
      <c r="AN1211" s="127">
        <v>0.85909213227139603</v>
      </c>
      <c r="AO1211" s="127">
        <v>1.977311E-2</v>
      </c>
      <c r="AP1211" s="127">
        <v>0.27607969999999998</v>
      </c>
      <c r="AQ1211" s="127">
        <v>0.24037539999999999</v>
      </c>
      <c r="AR1211" s="127">
        <v>-5.3942940000000002E-2</v>
      </c>
      <c r="AS1211" s="129">
        <v>0.9863878196968936</v>
      </c>
      <c r="AT1211" s="129">
        <v>0.82583204155037426</v>
      </c>
      <c r="AU1211" s="129">
        <v>0.84652501158585303</v>
      </c>
      <c r="AV1211" s="129">
        <v>1.038098211931439</v>
      </c>
      <c r="BA1211" s="70">
        <f>IF(P1211=0, "NaN",P1211/P1211)</f>
        <v>1</v>
      </c>
      <c r="BB1211" s="129">
        <f>IF(P1211=0, "NaN",S1211/P1211)</f>
        <v>0.75442803836464212</v>
      </c>
      <c r="BC1211" s="129">
        <f>IF(P1211=0, "NaN",V1211/P1211)</f>
        <v>1.6465373893050146</v>
      </c>
      <c r="BD1211" s="129">
        <f>IF(P1211=0, "NaN",Y1211/P1211)</f>
        <v>1.6596960444332376</v>
      </c>
      <c r="BE1211" s="1" t="s">
        <v>2251</v>
      </c>
    </row>
    <row r="1212" spans="1:58" x14ac:dyDescent="0.2">
      <c r="B1212" s="1" t="s">
        <v>3120</v>
      </c>
      <c r="C1212" s="6" t="s">
        <v>3119</v>
      </c>
      <c r="H1212" s="91">
        <f>SUM(D1212:G1212)</f>
        <v>0</v>
      </c>
      <c r="I1212" s="91">
        <f>IF(P1212=0,1,0)</f>
        <v>0</v>
      </c>
      <c r="J1212" s="91">
        <f>IF(S1212=0,1,0)</f>
        <v>0</v>
      </c>
      <c r="K1212" s="91">
        <f>IF(V1212=0,1,0)</f>
        <v>0</v>
      </c>
      <c r="L1212" s="91">
        <f>IF(Y1212=0,1,0)</f>
        <v>0</v>
      </c>
      <c r="M1212" s="114" t="str">
        <f>IF(I1212+J1212+K1212+L1212=0,"YES","NO")</f>
        <v>YES</v>
      </c>
      <c r="N1212" s="69">
        <v>46.18297201150741</v>
      </c>
      <c r="O1212" s="69">
        <v>65.844951012576104</v>
      </c>
      <c r="P1212" s="74">
        <v>56.01396151204176</v>
      </c>
      <c r="Q1212" s="69">
        <v>32.317228359799003</v>
      </c>
      <c r="R1212" s="69">
        <v>57.23565172259142</v>
      </c>
      <c r="S1212" s="74">
        <v>44.776440041195215</v>
      </c>
      <c r="T1212" s="69">
        <v>16.569237512194</v>
      </c>
      <c r="U1212" s="69">
        <v>15.061934959011532</v>
      </c>
      <c r="V1212" s="74">
        <v>15.815586235602765</v>
      </c>
      <c r="W1212" s="69">
        <v>50.137990672882999</v>
      </c>
      <c r="X1212" s="69">
        <v>22.553717018110454</v>
      </c>
      <c r="Y1212" s="74">
        <v>36.345853845496727</v>
      </c>
      <c r="Z1212" s="74">
        <v>38.237960408584115</v>
      </c>
      <c r="AA1212" s="6"/>
      <c r="AB1212" s="6">
        <v>0</v>
      </c>
      <c r="AC1212" s="6">
        <v>11.731999999999999</v>
      </c>
      <c r="AD1212" s="6">
        <v>1378500000</v>
      </c>
      <c r="AE1212" s="6">
        <v>748110000</v>
      </c>
      <c r="AF1212" s="6">
        <v>630430000</v>
      </c>
      <c r="AG1212" s="127">
        <v>8.4402319362267892</v>
      </c>
      <c r="AH1212" s="127">
        <v>8.4443883462794496</v>
      </c>
      <c r="AI1212" s="127">
        <v>7.9467960272714597</v>
      </c>
      <c r="AJ1212" s="127">
        <v>8.3574202461454092</v>
      </c>
      <c r="AK1212" s="127">
        <v>0.61492975671698402</v>
      </c>
      <c r="AL1212" s="127">
        <v>0.88487974200896002</v>
      </c>
      <c r="AM1212" s="127">
        <v>0.53972930290411203</v>
      </c>
      <c r="AN1212" s="127">
        <v>0.87557257569456803</v>
      </c>
      <c r="AO1212" s="127">
        <v>-0.15529299999999999</v>
      </c>
      <c r="AP1212" s="127">
        <v>-5.9416640000000001E-3</v>
      </c>
      <c r="AQ1212" s="127">
        <v>0.25592369999999998</v>
      </c>
      <c r="AR1212" s="127">
        <v>-4.4374749999999998E-2</v>
      </c>
      <c r="AS1212" s="129">
        <v>1.1136477683538104</v>
      </c>
      <c r="AT1212" s="129">
        <v>1.0041269401095367</v>
      </c>
      <c r="AU1212" s="129">
        <v>0.83745077670524493</v>
      </c>
      <c r="AV1212" s="129">
        <v>1.0312361547199846</v>
      </c>
      <c r="BA1212" s="70">
        <f>IF(P1212=0, "NaN",P1212/P1212)</f>
        <v>1</v>
      </c>
      <c r="BB1212" s="129">
        <f>IF(P1212=0, "NaN",S1212/P1212)</f>
        <v>0.79937999085405298</v>
      </c>
      <c r="BC1212" s="129">
        <f>IF(P1212=0, "NaN",V1212/P1212)</f>
        <v>0.28235078913678985</v>
      </c>
      <c r="BD1212" s="129">
        <f>IF(P1212=0, "NaN",Y1212/P1212)</f>
        <v>0.64887133251025597</v>
      </c>
      <c r="BE1212" s="1" t="s">
        <v>3120</v>
      </c>
    </row>
    <row r="1213" spans="1:58" x14ac:dyDescent="0.2">
      <c r="B1213" s="1" t="s">
        <v>1146</v>
      </c>
      <c r="C1213" s="6" t="s">
        <v>1145</v>
      </c>
      <c r="H1213" s="91">
        <f>SUM(D1213:G1213)</f>
        <v>0</v>
      </c>
      <c r="I1213" s="91">
        <f>IF(P1213=0,1,0)</f>
        <v>0</v>
      </c>
      <c r="J1213" s="91">
        <f>IF(S1213=0,1,0)</f>
        <v>0</v>
      </c>
      <c r="K1213" s="91">
        <f>IF(V1213=0,1,0)</f>
        <v>0</v>
      </c>
      <c r="L1213" s="91">
        <f>IF(Y1213=0,1,0)</f>
        <v>0</v>
      </c>
      <c r="M1213" s="114" t="str">
        <f>IF(I1213+J1213+K1213+L1213=0,"YES","NO")</f>
        <v>YES</v>
      </c>
      <c r="N1213" s="69">
        <v>54.406933450778091</v>
      </c>
      <c r="O1213" s="69">
        <v>59.930055337067962</v>
      </c>
      <c r="P1213" s="74">
        <v>57.168494393923027</v>
      </c>
      <c r="Q1213" s="69">
        <v>32.32260087391527</v>
      </c>
      <c r="R1213" s="69">
        <v>26.049597031906995</v>
      </c>
      <c r="S1213" s="74">
        <v>29.186098952911131</v>
      </c>
      <c r="T1213" s="69">
        <v>51.90365512176956</v>
      </c>
      <c r="U1213" s="69">
        <v>24.454029268526828</v>
      </c>
      <c r="V1213" s="74">
        <v>38.178842195148192</v>
      </c>
      <c r="W1213" s="69">
        <v>23.823890672250307</v>
      </c>
      <c r="X1213" s="69">
        <v>31.421091903712266</v>
      </c>
      <c r="Y1213" s="74">
        <v>27.622491287981287</v>
      </c>
      <c r="Z1213" s="74">
        <v>38.038981707490905</v>
      </c>
      <c r="AA1213" s="6"/>
      <c r="AB1213" s="6">
        <v>0</v>
      </c>
      <c r="AC1213" s="6">
        <v>13.259</v>
      </c>
      <c r="AD1213" s="6">
        <v>1496000000</v>
      </c>
      <c r="AE1213" s="6">
        <v>750450000</v>
      </c>
      <c r="AF1213" s="6">
        <v>745540000</v>
      </c>
      <c r="AG1213" s="127">
        <v>8.4089349586788007</v>
      </c>
      <c r="AH1213" s="127">
        <v>8.1859668927678406</v>
      </c>
      <c r="AI1213" s="127">
        <v>8.3403647844020696</v>
      </c>
      <c r="AJ1213" s="127">
        <v>8.2903463006539297</v>
      </c>
      <c r="AK1213" s="127">
        <v>0.66282780270210295</v>
      </c>
      <c r="AL1213" s="127">
        <v>0.97484773898466504</v>
      </c>
      <c r="AM1213" s="127">
        <v>0.88627165150070197</v>
      </c>
      <c r="AN1213" s="127">
        <v>0.75322391283727597</v>
      </c>
      <c r="AO1213" s="127">
        <v>-0.136902</v>
      </c>
      <c r="AP1213" s="127">
        <v>4.3344580000000001E-2</v>
      </c>
      <c r="AQ1213" s="127">
        <v>-5.785709E-2</v>
      </c>
      <c r="AR1213" s="127">
        <v>0.13789689999999999</v>
      </c>
      <c r="AS1213" s="129">
        <v>1.0995414566597648</v>
      </c>
      <c r="AT1213" s="129">
        <v>0.97040266659759633</v>
      </c>
      <c r="AU1213" s="129">
        <v>1.0409184816242174</v>
      </c>
      <c r="AV1213" s="129">
        <v>0.9088430632107366</v>
      </c>
      <c r="BA1213" s="70">
        <f>IF(P1213=0, "NaN",P1213/P1213)</f>
        <v>1</v>
      </c>
      <c r="BB1213" s="129">
        <f>IF(P1213=0, "NaN",S1213/P1213)</f>
        <v>0.51052768246444491</v>
      </c>
      <c r="BC1213" s="129">
        <f>IF(P1213=0, "NaN",V1213/P1213)</f>
        <v>0.66783011516928414</v>
      </c>
      <c r="BD1213" s="129">
        <f>IF(P1213=0, "NaN",Y1213/P1213)</f>
        <v>0.4831768193447043</v>
      </c>
      <c r="BE1213" s="1" t="s">
        <v>1146</v>
      </c>
    </row>
    <row r="1214" spans="1:58" x14ac:dyDescent="0.2">
      <c r="B1214" s="1" t="s">
        <v>2637</v>
      </c>
      <c r="C1214" s="6" t="s">
        <v>2636</v>
      </c>
      <c r="H1214" s="91">
        <f>SUM(D1214:G1214)</f>
        <v>0</v>
      </c>
      <c r="I1214" s="91">
        <f>IF(P1214=0,1,0)</f>
        <v>0</v>
      </c>
      <c r="J1214" s="91">
        <f>IF(S1214=0,1,0)</f>
        <v>0</v>
      </c>
      <c r="K1214" s="91">
        <f>IF(V1214=0,1,0)</f>
        <v>0</v>
      </c>
      <c r="L1214" s="91">
        <f>IF(Y1214=0,1,0)</f>
        <v>0</v>
      </c>
      <c r="M1214" s="114" t="str">
        <f>IF(I1214+J1214+K1214+L1214=0,"YES","NO")</f>
        <v>YES</v>
      </c>
      <c r="N1214" s="69">
        <v>51.627406411741219</v>
      </c>
      <c r="O1214" s="69">
        <v>46.788864391094656</v>
      </c>
      <c r="P1214" s="74">
        <v>49.208135401417934</v>
      </c>
      <c r="Q1214" s="69">
        <v>26.318428706434876</v>
      </c>
      <c r="R1214" s="69">
        <v>42.403268801249141</v>
      </c>
      <c r="S1214" s="74">
        <v>34.360848753842006</v>
      </c>
      <c r="T1214" s="69">
        <v>48.437145039248406</v>
      </c>
      <c r="U1214" s="69">
        <v>32.802918344546363</v>
      </c>
      <c r="V1214" s="74">
        <v>40.620031691897381</v>
      </c>
      <c r="W1214" s="69">
        <v>39.372419228617609</v>
      </c>
      <c r="X1214" s="69">
        <v>16.496152440765155</v>
      </c>
      <c r="Y1214" s="74">
        <v>27.93428583469138</v>
      </c>
      <c r="Z1214" s="74">
        <v>38.030825420462179</v>
      </c>
      <c r="AA1214" s="6"/>
      <c r="AB1214" s="6">
        <v>0</v>
      </c>
      <c r="AC1214" s="6">
        <v>23.326000000000001</v>
      </c>
      <c r="AD1214" s="6">
        <v>1023500000</v>
      </c>
      <c r="AE1214" s="6">
        <v>480050000</v>
      </c>
      <c r="AF1214" s="6">
        <v>543460000</v>
      </c>
      <c r="AG1214" s="127">
        <v>8.3889887851247096</v>
      </c>
      <c r="AH1214" s="127">
        <v>8.2667724635130693</v>
      </c>
      <c r="AI1214" s="127">
        <v>8.3794686875259092</v>
      </c>
      <c r="AJ1214" s="127">
        <v>8.2843630463131106</v>
      </c>
      <c r="AK1214" s="127">
        <v>0.47363202352838601</v>
      </c>
      <c r="AL1214" s="127">
        <v>0.70190130164681797</v>
      </c>
      <c r="AM1214" s="127">
        <v>0.69503997253574301</v>
      </c>
      <c r="AN1214" s="127">
        <v>0.49874297341659302</v>
      </c>
      <c r="AO1214" s="127">
        <v>0.15820780000000001</v>
      </c>
      <c r="AP1214" s="127">
        <v>-7.2406929999999994E-2</v>
      </c>
      <c r="AQ1214" s="127">
        <v>0.1168971</v>
      </c>
      <c r="AR1214" s="127">
        <v>0.26543689999999998</v>
      </c>
      <c r="AS1214" s="129">
        <v>0.89613761420998961</v>
      </c>
      <c r="AT1214" s="129">
        <v>1.0514694472416954</v>
      </c>
      <c r="AU1214" s="129">
        <v>0.92216888912001205</v>
      </c>
      <c r="AV1214" s="129">
        <v>0.83194675312932087</v>
      </c>
      <c r="BA1214" s="70">
        <f>IF(P1214=0, "NaN",P1214/P1214)</f>
        <v>1</v>
      </c>
      <c r="BB1214" s="129">
        <f>IF(P1214=0, "NaN",S1214/P1214)</f>
        <v>0.6982757723604357</v>
      </c>
      <c r="BC1214" s="129">
        <f>IF(P1214=0, "NaN",V1214/P1214)</f>
        <v>0.82547390508779395</v>
      </c>
      <c r="BD1214" s="129">
        <f>IF(P1214=0, "NaN",Y1214/P1214)</f>
        <v>0.56767616994255088</v>
      </c>
      <c r="BE1214" s="1" t="s">
        <v>2637</v>
      </c>
    </row>
    <row r="1215" spans="1:58" x14ac:dyDescent="0.2">
      <c r="B1215" s="1" t="s">
        <v>2097</v>
      </c>
      <c r="C1215" s="6" t="s">
        <v>2096</v>
      </c>
      <c r="H1215" s="91">
        <f>SUM(D1215:G1215)</f>
        <v>0</v>
      </c>
      <c r="I1215" s="91">
        <f>IF(P1215=0,1,0)</f>
        <v>0</v>
      </c>
      <c r="J1215" s="91">
        <f>IF(S1215=0,1,0)</f>
        <v>0</v>
      </c>
      <c r="K1215" s="91">
        <f>IF(V1215=0,1,0)</f>
        <v>0</v>
      </c>
      <c r="L1215" s="91">
        <f>IF(Y1215=0,1,0)</f>
        <v>0</v>
      </c>
      <c r="M1215" s="114" t="str">
        <f>IF(I1215+J1215+K1215+L1215=0,"YES","NO")</f>
        <v>YES</v>
      </c>
      <c r="N1215" s="69">
        <v>43.210024276728618</v>
      </c>
      <c r="O1215" s="69">
        <v>58.338396954409497</v>
      </c>
      <c r="P1215" s="74">
        <v>50.774210615569061</v>
      </c>
      <c r="Q1215" s="69">
        <v>40.580927925591361</v>
      </c>
      <c r="R1215" s="69">
        <v>57.918948689336624</v>
      </c>
      <c r="S1215" s="74">
        <v>49.249938307463992</v>
      </c>
      <c r="T1215" s="69">
        <v>61.545544651265487</v>
      </c>
      <c r="U1215" s="69">
        <v>20.152938797952647</v>
      </c>
      <c r="V1215" s="74">
        <v>40.849241724609065</v>
      </c>
      <c r="W1215" s="69">
        <v>10.195910582754221</v>
      </c>
      <c r="X1215" s="69">
        <v>12.239464041999135</v>
      </c>
      <c r="Y1215" s="74">
        <v>11.217687312376679</v>
      </c>
      <c r="Z1215" s="74">
        <v>38.022769490004698</v>
      </c>
      <c r="AA1215" s="6"/>
      <c r="AB1215" s="6">
        <v>0</v>
      </c>
      <c r="AC1215" s="6">
        <v>40.302</v>
      </c>
      <c r="AD1215" s="6">
        <v>1285700000</v>
      </c>
      <c r="AE1215" s="6">
        <v>658270000</v>
      </c>
      <c r="AF1215" s="6">
        <v>627390000</v>
      </c>
      <c r="AG1215" s="127">
        <v>8.4363535037706594</v>
      </c>
      <c r="AH1215" s="127">
        <v>8.4843710293284094</v>
      </c>
      <c r="AI1215" s="127">
        <v>8.4133668314093004</v>
      </c>
      <c r="AJ1215" s="127">
        <v>8.0291401797643207</v>
      </c>
      <c r="AK1215" s="127">
        <v>0.37577969896638402</v>
      </c>
      <c r="AL1215" s="127">
        <v>0.65565179401368201</v>
      </c>
      <c r="AM1215" s="127">
        <v>0.60234939799482301</v>
      </c>
      <c r="AN1215" s="127">
        <v>0.92997370786946398</v>
      </c>
      <c r="AO1215" s="127">
        <v>0.1996252</v>
      </c>
      <c r="AP1215" s="127">
        <v>-9.0050259999999993E-2</v>
      </c>
      <c r="AQ1215" s="127">
        <v>-0.18966379999999999</v>
      </c>
      <c r="AR1215" s="127">
        <v>5.8108680000000003E-2</v>
      </c>
      <c r="AS1215" s="129">
        <v>0.87077675436786572</v>
      </c>
      <c r="AT1215" s="129">
        <v>1.064407263177759</v>
      </c>
      <c r="AU1215" s="129">
        <v>1.1404979077341171</v>
      </c>
      <c r="AV1215" s="129">
        <v>0.96052250388100113</v>
      </c>
      <c r="BA1215" s="70">
        <f>IF(P1215=0, "NaN",P1215/P1215)</f>
        <v>1</v>
      </c>
      <c r="BB1215" s="129">
        <f>IF(P1215=0, "NaN",S1215/P1215)</f>
        <v>0.96997939919448639</v>
      </c>
      <c r="BC1215" s="129">
        <f>IF(P1215=0, "NaN",V1215/P1215)</f>
        <v>0.80452736200852581</v>
      </c>
      <c r="BD1215" s="129">
        <f>IF(P1215=0, "NaN",Y1215/P1215)</f>
        <v>0.22093277623378674</v>
      </c>
      <c r="BE1215" s="1" t="s">
        <v>2097</v>
      </c>
    </row>
    <row r="1216" spans="1:58" x14ac:dyDescent="0.2">
      <c r="B1216" s="1" t="s">
        <v>1963</v>
      </c>
      <c r="C1216" s="6" t="s">
        <v>1962</v>
      </c>
      <c r="H1216" s="91">
        <f>SUM(D1216:G1216)</f>
        <v>0</v>
      </c>
      <c r="I1216" s="91">
        <f>IF(P1216=0,1,0)</f>
        <v>0</v>
      </c>
      <c r="J1216" s="91">
        <f>IF(S1216=0,1,0)</f>
        <v>0</v>
      </c>
      <c r="K1216" s="91">
        <f>IF(V1216=0,1,0)</f>
        <v>0</v>
      </c>
      <c r="L1216" s="91">
        <f>IF(Y1216=0,1,0)</f>
        <v>0</v>
      </c>
      <c r="M1216" s="114" t="str">
        <f>IF(I1216+J1216+K1216+L1216=0,"YES","NO")</f>
        <v>YES</v>
      </c>
      <c r="N1216" s="69">
        <v>51.424434079716953</v>
      </c>
      <c r="O1216" s="69">
        <v>49.841494461537778</v>
      </c>
      <c r="P1216" s="74">
        <v>50.632964270627369</v>
      </c>
      <c r="Q1216" s="69">
        <v>32.187520429548648</v>
      </c>
      <c r="R1216" s="69">
        <v>6.8609027043383213</v>
      </c>
      <c r="S1216" s="74">
        <v>19.524211566943485</v>
      </c>
      <c r="T1216" s="69">
        <v>19.096597253880137</v>
      </c>
      <c r="U1216" s="69">
        <v>66.093748235412306</v>
      </c>
      <c r="V1216" s="74">
        <v>42.59517274464622</v>
      </c>
      <c r="W1216" s="69">
        <v>37.722988574473135</v>
      </c>
      <c r="X1216" s="69">
        <v>40.815108250454337</v>
      </c>
      <c r="Y1216" s="74">
        <v>39.269048412463732</v>
      </c>
      <c r="Z1216" s="74">
        <v>38.0053492486702</v>
      </c>
      <c r="AA1216" s="6"/>
      <c r="AB1216" s="6">
        <v>0</v>
      </c>
      <c r="AC1216" s="6">
        <v>10.775</v>
      </c>
      <c r="AD1216" s="6">
        <v>1314000000</v>
      </c>
      <c r="AE1216" s="6">
        <v>576700000</v>
      </c>
      <c r="AF1216" s="6">
        <v>737290000</v>
      </c>
      <c r="AG1216" s="127">
        <v>8.4714970720499192</v>
      </c>
      <c r="AH1216" s="127">
        <v>8.26590220430176</v>
      </c>
      <c r="AI1216" s="127">
        <v>8.5143086256567795</v>
      </c>
      <c r="AJ1216" s="127">
        <v>8.5162179651611094</v>
      </c>
      <c r="AK1216" s="127">
        <v>0.74373414416156503</v>
      </c>
      <c r="AL1216" s="127">
        <v>0.66164432883449598</v>
      </c>
      <c r="AM1216" s="127">
        <v>0.466154682011235</v>
      </c>
      <c r="AN1216" s="127">
        <v>0.15036785236299099</v>
      </c>
      <c r="AO1216" s="127">
        <v>5.6444729999999999E-2</v>
      </c>
      <c r="AP1216" s="127">
        <v>0.15730250000000001</v>
      </c>
      <c r="AQ1216" s="127">
        <v>0.2241638</v>
      </c>
      <c r="AR1216" s="127">
        <v>0.4860449</v>
      </c>
      <c r="AS1216" s="129">
        <v>0.96163097338886805</v>
      </c>
      <c r="AT1216" s="129">
        <v>0.89670012253774378</v>
      </c>
      <c r="AU1216" s="129">
        <v>0.85609108058035266</v>
      </c>
      <c r="AV1216" s="129">
        <v>0.71397976879818781</v>
      </c>
      <c r="BA1216" s="70">
        <f>IF(P1216=0, "NaN",P1216/P1216)</f>
        <v>1</v>
      </c>
      <c r="BB1216" s="129">
        <f>IF(P1216=0, "NaN",S1216/P1216)</f>
        <v>0.38560277574484519</v>
      </c>
      <c r="BC1216" s="129">
        <f>IF(P1216=0, "NaN",V1216/P1216)</f>
        <v>0.84125378314767274</v>
      </c>
      <c r="BD1216" s="129">
        <f>IF(P1216=0, "NaN",Y1216/P1216)</f>
        <v>0.77556289619101082</v>
      </c>
      <c r="BE1216" s="1" t="s">
        <v>1963</v>
      </c>
    </row>
    <row r="1217" spans="2:57" x14ac:dyDescent="0.2">
      <c r="B1217" s="1" t="s">
        <v>2537</v>
      </c>
      <c r="C1217" s="6" t="s">
        <v>2536</v>
      </c>
      <c r="H1217" s="91">
        <f>SUM(D1217:G1217)</f>
        <v>0</v>
      </c>
      <c r="I1217" s="91">
        <f>IF(P1217=0,1,0)</f>
        <v>0</v>
      </c>
      <c r="J1217" s="91">
        <f>IF(S1217=0,1,0)</f>
        <v>0</v>
      </c>
      <c r="K1217" s="91">
        <f>IF(V1217=0,1,0)</f>
        <v>0</v>
      </c>
      <c r="L1217" s="91">
        <f>IF(Y1217=0,1,0)</f>
        <v>0</v>
      </c>
      <c r="M1217" s="114" t="str">
        <f>IF(I1217+J1217+K1217+L1217=0,"YES","NO")</f>
        <v>YES</v>
      </c>
      <c r="N1217" s="69">
        <v>6.452211947889098</v>
      </c>
      <c r="O1217" s="69">
        <v>4.3827639479056515</v>
      </c>
      <c r="P1217" s="74">
        <v>5.4174879478973743</v>
      </c>
      <c r="Q1217" s="69">
        <v>67.869479804092208</v>
      </c>
      <c r="R1217" s="69">
        <v>29.20654631386223</v>
      </c>
      <c r="S1217" s="74">
        <v>48.538013058977221</v>
      </c>
      <c r="T1217" s="69">
        <v>42.38250191464855</v>
      </c>
      <c r="U1217" s="69">
        <v>67.803468229511367</v>
      </c>
      <c r="V1217" s="74">
        <v>55.092985072079955</v>
      </c>
      <c r="W1217" s="69">
        <v>24.212545111629488</v>
      </c>
      <c r="X1217" s="69">
        <v>61.496674305372089</v>
      </c>
      <c r="Y1217" s="74">
        <v>42.854609708500789</v>
      </c>
      <c r="Z1217" s="74">
        <v>37.975773946863839</v>
      </c>
      <c r="AA1217" s="6"/>
      <c r="AB1217" s="6">
        <v>0</v>
      </c>
      <c r="AC1217" s="6">
        <v>13.54</v>
      </c>
      <c r="AD1217" s="6">
        <v>1440200000</v>
      </c>
      <c r="AE1217" s="6">
        <v>652320000</v>
      </c>
      <c r="AF1217" s="6">
        <v>787910000</v>
      </c>
      <c r="AG1217" s="127">
        <v>7.6115533796154997</v>
      </c>
      <c r="AH1217" s="127">
        <v>8.0632582799504604</v>
      </c>
      <c r="AI1217" s="127">
        <v>8.7468209521040396</v>
      </c>
      <c r="AJ1217" s="127">
        <v>8.6465899525466003</v>
      </c>
      <c r="AK1217" s="127">
        <v>0.50196475092806203</v>
      </c>
      <c r="AL1217" s="127">
        <v>0.16152667746124699</v>
      </c>
      <c r="AM1217" s="127">
        <v>0.56056216957496496</v>
      </c>
      <c r="AN1217" s="127">
        <v>0.64996076761537602</v>
      </c>
      <c r="AO1217" s="127">
        <v>0.15523110000000001</v>
      </c>
      <c r="AP1217" s="127">
        <v>-0.35651310000000003</v>
      </c>
      <c r="AQ1217" s="127">
        <v>0.15380530000000001</v>
      </c>
      <c r="AR1217" s="127">
        <v>0.15937080000000001</v>
      </c>
      <c r="AS1217" s="129">
        <v>0.89798851589242035</v>
      </c>
      <c r="AT1217" s="129">
        <v>1.2803276863101829</v>
      </c>
      <c r="AU1217" s="129">
        <v>0.89887642697355685</v>
      </c>
      <c r="AV1217" s="129">
        <v>0.89541550173924478</v>
      </c>
      <c r="BA1217" s="70">
        <f>IF(P1217=0, "NaN",P1217/P1217)</f>
        <v>1</v>
      </c>
      <c r="BB1217" s="129">
        <f>IF(P1217=0, "NaN",S1217/P1217)</f>
        <v>8.9595054988199294</v>
      </c>
      <c r="BC1217" s="129">
        <f>IF(P1217=0, "NaN",V1217/P1217)</f>
        <v>10.169470721843053</v>
      </c>
      <c r="BD1217" s="129">
        <f>IF(P1217=0, "NaN",Y1217/P1217)</f>
        <v>7.9104208667660156</v>
      </c>
      <c r="BE1217" s="1" t="s">
        <v>2537</v>
      </c>
    </row>
    <row r="1218" spans="2:57" x14ac:dyDescent="0.2">
      <c r="B1218" s="1" t="s">
        <v>1180</v>
      </c>
      <c r="C1218" s="6" t="s">
        <v>1179</v>
      </c>
      <c r="H1218" s="91">
        <f>SUM(D1218:G1218)</f>
        <v>0</v>
      </c>
      <c r="I1218" s="91">
        <f>IF(P1218=0,1,0)</f>
        <v>0</v>
      </c>
      <c r="J1218" s="91">
        <f>IF(S1218=0,1,0)</f>
        <v>0</v>
      </c>
      <c r="K1218" s="91">
        <f>IF(V1218=0,1,0)</f>
        <v>0</v>
      </c>
      <c r="L1218" s="91">
        <f>IF(Y1218=0,1,0)</f>
        <v>0</v>
      </c>
      <c r="M1218" s="114" t="str">
        <f>IF(I1218+J1218+K1218+L1218=0,"YES","NO")</f>
        <v>YES</v>
      </c>
      <c r="N1218" s="69">
        <v>34.139150811153414</v>
      </c>
      <c r="O1218" s="69">
        <v>35.746214977004996</v>
      </c>
      <c r="P1218" s="74">
        <v>34.942682894079205</v>
      </c>
      <c r="Q1218" s="69">
        <v>20.035653131070482</v>
      </c>
      <c r="R1218" s="69">
        <v>21.787055674561628</v>
      </c>
      <c r="S1218" s="74">
        <v>20.911354402816055</v>
      </c>
      <c r="T1218" s="69">
        <v>42.985373226888164</v>
      </c>
      <c r="U1218" s="69">
        <v>57.907225728445894</v>
      </c>
      <c r="V1218" s="74">
        <v>50.446299477667026</v>
      </c>
      <c r="W1218" s="69">
        <v>49.562844770528194</v>
      </c>
      <c r="X1218" s="69">
        <v>41.401937287444873</v>
      </c>
      <c r="Y1218" s="74">
        <v>45.482391028986534</v>
      </c>
      <c r="Z1218" s="74">
        <v>37.945681950887206</v>
      </c>
      <c r="AA1218" s="6"/>
      <c r="AB1218" s="6">
        <v>0</v>
      </c>
      <c r="AC1218" s="6">
        <v>48.069000000000003</v>
      </c>
      <c r="AD1218" s="6">
        <v>980670000</v>
      </c>
      <c r="AE1218" s="6">
        <v>517320000</v>
      </c>
      <c r="AF1218" s="6">
        <v>463350000</v>
      </c>
      <c r="AG1218" s="127">
        <v>8.1940978855789499</v>
      </c>
      <c r="AH1218" s="127">
        <v>7.9635564567075399</v>
      </c>
      <c r="AI1218" s="127">
        <v>8.4112829130173807</v>
      </c>
      <c r="AJ1218" s="127">
        <v>8.3684914294158101</v>
      </c>
      <c r="AK1218" s="127">
        <v>0.343361081937963</v>
      </c>
      <c r="AL1218" s="127">
        <v>0.103003067581423</v>
      </c>
      <c r="AM1218" s="127">
        <v>2.50996333241961E-2</v>
      </c>
      <c r="AN1218" s="127">
        <v>7.3822534563433795E-2</v>
      </c>
      <c r="AO1218" s="127">
        <v>-0.27723680000000001</v>
      </c>
      <c r="AP1218" s="127">
        <v>-0.53824090000000002</v>
      </c>
      <c r="AQ1218" s="127">
        <v>-0.78901270000000001</v>
      </c>
      <c r="AR1218" s="127">
        <v>-0.78948649999999998</v>
      </c>
      <c r="AS1218" s="129">
        <v>1.211871557374234</v>
      </c>
      <c r="AT1218" s="129">
        <v>1.4522007469146301</v>
      </c>
      <c r="AU1218" s="129">
        <v>1.7278915853100001</v>
      </c>
      <c r="AV1218" s="129">
        <v>1.7284591407922383</v>
      </c>
      <c r="AY1218" s="70" t="s">
        <v>5989</v>
      </c>
      <c r="BA1218" s="70">
        <f>IF(P1218=0, "NaN",P1218/P1218)</f>
        <v>1</v>
      </c>
      <c r="BB1218" s="129">
        <f>IF(P1218=0, "NaN",S1218/P1218)</f>
        <v>0.59844730486791953</v>
      </c>
      <c r="BC1218" s="129">
        <f>IF(P1218=0, "NaN",V1218/P1218)</f>
        <v>1.443687069781777</v>
      </c>
      <c r="BD1218" s="129">
        <f>IF(P1218=0, "NaN",Y1218/P1218)</f>
        <v>1.3016284744607636</v>
      </c>
      <c r="BE1218" s="1" t="s">
        <v>1180</v>
      </c>
    </row>
    <row r="1219" spans="2:57" x14ac:dyDescent="0.2">
      <c r="B1219" s="1" t="s">
        <v>1128</v>
      </c>
      <c r="C1219" s="6" t="s">
        <v>1127</v>
      </c>
      <c r="H1219" s="91">
        <f>SUM(D1219:G1219)</f>
        <v>0</v>
      </c>
      <c r="I1219" s="91">
        <f>IF(P1219=0,1,0)</f>
        <v>0</v>
      </c>
      <c r="J1219" s="91">
        <f>IF(S1219=0,1,0)</f>
        <v>0</v>
      </c>
      <c r="K1219" s="91">
        <f>IF(V1219=0,1,0)</f>
        <v>0</v>
      </c>
      <c r="L1219" s="91">
        <f>IF(Y1219=0,1,0)</f>
        <v>0</v>
      </c>
      <c r="M1219" s="114" t="str">
        <f>IF(I1219+J1219+K1219+L1219=0,"YES","NO")</f>
        <v>YES</v>
      </c>
      <c r="N1219" s="69">
        <v>19.947006750999694</v>
      </c>
      <c r="O1219" s="69">
        <v>15.001021491360238</v>
      </c>
      <c r="P1219" s="74">
        <v>17.474014121179966</v>
      </c>
      <c r="Q1219" s="69">
        <v>13.653869728859934</v>
      </c>
      <c r="R1219" s="69">
        <v>19.73349901911417</v>
      </c>
      <c r="S1219" s="74">
        <v>16.693684373987054</v>
      </c>
      <c r="T1219" s="69">
        <v>72.950670733013183</v>
      </c>
      <c r="U1219" s="69">
        <v>74.577401571918259</v>
      </c>
      <c r="V1219" s="74">
        <v>73.764036152465721</v>
      </c>
      <c r="W1219" s="69">
        <v>58.234697098424142</v>
      </c>
      <c r="X1219" s="69">
        <v>28.467148146842963</v>
      </c>
      <c r="Y1219" s="74">
        <v>43.350922622633554</v>
      </c>
      <c r="Z1219" s="74">
        <v>37.820664317566575</v>
      </c>
      <c r="AA1219" s="6"/>
      <c r="AB1219" s="6">
        <v>0</v>
      </c>
      <c r="AC1219" s="6">
        <v>16.006</v>
      </c>
      <c r="AD1219" s="6">
        <v>1118000000</v>
      </c>
      <c r="AE1219" s="6">
        <v>522860000</v>
      </c>
      <c r="AF1219" s="6">
        <v>595100000</v>
      </c>
      <c r="AG1219" s="127">
        <v>7.9409744439912897</v>
      </c>
      <c r="AH1219" s="127">
        <v>8.1037011195895108</v>
      </c>
      <c r="AI1219" s="127">
        <v>8.6450388991768605</v>
      </c>
      <c r="AJ1219" s="127">
        <v>8.4947805290034299</v>
      </c>
      <c r="AK1219" s="127">
        <v>0.31585230728951302</v>
      </c>
      <c r="AL1219" s="127">
        <v>0.63815988542415503</v>
      </c>
      <c r="AM1219" s="127">
        <v>0.73664461718546304</v>
      </c>
      <c r="AN1219" s="127">
        <v>0.82389087387569004</v>
      </c>
      <c r="AO1219" s="127">
        <v>0.2283569</v>
      </c>
      <c r="AP1219" s="127">
        <v>0.16645840000000001</v>
      </c>
      <c r="AQ1219" s="127">
        <v>-0.1241728</v>
      </c>
      <c r="AR1219" s="127">
        <v>0.1055439</v>
      </c>
      <c r="AS1219" s="129">
        <v>0.85360651947870647</v>
      </c>
      <c r="AT1219" s="129">
        <v>0.8910273370752505</v>
      </c>
      <c r="AU1219" s="129">
        <v>1.0898826459973552</v>
      </c>
      <c r="AV1219" s="129">
        <v>0.92945446966021716</v>
      </c>
      <c r="BA1219" s="70">
        <f>IF(P1219=0, "NaN",P1219/P1219)</f>
        <v>1</v>
      </c>
      <c r="BB1219" s="129">
        <f>IF(P1219=0, "NaN",S1219/P1219)</f>
        <v>0.95534341784426702</v>
      </c>
      <c r="BC1219" s="129">
        <f>IF(P1219=0, "NaN",V1219/P1219)</f>
        <v>4.2213561028920967</v>
      </c>
      <c r="BD1219" s="129">
        <f>IF(P1219=0, "NaN",Y1219/P1219)</f>
        <v>2.4808794546004522</v>
      </c>
      <c r="BE1219" s="1" t="s">
        <v>1128</v>
      </c>
    </row>
    <row r="1220" spans="2:57" x14ac:dyDescent="0.2">
      <c r="B1220" s="1" t="s">
        <v>2595</v>
      </c>
      <c r="C1220" s="6" t="s">
        <v>2594</v>
      </c>
      <c r="H1220" s="91">
        <f>SUM(D1220:G1220)</f>
        <v>0</v>
      </c>
      <c r="I1220" s="91">
        <f>IF(P1220=0,1,0)</f>
        <v>0</v>
      </c>
      <c r="J1220" s="91">
        <f>IF(S1220=0,1,0)</f>
        <v>0</v>
      </c>
      <c r="K1220" s="91">
        <f>IF(V1220=0,1,0)</f>
        <v>0</v>
      </c>
      <c r="L1220" s="91">
        <f>IF(Y1220=0,1,0)</f>
        <v>0</v>
      </c>
      <c r="M1220" s="114" t="str">
        <f>IF(I1220+J1220+K1220+L1220=0,"YES","NO")</f>
        <v>YES</v>
      </c>
      <c r="N1220" s="69">
        <v>20.004316579306696</v>
      </c>
      <c r="O1220" s="69">
        <v>21.218838389660835</v>
      </c>
      <c r="P1220" s="74">
        <v>20.611577484483767</v>
      </c>
      <c r="Q1220" s="69">
        <v>9.2898504294893023</v>
      </c>
      <c r="R1220" s="69">
        <v>14.464340998322061</v>
      </c>
      <c r="S1220" s="74">
        <v>11.877095713905682</v>
      </c>
      <c r="T1220" s="69">
        <v>85.366254510429499</v>
      </c>
      <c r="U1220" s="69">
        <v>52.516655563711339</v>
      </c>
      <c r="V1220" s="74">
        <v>68.941455037070426</v>
      </c>
      <c r="W1220" s="69">
        <v>38.650744340865472</v>
      </c>
      <c r="X1220" s="69">
        <v>60.37449245470016</v>
      </c>
      <c r="Y1220" s="74">
        <v>49.512618397782816</v>
      </c>
      <c r="Z1220" s="74">
        <v>37.735686658310669</v>
      </c>
      <c r="AA1220" s="6"/>
      <c r="AB1220" s="6">
        <v>0</v>
      </c>
      <c r="AC1220" s="6">
        <v>31.497</v>
      </c>
      <c r="AD1220" s="6">
        <v>1251800000</v>
      </c>
      <c r="AE1220" s="6">
        <v>583300000</v>
      </c>
      <c r="AF1220" s="6">
        <v>668460000</v>
      </c>
      <c r="AG1220" s="127">
        <v>8.0853262624239903</v>
      </c>
      <c r="AH1220" s="127">
        <v>7.84272778083277</v>
      </c>
      <c r="AI1220" s="127">
        <v>8.6790734112941603</v>
      </c>
      <c r="AJ1220" s="127">
        <v>8.4641764564260598</v>
      </c>
      <c r="AK1220" s="127">
        <v>0.73384323975452703</v>
      </c>
      <c r="AL1220" s="127">
        <v>0.98591915508269601</v>
      </c>
      <c r="AM1220" s="127">
        <v>0.837375993679639</v>
      </c>
      <c r="AN1220" s="127">
        <v>0.553438302895357</v>
      </c>
      <c r="AO1220" s="127">
        <v>6.5985849999999999E-2</v>
      </c>
      <c r="AP1220" s="127">
        <v>1.977311E-2</v>
      </c>
      <c r="AQ1220" s="127">
        <v>-8.1094830000000007E-2</v>
      </c>
      <c r="AR1220" s="127">
        <v>-0.24355740000000001</v>
      </c>
      <c r="AS1220" s="129">
        <v>0.95529230587457237</v>
      </c>
      <c r="AT1220" s="129">
        <v>0.9863878196968936</v>
      </c>
      <c r="AU1220" s="129">
        <v>1.0578204930877473</v>
      </c>
      <c r="AV1220" s="129">
        <v>1.1839083485122714</v>
      </c>
      <c r="BA1220" s="70">
        <f>IF(P1220=0, "NaN",P1220/P1220)</f>
        <v>1</v>
      </c>
      <c r="BB1220" s="129">
        <f>IF(P1220=0, "NaN",S1220/P1220)</f>
        <v>0.57623419279027366</v>
      </c>
      <c r="BC1220" s="129">
        <f>IF(P1220=0, "NaN",V1220/P1220)</f>
        <v>3.3447927548955927</v>
      </c>
      <c r="BD1220" s="129">
        <f>IF(P1220=0, "NaN",Y1220/P1220)</f>
        <v>2.4021751093556776</v>
      </c>
      <c r="BE1220" s="1" t="s">
        <v>2595</v>
      </c>
    </row>
    <row r="1221" spans="2:57" x14ac:dyDescent="0.2">
      <c r="B1221" s="1" t="s">
        <v>1402</v>
      </c>
      <c r="C1221" s="6" t="s">
        <v>1401</v>
      </c>
      <c r="H1221" s="91">
        <f>SUM(D1221:G1221)</f>
        <v>0</v>
      </c>
      <c r="I1221" s="91">
        <f>IF(P1221=0,1,0)</f>
        <v>1</v>
      </c>
      <c r="J1221" s="91">
        <f>IF(S1221=0,1,0)</f>
        <v>1</v>
      </c>
      <c r="K1221" s="91">
        <f>IF(V1221=0,1,0)</f>
        <v>0</v>
      </c>
      <c r="L1221" s="91">
        <f>IF(Y1221=0,1,0)</f>
        <v>0</v>
      </c>
      <c r="M1221" s="113" t="str">
        <f>IF(I1221+J1221+K1221+L1221=0,"YES","NO")</f>
        <v>NO</v>
      </c>
      <c r="N1221" s="69">
        <v>0</v>
      </c>
      <c r="O1221" s="69">
        <v>0</v>
      </c>
      <c r="P1221" s="74">
        <v>0</v>
      </c>
      <c r="Q1221" s="69">
        <v>0</v>
      </c>
      <c r="R1221" s="69">
        <v>0</v>
      </c>
      <c r="S1221" s="74">
        <v>0</v>
      </c>
      <c r="T1221" s="69">
        <v>160.92774704673556</v>
      </c>
      <c r="U1221" s="69">
        <v>0</v>
      </c>
      <c r="V1221" s="74">
        <v>80.463873523367781</v>
      </c>
      <c r="W1221" s="69">
        <v>140.91074390122287</v>
      </c>
      <c r="X1221" s="69">
        <v>0</v>
      </c>
      <c r="Y1221" s="74">
        <v>70.455371950611436</v>
      </c>
      <c r="Z1221" s="74">
        <v>37.729811368494808</v>
      </c>
      <c r="AA1221" s="6"/>
      <c r="AB1221" s="6">
        <v>3.7063999999999999E-4</v>
      </c>
      <c r="AC1221" s="6">
        <v>1.2293000000000001</v>
      </c>
      <c r="AD1221" s="6">
        <v>1891700000</v>
      </c>
      <c r="AE1221" s="6">
        <v>814890000</v>
      </c>
      <c r="AF1221" s="6">
        <v>1076800000</v>
      </c>
      <c r="AG1221" s="115" t="s">
        <v>5938</v>
      </c>
      <c r="AH1221" s="115" t="s">
        <v>5938</v>
      </c>
      <c r="AI1221" s="127">
        <v>8.9851928713190397</v>
      </c>
      <c r="AJ1221" s="127">
        <v>8.9495851513266498</v>
      </c>
      <c r="AK1221" s="127">
        <v>1</v>
      </c>
      <c r="AL1221" s="127">
        <v>1</v>
      </c>
      <c r="AM1221" s="127">
        <v>0.71877993270166396</v>
      </c>
      <c r="AN1221" s="127">
        <v>0.89188976489246297</v>
      </c>
      <c r="AO1221" s="115" t="s">
        <v>5938</v>
      </c>
      <c r="AP1221" s="115" t="s">
        <v>5938</v>
      </c>
      <c r="AQ1221" s="127">
        <v>-0.1319929</v>
      </c>
      <c r="AR1221" s="127">
        <v>-4.5327190000000003E-2</v>
      </c>
      <c r="AS1221" s="70" t="s">
        <v>5938</v>
      </c>
      <c r="AT1221" s="70" t="s">
        <v>5938</v>
      </c>
      <c r="AU1221" s="129">
        <v>1.0958063735932229</v>
      </c>
      <c r="AV1221" s="129">
        <v>1.0319171821156135</v>
      </c>
      <c r="BA1221" s="70" t="str">
        <f>IF(P1221=0, "NaN",P1221/P1221)</f>
        <v>NaN</v>
      </c>
      <c r="BB1221" s="70" t="str">
        <f>IF(P1221=0, "NaN",S1221/P1221)</f>
        <v>NaN</v>
      </c>
      <c r="BC1221" s="70" t="str">
        <f>IF(P1221=0, "NaN",V1221/P1221)</f>
        <v>NaN</v>
      </c>
      <c r="BD1221" s="70" t="str">
        <f>IF(P1221=0, "NaN",Y1221/P1221)</f>
        <v>NaN</v>
      </c>
      <c r="BE1221" s="1" t="s">
        <v>1402</v>
      </c>
    </row>
    <row r="1222" spans="2:57" x14ac:dyDescent="0.2">
      <c r="B1222" s="1" t="s">
        <v>5604</v>
      </c>
      <c r="C1222" s="6" t="s">
        <v>5603</v>
      </c>
      <c r="H1222" s="91">
        <f>SUM(D1222:G1222)</f>
        <v>0</v>
      </c>
      <c r="I1222" s="91">
        <f>IF(P1222=0,1,0)</f>
        <v>0</v>
      </c>
      <c r="J1222" s="91">
        <f>IF(S1222=0,1,0)</f>
        <v>0</v>
      </c>
      <c r="K1222" s="91">
        <f>IF(V1222=0,1,0)</f>
        <v>0</v>
      </c>
      <c r="L1222" s="91">
        <f>IF(Y1222=0,1,0)</f>
        <v>0</v>
      </c>
      <c r="M1222" s="114" t="str">
        <f>IF(I1222+J1222+K1222+L1222=0,"YES","NO")</f>
        <v>YES</v>
      </c>
      <c r="N1222" s="69">
        <v>41.079212744806682</v>
      </c>
      <c r="O1222" s="69">
        <v>43.224818695021526</v>
      </c>
      <c r="P1222" s="74">
        <v>42.152015719914104</v>
      </c>
      <c r="Q1222" s="69">
        <v>57.139794667144869</v>
      </c>
      <c r="R1222" s="69">
        <v>0</v>
      </c>
      <c r="S1222" s="74">
        <v>28.569897333572435</v>
      </c>
      <c r="T1222" s="69">
        <v>41.938451527636694</v>
      </c>
      <c r="U1222" s="69">
        <v>48.744068289680079</v>
      </c>
      <c r="V1222" s="74">
        <v>45.341259908658387</v>
      </c>
      <c r="W1222" s="69">
        <v>33.327118725997288</v>
      </c>
      <c r="X1222" s="69">
        <v>35.397432834019334</v>
      </c>
      <c r="Y1222" s="74">
        <v>34.362275780008311</v>
      </c>
      <c r="Z1222" s="74">
        <v>37.606362185538309</v>
      </c>
      <c r="AA1222" s="6"/>
      <c r="AB1222" s="6">
        <v>0</v>
      </c>
      <c r="AC1222" s="6">
        <v>2.1086999999999998</v>
      </c>
      <c r="AD1222" s="6">
        <v>1098500000</v>
      </c>
      <c r="AE1222" s="6">
        <v>554600000</v>
      </c>
      <c r="AF1222" s="6">
        <v>543910000</v>
      </c>
      <c r="AG1222" s="127">
        <v>8.2818284665605209</v>
      </c>
      <c r="AH1222" s="127">
        <v>8.1929575298846604</v>
      </c>
      <c r="AI1222" s="127">
        <v>8.3546077827892606</v>
      </c>
      <c r="AJ1222" s="127">
        <v>8.2938926670530098</v>
      </c>
      <c r="AK1222" s="127">
        <v>0.48581995644606502</v>
      </c>
      <c r="AL1222" s="127">
        <v>1</v>
      </c>
      <c r="AM1222" s="127">
        <v>0.21117891821058499</v>
      </c>
      <c r="AN1222" s="127">
        <v>0.78826616708213604</v>
      </c>
      <c r="AO1222" s="127">
        <v>-0.20849429999999999</v>
      </c>
      <c r="AP1222" s="115" t="s">
        <v>5938</v>
      </c>
      <c r="AQ1222" s="127">
        <v>-0.44396799999999997</v>
      </c>
      <c r="AR1222" s="127">
        <v>-9.5527440000000005E-2</v>
      </c>
      <c r="AS1222" s="129">
        <v>1.1554816109132917</v>
      </c>
      <c r="AT1222" s="70" t="s">
        <v>5938</v>
      </c>
      <c r="AU1222" s="129">
        <v>1.3603406787495251</v>
      </c>
      <c r="AV1222" s="129">
        <v>1.0684559572576384</v>
      </c>
      <c r="BA1222" s="70">
        <f>IF(P1222=0, "NaN",P1222/P1222)</f>
        <v>1</v>
      </c>
      <c r="BB1222" s="129">
        <f>IF(P1222=0, "NaN",S1222/P1222)</f>
        <v>0.677782470081852</v>
      </c>
      <c r="BC1222" s="129">
        <f>IF(P1222=0, "NaN",V1222/P1222)</f>
        <v>1.0756605380377473</v>
      </c>
      <c r="BD1222" s="129">
        <f>IF(P1222=0, "NaN",Y1222/P1222)</f>
        <v>0.81519887467147523</v>
      </c>
      <c r="BE1222" s="1" t="s">
        <v>5951</v>
      </c>
    </row>
    <row r="1223" spans="2:57" x14ac:dyDescent="0.2">
      <c r="B1223" s="1" t="s">
        <v>2445</v>
      </c>
      <c r="C1223" s="6" t="s">
        <v>2444</v>
      </c>
      <c r="H1223" s="91">
        <f>SUM(D1223:G1223)</f>
        <v>0</v>
      </c>
      <c r="I1223" s="91">
        <f>IF(P1223=0,1,0)</f>
        <v>0</v>
      </c>
      <c r="J1223" s="91">
        <f>IF(S1223=0,1,0)</f>
        <v>0</v>
      </c>
      <c r="K1223" s="91">
        <f>IF(V1223=0,1,0)</f>
        <v>0</v>
      </c>
      <c r="L1223" s="91">
        <f>IF(Y1223=0,1,0)</f>
        <v>0</v>
      </c>
      <c r="M1223" s="114" t="str">
        <f>IF(I1223+J1223+K1223+L1223=0,"YES","NO")</f>
        <v>YES</v>
      </c>
      <c r="N1223" s="69">
        <v>58.391558977530366</v>
      </c>
      <c r="O1223" s="69">
        <v>47.164305406178443</v>
      </c>
      <c r="P1223" s="74">
        <v>52.777932191854404</v>
      </c>
      <c r="Q1223" s="69">
        <v>7.8999033760023192</v>
      </c>
      <c r="R1223" s="69">
        <v>37.115781993785959</v>
      </c>
      <c r="S1223" s="74">
        <v>22.50784268489414</v>
      </c>
      <c r="T1223" s="69">
        <v>16.747505915196669</v>
      </c>
      <c r="U1223" s="69">
        <v>26.397557115269791</v>
      </c>
      <c r="V1223" s="74">
        <v>21.57253151523323</v>
      </c>
      <c r="W1223" s="69">
        <v>52.031113935536084</v>
      </c>
      <c r="X1223" s="69">
        <v>55.09778272810609</v>
      </c>
      <c r="Y1223" s="74">
        <v>53.564448331821083</v>
      </c>
      <c r="Z1223" s="74">
        <v>37.60568868095072</v>
      </c>
      <c r="AA1223" s="6"/>
      <c r="AB1223" s="6">
        <v>0</v>
      </c>
      <c r="AC1223" s="6">
        <v>24.206</v>
      </c>
      <c r="AD1223" s="6">
        <v>1504400000</v>
      </c>
      <c r="AE1223" s="6">
        <v>743900000</v>
      </c>
      <c r="AF1223" s="6">
        <v>760540000</v>
      </c>
      <c r="AG1223" s="127">
        <v>8.4506493371971292</v>
      </c>
      <c r="AH1223" s="127">
        <v>8.0933516320155494</v>
      </c>
      <c r="AI1223" s="127">
        <v>8.2946425536028698</v>
      </c>
      <c r="AJ1223" s="127">
        <v>8.5629824285081106</v>
      </c>
      <c r="AK1223" s="127">
        <v>0.96901954214656605</v>
      </c>
      <c r="AL1223" s="127">
        <v>0.92705836310670298</v>
      </c>
      <c r="AM1223" s="127">
        <v>0.98539588509609199</v>
      </c>
      <c r="AN1223" s="127">
        <v>0.88449331726212499</v>
      </c>
      <c r="AO1223" s="127">
        <v>-1.651203E-2</v>
      </c>
      <c r="AP1223" s="127">
        <v>6.0185820000000001E-2</v>
      </c>
      <c r="AQ1223" s="127">
        <v>-1.43684E-2</v>
      </c>
      <c r="AR1223" s="127">
        <v>-4.9053850000000003E-2</v>
      </c>
      <c r="AS1223" s="129">
        <v>1.0115110147023927</v>
      </c>
      <c r="AT1223" s="129">
        <v>0.95914057347897641</v>
      </c>
      <c r="AU1223" s="129">
        <v>1.0100091759886316</v>
      </c>
      <c r="AV1223" s="129">
        <v>1.0345861977374593</v>
      </c>
      <c r="BA1223" s="70">
        <f>IF(P1223=0, "NaN",P1223/P1223)</f>
        <v>1</v>
      </c>
      <c r="BB1223" s="129">
        <f>IF(P1223=0, "NaN",S1223/P1223)</f>
        <v>0.42646313999334623</v>
      </c>
      <c r="BC1223" s="129">
        <f>IF(P1223=0, "NaN",V1223/P1223)</f>
        <v>0.4087415065223543</v>
      </c>
      <c r="BD1223" s="129">
        <f>IF(P1223=0, "NaN",Y1223/P1223)</f>
        <v>1.0149023674725943</v>
      </c>
      <c r="BE1223" s="1" t="s">
        <v>2445</v>
      </c>
    </row>
    <row r="1224" spans="2:57" x14ac:dyDescent="0.2">
      <c r="B1224" s="1" t="s">
        <v>2979</v>
      </c>
      <c r="C1224" s="6" t="s">
        <v>2978</v>
      </c>
      <c r="H1224" s="91">
        <f>SUM(D1224:G1224)</f>
        <v>0</v>
      </c>
      <c r="I1224" s="91">
        <f>IF(P1224=0,1,0)</f>
        <v>0</v>
      </c>
      <c r="J1224" s="91">
        <f>IF(S1224=0,1,0)</f>
        <v>0</v>
      </c>
      <c r="K1224" s="91">
        <f>IF(V1224=0,1,0)</f>
        <v>0</v>
      </c>
      <c r="L1224" s="91">
        <f>IF(Y1224=0,1,0)</f>
        <v>0</v>
      </c>
      <c r="M1224" s="114" t="str">
        <f>IF(I1224+J1224+K1224+L1224=0,"YES","NO")</f>
        <v>YES</v>
      </c>
      <c r="N1224" s="69">
        <v>39.937791842919836</v>
      </c>
      <c r="O1224" s="69">
        <v>8.8972721886783326</v>
      </c>
      <c r="P1224" s="74">
        <v>24.417532015799083</v>
      </c>
      <c r="Q1224" s="69">
        <v>30.952608882865672</v>
      </c>
      <c r="R1224" s="69">
        <v>45.373997656894112</v>
      </c>
      <c r="S1224" s="74">
        <v>38.16330326987989</v>
      </c>
      <c r="T1224" s="69">
        <v>51.490396555996291</v>
      </c>
      <c r="U1224" s="69">
        <v>18.446466139267752</v>
      </c>
      <c r="V1224" s="74">
        <v>34.96843134763202</v>
      </c>
      <c r="W1224" s="69">
        <v>60.104313043175964</v>
      </c>
      <c r="X1224" s="69">
        <v>45.186628238988646</v>
      </c>
      <c r="Y1224" s="74">
        <v>52.645470641082305</v>
      </c>
      <c r="Z1224" s="74">
        <v>37.548684318598326</v>
      </c>
      <c r="AA1224" s="6"/>
      <c r="AB1224" s="6">
        <v>0</v>
      </c>
      <c r="AC1224" s="6">
        <v>25.257000000000001</v>
      </c>
      <c r="AD1224" s="6">
        <v>1723500000</v>
      </c>
      <c r="AE1224" s="6">
        <v>578320000</v>
      </c>
      <c r="AF1224" s="6">
        <v>1145100000</v>
      </c>
      <c r="AG1224" s="127">
        <v>8.0122887398346094</v>
      </c>
      <c r="AH1224" s="127">
        <v>8.3304543597219993</v>
      </c>
      <c r="AI1224" s="127">
        <v>8.3712526291249407</v>
      </c>
      <c r="AJ1224" s="127">
        <v>8.9531554137981093</v>
      </c>
      <c r="AK1224" s="127">
        <v>0.23922326836980801</v>
      </c>
      <c r="AL1224" s="127">
        <v>0.12680480546080899</v>
      </c>
      <c r="AM1224" s="127">
        <v>0.95445816649362303</v>
      </c>
      <c r="AN1224" s="127">
        <v>0.18867729339683201</v>
      </c>
      <c r="AO1224" s="127">
        <v>-0.34016669999999999</v>
      </c>
      <c r="AP1224" s="127">
        <v>-0.39194780000000001</v>
      </c>
      <c r="AQ1224" s="127">
        <v>1.020692E-2</v>
      </c>
      <c r="AR1224" s="127">
        <v>-0.51447019999999999</v>
      </c>
      <c r="AS1224" s="129">
        <v>1.2659028576012437</v>
      </c>
      <c r="AT1224" s="129">
        <v>1.3121637766521561</v>
      </c>
      <c r="AU1224" s="129">
        <v>0.99295007035226002</v>
      </c>
      <c r="AV1224" s="129">
        <v>1.4284694674579097</v>
      </c>
      <c r="BA1224" s="70">
        <f>IF(P1224=0, "NaN",P1224/P1224)</f>
        <v>1</v>
      </c>
      <c r="BB1224" s="129">
        <f>IF(P1224=0, "NaN",S1224/P1224)</f>
        <v>1.5629467894292823</v>
      </c>
      <c r="BC1224" s="129">
        <f>IF(P1224=0, "NaN",V1224/P1224)</f>
        <v>1.4321034298227233</v>
      </c>
      <c r="BD1224" s="129">
        <f>IF(P1224=0, "NaN",Y1224/P1224)</f>
        <v>2.1560520779503292</v>
      </c>
      <c r="BE1224" s="1" t="s">
        <v>2979</v>
      </c>
    </row>
    <row r="1225" spans="2:57" x14ac:dyDescent="0.2">
      <c r="B1225" s="1" t="s">
        <v>3725</v>
      </c>
      <c r="C1225" s="6" t="s">
        <v>3724</v>
      </c>
      <c r="H1225" s="91">
        <f>SUM(D1225:G1225)</f>
        <v>0</v>
      </c>
      <c r="I1225" s="91">
        <f>IF(P1225=0,1,0)</f>
        <v>0</v>
      </c>
      <c r="J1225" s="91">
        <f>IF(S1225=0,1,0)</f>
        <v>0</v>
      </c>
      <c r="K1225" s="91">
        <f>IF(V1225=0,1,0)</f>
        <v>0</v>
      </c>
      <c r="L1225" s="91">
        <f>IF(Y1225=0,1,0)</f>
        <v>0</v>
      </c>
      <c r="M1225" s="114" t="str">
        <f>IF(I1225+J1225+K1225+L1225=0,"YES","NO")</f>
        <v>YES</v>
      </c>
      <c r="N1225" s="69">
        <v>19.110442343933915</v>
      </c>
      <c r="O1225" s="69">
        <v>13.363282820478867</v>
      </c>
      <c r="P1225" s="74">
        <v>16.236862582206392</v>
      </c>
      <c r="Q1225" s="69">
        <v>54.628526442142174</v>
      </c>
      <c r="R1225" s="69">
        <v>27.589214655966064</v>
      </c>
      <c r="S1225" s="74">
        <v>41.108870549054117</v>
      </c>
      <c r="T1225" s="69">
        <v>104.76509773067684</v>
      </c>
      <c r="U1225" s="69">
        <v>49.72476237482708</v>
      </c>
      <c r="V1225" s="74">
        <v>77.244930052751954</v>
      </c>
      <c r="W1225" s="69">
        <v>6.457148843853874</v>
      </c>
      <c r="X1225" s="69">
        <v>24.341922119152979</v>
      </c>
      <c r="Y1225" s="74">
        <v>15.399535481503428</v>
      </c>
      <c r="Z1225" s="74">
        <v>37.497549666378973</v>
      </c>
      <c r="AA1225" s="6"/>
      <c r="AB1225" s="6">
        <v>0</v>
      </c>
      <c r="AC1225" s="6">
        <v>59.618000000000002</v>
      </c>
      <c r="AD1225" s="6">
        <v>1504100000</v>
      </c>
      <c r="AE1225" s="6">
        <v>678480000</v>
      </c>
      <c r="AF1225" s="6">
        <v>825660000</v>
      </c>
      <c r="AG1225" s="127">
        <v>7.9176630243273696</v>
      </c>
      <c r="AH1225" s="127">
        <v>8.5148265678552004</v>
      </c>
      <c r="AI1225" s="127">
        <v>8.6779991004686892</v>
      </c>
      <c r="AJ1225" s="127">
        <v>8.1157768761589608</v>
      </c>
      <c r="AK1225" s="127">
        <v>0.96350472087314099</v>
      </c>
      <c r="AL1225" s="127">
        <v>0.68017694379334404</v>
      </c>
      <c r="AM1225" s="127">
        <v>0.96993653271250202</v>
      </c>
      <c r="AN1225" s="127">
        <v>0.26608812651793801</v>
      </c>
      <c r="AO1225" s="127">
        <v>-2.9838449999999999E-2</v>
      </c>
      <c r="AP1225" s="127">
        <v>-8.0636990000000006E-2</v>
      </c>
      <c r="AQ1225" s="127">
        <v>-2.601411E-2</v>
      </c>
      <c r="AR1225" s="127">
        <v>0.41889150000000003</v>
      </c>
      <c r="AS1225" s="129">
        <v>1.0208978012869201</v>
      </c>
      <c r="AT1225" s="129">
        <v>1.0574848464815374</v>
      </c>
      <c r="AU1225" s="129">
        <v>1.0181951579768671</v>
      </c>
      <c r="AV1225" s="129">
        <v>0.74799913143946017</v>
      </c>
      <c r="BA1225" s="70">
        <f>IF(P1225=0, "NaN",P1225/P1225)</f>
        <v>1</v>
      </c>
      <c r="BB1225" s="129">
        <f>IF(P1225=0, "NaN",S1225/P1225)</f>
        <v>2.5318235183011519</v>
      </c>
      <c r="BC1225" s="129">
        <f>IF(P1225=0, "NaN",V1225/P1225)</f>
        <v>4.7573802920154611</v>
      </c>
      <c r="BD1225" s="129">
        <f>IF(P1225=0, "NaN",Y1225/P1225)</f>
        <v>0.94843048671111052</v>
      </c>
      <c r="BE1225" s="1" t="s">
        <v>3725</v>
      </c>
    </row>
    <row r="1226" spans="2:57" x14ac:dyDescent="0.2">
      <c r="B1226" s="1" t="s">
        <v>2199</v>
      </c>
      <c r="C1226" s="6" t="s">
        <v>2198</v>
      </c>
      <c r="H1226" s="91">
        <f>SUM(D1226:G1226)</f>
        <v>0</v>
      </c>
      <c r="I1226" s="91">
        <f>IF(P1226=0,1,0)</f>
        <v>0</v>
      </c>
      <c r="J1226" s="91">
        <f>IF(S1226=0,1,0)</f>
        <v>0</v>
      </c>
      <c r="K1226" s="91">
        <f>IF(V1226=0,1,0)</f>
        <v>0</v>
      </c>
      <c r="L1226" s="91">
        <f>IF(Y1226=0,1,0)</f>
        <v>0</v>
      </c>
      <c r="M1226" s="114" t="str">
        <f>IF(I1226+J1226+K1226+L1226=0,"YES","NO")</f>
        <v>YES</v>
      </c>
      <c r="N1226" s="69">
        <v>40.560240336992152</v>
      </c>
      <c r="O1226" s="69">
        <v>118.29035932975444</v>
      </c>
      <c r="P1226" s="74">
        <v>79.425299833373288</v>
      </c>
      <c r="Q1226" s="69">
        <v>12.384420567173709</v>
      </c>
      <c r="R1226" s="69">
        <v>10.450337905888219</v>
      </c>
      <c r="S1226" s="74">
        <v>11.417379236530964</v>
      </c>
      <c r="T1226" s="69">
        <v>34.822301108719692</v>
      </c>
      <c r="U1226" s="69">
        <v>19.706430730403223</v>
      </c>
      <c r="V1226" s="74">
        <v>27.264365919561456</v>
      </c>
      <c r="W1226" s="69">
        <v>39.759506524083228</v>
      </c>
      <c r="X1226" s="69">
        <v>23.599872435398819</v>
      </c>
      <c r="Y1226" s="74">
        <v>31.679689479741022</v>
      </c>
      <c r="Z1226" s="74">
        <v>37.44668361730168</v>
      </c>
      <c r="AA1226" s="6"/>
      <c r="AB1226" s="6">
        <v>0</v>
      </c>
      <c r="AC1226" s="6">
        <v>14.282999999999999</v>
      </c>
      <c r="AD1226" s="6">
        <v>1314600000</v>
      </c>
      <c r="AE1226" s="6">
        <v>599720000</v>
      </c>
      <c r="AF1226" s="6">
        <v>714880000</v>
      </c>
      <c r="AG1226" s="127">
        <v>8.7420885374279393</v>
      </c>
      <c r="AH1226" s="127">
        <v>7.8623997476374896</v>
      </c>
      <c r="AI1226" s="127">
        <v>8.3901929950289098</v>
      </c>
      <c r="AJ1226" s="127">
        <v>8.4044573930467497</v>
      </c>
      <c r="AK1226" s="127">
        <v>0.72561469232606601</v>
      </c>
      <c r="AL1226" s="127">
        <v>0.35963938950030999</v>
      </c>
      <c r="AM1226" s="127">
        <v>9.7405779485562505E-2</v>
      </c>
      <c r="AN1226" s="127">
        <v>5.8059260072534799E-2</v>
      </c>
      <c r="AO1226" s="127">
        <v>-8.6783139999999995E-2</v>
      </c>
      <c r="AP1226" s="127">
        <v>0.33285110000000001</v>
      </c>
      <c r="AQ1226" s="127">
        <v>0.52004499999999998</v>
      </c>
      <c r="AR1226" s="127">
        <v>0.69474650000000004</v>
      </c>
      <c r="AS1226" s="129">
        <v>1.0619995390829584</v>
      </c>
      <c r="AT1226" s="129">
        <v>0.79396587161512633</v>
      </c>
      <c r="AU1226" s="129">
        <v>0.69735008135504328</v>
      </c>
      <c r="AV1226" s="129">
        <v>0.61781786754020407</v>
      </c>
      <c r="BA1226" s="70">
        <f>IF(P1226=0, "NaN",P1226/P1226)</f>
        <v>1</v>
      </c>
      <c r="BB1226" s="129">
        <f>IF(P1226=0, "NaN",S1226/P1226)</f>
        <v>0.14374990412983693</v>
      </c>
      <c r="BC1226" s="129">
        <f>IF(P1226=0, "NaN",V1226/P1226)</f>
        <v>0.34327054448342653</v>
      </c>
      <c r="BD1226" s="129">
        <f>IF(P1226=0, "NaN",Y1226/P1226)</f>
        <v>0.39886144019855124</v>
      </c>
      <c r="BE1226" s="1" t="s">
        <v>2199</v>
      </c>
    </row>
    <row r="1227" spans="2:57" x14ac:dyDescent="0.2">
      <c r="B1227" s="1" t="s">
        <v>1063</v>
      </c>
      <c r="C1227" s="6" t="s">
        <v>1062</v>
      </c>
      <c r="H1227" s="91">
        <f>SUM(D1227:G1227)</f>
        <v>0</v>
      </c>
      <c r="I1227" s="91">
        <f>IF(P1227=0,1,0)</f>
        <v>0</v>
      </c>
      <c r="J1227" s="91">
        <f>IF(S1227=0,1,0)</f>
        <v>0</v>
      </c>
      <c r="K1227" s="91">
        <f>IF(V1227=0,1,0)</f>
        <v>0</v>
      </c>
      <c r="L1227" s="91">
        <f>IF(Y1227=0,1,0)</f>
        <v>0</v>
      </c>
      <c r="M1227" s="114" t="str">
        <f>IF(I1227+J1227+K1227+L1227=0,"YES","NO")</f>
        <v>YES</v>
      </c>
      <c r="N1227" s="69">
        <v>44.373732329940935</v>
      </c>
      <c r="O1227" s="69">
        <v>16.836678765574469</v>
      </c>
      <c r="P1227" s="74">
        <v>30.605205547757702</v>
      </c>
      <c r="Q1227" s="69">
        <v>38.980685185539933</v>
      </c>
      <c r="R1227" s="69">
        <v>0</v>
      </c>
      <c r="S1227" s="74">
        <v>19.490342592769967</v>
      </c>
      <c r="T1227" s="69">
        <v>21.978062849604587</v>
      </c>
      <c r="U1227" s="69">
        <v>43.395713442875923</v>
      </c>
      <c r="V1227" s="74">
        <v>32.686888146240257</v>
      </c>
      <c r="W1227" s="69">
        <v>84.124881666905992</v>
      </c>
      <c r="X1227" s="69">
        <v>49.877300873591302</v>
      </c>
      <c r="Y1227" s="74">
        <v>67.001091270248651</v>
      </c>
      <c r="Z1227" s="74">
        <v>37.445881889254146</v>
      </c>
      <c r="AA1227" s="6"/>
      <c r="AB1227" s="6">
        <v>0</v>
      </c>
      <c r="AC1227" s="6">
        <v>9.8635999999999999</v>
      </c>
      <c r="AD1227" s="6">
        <v>1338200000</v>
      </c>
      <c r="AE1227" s="6">
        <v>608550000</v>
      </c>
      <c r="AF1227" s="6">
        <v>729600000</v>
      </c>
      <c r="AG1227" s="127">
        <v>8.1998922435263193</v>
      </c>
      <c r="AH1227" s="127">
        <v>8.1547890287387492</v>
      </c>
      <c r="AI1227" s="127">
        <v>8.5463081798715699</v>
      </c>
      <c r="AJ1227" s="127">
        <v>8.7078255683322308</v>
      </c>
      <c r="AK1227" s="127">
        <v>0.32443167790389399</v>
      </c>
      <c r="AL1227" s="127">
        <v>0.86513000911355697</v>
      </c>
      <c r="AM1227" s="127">
        <v>0.73559914508939495</v>
      </c>
      <c r="AN1227" s="127">
        <v>0.83970789720193395</v>
      </c>
      <c r="AO1227" s="127">
        <v>0.2240403</v>
      </c>
      <c r="AP1227" s="127">
        <v>8.215749E-2</v>
      </c>
      <c r="AQ1227" s="127">
        <v>8.3519739999999995E-2</v>
      </c>
      <c r="AR1227" s="127">
        <v>-7.1739620000000004E-2</v>
      </c>
      <c r="AS1227" s="129">
        <v>0.85616436826132802</v>
      </c>
      <c r="AT1227" s="129">
        <v>0.9446439144968537</v>
      </c>
      <c r="AU1227" s="129">
        <v>0.94375236515069638</v>
      </c>
      <c r="AV1227" s="129">
        <v>1.0509832087723352</v>
      </c>
      <c r="BA1227" s="70">
        <f>IF(P1227=0, "NaN",P1227/P1227)</f>
        <v>1</v>
      </c>
      <c r="BB1227" s="129">
        <f>IF(P1227=0, "NaN",S1227/P1227)</f>
        <v>0.63683096531916383</v>
      </c>
      <c r="BC1227" s="129">
        <f>IF(P1227=0, "NaN",V1227/P1227)</f>
        <v>1.0680172722654715</v>
      </c>
      <c r="BD1227" s="129">
        <f>IF(P1227=0, "NaN",Y1227/P1227)</f>
        <v>2.1892057272968555</v>
      </c>
      <c r="BE1227" s="1" t="s">
        <v>1063</v>
      </c>
    </row>
    <row r="1228" spans="2:57" x14ac:dyDescent="0.2">
      <c r="B1228" s="1" t="s">
        <v>3597</v>
      </c>
      <c r="C1228" s="6" t="s">
        <v>3596</v>
      </c>
      <c r="H1228" s="91">
        <f>SUM(D1228:G1228)</f>
        <v>0</v>
      </c>
      <c r="I1228" s="91">
        <f>IF(P1228=0,1,0)</f>
        <v>0</v>
      </c>
      <c r="J1228" s="91">
        <f>IF(S1228=0,1,0)</f>
        <v>0</v>
      </c>
      <c r="K1228" s="91">
        <f>IF(V1228=0,1,0)</f>
        <v>0</v>
      </c>
      <c r="L1228" s="91">
        <f>IF(Y1228=0,1,0)</f>
        <v>0</v>
      </c>
      <c r="M1228" s="114" t="str">
        <f>IF(I1228+J1228+K1228+L1228=0,"YES","NO")</f>
        <v>YES</v>
      </c>
      <c r="N1228" s="69">
        <v>54.855064532286114</v>
      </c>
      <c r="O1228" s="69">
        <v>44.742446459920394</v>
      </c>
      <c r="P1228" s="74">
        <v>49.798755496103254</v>
      </c>
      <c r="Q1228" s="69">
        <v>33.103918428616176</v>
      </c>
      <c r="R1228" s="69">
        <v>70.666249454042514</v>
      </c>
      <c r="S1228" s="74">
        <v>51.885083941329341</v>
      </c>
      <c r="T1228" s="69">
        <v>31.692070054793948</v>
      </c>
      <c r="U1228" s="69">
        <v>9.2134910729434765</v>
      </c>
      <c r="V1228" s="74">
        <v>20.452780563868714</v>
      </c>
      <c r="W1228" s="69">
        <v>28.700877098409986</v>
      </c>
      <c r="X1228" s="69">
        <v>26.528474058419267</v>
      </c>
      <c r="Y1228" s="74">
        <v>27.614675578414627</v>
      </c>
      <c r="Z1228" s="74">
        <v>37.437823894928982</v>
      </c>
      <c r="AA1228" s="6"/>
      <c r="AB1228" s="6">
        <v>0</v>
      </c>
      <c r="AC1228" s="6">
        <v>20.175999999999998</v>
      </c>
      <c r="AD1228" s="6">
        <v>1656500000</v>
      </c>
      <c r="AE1228" s="6">
        <v>672360000</v>
      </c>
      <c r="AF1228" s="6">
        <v>984100000</v>
      </c>
      <c r="AG1228" s="127">
        <v>8.6643974986074692</v>
      </c>
      <c r="AH1228" s="127">
        <v>8.5386868166044998</v>
      </c>
      <c r="AI1228" s="127">
        <v>8.1727488389827396</v>
      </c>
      <c r="AJ1228" s="127">
        <v>8.1958996524092296</v>
      </c>
      <c r="AK1228" s="127">
        <v>3.6544564082778702E-2</v>
      </c>
      <c r="AL1228" s="127">
        <v>8.5426041721435197E-2</v>
      </c>
      <c r="AM1228" s="127">
        <v>0.61708501457876797</v>
      </c>
      <c r="AN1228" s="127">
        <v>0.48820166088608802</v>
      </c>
      <c r="AO1228" s="127">
        <v>-0.47848689999999999</v>
      </c>
      <c r="AP1228" s="127">
        <v>-0.44591219999999998</v>
      </c>
      <c r="AQ1228" s="127">
        <v>-0.18232760000000001</v>
      </c>
      <c r="AR1228" s="127">
        <v>-0.28949219999999998</v>
      </c>
      <c r="AS1228" s="129">
        <v>1.3932816246293476</v>
      </c>
      <c r="AT1228" s="129">
        <v>1.362175132424422</v>
      </c>
      <c r="AU1228" s="129">
        <v>1.1347131206839596</v>
      </c>
      <c r="AV1228" s="129">
        <v>1.2222100083256271</v>
      </c>
      <c r="AW1228" s="70" t="s">
        <v>5989</v>
      </c>
      <c r="BA1228" s="70">
        <f>IF(P1228=0, "NaN",P1228/P1228)</f>
        <v>1</v>
      </c>
      <c r="BB1228" s="129">
        <f>IF(P1228=0, "NaN",S1228/P1228)</f>
        <v>1.0418951924489226</v>
      </c>
      <c r="BC1228" s="129">
        <f>IF(P1228=0, "NaN",V1228/P1228)</f>
        <v>0.41070866852223126</v>
      </c>
      <c r="BD1228" s="129">
        <f>IF(P1228=0, "NaN",Y1228/P1228)</f>
        <v>0.55452541541074196</v>
      </c>
      <c r="BE1228" s="1" t="s">
        <v>3597</v>
      </c>
    </row>
    <row r="1229" spans="2:57" x14ac:dyDescent="0.2">
      <c r="B1229" s="1" t="s">
        <v>2519</v>
      </c>
      <c r="C1229" s="6" t="s">
        <v>2518</v>
      </c>
      <c r="H1229" s="91">
        <f>SUM(D1229:G1229)</f>
        <v>0</v>
      </c>
      <c r="I1229" s="91">
        <f>IF(P1229=0,1,0)</f>
        <v>0</v>
      </c>
      <c r="J1229" s="91">
        <f>IF(S1229=0,1,0)</f>
        <v>0</v>
      </c>
      <c r="K1229" s="91">
        <f>IF(V1229=0,1,0)</f>
        <v>0</v>
      </c>
      <c r="L1229" s="91">
        <f>IF(Y1229=0,1,0)</f>
        <v>0</v>
      </c>
      <c r="M1229" s="114" t="str">
        <f>IF(I1229+J1229+K1229+L1229=0,"YES","NO")</f>
        <v>YES</v>
      </c>
      <c r="N1229" s="69">
        <v>15.789655745757036</v>
      </c>
      <c r="O1229" s="69">
        <v>22.285483685634663</v>
      </c>
      <c r="P1229" s="74">
        <v>19.037569715695849</v>
      </c>
      <c r="Q1229" s="69">
        <v>76.485463025938699</v>
      </c>
      <c r="R1229" s="69">
        <v>63.894131361309718</v>
      </c>
      <c r="S1229" s="74">
        <v>70.189797193624202</v>
      </c>
      <c r="T1229" s="69">
        <v>18.338146236177597</v>
      </c>
      <c r="U1229" s="69">
        <v>36.796324161405124</v>
      </c>
      <c r="V1229" s="74">
        <v>27.567235198791359</v>
      </c>
      <c r="W1229" s="69">
        <v>35.334644311555898</v>
      </c>
      <c r="X1229" s="69">
        <v>30.336923275038288</v>
      </c>
      <c r="Y1229" s="74">
        <v>32.835783793297097</v>
      </c>
      <c r="Z1229" s="74">
        <v>37.407596475352122</v>
      </c>
      <c r="AA1229" s="6"/>
      <c r="AB1229" s="6">
        <v>0</v>
      </c>
      <c r="AC1229" s="6">
        <v>37.701000000000001</v>
      </c>
      <c r="AD1229" s="6">
        <v>1375400000</v>
      </c>
      <c r="AE1229" s="6">
        <v>656970000</v>
      </c>
      <c r="AF1229" s="6">
        <v>718450000</v>
      </c>
      <c r="AG1229" s="127">
        <v>7.9230625928302896</v>
      </c>
      <c r="AH1229" s="127">
        <v>8.6364979261332007</v>
      </c>
      <c r="AI1229" s="127">
        <v>8.4389218939113402</v>
      </c>
      <c r="AJ1229" s="127">
        <v>8.3060388163363505</v>
      </c>
      <c r="AK1229" s="127">
        <v>0.25143948826833701</v>
      </c>
      <c r="AL1229" s="127">
        <v>0.19526456400723499</v>
      </c>
      <c r="AM1229" s="127">
        <v>0.91437911295329299</v>
      </c>
      <c r="AN1229" s="127">
        <v>0.64325190939157195</v>
      </c>
      <c r="AO1229" s="127">
        <v>-0.33191710000000002</v>
      </c>
      <c r="AP1229" s="127">
        <v>0.30451109999999998</v>
      </c>
      <c r="AQ1229" s="127">
        <v>-4.5476089999999997E-2</v>
      </c>
      <c r="AR1229" s="127">
        <v>0.19029879999999999</v>
      </c>
      <c r="AS1229" s="129">
        <v>1.2586848450025194</v>
      </c>
      <c r="AT1229" s="129">
        <v>0.80971656653095858</v>
      </c>
      <c r="AU1229" s="129">
        <v>1.0320236913871785</v>
      </c>
      <c r="AV1229" s="129">
        <v>0.87642418422085688</v>
      </c>
      <c r="BA1229" s="70">
        <f>IF(P1229=0, "NaN",P1229/P1229)</f>
        <v>1</v>
      </c>
      <c r="BB1229" s="129">
        <f>IF(P1229=0, "NaN",S1229/P1229)</f>
        <v>3.6869095289907214</v>
      </c>
      <c r="BC1229" s="129">
        <f>IF(P1229=0, "NaN",V1229/P1229)</f>
        <v>1.4480438212690079</v>
      </c>
      <c r="BD1229" s="129">
        <f>IF(P1229=0, "NaN",Y1229/P1229)</f>
        <v>1.7247886302538435</v>
      </c>
      <c r="BE1229" s="1" t="s">
        <v>2519</v>
      </c>
    </row>
    <row r="1230" spans="2:57" x14ac:dyDescent="0.2">
      <c r="B1230" s="1" t="s">
        <v>3227</v>
      </c>
      <c r="C1230" s="6" t="s">
        <v>3226</v>
      </c>
      <c r="H1230" s="91">
        <f>SUM(D1230:G1230)</f>
        <v>0</v>
      </c>
      <c r="I1230" s="91">
        <f>IF(P1230=0,1,0)</f>
        <v>0</v>
      </c>
      <c r="J1230" s="91">
        <f>IF(S1230=0,1,0)</f>
        <v>0</v>
      </c>
      <c r="K1230" s="91">
        <f>IF(V1230=0,1,0)</f>
        <v>0</v>
      </c>
      <c r="L1230" s="91">
        <f>IF(Y1230=0,1,0)</f>
        <v>0</v>
      </c>
      <c r="M1230" s="114" t="str">
        <f>IF(I1230+J1230+K1230+L1230=0,"YES","NO")</f>
        <v>YES</v>
      </c>
      <c r="N1230" s="69">
        <v>43.94868438271476</v>
      </c>
      <c r="O1230" s="69">
        <v>59.253203935273376</v>
      </c>
      <c r="P1230" s="74">
        <v>51.600944158994068</v>
      </c>
      <c r="Q1230" s="69">
        <v>44.089949421029779</v>
      </c>
      <c r="R1230" s="69">
        <v>42.961196895179597</v>
      </c>
      <c r="S1230" s="74">
        <v>43.525573158104692</v>
      </c>
      <c r="T1230" s="69">
        <v>41.585155973233377</v>
      </c>
      <c r="U1230" s="69">
        <v>23.908477587593101</v>
      </c>
      <c r="V1230" s="74">
        <v>32.746816780413241</v>
      </c>
      <c r="W1230" s="69">
        <v>29.720311441763393</v>
      </c>
      <c r="X1230" s="69">
        <v>13.315713263131128</v>
      </c>
      <c r="Y1230" s="74">
        <v>21.518012352447261</v>
      </c>
      <c r="Z1230" s="74">
        <v>37.347836612489814</v>
      </c>
      <c r="AA1230" s="6"/>
      <c r="AB1230" s="6">
        <v>0</v>
      </c>
      <c r="AC1230" s="6">
        <v>33.107999999999997</v>
      </c>
      <c r="AD1230" s="6">
        <v>1286400000</v>
      </c>
      <c r="AE1230" s="6">
        <v>608230000</v>
      </c>
      <c r="AF1230" s="6">
        <v>678170000</v>
      </c>
      <c r="AG1230" s="127">
        <v>8.4138025167693495</v>
      </c>
      <c r="AH1230" s="127">
        <v>8.4216203771068301</v>
      </c>
      <c r="AI1230" s="127">
        <v>8.3836358683618801</v>
      </c>
      <c r="AJ1230" s="127">
        <v>8.1358955755640192</v>
      </c>
      <c r="AK1230" s="127">
        <v>0.53192137551966501</v>
      </c>
      <c r="AL1230" s="127">
        <v>0.49047969204727998</v>
      </c>
      <c r="AM1230" s="127">
        <v>0.41324473097610298</v>
      </c>
      <c r="AN1230" s="127">
        <v>7.57554541151267E-2</v>
      </c>
      <c r="AO1230" s="127">
        <v>0.13579759999999999</v>
      </c>
      <c r="AP1230" s="127">
        <v>0.22798750000000001</v>
      </c>
      <c r="AQ1230" s="127">
        <v>0.25265789999999999</v>
      </c>
      <c r="AR1230" s="127">
        <v>0.65269299999999997</v>
      </c>
      <c r="AS1230" s="129">
        <v>0.91016650510411656</v>
      </c>
      <c r="AT1230" s="129">
        <v>0.85382511219006141</v>
      </c>
      <c r="AU1230" s="129">
        <v>0.83934864460404035</v>
      </c>
      <c r="AV1230" s="129">
        <v>0.63609184688895037</v>
      </c>
      <c r="BA1230" s="70">
        <f>IF(P1230=0, "NaN",P1230/P1230)</f>
        <v>1</v>
      </c>
      <c r="BB1230" s="129">
        <f>IF(P1230=0, "NaN",S1230/P1230)</f>
        <v>0.84350342551858448</v>
      </c>
      <c r="BC1230" s="129">
        <f>IF(P1230=0, "NaN",V1230/P1230)</f>
        <v>0.63461662018262621</v>
      </c>
      <c r="BD1230" s="129">
        <f>IF(P1230=0, "NaN",Y1230/P1230)</f>
        <v>0.41700811299392981</v>
      </c>
      <c r="BE1230" s="1" t="s">
        <v>3227</v>
      </c>
    </row>
    <row r="1231" spans="2:57" x14ac:dyDescent="0.2">
      <c r="B1231" s="1" t="s">
        <v>2827</v>
      </c>
      <c r="C1231" s="6" t="s">
        <v>2826</v>
      </c>
      <c r="H1231" s="91">
        <f>SUM(D1231:G1231)</f>
        <v>0</v>
      </c>
      <c r="I1231" s="91">
        <f>IF(P1231=0,1,0)</f>
        <v>0</v>
      </c>
      <c r="J1231" s="91">
        <f>IF(S1231=0,1,0)</f>
        <v>0</v>
      </c>
      <c r="K1231" s="91">
        <f>IF(V1231=0,1,0)</f>
        <v>0</v>
      </c>
      <c r="L1231" s="91">
        <f>IF(Y1231=0,1,0)</f>
        <v>0</v>
      </c>
      <c r="M1231" s="114" t="str">
        <f>IF(I1231+J1231+K1231+L1231=0,"YES","NO")</f>
        <v>YES</v>
      </c>
      <c r="N1231" s="69">
        <v>13.581635119394067</v>
      </c>
      <c r="O1231" s="69">
        <v>5.6782243049855872</v>
      </c>
      <c r="P1231" s="74">
        <v>9.6299297121898277</v>
      </c>
      <c r="Q1231" s="69">
        <v>59.093856065767646</v>
      </c>
      <c r="R1231" s="69">
        <v>62.996754232889025</v>
      </c>
      <c r="S1231" s="74">
        <v>61.045305149328335</v>
      </c>
      <c r="T1231" s="69">
        <v>52.84604670359419</v>
      </c>
      <c r="U1231" s="69">
        <v>17.356986445107385</v>
      </c>
      <c r="V1231" s="74">
        <v>35.101516574350789</v>
      </c>
      <c r="W1231" s="69">
        <v>42.40799851273335</v>
      </c>
      <c r="X1231" s="69">
        <v>43.027794268568606</v>
      </c>
      <c r="Y1231" s="74">
        <v>42.717896390650978</v>
      </c>
      <c r="Z1231" s="74">
        <v>37.123661956629988</v>
      </c>
      <c r="AA1231" s="6"/>
      <c r="AB1231" s="6">
        <v>0</v>
      </c>
      <c r="AC1231" s="6">
        <v>16.567</v>
      </c>
      <c r="AD1231" s="6">
        <v>1348600000</v>
      </c>
      <c r="AE1231" s="6">
        <v>658880000</v>
      </c>
      <c r="AF1231" s="6">
        <v>689740000</v>
      </c>
      <c r="AG1231" s="127">
        <v>7.8469553250198203</v>
      </c>
      <c r="AH1231" s="127">
        <v>8.4922853379102499</v>
      </c>
      <c r="AI1231" s="127">
        <v>8.3113511575713392</v>
      </c>
      <c r="AJ1231" s="127">
        <v>8.4395063768887297</v>
      </c>
      <c r="AK1231" s="127">
        <v>0.17763391907197601</v>
      </c>
      <c r="AL1231" s="127">
        <v>0.35706150731751901</v>
      </c>
      <c r="AM1231" s="127">
        <v>0.83570508373900698</v>
      </c>
      <c r="AN1231" s="127">
        <v>0.37566405625891602</v>
      </c>
      <c r="AO1231" s="127">
        <v>0.37128</v>
      </c>
      <c r="AP1231" s="127">
        <v>-0.22273390000000001</v>
      </c>
      <c r="AQ1231" s="127">
        <v>-8.030139E-2</v>
      </c>
      <c r="AR1231" s="127">
        <v>-0.37753809999999999</v>
      </c>
      <c r="AS1231" s="129">
        <v>0.77309627943227754</v>
      </c>
      <c r="AT1231" s="129">
        <v>1.1669428434852158</v>
      </c>
      <c r="AU1231" s="129">
        <v>1.0572388827607857</v>
      </c>
      <c r="AV1231" s="129">
        <v>1.2991230625416454</v>
      </c>
      <c r="BA1231" s="70">
        <f>IF(P1231=0, "NaN",P1231/P1231)</f>
        <v>1</v>
      </c>
      <c r="BB1231" s="129">
        <f>IF(P1231=0, "NaN",S1231/P1231)</f>
        <v>6.3391226077232448</v>
      </c>
      <c r="BC1231" s="129">
        <f>IF(P1231=0, "NaN",V1231/P1231)</f>
        <v>3.6450439020254044</v>
      </c>
      <c r="BD1231" s="129">
        <f>IF(P1231=0, "NaN",Y1231/P1231)</f>
        <v>4.4359510056005389</v>
      </c>
      <c r="BE1231" s="1" t="s">
        <v>2827</v>
      </c>
    </row>
    <row r="1232" spans="2:57" x14ac:dyDescent="0.2">
      <c r="B1232" s="1" t="s">
        <v>3963</v>
      </c>
      <c r="C1232" s="6" t="s">
        <v>3962</v>
      </c>
      <c r="H1232" s="91">
        <f>SUM(D1232:G1232)</f>
        <v>0</v>
      </c>
      <c r="I1232" s="91">
        <f>IF(P1232=0,1,0)</f>
        <v>0</v>
      </c>
      <c r="J1232" s="91">
        <f>IF(S1232=0,1,0)</f>
        <v>0</v>
      </c>
      <c r="K1232" s="91">
        <f>IF(V1232=0,1,0)</f>
        <v>0</v>
      </c>
      <c r="L1232" s="91">
        <f>IF(Y1232=0,1,0)</f>
        <v>0</v>
      </c>
      <c r="M1232" s="114" t="str">
        <f>IF(I1232+J1232+K1232+L1232=0,"YES","NO")</f>
        <v>YES</v>
      </c>
      <c r="N1232" s="69">
        <v>36.879675322104518</v>
      </c>
      <c r="O1232" s="69">
        <v>81.977583454246727</v>
      </c>
      <c r="P1232" s="74">
        <v>59.428629388175622</v>
      </c>
      <c r="Q1232" s="69">
        <v>41.636243880624569</v>
      </c>
      <c r="R1232" s="69">
        <v>36.744074304942032</v>
      </c>
      <c r="S1232" s="74">
        <v>39.190159092783304</v>
      </c>
      <c r="T1232" s="69">
        <v>54.460186042974662</v>
      </c>
      <c r="U1232" s="69">
        <v>0</v>
      </c>
      <c r="V1232" s="74">
        <v>27.230093021487331</v>
      </c>
      <c r="W1232" s="69">
        <v>44.327763412954376</v>
      </c>
      <c r="X1232" s="69">
        <v>0</v>
      </c>
      <c r="Y1232" s="74">
        <v>22.163881706477188</v>
      </c>
      <c r="Z1232" s="74">
        <v>37.003190802230861</v>
      </c>
      <c r="AA1232" s="6"/>
      <c r="AB1232" s="6">
        <v>0</v>
      </c>
      <c r="AC1232" s="6">
        <v>28.963000000000001</v>
      </c>
      <c r="AD1232" s="6">
        <v>1123300000</v>
      </c>
      <c r="AE1232" s="6">
        <v>527320000</v>
      </c>
      <c r="AF1232" s="6">
        <v>595940000</v>
      </c>
      <c r="AG1232" s="127">
        <v>8.4622332342590205</v>
      </c>
      <c r="AH1232" s="127">
        <v>8.3793599144876296</v>
      </c>
      <c r="AI1232" s="127">
        <v>8.3344135368371006</v>
      </c>
      <c r="AJ1232" s="127">
        <v>8.2092200230649901</v>
      </c>
      <c r="AK1232" s="127">
        <v>0.96494123589356295</v>
      </c>
      <c r="AL1232" s="127">
        <v>0.39326530231763601</v>
      </c>
      <c r="AM1232" s="127">
        <v>0.641719269743948</v>
      </c>
      <c r="AN1232" s="127">
        <v>0.216409001246227</v>
      </c>
      <c r="AO1232" s="127">
        <v>8.653291E-4</v>
      </c>
      <c r="AP1232" s="127">
        <v>0.27405289999999999</v>
      </c>
      <c r="AQ1232" s="127">
        <v>-0.17023160000000001</v>
      </c>
      <c r="AR1232" s="127">
        <v>0.46257589999999998</v>
      </c>
      <c r="AS1232" s="129">
        <v>0.99940037941839532</v>
      </c>
      <c r="AT1232" s="129">
        <v>0.82699304413156582</v>
      </c>
      <c r="AU1232" s="129">
        <v>1.1252391080730291</v>
      </c>
      <c r="AV1232" s="129">
        <v>0.72568939891980244</v>
      </c>
      <c r="BA1232" s="70">
        <f>IF(P1232=0, "NaN",P1232/P1232)</f>
        <v>1</v>
      </c>
      <c r="BB1232" s="129">
        <f>IF(P1232=0, "NaN",S1232/P1232)</f>
        <v>0.65944914927788789</v>
      </c>
      <c r="BC1232" s="129">
        <f>IF(P1232=0, "NaN",V1232/P1232)</f>
        <v>0.45819823377762842</v>
      </c>
      <c r="BD1232" s="129">
        <f>IF(P1232=0, "NaN",Y1232/P1232)</f>
        <v>0.37294956882998692</v>
      </c>
      <c r="BE1232" s="1" t="s">
        <v>3963</v>
      </c>
    </row>
    <row r="1233" spans="1:58" x14ac:dyDescent="0.2">
      <c r="B1233" s="1" t="s">
        <v>3058</v>
      </c>
      <c r="C1233" s="6" t="s">
        <v>3057</v>
      </c>
      <c r="H1233" s="91">
        <f>SUM(D1233:G1233)</f>
        <v>0</v>
      </c>
      <c r="I1233" s="91">
        <f>IF(P1233=0,1,0)</f>
        <v>0</v>
      </c>
      <c r="J1233" s="91">
        <f>IF(S1233=0,1,0)</f>
        <v>0</v>
      </c>
      <c r="K1233" s="91">
        <f>IF(V1233=0,1,0)</f>
        <v>0</v>
      </c>
      <c r="L1233" s="91">
        <f>IF(Y1233=0,1,0)</f>
        <v>0</v>
      </c>
      <c r="M1233" s="114" t="str">
        <f>IF(I1233+J1233+K1233+L1233=0,"YES","NO")</f>
        <v>YES</v>
      </c>
      <c r="N1233" s="69">
        <v>24.876448605136133</v>
      </c>
      <c r="O1233" s="69">
        <v>37.289526827931446</v>
      </c>
      <c r="P1233" s="74">
        <v>31.08298771653379</v>
      </c>
      <c r="Q1233" s="69">
        <v>66.640708288702001</v>
      </c>
      <c r="R1233" s="69">
        <v>58.149891331353707</v>
      </c>
      <c r="S1233" s="74">
        <v>62.395299810027851</v>
      </c>
      <c r="T1233" s="69">
        <v>7.872413597890314</v>
      </c>
      <c r="U1233" s="69">
        <v>48.155489472882493</v>
      </c>
      <c r="V1233" s="74">
        <v>28.013951535386404</v>
      </c>
      <c r="W1233" s="69">
        <v>31.947238735359388</v>
      </c>
      <c r="X1233" s="69">
        <v>20.719579276915681</v>
      </c>
      <c r="Y1233" s="74">
        <v>26.333409006137536</v>
      </c>
      <c r="Z1233" s="74">
        <v>36.9564120170214</v>
      </c>
      <c r="AA1233" s="6"/>
      <c r="AB1233" s="6">
        <v>0</v>
      </c>
      <c r="AC1233" s="6">
        <v>22.745999999999999</v>
      </c>
      <c r="AD1233" s="6">
        <v>1174900000</v>
      </c>
      <c r="AE1233" s="6">
        <v>614670000</v>
      </c>
      <c r="AF1233" s="6">
        <v>560260000</v>
      </c>
      <c r="AG1233" s="127">
        <v>8.1855138242185408</v>
      </c>
      <c r="AH1233" s="127">
        <v>8.5062072830522606</v>
      </c>
      <c r="AI1233" s="127">
        <v>8.1781708854488002</v>
      </c>
      <c r="AJ1233" s="127">
        <v>8.1630420469141995</v>
      </c>
      <c r="AK1233" s="127">
        <v>0.78335983536908604</v>
      </c>
      <c r="AL1233" s="127">
        <v>0.46632741634114799</v>
      </c>
      <c r="AM1233" s="127">
        <v>0.65859623559872205</v>
      </c>
      <c r="AN1233" s="127">
        <v>0.70882038615668697</v>
      </c>
      <c r="AO1233" s="127">
        <v>5.00489E-2</v>
      </c>
      <c r="AP1233" s="127">
        <v>0.23890910000000001</v>
      </c>
      <c r="AQ1233" s="127">
        <v>-0.1620567</v>
      </c>
      <c r="AR1233" s="127">
        <v>-0.1434366</v>
      </c>
      <c r="AS1233" s="129">
        <v>0.96590358916720165</v>
      </c>
      <c r="AT1233" s="129">
        <v>0.8473858245694873</v>
      </c>
      <c r="AU1233" s="129">
        <v>1.118881073814747</v>
      </c>
      <c r="AV1233" s="129">
        <v>1.1045330592854279</v>
      </c>
      <c r="BA1233" s="70">
        <f>IF(P1233=0, "NaN",P1233/P1233)</f>
        <v>1</v>
      </c>
      <c r="BB1233" s="129">
        <f>IF(P1233=0, "NaN",S1233/P1233)</f>
        <v>2.0073778099792605</v>
      </c>
      <c r="BC1233" s="129">
        <f>IF(P1233=0, "NaN",V1233/P1233)</f>
        <v>0.90126315368599874</v>
      </c>
      <c r="BD1233" s="129">
        <f>IF(P1233=0, "NaN",Y1233/P1233)</f>
        <v>0.84719684112380744</v>
      </c>
      <c r="BE1233" s="1" t="s">
        <v>3058</v>
      </c>
    </row>
    <row r="1234" spans="1:58" x14ac:dyDescent="0.2">
      <c r="B1234" s="1" t="s">
        <v>2895</v>
      </c>
      <c r="C1234" s="6" t="s">
        <v>2894</v>
      </c>
      <c r="H1234" s="91">
        <f>SUM(D1234:G1234)</f>
        <v>0</v>
      </c>
      <c r="I1234" s="91">
        <f>IF(P1234=0,1,0)</f>
        <v>0</v>
      </c>
      <c r="J1234" s="91">
        <f>IF(S1234=0,1,0)</f>
        <v>0</v>
      </c>
      <c r="K1234" s="91">
        <f>IF(V1234=0,1,0)</f>
        <v>0</v>
      </c>
      <c r="L1234" s="91">
        <f>IF(Y1234=0,1,0)</f>
        <v>0</v>
      </c>
      <c r="M1234" s="114" t="str">
        <f>IF(I1234+J1234+K1234+L1234=0,"YES","NO")</f>
        <v>YES</v>
      </c>
      <c r="N1234" s="69">
        <v>17.494623358109358</v>
      </c>
      <c r="O1234" s="69">
        <v>30.515724851859595</v>
      </c>
      <c r="P1234" s="74">
        <v>24.005174104984476</v>
      </c>
      <c r="Q1234" s="69">
        <v>14.214914056226974</v>
      </c>
      <c r="R1234" s="69">
        <v>41.765427213987365</v>
      </c>
      <c r="S1234" s="74">
        <v>27.99017063510717</v>
      </c>
      <c r="T1234" s="69">
        <v>34.565432548044342</v>
      </c>
      <c r="U1234" s="69">
        <v>78.293160550495614</v>
      </c>
      <c r="V1234" s="74">
        <v>56.429296549269978</v>
      </c>
      <c r="W1234" s="69">
        <v>22.697889778625118</v>
      </c>
      <c r="X1234" s="69">
        <v>55.578491538481778</v>
      </c>
      <c r="Y1234" s="74">
        <v>39.138190658553448</v>
      </c>
      <c r="Z1234" s="74">
        <v>36.890707986978768</v>
      </c>
      <c r="AA1234" s="6"/>
      <c r="AB1234" s="6">
        <v>0</v>
      </c>
      <c r="AC1234" s="6">
        <v>18.783000000000001</v>
      </c>
      <c r="AD1234" s="6">
        <v>1201300000</v>
      </c>
      <c r="AE1234" s="6">
        <v>572180000</v>
      </c>
      <c r="AF1234" s="6">
        <v>629160000</v>
      </c>
      <c r="AG1234" s="127">
        <v>8.1566097181657007</v>
      </c>
      <c r="AH1234" s="127">
        <v>8.3056522613647594</v>
      </c>
      <c r="AI1234" s="127">
        <v>8.5494569485820193</v>
      </c>
      <c r="AJ1234" s="127">
        <v>8.3868911694524293</v>
      </c>
      <c r="AK1234" s="127">
        <v>0.99881073103704299</v>
      </c>
      <c r="AL1234" s="127">
        <v>0.61357287944864003</v>
      </c>
      <c r="AM1234" s="127">
        <v>0.46037854796536498</v>
      </c>
      <c r="AN1234" s="127">
        <v>0.23083476247568899</v>
      </c>
      <c r="AO1234" s="127">
        <v>-1.6920640000000001E-2</v>
      </c>
      <c r="AP1234" s="127">
        <v>-0.1065446</v>
      </c>
      <c r="AQ1234" s="127">
        <v>0.19874549999999999</v>
      </c>
      <c r="AR1234" s="127">
        <v>0.44921810000000001</v>
      </c>
      <c r="AS1234" s="129">
        <v>1.0117975423747521</v>
      </c>
      <c r="AT1234" s="129">
        <v>1.0766464691573159</v>
      </c>
      <c r="AU1234" s="129">
        <v>0.87130788248715751</v>
      </c>
      <c r="AV1234" s="129">
        <v>0.732439702070663</v>
      </c>
      <c r="BA1234" s="70">
        <f>IF(P1234=0, "NaN",P1234/P1234)</f>
        <v>1</v>
      </c>
      <c r="BB1234" s="129">
        <f>IF(P1234=0, "NaN",S1234/P1234)</f>
        <v>1.1660057332929421</v>
      </c>
      <c r="BC1234" s="129">
        <f>IF(P1234=0, "NaN",V1234/P1234)</f>
        <v>2.350713904530811</v>
      </c>
      <c r="BD1234" s="129">
        <f>IF(P1234=0, "NaN",Y1234/P1234)</f>
        <v>1.6304064485175604</v>
      </c>
      <c r="BE1234" s="1" t="s">
        <v>2895</v>
      </c>
    </row>
    <row r="1235" spans="1:58" s="57" customFormat="1" x14ac:dyDescent="0.2">
      <c r="A1235" s="6"/>
      <c r="B1235" s="1" t="s">
        <v>2175</v>
      </c>
      <c r="C1235" s="6" t="s">
        <v>2174</v>
      </c>
      <c r="D1235" s="115"/>
      <c r="E1235" s="115"/>
      <c r="F1235" s="115"/>
      <c r="G1235" s="115"/>
      <c r="H1235" s="91">
        <f>SUM(D1235:G1235)</f>
        <v>0</v>
      </c>
      <c r="I1235" s="91">
        <f>IF(P1235=0,1,0)</f>
        <v>0</v>
      </c>
      <c r="J1235" s="91">
        <f>IF(S1235=0,1,0)</f>
        <v>0</v>
      </c>
      <c r="K1235" s="91">
        <f>IF(V1235=0,1,0)</f>
        <v>0</v>
      </c>
      <c r="L1235" s="91">
        <f>IF(Y1235=0,1,0)</f>
        <v>0</v>
      </c>
      <c r="M1235" s="114" t="str">
        <f>IF(I1235+J1235+K1235+L1235=0,"YES","NO")</f>
        <v>YES</v>
      </c>
      <c r="N1235" s="69">
        <v>29.84807685550615</v>
      </c>
      <c r="O1235" s="69">
        <v>56.816236702492432</v>
      </c>
      <c r="P1235" s="74">
        <v>43.332156778999291</v>
      </c>
      <c r="Q1235" s="69">
        <v>34.471607910583977</v>
      </c>
      <c r="R1235" s="69">
        <v>31.079747757705487</v>
      </c>
      <c r="S1235" s="74">
        <v>32.77567783414473</v>
      </c>
      <c r="T1235" s="69">
        <v>27.111382469424719</v>
      </c>
      <c r="U1235" s="69">
        <v>13.741082908461159</v>
      </c>
      <c r="V1235" s="74">
        <v>20.426232688942939</v>
      </c>
      <c r="W1235" s="69">
        <v>28.538676557131971</v>
      </c>
      <c r="X1235" s="69">
        <v>73.413817953143337</v>
      </c>
      <c r="Y1235" s="74">
        <v>50.97624725513765</v>
      </c>
      <c r="Z1235" s="74">
        <v>36.877578639306151</v>
      </c>
      <c r="AA1235" s="6"/>
      <c r="AB1235" s="6">
        <v>0</v>
      </c>
      <c r="AC1235" s="6">
        <v>33.707000000000001</v>
      </c>
      <c r="AD1235" s="6">
        <v>1278100000</v>
      </c>
      <c r="AE1235" s="6">
        <v>562560000</v>
      </c>
      <c r="AF1235" s="6">
        <v>715530000</v>
      </c>
      <c r="AG1235" s="127">
        <v>8.4409248170874793</v>
      </c>
      <c r="AH1235" s="127">
        <v>8.3904935265041694</v>
      </c>
      <c r="AI1235" s="127">
        <v>8.2005221918021096</v>
      </c>
      <c r="AJ1235" s="127">
        <v>8.5966410725878593</v>
      </c>
      <c r="AK1235" s="127">
        <v>0.27057036088144498</v>
      </c>
      <c r="AL1235" s="127">
        <v>0.55142326695178001</v>
      </c>
      <c r="AM1235" s="127">
        <v>0.25198986348623698</v>
      </c>
      <c r="AN1235" s="127">
        <v>0.99965559298721396</v>
      </c>
      <c r="AO1235" s="127">
        <v>0.25253680000000001</v>
      </c>
      <c r="AP1235" s="127">
        <v>0.2016338</v>
      </c>
      <c r="AQ1235" s="127">
        <v>0.35693249999999999</v>
      </c>
      <c r="AR1235" s="127">
        <v>8.9170320000000001E-3</v>
      </c>
      <c r="AS1235" s="129">
        <v>0.83941910259006791</v>
      </c>
      <c r="AT1235" s="129">
        <v>0.86956525426049713</v>
      </c>
      <c r="AU1235" s="129">
        <v>0.78082302445902829</v>
      </c>
      <c r="AV1235" s="129">
        <v>0.9938382463579003</v>
      </c>
      <c r="AW1235" s="70"/>
      <c r="AX1235" s="70"/>
      <c r="AY1235" s="70"/>
      <c r="AZ1235" s="70"/>
      <c r="BA1235" s="70">
        <f>IF(P1235=0, "NaN",P1235/P1235)</f>
        <v>1</v>
      </c>
      <c r="BB1235" s="129">
        <f>IF(P1235=0, "NaN",S1235/P1235)</f>
        <v>0.75638233290130841</v>
      </c>
      <c r="BC1235" s="129">
        <f>IF(P1235=0, "NaN",V1235/P1235)</f>
        <v>0.4713873992730131</v>
      </c>
      <c r="BD1235" s="129">
        <f>IF(P1235=0, "NaN",Y1235/P1235)</f>
        <v>1.1764068775788015</v>
      </c>
      <c r="BE1235" s="1" t="s">
        <v>2175</v>
      </c>
      <c r="BF1235" s="6"/>
    </row>
    <row r="1236" spans="1:58" x14ac:dyDescent="0.2">
      <c r="B1236" s="1" t="s">
        <v>4932</v>
      </c>
      <c r="C1236" s="6" t="s">
        <v>4931</v>
      </c>
      <c r="H1236" s="91">
        <f>SUM(D1236:G1236)</f>
        <v>0</v>
      </c>
      <c r="I1236" s="91">
        <f>IF(P1236=0,1,0)</f>
        <v>1</v>
      </c>
      <c r="J1236" s="91">
        <f>IF(S1236=0,1,0)</f>
        <v>0</v>
      </c>
      <c r="K1236" s="91">
        <f>IF(V1236=0,1,0)</f>
        <v>1</v>
      </c>
      <c r="L1236" s="91">
        <f>IF(Y1236=0,1,0)</f>
        <v>1</v>
      </c>
      <c r="M1236" s="113" t="str">
        <f>IF(I1236+J1236+K1236+L1236=0,"YES","NO")</f>
        <v>NO</v>
      </c>
      <c r="N1236" s="69">
        <v>0</v>
      </c>
      <c r="O1236" s="69">
        <v>0</v>
      </c>
      <c r="P1236" s="74">
        <v>0</v>
      </c>
      <c r="Q1236" s="69">
        <v>294.62119008504845</v>
      </c>
      <c r="R1236" s="69">
        <v>0</v>
      </c>
      <c r="S1236" s="74">
        <v>147.31059504252423</v>
      </c>
      <c r="T1236" s="69">
        <v>0</v>
      </c>
      <c r="U1236" s="69">
        <v>0</v>
      </c>
      <c r="V1236" s="74">
        <v>0</v>
      </c>
      <c r="W1236" s="69">
        <v>0</v>
      </c>
      <c r="X1236" s="69">
        <v>0</v>
      </c>
      <c r="Y1236" s="74">
        <v>0</v>
      </c>
      <c r="Z1236" s="74">
        <v>36.827648760631057</v>
      </c>
      <c r="AA1236" s="6"/>
      <c r="AB1236" s="6">
        <v>5.7914999999999998E-3</v>
      </c>
      <c r="AC1236" s="6">
        <v>-0.26663999999999999</v>
      </c>
      <c r="AD1236" s="6">
        <v>1393300000</v>
      </c>
      <c r="AE1236" s="6">
        <v>736780000</v>
      </c>
      <c r="AF1236" s="6">
        <v>656520000</v>
      </c>
      <c r="AG1236" s="115" t="s">
        <v>5938</v>
      </c>
      <c r="AH1236" s="127">
        <v>8.8306977097395301</v>
      </c>
      <c r="AI1236" s="115" t="s">
        <v>5938</v>
      </c>
      <c r="AJ1236" s="115" t="s">
        <v>5938</v>
      </c>
      <c r="AK1236" s="127">
        <v>1</v>
      </c>
      <c r="AL1236" s="127">
        <v>1</v>
      </c>
      <c r="AM1236" s="127">
        <v>1</v>
      </c>
      <c r="AN1236" s="127">
        <v>1</v>
      </c>
      <c r="AO1236" s="115" t="s">
        <v>5938</v>
      </c>
      <c r="AP1236" s="115" t="s">
        <v>5938</v>
      </c>
      <c r="AQ1236" s="115" t="s">
        <v>5938</v>
      </c>
      <c r="AR1236" s="115" t="s">
        <v>5938</v>
      </c>
      <c r="AS1236" s="70" t="s">
        <v>5938</v>
      </c>
      <c r="AT1236" s="70" t="s">
        <v>5938</v>
      </c>
      <c r="AU1236" s="70" t="s">
        <v>5938</v>
      </c>
      <c r="AV1236" s="70" t="s">
        <v>5938</v>
      </c>
      <c r="BA1236" s="70" t="str">
        <f>IF(P1236=0, "NaN",P1236/P1236)</f>
        <v>NaN</v>
      </c>
      <c r="BB1236" s="70" t="str">
        <f>IF(P1236=0, "NaN",S1236/P1236)</f>
        <v>NaN</v>
      </c>
      <c r="BC1236" s="70" t="str">
        <f>IF(P1236=0, "NaN",V1236/P1236)</f>
        <v>NaN</v>
      </c>
      <c r="BD1236" s="70" t="str">
        <f>IF(P1236=0, "NaN",Y1236/P1236)</f>
        <v>NaN</v>
      </c>
      <c r="BE1236" s="1" t="s">
        <v>4932</v>
      </c>
    </row>
    <row r="1237" spans="1:58" x14ac:dyDescent="0.2">
      <c r="B1237" s="1" t="s">
        <v>3323</v>
      </c>
      <c r="C1237" s="6" t="s">
        <v>3322</v>
      </c>
      <c r="H1237" s="91">
        <f>SUM(D1237:G1237)</f>
        <v>0</v>
      </c>
      <c r="I1237" s="91">
        <f>IF(P1237=0,1,0)</f>
        <v>0</v>
      </c>
      <c r="J1237" s="91">
        <f>IF(S1237=0,1,0)</f>
        <v>0</v>
      </c>
      <c r="K1237" s="91">
        <f>IF(V1237=0,1,0)</f>
        <v>0</v>
      </c>
      <c r="L1237" s="91">
        <f>IF(Y1237=0,1,0)</f>
        <v>0</v>
      </c>
      <c r="M1237" s="114" t="str">
        <f>IF(I1237+J1237+K1237+L1237=0,"YES","NO")</f>
        <v>YES</v>
      </c>
      <c r="N1237" s="69">
        <v>46.069944278354342</v>
      </c>
      <c r="O1237" s="69">
        <v>64.017603294357457</v>
      </c>
      <c r="P1237" s="74">
        <v>55.043773786355899</v>
      </c>
      <c r="Q1237" s="69">
        <v>112.84589464857372</v>
      </c>
      <c r="R1237" s="69">
        <v>22.95789821182386</v>
      </c>
      <c r="S1237" s="74">
        <v>67.901896430198789</v>
      </c>
      <c r="T1237" s="69">
        <v>5.7186071954460989</v>
      </c>
      <c r="U1237" s="69">
        <v>21.356075083020823</v>
      </c>
      <c r="V1237" s="74">
        <v>13.537341139233462</v>
      </c>
      <c r="W1237" s="69">
        <v>11.352470989651044</v>
      </c>
      <c r="X1237" s="69">
        <v>10.033113554163378</v>
      </c>
      <c r="Y1237" s="74">
        <v>10.692792271907212</v>
      </c>
      <c r="Z1237" s="74">
        <v>36.793950906923847</v>
      </c>
      <c r="AA1237" s="6"/>
      <c r="AB1237" s="6">
        <v>0</v>
      </c>
      <c r="AC1237" s="6">
        <v>68.451999999999998</v>
      </c>
      <c r="AD1237" s="6">
        <v>1510200000</v>
      </c>
      <c r="AE1237" s="6">
        <v>712470000</v>
      </c>
      <c r="AF1237" s="6">
        <v>797730000</v>
      </c>
      <c r="AG1237" s="127">
        <v>8.5703444266108306</v>
      </c>
      <c r="AH1237" s="127">
        <v>8.7929517082501292</v>
      </c>
      <c r="AI1237" s="127">
        <v>8.0647573994296806</v>
      </c>
      <c r="AJ1237" s="127">
        <v>7.9026554752179301</v>
      </c>
      <c r="AK1237" s="127">
        <v>0.44869372707222099</v>
      </c>
      <c r="AL1237" s="127">
        <v>0.17683711539445399</v>
      </c>
      <c r="AM1237" s="127">
        <v>2.3501432064639002E-2</v>
      </c>
      <c r="AN1237" s="127">
        <v>1.09217215457715E-2</v>
      </c>
      <c r="AO1237" s="127">
        <v>0.14104030000000001</v>
      </c>
      <c r="AP1237" s="127">
        <v>0.31753559999999997</v>
      </c>
      <c r="AQ1237" s="127">
        <v>0.71360780000000001</v>
      </c>
      <c r="AR1237" s="127">
        <v>1.1110979999999999</v>
      </c>
      <c r="AS1237" s="129">
        <v>0.90686499636543705</v>
      </c>
      <c r="AT1237" s="129">
        <v>0.80243942806979152</v>
      </c>
      <c r="AU1237" s="129">
        <v>0.60979329823262274</v>
      </c>
      <c r="AV1237" s="129">
        <v>0.46294156330491082</v>
      </c>
      <c r="AY1237" s="123" t="s">
        <v>5989</v>
      </c>
      <c r="AZ1237" s="123" t="s">
        <v>5989</v>
      </c>
      <c r="BA1237" s="70">
        <f>IF(P1237=0, "NaN",P1237/P1237)</f>
        <v>1</v>
      </c>
      <c r="BB1237" s="129">
        <f>IF(P1237=0, "NaN",S1237/P1237)</f>
        <v>1.2335981303489429</v>
      </c>
      <c r="BC1237" s="129">
        <f>IF(P1237=0, "NaN",V1237/P1237)</f>
        <v>0.24593773660535356</v>
      </c>
      <c r="BD1237" s="129">
        <f>IF(P1237=0, "NaN",Y1237/P1237)</f>
        <v>0.19425979609264568</v>
      </c>
      <c r="BE1237" s="1" t="s">
        <v>3323</v>
      </c>
    </row>
    <row r="1238" spans="1:58" x14ac:dyDescent="0.2">
      <c r="B1238" s="1" t="s">
        <v>1851</v>
      </c>
      <c r="C1238" s="6" t="s">
        <v>1850</v>
      </c>
      <c r="H1238" s="91">
        <f>SUM(D1238:G1238)</f>
        <v>0</v>
      </c>
      <c r="I1238" s="91">
        <f>IF(P1238=0,1,0)</f>
        <v>0</v>
      </c>
      <c r="J1238" s="91">
        <f>IF(S1238=0,1,0)</f>
        <v>0</v>
      </c>
      <c r="K1238" s="91">
        <f>IF(V1238=0,1,0)</f>
        <v>0</v>
      </c>
      <c r="L1238" s="91">
        <f>IF(Y1238=0,1,0)</f>
        <v>0</v>
      </c>
      <c r="M1238" s="114" t="str">
        <f>IF(I1238+J1238+K1238+L1238=0,"YES","NO")</f>
        <v>YES</v>
      </c>
      <c r="N1238" s="69">
        <v>38.345851963720577</v>
      </c>
      <c r="O1238" s="69">
        <v>14.018227205223249</v>
      </c>
      <c r="P1238" s="74">
        <v>26.182039584471912</v>
      </c>
      <c r="Q1238" s="69">
        <v>42.871155427307535</v>
      </c>
      <c r="R1238" s="69">
        <v>37.595262911326451</v>
      </c>
      <c r="S1238" s="74">
        <v>40.233209169316993</v>
      </c>
      <c r="T1238" s="69">
        <v>56.933254945022675</v>
      </c>
      <c r="U1238" s="69">
        <v>51.155211873551046</v>
      </c>
      <c r="V1238" s="74">
        <v>54.044233409286861</v>
      </c>
      <c r="W1238" s="69">
        <v>43.439970092300754</v>
      </c>
      <c r="X1238" s="69">
        <v>9.6783235253394118</v>
      </c>
      <c r="Y1238" s="74">
        <v>26.559146808820081</v>
      </c>
      <c r="Z1238" s="74">
        <v>36.754657242973963</v>
      </c>
      <c r="AA1238" s="6"/>
      <c r="AB1238" s="6">
        <v>0</v>
      </c>
      <c r="AC1238" s="6">
        <v>13.962</v>
      </c>
      <c r="AD1238" s="6">
        <v>1221000000</v>
      </c>
      <c r="AE1238" s="6">
        <v>610540000</v>
      </c>
      <c r="AF1238" s="6">
        <v>610490000</v>
      </c>
      <c r="AG1238" s="127">
        <v>8.0878523751631697</v>
      </c>
      <c r="AH1238" s="127">
        <v>8.2679457257403204</v>
      </c>
      <c r="AI1238" s="127">
        <v>8.4781478706432694</v>
      </c>
      <c r="AJ1238" s="127">
        <v>8.2348208798073994</v>
      </c>
      <c r="AK1238" s="127">
        <v>0.56088882520300098</v>
      </c>
      <c r="AL1238" s="127">
        <v>5.5849971322475003E-2</v>
      </c>
      <c r="AM1238" s="127">
        <v>0.68191683045284202</v>
      </c>
      <c r="AN1238" s="127">
        <v>0.95687247455885605</v>
      </c>
      <c r="AO1238" s="127">
        <v>-0.17682129999999999</v>
      </c>
      <c r="AP1238" s="127">
        <v>-0.49958540000000001</v>
      </c>
      <c r="AQ1238" s="127">
        <v>-0.15089739999999999</v>
      </c>
      <c r="AR1238" s="127">
        <v>2.4505619999999999E-3</v>
      </c>
      <c r="AS1238" s="129">
        <v>1.1303905421746669</v>
      </c>
      <c r="AT1238" s="129">
        <v>1.4138072057387547</v>
      </c>
      <c r="AU1238" s="129">
        <v>1.1102598725798021</v>
      </c>
      <c r="AV1238" s="129">
        <v>0.9983028416636669</v>
      </c>
      <c r="BA1238" s="70">
        <f>IF(P1238=0, "NaN",P1238/P1238)</f>
        <v>1</v>
      </c>
      <c r="BB1238" s="129">
        <f>IF(P1238=0, "NaN",S1238/P1238)</f>
        <v>1.5366720778001792</v>
      </c>
      <c r="BC1238" s="129">
        <f>IF(P1238=0, "NaN",V1238/P1238)</f>
        <v>2.0641720151297727</v>
      </c>
      <c r="BD1238" s="129">
        <f>IF(P1238=0, "NaN",Y1238/P1238)</f>
        <v>1.0144032791307758</v>
      </c>
      <c r="BE1238" s="1" t="s">
        <v>1851</v>
      </c>
    </row>
    <row r="1239" spans="1:58" x14ac:dyDescent="0.2">
      <c r="B1239" s="1" t="s">
        <v>2381</v>
      </c>
      <c r="C1239" s="6" t="s">
        <v>2380</v>
      </c>
      <c r="H1239" s="91">
        <f>SUM(D1239:G1239)</f>
        <v>0</v>
      </c>
      <c r="I1239" s="91">
        <f>IF(P1239=0,1,0)</f>
        <v>0</v>
      </c>
      <c r="J1239" s="91">
        <f>IF(S1239=0,1,0)</f>
        <v>0</v>
      </c>
      <c r="K1239" s="91">
        <f>IF(V1239=0,1,0)</f>
        <v>0</v>
      </c>
      <c r="L1239" s="91">
        <f>IF(Y1239=0,1,0)</f>
        <v>0</v>
      </c>
      <c r="M1239" s="114" t="str">
        <f>IF(I1239+J1239+K1239+L1239=0,"YES","NO")</f>
        <v>YES</v>
      </c>
      <c r="N1239" s="69">
        <v>41.84891567667016</v>
      </c>
      <c r="O1239" s="69">
        <v>58.051339436180768</v>
      </c>
      <c r="P1239" s="74">
        <v>49.950127556425464</v>
      </c>
      <c r="Q1239" s="69">
        <v>15.202689794382819</v>
      </c>
      <c r="R1239" s="69">
        <v>85.338805399333992</v>
      </c>
      <c r="S1239" s="74">
        <v>50.270747596858406</v>
      </c>
      <c r="T1239" s="69">
        <v>12.748621565022127</v>
      </c>
      <c r="U1239" s="69">
        <v>14.858164911188251</v>
      </c>
      <c r="V1239" s="74">
        <v>13.803393238105189</v>
      </c>
      <c r="W1239" s="69">
        <v>43.963399874046416</v>
      </c>
      <c r="X1239" s="69">
        <v>21.462420905668971</v>
      </c>
      <c r="Y1239" s="74">
        <v>32.712910389857697</v>
      </c>
      <c r="Z1239" s="74">
        <v>36.684294695311692</v>
      </c>
      <c r="AA1239" s="6"/>
      <c r="AB1239" s="6">
        <v>0</v>
      </c>
      <c r="AC1239" s="6">
        <v>22.946999999999999</v>
      </c>
      <c r="AD1239" s="6">
        <v>1141700000</v>
      </c>
      <c r="AE1239" s="6">
        <v>522220000</v>
      </c>
      <c r="AF1239" s="6">
        <v>619500000</v>
      </c>
      <c r="AG1239" s="127">
        <v>8.4345050325020701</v>
      </c>
      <c r="AH1239" s="127">
        <v>8.4182184027839693</v>
      </c>
      <c r="AI1239" s="127">
        <v>7.9785365746160304</v>
      </c>
      <c r="AJ1239" s="127">
        <v>8.4891988542506809</v>
      </c>
      <c r="AK1239" s="127">
        <v>0.43338212297724998</v>
      </c>
      <c r="AL1239" s="127">
        <v>0.95876844208048095</v>
      </c>
      <c r="AM1239" s="127">
        <v>0.211219464511368</v>
      </c>
      <c r="AN1239" s="127">
        <v>0.46172799764813</v>
      </c>
      <c r="AO1239" s="127">
        <v>-0.23220969999999999</v>
      </c>
      <c r="AP1239" s="127">
        <v>2.0057740000000001E-2</v>
      </c>
      <c r="AQ1239" s="127">
        <v>0.50182130000000003</v>
      </c>
      <c r="AR1239" s="127">
        <v>0.286408</v>
      </c>
      <c r="AS1239" s="129">
        <v>1.1746326951493111</v>
      </c>
      <c r="AT1239" s="129">
        <v>0.98619323396409153</v>
      </c>
      <c r="AU1239" s="129">
        <v>0.70621467233870183</v>
      </c>
      <c r="AV1239" s="129">
        <v>0.81994099577086799</v>
      </c>
      <c r="BA1239" s="70">
        <f>IF(P1239=0, "NaN",P1239/P1239)</f>
        <v>1</v>
      </c>
      <c r="BB1239" s="129">
        <f>IF(P1239=0, "NaN",S1239/P1239)</f>
        <v>1.0064188032367036</v>
      </c>
      <c r="BC1239" s="129">
        <f>IF(P1239=0, "NaN",V1239/P1239)</f>
        <v>0.27634350327759177</v>
      </c>
      <c r="BD1239" s="129">
        <f>IF(P1239=0, "NaN",Y1239/P1239)</f>
        <v>0.65491144848236904</v>
      </c>
      <c r="BE1239" s="1" t="s">
        <v>2381</v>
      </c>
    </row>
    <row r="1240" spans="1:58" x14ac:dyDescent="0.2">
      <c r="B1240" s="1" t="s">
        <v>1672</v>
      </c>
      <c r="C1240" s="6" t="s">
        <v>1671</v>
      </c>
      <c r="H1240" s="91">
        <f>SUM(D1240:G1240)</f>
        <v>0</v>
      </c>
      <c r="I1240" s="91">
        <f>IF(P1240=0,1,0)</f>
        <v>0</v>
      </c>
      <c r="J1240" s="91">
        <f>IF(S1240=0,1,0)</f>
        <v>0</v>
      </c>
      <c r="K1240" s="91">
        <f>IF(V1240=0,1,0)</f>
        <v>0</v>
      </c>
      <c r="L1240" s="91">
        <f>IF(Y1240=0,1,0)</f>
        <v>0</v>
      </c>
      <c r="M1240" s="114" t="str">
        <f>IF(I1240+J1240+K1240+L1240=0,"YES","NO")</f>
        <v>YES</v>
      </c>
      <c r="N1240" s="69">
        <v>27.857356031510395</v>
      </c>
      <c r="O1240" s="69">
        <v>32.37177831765576</v>
      </c>
      <c r="P1240" s="74">
        <v>30.11456717458308</v>
      </c>
      <c r="Q1240" s="69">
        <v>40.524132736946541</v>
      </c>
      <c r="R1240" s="69">
        <v>30.485895243597639</v>
      </c>
      <c r="S1240" s="74">
        <v>35.50501399027209</v>
      </c>
      <c r="T1240" s="69">
        <v>35.009482924443809</v>
      </c>
      <c r="U1240" s="69">
        <v>33.470244954923274</v>
      </c>
      <c r="V1240" s="74">
        <v>34.239863939683545</v>
      </c>
      <c r="W1240" s="69">
        <v>49.99146167687249</v>
      </c>
      <c r="X1240" s="69">
        <v>43.027794268568606</v>
      </c>
      <c r="Y1240" s="74">
        <v>46.509627972720551</v>
      </c>
      <c r="Z1240" s="74">
        <v>36.592268269314815</v>
      </c>
      <c r="AA1240" s="6"/>
      <c r="AB1240" s="6">
        <v>0</v>
      </c>
      <c r="AC1240" s="6">
        <v>7.0382999999999996</v>
      </c>
      <c r="AD1240" s="6">
        <v>1420700000</v>
      </c>
      <c r="AE1240" s="6">
        <v>606390000</v>
      </c>
      <c r="AF1240" s="6">
        <v>814330000</v>
      </c>
      <c r="AG1240" s="127">
        <v>8.4133332990399108</v>
      </c>
      <c r="AH1240" s="127">
        <v>8.3563318600114194</v>
      </c>
      <c r="AI1240" s="127">
        <v>8.4711596419819806</v>
      </c>
      <c r="AJ1240" s="127">
        <v>8.4438416610711595</v>
      </c>
      <c r="AK1240" s="127">
        <v>0.20189549080539401</v>
      </c>
      <c r="AL1240" s="127">
        <v>0.135242701742562</v>
      </c>
      <c r="AM1240" s="127">
        <v>0.22040715024968299</v>
      </c>
      <c r="AN1240" s="127">
        <v>0.66011248351074803</v>
      </c>
      <c r="AO1240" s="127">
        <v>0.29525279999999998</v>
      </c>
      <c r="AP1240" s="127">
        <v>0.45364929999999998</v>
      </c>
      <c r="AQ1240" s="127">
        <v>0.38239060000000002</v>
      </c>
      <c r="AR1240" s="127">
        <v>0.18205660000000001</v>
      </c>
      <c r="AS1240" s="129">
        <v>0.81492952174063715</v>
      </c>
      <c r="AT1240" s="129">
        <v>0.7301934840912766</v>
      </c>
      <c r="AU1240" s="129">
        <v>0.7671653150201716</v>
      </c>
      <c r="AV1240" s="129">
        <v>0.88144557624101338</v>
      </c>
      <c r="BA1240" s="70">
        <f>IF(P1240=0, "NaN",P1240/P1240)</f>
        <v>1</v>
      </c>
      <c r="BB1240" s="129">
        <f>IF(P1240=0, "NaN",S1240/P1240)</f>
        <v>1.178997984079897</v>
      </c>
      <c r="BC1240" s="129">
        <f>IF(P1240=0, "NaN",V1240/P1240)</f>
        <v>1.1369867526630848</v>
      </c>
      <c r="BD1240" s="129">
        <f>IF(P1240=0, "NaN",Y1240/P1240)</f>
        <v>1.5444229267214913</v>
      </c>
      <c r="BE1240" s="1" t="s">
        <v>1672</v>
      </c>
    </row>
    <row r="1241" spans="1:58" x14ac:dyDescent="0.2">
      <c r="B1241" s="1" t="s">
        <v>1550</v>
      </c>
      <c r="C1241" s="6" t="s">
        <v>1549</v>
      </c>
      <c r="H1241" s="91">
        <f>SUM(D1241:G1241)</f>
        <v>0</v>
      </c>
      <c r="I1241" s="91">
        <f>IF(P1241=0,1,0)</f>
        <v>0</v>
      </c>
      <c r="J1241" s="91">
        <f>IF(S1241=0,1,0)</f>
        <v>0</v>
      </c>
      <c r="K1241" s="91">
        <f>IF(V1241=0,1,0)</f>
        <v>0</v>
      </c>
      <c r="L1241" s="91">
        <f>IF(Y1241=0,1,0)</f>
        <v>0</v>
      </c>
      <c r="M1241" s="114" t="str">
        <f>IF(I1241+J1241+K1241+L1241=0,"YES","NO")</f>
        <v>YES</v>
      </c>
      <c r="N1241" s="69">
        <v>30.629719340682264</v>
      </c>
      <c r="O1241" s="69">
        <v>31.165381342158316</v>
      </c>
      <c r="P1241" s="74">
        <v>30.897550341420292</v>
      </c>
      <c r="Q1241" s="69">
        <v>36.708877745866282</v>
      </c>
      <c r="R1241" s="69">
        <v>44.928241700036786</v>
      </c>
      <c r="S1241" s="74">
        <v>40.818559722951534</v>
      </c>
      <c r="T1241" s="69">
        <v>43.88076678252613</v>
      </c>
      <c r="U1241" s="69">
        <v>34.265029315798046</v>
      </c>
      <c r="V1241" s="74">
        <v>39.072898049162092</v>
      </c>
      <c r="W1241" s="69">
        <v>42.980793677991429</v>
      </c>
      <c r="X1241" s="69">
        <v>28.06088187985257</v>
      </c>
      <c r="Y1241" s="74">
        <v>35.520837778922001</v>
      </c>
      <c r="Z1241" s="74">
        <v>36.577461473113985</v>
      </c>
      <c r="AA1241" s="6"/>
      <c r="AB1241" s="6">
        <v>0</v>
      </c>
      <c r="AC1241" s="6">
        <v>14.8</v>
      </c>
      <c r="AD1241" s="6">
        <v>865050000</v>
      </c>
      <c r="AE1241" s="6">
        <v>421570000</v>
      </c>
      <c r="AF1241" s="6">
        <v>443480000</v>
      </c>
      <c r="AG1241" s="127">
        <v>8.1679963120868795</v>
      </c>
      <c r="AH1241" s="127">
        <v>8.3327009772213803</v>
      </c>
      <c r="AI1241" s="127">
        <v>8.3306369514765901</v>
      </c>
      <c r="AJ1241" s="127">
        <v>8.3057167110913603</v>
      </c>
      <c r="AK1241" s="127">
        <v>0.89397276969559003</v>
      </c>
      <c r="AL1241" s="127">
        <v>1</v>
      </c>
      <c r="AM1241" s="127">
        <v>0.79073227956324199</v>
      </c>
      <c r="AN1241" s="127">
        <v>0.73385982546657302</v>
      </c>
      <c r="AO1241" s="127">
        <v>1.535482E-2</v>
      </c>
      <c r="AP1241" s="127">
        <v>3.4497409999999999E-2</v>
      </c>
      <c r="AQ1241" s="127">
        <v>-0.10051499999999999</v>
      </c>
      <c r="AR1241" s="127">
        <v>0.14691589999999999</v>
      </c>
      <c r="AS1241" s="129">
        <v>0.98941328772877646</v>
      </c>
      <c r="AT1241" s="129">
        <v>0.97637183906287162</v>
      </c>
      <c r="AU1241" s="129">
        <v>1.0721561226596588</v>
      </c>
      <c r="AV1241" s="129">
        <v>0.90317915825220541</v>
      </c>
      <c r="BA1241" s="70">
        <f>IF(P1241=0, "NaN",P1241/P1241)</f>
        <v>1</v>
      </c>
      <c r="BB1241" s="129">
        <f>IF(P1241=0, "NaN",S1241/P1241)</f>
        <v>1.3210937201138384</v>
      </c>
      <c r="BC1241" s="129">
        <f>IF(P1241=0, "NaN",V1241/P1241)</f>
        <v>1.2645953357921125</v>
      </c>
      <c r="BD1241" s="129">
        <f>IF(P1241=0, "NaN",Y1241/P1241)</f>
        <v>1.1496328151071535</v>
      </c>
      <c r="BE1241" s="1" t="s">
        <v>1550</v>
      </c>
    </row>
    <row r="1242" spans="1:58" x14ac:dyDescent="0.2">
      <c r="B1242" s="1" t="s">
        <v>2691</v>
      </c>
      <c r="C1242" s="6" t="s">
        <v>2690</v>
      </c>
      <c r="H1242" s="91">
        <f>SUM(D1242:G1242)</f>
        <v>0</v>
      </c>
      <c r="I1242" s="91">
        <f>IF(P1242=0,1,0)</f>
        <v>0</v>
      </c>
      <c r="J1242" s="91">
        <f>IF(S1242=0,1,0)</f>
        <v>0</v>
      </c>
      <c r="K1242" s="91">
        <f>IF(V1242=0,1,0)</f>
        <v>0</v>
      </c>
      <c r="L1242" s="91">
        <f>IF(Y1242=0,1,0)</f>
        <v>0</v>
      </c>
      <c r="M1242" s="114" t="str">
        <f>IF(I1242+J1242+K1242+L1242=0,"YES","NO")</f>
        <v>YES</v>
      </c>
      <c r="N1242" s="69">
        <v>15.675832040260541</v>
      </c>
      <c r="O1242" s="69">
        <v>19.685346909584858</v>
      </c>
      <c r="P1242" s="74">
        <v>17.680589474922698</v>
      </c>
      <c r="Q1242" s="69">
        <v>86.942684786294791</v>
      </c>
      <c r="R1242" s="69">
        <v>79.414943310938526</v>
      </c>
      <c r="S1242" s="74">
        <v>83.178814048616658</v>
      </c>
      <c r="T1242" s="69">
        <v>39.134775779337517</v>
      </c>
      <c r="U1242" s="69">
        <v>0</v>
      </c>
      <c r="V1242" s="74">
        <v>19.567387889668758</v>
      </c>
      <c r="W1242" s="69">
        <v>42.038149927675171</v>
      </c>
      <c r="X1242" s="69">
        <v>9.6078406857251082</v>
      </c>
      <c r="Y1242" s="74">
        <v>25.82299530670014</v>
      </c>
      <c r="Z1242" s="74">
        <v>36.562446679977064</v>
      </c>
      <c r="AA1242" s="6"/>
      <c r="AB1242" s="6">
        <v>0</v>
      </c>
      <c r="AC1242" s="6">
        <v>12.909000000000001</v>
      </c>
      <c r="AD1242" s="6">
        <v>1253800000</v>
      </c>
      <c r="AE1242" s="6">
        <v>639550000</v>
      </c>
      <c r="AF1242" s="6">
        <v>614260000</v>
      </c>
      <c r="AG1242" s="127">
        <v>7.9664139617783096</v>
      </c>
      <c r="AH1242" s="127">
        <v>8.6103726671919798</v>
      </c>
      <c r="AI1242" s="127">
        <v>8.0631456371066399</v>
      </c>
      <c r="AJ1242" s="127">
        <v>8.3263768301738104</v>
      </c>
      <c r="AK1242" s="127">
        <v>0.47591655474322397</v>
      </c>
      <c r="AL1242" s="127">
        <v>9.0768566795339595E-2</v>
      </c>
      <c r="AM1242" s="127">
        <v>0.72029151468633801</v>
      </c>
      <c r="AN1242" s="127">
        <v>0.96063805163702798</v>
      </c>
      <c r="AO1242" s="127">
        <v>0.15730250000000001</v>
      </c>
      <c r="AP1242" s="127">
        <v>-0.3774632</v>
      </c>
      <c r="AQ1242" s="127">
        <v>0.1060803</v>
      </c>
      <c r="AR1242" s="127">
        <v>4.6093310000000004E-3</v>
      </c>
      <c r="AS1242" s="129">
        <v>0.89670012253774378</v>
      </c>
      <c r="AT1242" s="129">
        <v>1.299055618079157</v>
      </c>
      <c r="AU1242" s="129">
        <v>0.92910895886849643</v>
      </c>
      <c r="AV1242" s="129">
        <v>0.99681015361802539</v>
      </c>
      <c r="BA1242" s="70">
        <f>IF(P1242=0, "NaN",P1242/P1242)</f>
        <v>1</v>
      </c>
      <c r="BB1242" s="129">
        <f>IF(P1242=0, "NaN",S1242/P1242)</f>
        <v>4.7045271972743619</v>
      </c>
      <c r="BC1242" s="129">
        <f>IF(P1242=0, "NaN",V1242/P1242)</f>
        <v>1.1067158093016189</v>
      </c>
      <c r="BD1242" s="129">
        <f>IF(P1242=0, "NaN",Y1242/P1242)</f>
        <v>1.460527961656835</v>
      </c>
      <c r="BE1242" s="1" t="s">
        <v>2691</v>
      </c>
      <c r="BF1242" s="57"/>
    </row>
    <row r="1243" spans="1:58" x14ac:dyDescent="0.2">
      <c r="B1243" s="1" t="s">
        <v>3036</v>
      </c>
      <c r="C1243" s="6" t="s">
        <v>3035</v>
      </c>
      <c r="H1243" s="91">
        <f>SUM(D1243:G1243)</f>
        <v>0</v>
      </c>
      <c r="I1243" s="91">
        <f>IF(P1243=0,1,0)</f>
        <v>0</v>
      </c>
      <c r="J1243" s="91">
        <f>IF(S1243=0,1,0)</f>
        <v>0</v>
      </c>
      <c r="K1243" s="91">
        <f>IF(V1243=0,1,0)</f>
        <v>0</v>
      </c>
      <c r="L1243" s="91">
        <f>IF(Y1243=0,1,0)</f>
        <v>0</v>
      </c>
      <c r="M1243" s="114" t="str">
        <f>IF(I1243+J1243+K1243+L1243=0,"YES","NO")</f>
        <v>YES</v>
      </c>
      <c r="N1243" s="69">
        <v>27.462554937818119</v>
      </c>
      <c r="O1243" s="69">
        <v>56.130320316048042</v>
      </c>
      <c r="P1243" s="74">
        <v>41.796437626933084</v>
      </c>
      <c r="Q1243" s="69">
        <v>4.5168290445657213</v>
      </c>
      <c r="R1243" s="69">
        <v>25.257793683300498</v>
      </c>
      <c r="S1243" s="74">
        <v>14.88731136393311</v>
      </c>
      <c r="T1243" s="69">
        <v>42.093220912239822</v>
      </c>
      <c r="U1243" s="69">
        <v>29.879508230589849</v>
      </c>
      <c r="V1243" s="74">
        <v>35.986364571414839</v>
      </c>
      <c r="W1243" s="69">
        <v>77.494248762813584</v>
      </c>
      <c r="X1243" s="69">
        <v>29.036554457526631</v>
      </c>
      <c r="Y1243" s="74">
        <v>53.265401610170109</v>
      </c>
      <c r="Z1243" s="74">
        <v>36.483878793112787</v>
      </c>
      <c r="AA1243" s="6"/>
      <c r="AB1243" s="6">
        <v>0</v>
      </c>
      <c r="AC1243" s="6">
        <v>17.352</v>
      </c>
      <c r="AD1243" s="6">
        <v>1233600000</v>
      </c>
      <c r="AE1243" s="6">
        <v>626640000</v>
      </c>
      <c r="AF1243" s="6">
        <v>606930000</v>
      </c>
      <c r="AG1243" s="127">
        <v>8.3439203853932309</v>
      </c>
      <c r="AH1243" s="127">
        <v>8.0299111049124505</v>
      </c>
      <c r="AI1243" s="127">
        <v>8.4763823258327609</v>
      </c>
      <c r="AJ1243" s="127">
        <v>8.3714742456369304</v>
      </c>
      <c r="AK1243" s="127">
        <v>0.27198658907485102</v>
      </c>
      <c r="AL1243" s="127">
        <v>0.90879481425745701</v>
      </c>
      <c r="AM1243" s="127">
        <v>0.222827900261962</v>
      </c>
      <c r="AN1243" s="127">
        <v>9.4451508005413701E-2</v>
      </c>
      <c r="AO1243" s="127">
        <v>-0.31864969999999998</v>
      </c>
      <c r="AP1243" s="127">
        <v>-1.3756569999999999E-2</v>
      </c>
      <c r="AQ1243" s="127">
        <v>-0.43305830000000001</v>
      </c>
      <c r="AR1243" s="127">
        <v>-0.73679729999999999</v>
      </c>
      <c r="AS1243" s="129">
        <v>1.2471627122455502</v>
      </c>
      <c r="AT1243" s="129">
        <v>1.0095809337879846</v>
      </c>
      <c r="AU1243" s="129">
        <v>1.3500925419089145</v>
      </c>
      <c r="AV1243" s="129">
        <v>1.6664722569614043</v>
      </c>
      <c r="BA1243" s="70">
        <f>IF(P1243=0, "NaN",P1243/P1243)</f>
        <v>1</v>
      </c>
      <c r="BB1243" s="129">
        <f>IF(P1243=0, "NaN",S1243/P1243)</f>
        <v>0.35618612994758958</v>
      </c>
      <c r="BC1243" s="129">
        <f>IF(P1243=0, "NaN",V1243/P1243)</f>
        <v>0.86099119002969027</v>
      </c>
      <c r="BD1243" s="129">
        <f>IF(P1243=0, "NaN",Y1243/P1243)</f>
        <v>1.274400514359783</v>
      </c>
      <c r="BE1243" s="1" t="s">
        <v>3036</v>
      </c>
    </row>
    <row r="1244" spans="1:58" x14ac:dyDescent="0.2">
      <c r="B1244" s="1" t="s">
        <v>2223</v>
      </c>
      <c r="C1244" s="6" t="s">
        <v>2222</v>
      </c>
      <c r="H1244" s="91">
        <f>SUM(D1244:G1244)</f>
        <v>0</v>
      </c>
      <c r="I1244" s="91">
        <f>IF(P1244=0,1,0)</f>
        <v>0</v>
      </c>
      <c r="J1244" s="91">
        <f>IF(S1244=0,1,0)</f>
        <v>0</v>
      </c>
      <c r="K1244" s="91">
        <f>IF(V1244=0,1,0)</f>
        <v>0</v>
      </c>
      <c r="L1244" s="91">
        <f>IF(Y1244=0,1,0)</f>
        <v>0</v>
      </c>
      <c r="M1244" s="114" t="str">
        <f>IF(I1244+J1244+K1244+L1244=0,"YES","NO")</f>
        <v>YES</v>
      </c>
      <c r="N1244" s="69">
        <v>22.073042459473967</v>
      </c>
      <c r="O1244" s="69">
        <v>31.498519137996578</v>
      </c>
      <c r="P1244" s="74">
        <v>26.785780798735274</v>
      </c>
      <c r="Q1244" s="69">
        <v>16.713902250479897</v>
      </c>
      <c r="R1244" s="69">
        <v>52.662254229897648</v>
      </c>
      <c r="S1244" s="74">
        <v>34.688078240188773</v>
      </c>
      <c r="T1244" s="69">
        <v>39.268477076283304</v>
      </c>
      <c r="U1244" s="69">
        <v>26.862737345530491</v>
      </c>
      <c r="V1244" s="74">
        <v>33.065607210906897</v>
      </c>
      <c r="W1244" s="69">
        <v>60.441251372559194</v>
      </c>
      <c r="X1244" s="69">
        <v>42.147946674970036</v>
      </c>
      <c r="Y1244" s="74">
        <v>51.294599023764619</v>
      </c>
      <c r="Z1244" s="74">
        <v>36.458516318398893</v>
      </c>
      <c r="AA1244" s="6"/>
      <c r="AB1244" s="6">
        <v>0</v>
      </c>
      <c r="AC1244" s="6">
        <v>22.486999999999998</v>
      </c>
      <c r="AD1244" s="6">
        <v>1836200000</v>
      </c>
      <c r="AE1244" s="6">
        <v>816330000</v>
      </c>
      <c r="AF1244" s="6">
        <v>1019900000</v>
      </c>
      <c r="AG1244" s="127">
        <v>8.1643231085683006</v>
      </c>
      <c r="AH1244" s="127">
        <v>8.4741871158174504</v>
      </c>
      <c r="AI1244" s="127">
        <v>8.2798265817940102</v>
      </c>
      <c r="AJ1244" s="127">
        <v>8.3974359346535401</v>
      </c>
      <c r="AK1244" s="127">
        <v>0.47993972533661</v>
      </c>
      <c r="AL1244" s="127">
        <v>0.69260938742210598</v>
      </c>
      <c r="AM1244" s="127">
        <v>0.60688960337499798</v>
      </c>
      <c r="AN1244" s="127">
        <v>0.273555628110279</v>
      </c>
      <c r="AO1244" s="127">
        <v>-0.2110805</v>
      </c>
      <c r="AP1244" s="127">
        <v>-7.591531E-2</v>
      </c>
      <c r="AQ1244" s="127">
        <v>-0.18739500000000001</v>
      </c>
      <c r="AR1244" s="127">
        <v>-0.47300979999999998</v>
      </c>
      <c r="AS1244" s="129">
        <v>1.1575548048340281</v>
      </c>
      <c r="AT1244" s="129">
        <v>1.0540295471631169</v>
      </c>
      <c r="AU1244" s="129">
        <v>1.1387057562188962</v>
      </c>
      <c r="AV1244" s="129">
        <v>1.388002147463365</v>
      </c>
      <c r="BA1244" s="70">
        <f>IF(P1244=0, "NaN",P1244/P1244)</f>
        <v>1</v>
      </c>
      <c r="BB1244" s="129">
        <f>IF(P1244=0, "NaN",S1244/P1244)</f>
        <v>1.2950183719052393</v>
      </c>
      <c r="BC1244" s="129">
        <f>IF(P1244=0, "NaN",V1244/P1244)</f>
        <v>1.2344462705551646</v>
      </c>
      <c r="BD1244" s="129">
        <f>IF(P1244=0, "NaN",Y1244/P1244)</f>
        <v>1.9149936083321701</v>
      </c>
      <c r="BE1244" s="1" t="s">
        <v>2223</v>
      </c>
      <c r="BF1244" s="57"/>
    </row>
    <row r="1245" spans="1:58" x14ac:dyDescent="0.2">
      <c r="B1245" s="1" t="s">
        <v>4746</v>
      </c>
      <c r="C1245" s="6" t="s">
        <v>4745</v>
      </c>
      <c r="H1245" s="91">
        <f>SUM(D1245:G1245)</f>
        <v>0</v>
      </c>
      <c r="I1245" s="91">
        <f>IF(P1245=0,1,0)</f>
        <v>1</v>
      </c>
      <c r="J1245" s="91">
        <f>IF(S1245=0,1,0)</f>
        <v>0</v>
      </c>
      <c r="K1245" s="91">
        <f>IF(V1245=0,1,0)</f>
        <v>1</v>
      </c>
      <c r="L1245" s="91">
        <f>IF(Y1245=0,1,0)</f>
        <v>0</v>
      </c>
      <c r="M1245" s="113" t="str">
        <f>IF(I1245+J1245+K1245+L1245=0,"YES","NO")</f>
        <v>NO</v>
      </c>
      <c r="N1245" s="69">
        <v>0</v>
      </c>
      <c r="O1245" s="69">
        <v>0</v>
      </c>
      <c r="P1245" s="74">
        <v>0</v>
      </c>
      <c r="Q1245" s="69">
        <v>155.55740957001507</v>
      </c>
      <c r="R1245" s="69">
        <v>134.07136893850571</v>
      </c>
      <c r="S1245" s="74">
        <v>144.81438925426039</v>
      </c>
      <c r="T1245" s="69">
        <v>0</v>
      </c>
      <c r="U1245" s="69">
        <v>0</v>
      </c>
      <c r="V1245" s="74">
        <v>0</v>
      </c>
      <c r="W1245" s="69">
        <v>1.9746153298836677</v>
      </c>
      <c r="X1245" s="69">
        <v>0</v>
      </c>
      <c r="Y1245" s="74">
        <v>0.98730766494183386</v>
      </c>
      <c r="Z1245" s="74">
        <v>36.450424229800554</v>
      </c>
      <c r="AA1245" s="6"/>
      <c r="AB1245" s="6">
        <v>2.3287E-3</v>
      </c>
      <c r="AC1245" s="6">
        <v>8.7525000000000006E-2</v>
      </c>
      <c r="AD1245" s="6">
        <v>1997600000</v>
      </c>
      <c r="AE1245" s="6">
        <v>1007900000</v>
      </c>
      <c r="AF1245" s="6">
        <v>989620000</v>
      </c>
      <c r="AG1245" s="115" t="s">
        <v>5938</v>
      </c>
      <c r="AH1245" s="127">
        <v>8.9978099862423306</v>
      </c>
      <c r="AI1245" s="115" t="s">
        <v>5938</v>
      </c>
      <c r="AJ1245" s="127">
        <v>6.66236112080251</v>
      </c>
      <c r="AK1245" s="127">
        <v>1</v>
      </c>
      <c r="AL1245" s="127">
        <v>2.1578036815410401E-2</v>
      </c>
      <c r="AM1245" s="127">
        <v>1</v>
      </c>
      <c r="AN1245" s="127">
        <v>1</v>
      </c>
      <c r="AO1245" s="115" t="s">
        <v>5938</v>
      </c>
      <c r="AP1245" s="127">
        <v>0.54022570000000003</v>
      </c>
      <c r="AQ1245" s="115" t="s">
        <v>5938</v>
      </c>
      <c r="AR1245" s="115" t="s">
        <v>5938</v>
      </c>
      <c r="AS1245" s="70" t="s">
        <v>5938</v>
      </c>
      <c r="AT1245" s="129">
        <v>0.68766332032237421</v>
      </c>
      <c r="AU1245" s="70" t="s">
        <v>5938</v>
      </c>
      <c r="AV1245" s="70" t="s">
        <v>5938</v>
      </c>
      <c r="AX1245" s="70" t="s">
        <v>5989</v>
      </c>
      <c r="BA1245" s="70" t="str">
        <f>IF(P1245=0, "NaN",P1245/P1245)</f>
        <v>NaN</v>
      </c>
      <c r="BB1245" s="70" t="str">
        <f>IF(P1245=0, "NaN",S1245/P1245)</f>
        <v>NaN</v>
      </c>
      <c r="BC1245" s="70" t="str">
        <f>IF(P1245=0, "NaN",V1245/P1245)</f>
        <v>NaN</v>
      </c>
      <c r="BD1245" s="70" t="str">
        <f>IF(P1245=0, "NaN",Y1245/P1245)</f>
        <v>NaN</v>
      </c>
      <c r="BE1245" s="1" t="s">
        <v>4746</v>
      </c>
    </row>
    <row r="1246" spans="1:58" x14ac:dyDescent="0.2">
      <c r="B1246" s="1" t="s">
        <v>2851</v>
      </c>
      <c r="C1246" s="6" t="s">
        <v>2850</v>
      </c>
      <c r="H1246" s="91">
        <f>SUM(D1246:G1246)</f>
        <v>0</v>
      </c>
      <c r="I1246" s="91">
        <f>IF(P1246=0,1,0)</f>
        <v>0</v>
      </c>
      <c r="J1246" s="91">
        <f>IF(S1246=0,1,0)</f>
        <v>0</v>
      </c>
      <c r="K1246" s="91">
        <f>IF(V1246=0,1,0)</f>
        <v>0</v>
      </c>
      <c r="L1246" s="91">
        <f>IF(Y1246=0,1,0)</f>
        <v>0</v>
      </c>
      <c r="M1246" s="114" t="str">
        <f>IF(I1246+J1246+K1246+L1246=0,"YES","NO")</f>
        <v>YES</v>
      </c>
      <c r="N1246" s="69">
        <v>63.297121735654486</v>
      </c>
      <c r="O1246" s="69">
        <v>23.439757071036095</v>
      </c>
      <c r="P1246" s="74">
        <v>43.368439403345292</v>
      </c>
      <c r="Q1246" s="69">
        <v>38.131059896785175</v>
      </c>
      <c r="R1246" s="69">
        <v>34.807821858720914</v>
      </c>
      <c r="S1246" s="74">
        <v>36.469440877753044</v>
      </c>
      <c r="T1246" s="69">
        <v>46.237961223683634</v>
      </c>
      <c r="U1246" s="69">
        <v>46.419790827310422</v>
      </c>
      <c r="V1246" s="74">
        <v>46.328876025497024</v>
      </c>
      <c r="W1246" s="69">
        <v>4.5913724303458867</v>
      </c>
      <c r="X1246" s="69">
        <v>34.265747675194845</v>
      </c>
      <c r="Y1246" s="74">
        <v>19.428560052770365</v>
      </c>
      <c r="Z1246" s="74">
        <v>36.398829089841428</v>
      </c>
      <c r="AA1246" s="6"/>
      <c r="AB1246" s="6">
        <v>0</v>
      </c>
      <c r="AC1246" s="6">
        <v>24.190999999999999</v>
      </c>
      <c r="AD1246" s="6">
        <v>940010000</v>
      </c>
      <c r="AE1246" s="6">
        <v>462210000</v>
      </c>
      <c r="AF1246" s="6">
        <v>477800000</v>
      </c>
      <c r="AG1246" s="127">
        <v>8.3096940295658399</v>
      </c>
      <c r="AH1246" s="127">
        <v>8.2422183202476091</v>
      </c>
      <c r="AI1246" s="127">
        <v>8.4991645154956608</v>
      </c>
      <c r="AJ1246" s="127">
        <v>8.2420691123389407</v>
      </c>
      <c r="AK1246" s="127">
        <v>0.45882486302043002</v>
      </c>
      <c r="AL1246" s="127">
        <v>0.16144738066702799</v>
      </c>
      <c r="AM1246" s="127">
        <v>0.70211277792244098</v>
      </c>
      <c r="AN1246" s="127">
        <v>0.81503975266634299</v>
      </c>
      <c r="AO1246" s="127">
        <v>-0.2205134</v>
      </c>
      <c r="AP1246" s="127">
        <v>-0.35658709999999999</v>
      </c>
      <c r="AQ1246" s="127">
        <v>-0.14135059999999999</v>
      </c>
      <c r="AR1246" s="127">
        <v>-7.9706669999999993E-2</v>
      </c>
      <c r="AS1246" s="129">
        <v>1.1651481443736573</v>
      </c>
      <c r="AT1246" s="129">
        <v>1.2803933597033785</v>
      </c>
      <c r="AU1246" s="129">
        <v>1.1029371634266973</v>
      </c>
      <c r="AV1246" s="129">
        <v>1.0568031485884741</v>
      </c>
      <c r="BA1246" s="70">
        <f>IF(P1246=0, "NaN",P1246/P1246)</f>
        <v>1</v>
      </c>
      <c r="BB1246" s="129">
        <f>IF(P1246=0, "NaN",S1246/P1246)</f>
        <v>0.84092121781398288</v>
      </c>
      <c r="BC1246" s="129">
        <f>IF(P1246=0, "NaN",V1246/P1246)</f>
        <v>1.0682624660439908</v>
      </c>
      <c r="BD1246" s="129">
        <f>IF(P1246=0, "NaN",Y1246/P1246)</f>
        <v>0.44798845243372332</v>
      </c>
      <c r="BE1246" s="1" t="s">
        <v>2851</v>
      </c>
    </row>
    <row r="1247" spans="1:58" x14ac:dyDescent="0.2">
      <c r="B1247" s="1" t="s">
        <v>1239</v>
      </c>
      <c r="C1247" s="6" t="s">
        <v>1238</v>
      </c>
      <c r="H1247" s="91">
        <f>SUM(D1247:G1247)</f>
        <v>0</v>
      </c>
      <c r="I1247" s="91">
        <f>IF(P1247=0,1,0)</f>
        <v>0</v>
      </c>
      <c r="J1247" s="91">
        <f>IF(S1247=0,1,0)</f>
        <v>0</v>
      </c>
      <c r="K1247" s="91">
        <f>IF(V1247=0,1,0)</f>
        <v>0</v>
      </c>
      <c r="L1247" s="91">
        <f>IF(Y1247=0,1,0)</f>
        <v>0</v>
      </c>
      <c r="M1247" s="114" t="str">
        <f>IF(I1247+J1247+K1247+L1247=0,"YES","NO")</f>
        <v>YES</v>
      </c>
      <c r="N1247" s="69">
        <v>44.507455280345532</v>
      </c>
      <c r="O1247" s="69">
        <v>35.467467014771849</v>
      </c>
      <c r="P1247" s="74">
        <v>39.98746114755869</v>
      </c>
      <c r="Q1247" s="69">
        <v>37.527802920604898</v>
      </c>
      <c r="R1247" s="69">
        <v>14.957751783545152</v>
      </c>
      <c r="S1247" s="74">
        <v>26.242777352075024</v>
      </c>
      <c r="T1247" s="69">
        <v>48.929003762694343</v>
      </c>
      <c r="U1247" s="69">
        <v>36.152540706247336</v>
      </c>
      <c r="V1247" s="74">
        <v>42.540772234470836</v>
      </c>
      <c r="W1247" s="69">
        <v>40.442786110010182</v>
      </c>
      <c r="X1247" s="69">
        <v>32.825997068452843</v>
      </c>
      <c r="Y1247" s="74">
        <v>36.634391589231512</v>
      </c>
      <c r="Z1247" s="74">
        <v>36.351350580834016</v>
      </c>
      <c r="AA1247" s="6"/>
      <c r="AB1247" s="6">
        <v>0</v>
      </c>
      <c r="AC1247" s="6">
        <v>6.8769999999999998</v>
      </c>
      <c r="AD1247" s="6">
        <v>1260900000</v>
      </c>
      <c r="AE1247" s="6">
        <v>609600000</v>
      </c>
      <c r="AF1247" s="6">
        <v>651310000</v>
      </c>
      <c r="AG1247" s="127">
        <v>8.2751039495691998</v>
      </c>
      <c r="AH1247" s="127">
        <v>8.4058242821502596</v>
      </c>
      <c r="AI1247" s="127">
        <v>8.3305760960877304</v>
      </c>
      <c r="AJ1247" s="127">
        <v>8.27597898646715</v>
      </c>
      <c r="AK1247" s="127">
        <v>0.95481170912949997</v>
      </c>
      <c r="AL1247" s="127">
        <v>0.10155088288004099</v>
      </c>
      <c r="AM1247" s="127">
        <v>0.50089266268532595</v>
      </c>
      <c r="AN1247" s="127">
        <v>0.60671766508637903</v>
      </c>
      <c r="AO1247" s="127">
        <v>-3.2831359999999997E-2</v>
      </c>
      <c r="AP1247" s="127">
        <v>0.49395470000000002</v>
      </c>
      <c r="AQ1247" s="127">
        <v>-0.2426865</v>
      </c>
      <c r="AR1247" s="127">
        <v>-0.20799429999999999</v>
      </c>
      <c r="AS1247" s="129">
        <v>1.0230178797906215</v>
      </c>
      <c r="AT1247" s="129">
        <v>0.71007597500002417</v>
      </c>
      <c r="AU1247" s="129">
        <v>1.183193883842633</v>
      </c>
      <c r="AV1247" s="129">
        <v>1.1550812208892067</v>
      </c>
      <c r="BA1247" s="70">
        <f>IF(P1247=0, "NaN",P1247/P1247)</f>
        <v>1</v>
      </c>
      <c r="BB1247" s="129">
        <f>IF(P1247=0, "NaN",S1247/P1247)</f>
        <v>0.65627515723581253</v>
      </c>
      <c r="BC1247" s="129">
        <f>IF(P1247=0, "NaN",V1247/P1247)</f>
        <v>1.0638527931915984</v>
      </c>
      <c r="BD1247" s="129">
        <f>IF(P1247=0, "NaN",Y1247/P1247)</f>
        <v>0.91614697552430413</v>
      </c>
      <c r="BE1247" s="1" t="s">
        <v>1239</v>
      </c>
    </row>
    <row r="1248" spans="1:58" x14ac:dyDescent="0.2">
      <c r="B1248" s="1" t="s">
        <v>2533</v>
      </c>
      <c r="C1248" s="6" t="s">
        <v>2532</v>
      </c>
      <c r="H1248" s="91">
        <f>SUM(D1248:G1248)</f>
        <v>0</v>
      </c>
      <c r="I1248" s="91">
        <f>IF(P1248=0,1,0)</f>
        <v>0</v>
      </c>
      <c r="J1248" s="91">
        <f>IF(S1248=0,1,0)</f>
        <v>0</v>
      </c>
      <c r="K1248" s="91">
        <f>IF(V1248=0,1,0)</f>
        <v>0</v>
      </c>
      <c r="L1248" s="91">
        <f>IF(Y1248=0,1,0)</f>
        <v>0</v>
      </c>
      <c r="M1248" s="114" t="str">
        <f>IF(I1248+J1248+K1248+L1248=0,"YES","NO")</f>
        <v>YES</v>
      </c>
      <c r="N1248" s="69">
        <v>31.429669136692599</v>
      </c>
      <c r="O1248" s="69">
        <v>14.918681306991672</v>
      </c>
      <c r="P1248" s="74">
        <v>23.174175221842134</v>
      </c>
      <c r="Q1248" s="69">
        <v>16.861262725596305</v>
      </c>
      <c r="R1248" s="69">
        <v>22.707160487418104</v>
      </c>
      <c r="S1248" s="74">
        <v>19.784211606507206</v>
      </c>
      <c r="T1248" s="69">
        <v>26.509321467432514</v>
      </c>
      <c r="U1248" s="69">
        <v>79.021374620287432</v>
      </c>
      <c r="V1248" s="74">
        <v>52.765348043859973</v>
      </c>
      <c r="W1248" s="69">
        <v>52.759057441395207</v>
      </c>
      <c r="X1248" s="69">
        <v>46.601036701269472</v>
      </c>
      <c r="Y1248" s="74">
        <v>49.680047071332339</v>
      </c>
      <c r="Z1248" s="74">
        <v>36.350945485885418</v>
      </c>
      <c r="AA1248" s="6"/>
      <c r="AB1248" s="6">
        <v>0</v>
      </c>
      <c r="AC1248" s="6">
        <v>26.542999999999999</v>
      </c>
      <c r="AD1248" s="6">
        <v>1191000000</v>
      </c>
      <c r="AE1248" s="6">
        <v>633920000</v>
      </c>
      <c r="AF1248" s="6">
        <v>557090000</v>
      </c>
      <c r="AG1248" s="127">
        <v>8.0024252646778997</v>
      </c>
      <c r="AH1248" s="127">
        <v>7.9560386992533498</v>
      </c>
      <c r="AI1248" s="127">
        <v>8.4979657387799001</v>
      </c>
      <c r="AJ1248" s="127">
        <v>8.4927883170344298</v>
      </c>
      <c r="AK1248" s="127">
        <v>8.9632934813697301E-2</v>
      </c>
      <c r="AL1248" s="127">
        <v>6.2950125086543796E-2</v>
      </c>
      <c r="AM1248" s="127">
        <v>0.36719752690871399</v>
      </c>
      <c r="AN1248" s="127">
        <v>6.6504184426632307E-2</v>
      </c>
      <c r="AO1248" s="127">
        <v>-0.48293599999999998</v>
      </c>
      <c r="AP1248" s="127">
        <v>-0.61749880000000001</v>
      </c>
      <c r="AQ1248" s="127">
        <v>-0.32241510000000001</v>
      </c>
      <c r="AR1248" s="127">
        <v>-0.81109279999999995</v>
      </c>
      <c r="AS1248" s="129">
        <v>1.3975849716225761</v>
      </c>
      <c r="AT1248" s="129">
        <v>1.5342130095742166</v>
      </c>
      <c r="AU1248" s="129">
        <v>1.2504220290032892</v>
      </c>
      <c r="AV1248" s="129">
        <v>1.7545399529662657</v>
      </c>
      <c r="BA1248" s="70">
        <f>IF(P1248=0, "NaN",P1248/P1248)</f>
        <v>1</v>
      </c>
      <c r="BB1248" s="129">
        <f>IF(P1248=0, "NaN",S1248/P1248)</f>
        <v>0.85371804679634</v>
      </c>
      <c r="BC1248" s="129">
        <f>IF(P1248=0, "NaN",V1248/P1248)</f>
        <v>2.2769029550673094</v>
      </c>
      <c r="BD1248" s="129">
        <f>IF(P1248=0, "NaN",Y1248/P1248)</f>
        <v>2.1437676463457427</v>
      </c>
      <c r="BE1248" s="1" t="s">
        <v>2533</v>
      </c>
    </row>
    <row r="1249" spans="2:58" x14ac:dyDescent="0.2">
      <c r="B1249" s="1" t="s">
        <v>1614</v>
      </c>
      <c r="C1249" s="6" t="s">
        <v>1613</v>
      </c>
      <c r="H1249" s="91">
        <f>SUM(D1249:G1249)</f>
        <v>0</v>
      </c>
      <c r="I1249" s="91">
        <f>IF(P1249=0,1,0)</f>
        <v>0</v>
      </c>
      <c r="J1249" s="91">
        <f>IF(S1249=0,1,0)</f>
        <v>0</v>
      </c>
      <c r="K1249" s="91">
        <f>IF(V1249=0,1,0)</f>
        <v>0</v>
      </c>
      <c r="L1249" s="91">
        <f>IF(Y1249=0,1,0)</f>
        <v>0</v>
      </c>
      <c r="M1249" s="114" t="str">
        <f>IF(I1249+J1249+K1249+L1249=0,"YES","NO")</f>
        <v>YES</v>
      </c>
      <c r="N1249" s="69">
        <v>54.150631130938073</v>
      </c>
      <c r="O1249" s="69">
        <v>0</v>
      </c>
      <c r="P1249" s="74">
        <v>27.075315565469037</v>
      </c>
      <c r="Q1249" s="69">
        <v>14.143536327750574</v>
      </c>
      <c r="R1249" s="69">
        <v>0</v>
      </c>
      <c r="S1249" s="74">
        <v>7.0717681638752872</v>
      </c>
      <c r="T1249" s="69">
        <v>74.397075702607225</v>
      </c>
      <c r="U1249" s="69">
        <v>58.816478519388703</v>
      </c>
      <c r="V1249" s="74">
        <v>66.606777110997967</v>
      </c>
      <c r="W1249" s="69">
        <v>48.829416218518844</v>
      </c>
      <c r="X1249" s="69">
        <v>40.431016358540937</v>
      </c>
      <c r="Y1249" s="74">
        <v>44.630216288529894</v>
      </c>
      <c r="Z1249" s="74">
        <v>36.346019282218052</v>
      </c>
      <c r="AA1249" s="6"/>
      <c r="AB1249" s="6">
        <v>0</v>
      </c>
      <c r="AC1249" s="6">
        <v>14.872999999999999</v>
      </c>
      <c r="AD1249" s="6">
        <v>1357600000</v>
      </c>
      <c r="AE1249" s="6">
        <v>626870000</v>
      </c>
      <c r="AF1249" s="6">
        <v>730770000</v>
      </c>
      <c r="AG1249" s="127">
        <v>8.4388586594205606</v>
      </c>
      <c r="AH1249" s="127">
        <v>8.0452055860350598</v>
      </c>
      <c r="AI1249" s="127">
        <v>8.5721975746120709</v>
      </c>
      <c r="AJ1249" s="127">
        <v>8.4332736710914507</v>
      </c>
      <c r="AK1249" s="127">
        <v>0.59162627358073305</v>
      </c>
      <c r="AL1249" s="127">
        <v>0.64498383993152397</v>
      </c>
      <c r="AM1249" s="127">
        <v>0.83567128892329201</v>
      </c>
      <c r="AN1249" s="127">
        <v>0.55283618197380002</v>
      </c>
      <c r="AO1249" s="127">
        <v>0.1141004</v>
      </c>
      <c r="AP1249" s="127">
        <v>0.1802752</v>
      </c>
      <c r="AQ1249" s="127">
        <v>-8.1812259999999998E-2</v>
      </c>
      <c r="AR1249" s="127">
        <v>0.23621700000000001</v>
      </c>
      <c r="AS1249" s="129">
        <v>0.92395827012676923</v>
      </c>
      <c r="AT1249" s="129">
        <v>0.88253463312991232</v>
      </c>
      <c r="AU1249" s="129">
        <v>1.0583466617261506</v>
      </c>
      <c r="AV1249" s="129">
        <v>0.84896854099012997</v>
      </c>
      <c r="BA1249" s="70">
        <f>IF(P1249=0, "NaN",P1249/P1249)</f>
        <v>1</v>
      </c>
      <c r="BB1249" s="129">
        <f>IF(P1249=0, "NaN",S1249/P1249)</f>
        <v>0.26118876239043309</v>
      </c>
      <c r="BC1249" s="129">
        <f>IF(P1249=0, "NaN",V1249/P1249)</f>
        <v>2.4600554313001637</v>
      </c>
      <c r="BD1249" s="129">
        <f>IF(P1249=0, "NaN",Y1249/P1249)</f>
        <v>1.6483728945139164</v>
      </c>
      <c r="BE1249" s="1" t="s">
        <v>1614</v>
      </c>
    </row>
    <row r="1250" spans="2:58" x14ac:dyDescent="0.2">
      <c r="B1250" s="1" t="s">
        <v>3158</v>
      </c>
      <c r="C1250" s="6" t="s">
        <v>3157</v>
      </c>
      <c r="H1250" s="91">
        <f>SUM(D1250:G1250)</f>
        <v>0</v>
      </c>
      <c r="I1250" s="91">
        <f>IF(P1250=0,1,0)</f>
        <v>0</v>
      </c>
      <c r="J1250" s="91">
        <f>IF(S1250=0,1,0)</f>
        <v>0</v>
      </c>
      <c r="K1250" s="91">
        <f>IF(V1250=0,1,0)</f>
        <v>0</v>
      </c>
      <c r="L1250" s="91">
        <f>IF(Y1250=0,1,0)</f>
        <v>0</v>
      </c>
      <c r="M1250" s="114" t="str">
        <f>IF(I1250+J1250+K1250+L1250=0,"YES","NO")</f>
        <v>YES</v>
      </c>
      <c r="N1250" s="69">
        <v>48.086932115392742</v>
      </c>
      <c r="O1250" s="69">
        <v>67.836979099531874</v>
      </c>
      <c r="P1250" s="74">
        <v>57.961955607462308</v>
      </c>
      <c r="Q1250" s="69">
        <v>46.097735992651018</v>
      </c>
      <c r="R1250" s="69">
        <v>40.422294118097476</v>
      </c>
      <c r="S1250" s="74">
        <v>43.260015055374247</v>
      </c>
      <c r="T1250" s="69">
        <v>21.869481191553138</v>
      </c>
      <c r="U1250" s="69">
        <v>13.520264365633675</v>
      </c>
      <c r="V1250" s="74">
        <v>17.694872778593407</v>
      </c>
      <c r="W1250" s="69">
        <v>27.970582855454136</v>
      </c>
      <c r="X1250" s="69">
        <v>23.35199458455623</v>
      </c>
      <c r="Y1250" s="74">
        <v>25.661288720005182</v>
      </c>
      <c r="Z1250" s="74">
        <v>36.144533040358787</v>
      </c>
      <c r="AA1250" s="6"/>
      <c r="AB1250" s="6">
        <v>0</v>
      </c>
      <c r="AC1250" s="6">
        <v>10.641</v>
      </c>
      <c r="AD1250" s="6">
        <v>1088000000</v>
      </c>
      <c r="AE1250" s="6">
        <v>511200000</v>
      </c>
      <c r="AF1250" s="6">
        <v>576840000</v>
      </c>
      <c r="AG1250" s="127">
        <v>8.4890298680688208</v>
      </c>
      <c r="AH1250" s="127">
        <v>8.3949242442359893</v>
      </c>
      <c r="AI1250" s="127">
        <v>8.0995770609167099</v>
      </c>
      <c r="AJ1250" s="127">
        <v>8.2338080657245296</v>
      </c>
      <c r="AK1250" s="127">
        <v>0.31731050863888299</v>
      </c>
      <c r="AL1250" s="127">
        <v>0.99315394786030797</v>
      </c>
      <c r="AM1250" s="127">
        <v>0.96942634807541195</v>
      </c>
      <c r="AN1250" s="127">
        <v>0.949121877356225</v>
      </c>
      <c r="AO1250" s="127">
        <v>-0.23290459999999999</v>
      </c>
      <c r="AP1250" s="127">
        <v>3.2100900000000002E-2</v>
      </c>
      <c r="AQ1250" s="127">
        <v>-2.135037E-2</v>
      </c>
      <c r="AR1250" s="127">
        <v>4.9630720000000003E-2</v>
      </c>
      <c r="AS1250" s="129">
        <v>1.1751986143835031</v>
      </c>
      <c r="AT1250" s="129">
        <v>0.97799507149768583</v>
      </c>
      <c r="AU1250" s="129">
        <v>1.0149089953997625</v>
      </c>
      <c r="AV1250" s="129">
        <v>0.96618360684074667</v>
      </c>
      <c r="BA1250" s="70">
        <f>IF(P1250=0, "NaN",P1250/P1250)</f>
        <v>1</v>
      </c>
      <c r="BB1250" s="129">
        <f>IF(P1250=0, "NaN",S1250/P1250)</f>
        <v>0.74635188895877658</v>
      </c>
      <c r="BC1250" s="129">
        <f>IF(P1250=0, "NaN",V1250/P1250)</f>
        <v>0.30528426091122574</v>
      </c>
      <c r="BD1250" s="129">
        <f>IF(P1250=0, "NaN",Y1250/P1250)</f>
        <v>0.44272641340454394</v>
      </c>
      <c r="BE1250" s="1" t="s">
        <v>3158</v>
      </c>
    </row>
    <row r="1251" spans="2:58" x14ac:dyDescent="0.2">
      <c r="B1251" s="1" t="s">
        <v>3469</v>
      </c>
      <c r="C1251" s="6" t="s">
        <v>3468</v>
      </c>
      <c r="H1251" s="91">
        <f>SUM(D1251:G1251)</f>
        <v>0</v>
      </c>
      <c r="I1251" s="91">
        <f>IF(P1251=0,1,0)</f>
        <v>0</v>
      </c>
      <c r="J1251" s="91">
        <f>IF(S1251=0,1,0)</f>
        <v>0</v>
      </c>
      <c r="K1251" s="91">
        <f>IF(V1251=0,1,0)</f>
        <v>0</v>
      </c>
      <c r="L1251" s="91">
        <f>IF(Y1251=0,1,0)</f>
        <v>0</v>
      </c>
      <c r="M1251" s="114" t="str">
        <f>IF(I1251+J1251+K1251+L1251=0,"YES","NO")</f>
        <v>YES</v>
      </c>
      <c r="N1251" s="69">
        <v>46.627123241911221</v>
      </c>
      <c r="O1251" s="69">
        <v>65.12957346051337</v>
      </c>
      <c r="P1251" s="74">
        <v>55.878348351212296</v>
      </c>
      <c r="Q1251" s="69">
        <v>43.981731568468327</v>
      </c>
      <c r="R1251" s="69">
        <v>16.894737382931019</v>
      </c>
      <c r="S1251" s="74">
        <v>30.438234475699673</v>
      </c>
      <c r="T1251" s="69">
        <v>30.987909876729532</v>
      </c>
      <c r="U1251" s="69">
        <v>42.807134615464953</v>
      </c>
      <c r="V1251" s="74">
        <v>36.897522246097239</v>
      </c>
      <c r="W1251" s="69">
        <v>13.345108601898934</v>
      </c>
      <c r="X1251" s="69">
        <v>29.281264549597353</v>
      </c>
      <c r="Y1251" s="74">
        <v>21.313186575748144</v>
      </c>
      <c r="Z1251" s="74">
        <v>36.131822912189335</v>
      </c>
      <c r="AA1251" s="6"/>
      <c r="AB1251" s="6">
        <v>0</v>
      </c>
      <c r="AC1251" s="6">
        <v>35.655000000000001</v>
      </c>
      <c r="AD1251" s="6">
        <v>1801200000</v>
      </c>
      <c r="AE1251" s="6">
        <v>842280000</v>
      </c>
      <c r="AF1251" s="6">
        <v>958890000</v>
      </c>
      <c r="AG1251" s="127">
        <v>8.4706603515913894</v>
      </c>
      <c r="AH1251" s="127">
        <v>8.2877345657964892</v>
      </c>
      <c r="AI1251" s="127">
        <v>8.4743474070367792</v>
      </c>
      <c r="AJ1251" s="127">
        <v>8.2277839008537192</v>
      </c>
      <c r="AK1251" s="127">
        <v>0.44364707695663103</v>
      </c>
      <c r="AL1251" s="127">
        <v>0.55231972535076501</v>
      </c>
      <c r="AM1251" s="127">
        <v>0.30496088251982501</v>
      </c>
      <c r="AN1251" s="127">
        <v>8.6399104063984294E-2</v>
      </c>
      <c r="AO1251" s="127">
        <v>-0.1802337</v>
      </c>
      <c r="AP1251" s="127">
        <v>0.20125750000000001</v>
      </c>
      <c r="AQ1251" s="127">
        <v>0.31880849999999999</v>
      </c>
      <c r="AR1251" s="127">
        <v>0.63115080000000001</v>
      </c>
      <c r="AS1251" s="129">
        <v>1.1330674143170238</v>
      </c>
      <c r="AT1251" s="129">
        <v>0.86979209366444699</v>
      </c>
      <c r="AU1251" s="129">
        <v>0.80173174235226574</v>
      </c>
      <c r="AV1251" s="129">
        <v>0.64566118285900209</v>
      </c>
      <c r="BA1251" s="70">
        <f>IF(P1251=0, "NaN",P1251/P1251)</f>
        <v>1</v>
      </c>
      <c r="BB1251" s="129">
        <f>IF(P1251=0, "NaN",S1251/P1251)</f>
        <v>0.54472323133794465</v>
      </c>
      <c r="BC1251" s="129">
        <f>IF(P1251=0, "NaN",V1251/P1251)</f>
        <v>0.6603187698781855</v>
      </c>
      <c r="BD1251" s="129">
        <f>IF(P1251=0, "NaN",Y1251/P1251)</f>
        <v>0.38142119809605557</v>
      </c>
      <c r="BE1251" s="1" t="s">
        <v>3469</v>
      </c>
    </row>
    <row r="1252" spans="2:58" x14ac:dyDescent="0.2">
      <c r="B1252" s="1" t="s">
        <v>2113</v>
      </c>
      <c r="C1252" s="6" t="s">
        <v>2112</v>
      </c>
      <c r="H1252" s="91">
        <f>SUM(D1252:G1252)</f>
        <v>0</v>
      </c>
      <c r="I1252" s="91">
        <f>IF(P1252=0,1,0)</f>
        <v>0</v>
      </c>
      <c r="J1252" s="91">
        <f>IF(S1252=0,1,0)</f>
        <v>0</v>
      </c>
      <c r="K1252" s="91">
        <f>IF(V1252=0,1,0)</f>
        <v>0</v>
      </c>
      <c r="L1252" s="91">
        <f>IF(Y1252=0,1,0)</f>
        <v>0</v>
      </c>
      <c r="M1252" s="114" t="str">
        <f>IF(I1252+J1252+K1252+L1252=0,"YES","NO")</f>
        <v>YES</v>
      </c>
      <c r="N1252" s="69">
        <v>39.860582759091749</v>
      </c>
      <c r="O1252" s="69">
        <v>23.052984838406793</v>
      </c>
      <c r="P1252" s="74">
        <v>31.456783798749271</v>
      </c>
      <c r="Q1252" s="69">
        <v>51.367408251183534</v>
      </c>
      <c r="R1252" s="69">
        <v>36.874575228686233</v>
      </c>
      <c r="S1252" s="74">
        <v>44.12099173993488</v>
      </c>
      <c r="T1252" s="69">
        <v>8.9863480076641622</v>
      </c>
      <c r="U1252" s="69">
        <v>61.365633688546836</v>
      </c>
      <c r="V1252" s="74">
        <v>35.175990848105499</v>
      </c>
      <c r="W1252" s="69">
        <v>31.594628850095475</v>
      </c>
      <c r="X1252" s="69">
        <v>35.936745351471693</v>
      </c>
      <c r="Y1252" s="74">
        <v>33.76568710078358</v>
      </c>
      <c r="Z1252" s="74">
        <v>36.129863371893308</v>
      </c>
      <c r="AA1252" s="6"/>
      <c r="AB1252" s="6">
        <v>0</v>
      </c>
      <c r="AC1252" s="6">
        <v>31.827999999999999</v>
      </c>
      <c r="AD1252" s="6">
        <v>1685300000</v>
      </c>
      <c r="AE1252" s="6">
        <v>533210000</v>
      </c>
      <c r="AF1252" s="6">
        <v>1152100000</v>
      </c>
      <c r="AG1252" s="127">
        <v>8.2932299254595705</v>
      </c>
      <c r="AH1252" s="127">
        <v>8.5168525508183492</v>
      </c>
      <c r="AI1252" s="127">
        <v>8.8485339515573092</v>
      </c>
      <c r="AJ1252" s="127">
        <v>8.3828811671814396</v>
      </c>
      <c r="AK1252" s="127">
        <v>0.152536937669524</v>
      </c>
      <c r="AL1252" s="127">
        <v>0.18322629136877899</v>
      </c>
      <c r="AM1252" s="127">
        <v>0.10755968810416</v>
      </c>
      <c r="AN1252" s="127">
        <v>0.53968632699531505</v>
      </c>
      <c r="AO1252" s="127">
        <v>0.33308009999999999</v>
      </c>
      <c r="AP1252" s="127">
        <v>0.40795090000000001</v>
      </c>
      <c r="AQ1252" s="127">
        <v>0.44932359999999999</v>
      </c>
      <c r="AR1252" s="127">
        <v>0.24318149999999999</v>
      </c>
      <c r="AS1252" s="129">
        <v>0.79383985485472552</v>
      </c>
      <c r="AT1252" s="129">
        <v>0.75369310517701849</v>
      </c>
      <c r="AU1252" s="129">
        <v>0.73238614289072723</v>
      </c>
      <c r="AV1252" s="129">
        <v>0.84488008656182978</v>
      </c>
      <c r="BA1252" s="70">
        <f>IF(P1252=0, "NaN",P1252/P1252)</f>
        <v>1</v>
      </c>
      <c r="BB1252" s="129">
        <f>IF(P1252=0, "NaN",S1252/P1252)</f>
        <v>1.4025906787612896</v>
      </c>
      <c r="BC1252" s="129">
        <f>IF(P1252=0, "NaN",V1252/P1252)</f>
        <v>1.1182322729860292</v>
      </c>
      <c r="BD1252" s="129">
        <f>IF(P1252=0, "NaN",Y1252/P1252)</f>
        <v>1.0733992170593776</v>
      </c>
      <c r="BE1252" s="1" t="s">
        <v>2113</v>
      </c>
    </row>
    <row r="1253" spans="2:58" x14ac:dyDescent="0.2">
      <c r="B1253" s="1" t="s">
        <v>4940</v>
      </c>
      <c r="C1253" s="6" t="s">
        <v>4939</v>
      </c>
      <c r="H1253" s="91">
        <f>SUM(D1253:G1253)</f>
        <v>0</v>
      </c>
      <c r="I1253" s="91">
        <f>IF(P1253=0,1,0)</f>
        <v>0</v>
      </c>
      <c r="J1253" s="91">
        <f>IF(S1253=0,1,0)</f>
        <v>1</v>
      </c>
      <c r="K1253" s="91">
        <f>IF(V1253=0,1,0)</f>
        <v>1</v>
      </c>
      <c r="L1253" s="91">
        <f>IF(Y1253=0,1,0)</f>
        <v>1</v>
      </c>
      <c r="M1253" s="113" t="str">
        <f>IF(I1253+J1253+K1253+L1253=0,"YES","NO")</f>
        <v>NO</v>
      </c>
      <c r="N1253" s="69">
        <v>152.22925145917827</v>
      </c>
      <c r="O1253" s="69">
        <v>134.750841598524</v>
      </c>
      <c r="P1253" s="74">
        <v>143.49004652885114</v>
      </c>
      <c r="Q1253" s="69">
        <v>0</v>
      </c>
      <c r="R1253" s="69">
        <v>0</v>
      </c>
      <c r="S1253" s="74">
        <v>0</v>
      </c>
      <c r="T1253" s="69">
        <v>0</v>
      </c>
      <c r="U1253" s="69">
        <v>0</v>
      </c>
      <c r="V1253" s="74">
        <v>0</v>
      </c>
      <c r="W1253" s="69">
        <v>0</v>
      </c>
      <c r="X1253" s="69">
        <v>0</v>
      </c>
      <c r="Y1253" s="74">
        <v>0</v>
      </c>
      <c r="Z1253" s="74">
        <v>35.872511632212785</v>
      </c>
      <c r="AA1253" s="6"/>
      <c r="AB1253" s="6">
        <v>9.6995999999999992E-3</v>
      </c>
      <c r="AC1253" s="6">
        <v>-0.58731999999999995</v>
      </c>
      <c r="AD1253" s="6">
        <v>632760000</v>
      </c>
      <c r="AE1253" s="6">
        <v>373600000</v>
      </c>
      <c r="AF1253" s="6">
        <v>259150000</v>
      </c>
      <c r="AG1253" s="127">
        <v>8.8012390173790909</v>
      </c>
      <c r="AH1253" s="115" t="s">
        <v>5938</v>
      </c>
      <c r="AI1253" s="115" t="s">
        <v>5938</v>
      </c>
      <c r="AJ1253" s="115" t="s">
        <v>5938</v>
      </c>
      <c r="AK1253" s="127">
        <v>0.44654561784879498</v>
      </c>
      <c r="AL1253" s="127">
        <v>1</v>
      </c>
      <c r="AM1253" s="127">
        <v>1</v>
      </c>
      <c r="AN1253" s="127">
        <v>1</v>
      </c>
      <c r="AO1253" s="127">
        <v>-0.17913899999999999</v>
      </c>
      <c r="AP1253" s="115" t="s">
        <v>5938</v>
      </c>
      <c r="AQ1253" s="115" t="s">
        <v>5938</v>
      </c>
      <c r="AR1253" s="115" t="s">
        <v>5938</v>
      </c>
      <c r="AS1253" s="129">
        <v>1.1322079822169187</v>
      </c>
      <c r="AT1253" s="70" t="s">
        <v>5938</v>
      </c>
      <c r="AU1253" s="70" t="s">
        <v>5938</v>
      </c>
      <c r="AV1253" s="70" t="s">
        <v>5938</v>
      </c>
      <c r="BA1253" s="70">
        <f>IF(P1253=0, "NaN",P1253/P1253)</f>
        <v>1</v>
      </c>
      <c r="BB1253" s="70">
        <f>IF(P1253=0, "NaN",S1253/P1253)</f>
        <v>0</v>
      </c>
      <c r="BC1253" s="70">
        <f>IF(P1253=0, "NaN",V1253/P1253)</f>
        <v>0</v>
      </c>
      <c r="BD1253" s="70">
        <f>IF(P1253=0, "NaN",Y1253/P1253)</f>
        <v>0</v>
      </c>
      <c r="BE1253" s="1" t="s">
        <v>4940</v>
      </c>
    </row>
    <row r="1254" spans="2:58" x14ac:dyDescent="0.2">
      <c r="B1254" s="1" t="s">
        <v>1558</v>
      </c>
      <c r="C1254" s="6" t="s">
        <v>1557</v>
      </c>
      <c r="H1254" s="91">
        <f>SUM(D1254:G1254)</f>
        <v>0</v>
      </c>
      <c r="I1254" s="91">
        <f>IF(P1254=0,1,0)</f>
        <v>0</v>
      </c>
      <c r="J1254" s="91">
        <f>IF(S1254=0,1,0)</f>
        <v>0</v>
      </c>
      <c r="K1254" s="91">
        <f>IF(V1254=0,1,0)</f>
        <v>0</v>
      </c>
      <c r="L1254" s="91">
        <f>IF(Y1254=0,1,0)</f>
        <v>0</v>
      </c>
      <c r="M1254" s="114" t="str">
        <f>IF(I1254+J1254+K1254+L1254=0,"YES","NO")</f>
        <v>YES</v>
      </c>
      <c r="N1254" s="69">
        <v>52.349351151580024</v>
      </c>
      <c r="O1254" s="69">
        <v>6.3887671996297719</v>
      </c>
      <c r="P1254" s="74">
        <v>29.369059175604896</v>
      </c>
      <c r="Q1254" s="69">
        <v>41.766719306827596</v>
      </c>
      <c r="R1254" s="69">
        <v>30.602466289047353</v>
      </c>
      <c r="S1254" s="74">
        <v>36.184592797937476</v>
      </c>
      <c r="T1254" s="69">
        <v>54.017756287070007</v>
      </c>
      <c r="U1254" s="69">
        <v>23.330452594971437</v>
      </c>
      <c r="V1254" s="74">
        <v>38.674104441020724</v>
      </c>
      <c r="W1254" s="69">
        <v>55.32213948180447</v>
      </c>
      <c r="X1254" s="69">
        <v>23.169055979558703</v>
      </c>
      <c r="Y1254" s="74">
        <v>39.245597730681588</v>
      </c>
      <c r="Z1254" s="74">
        <v>35.868338536311171</v>
      </c>
      <c r="AA1254" s="6"/>
      <c r="AB1254" s="6">
        <v>0</v>
      </c>
      <c r="AC1254" s="6">
        <v>18.234000000000002</v>
      </c>
      <c r="AD1254" s="6">
        <v>1182300000</v>
      </c>
      <c r="AE1254" s="6">
        <v>555310000</v>
      </c>
      <c r="AF1254" s="6">
        <v>627030000</v>
      </c>
      <c r="AG1254" s="127">
        <v>8.3058885302843102</v>
      </c>
      <c r="AH1254" s="127">
        <v>8.3487136474677506</v>
      </c>
      <c r="AI1254" s="127">
        <v>8.3693272006954391</v>
      </c>
      <c r="AJ1254" s="127">
        <v>8.5037906830571792</v>
      </c>
      <c r="AK1254" s="127">
        <v>0.63096072105498702</v>
      </c>
      <c r="AL1254" s="127">
        <v>0.67610682072766304</v>
      </c>
      <c r="AM1254" s="127">
        <v>0.82883803597394101</v>
      </c>
      <c r="AN1254" s="127">
        <v>0.92104971722641504</v>
      </c>
      <c r="AO1254" s="127">
        <v>-0.1490726</v>
      </c>
      <c r="AP1254" s="127">
        <v>0.151729</v>
      </c>
      <c r="AQ1254" s="127">
        <v>-8.3370520000000004E-2</v>
      </c>
      <c r="AR1254" s="127">
        <v>4.1663499999999999E-2</v>
      </c>
      <c r="AS1254" s="129">
        <v>1.1088564426111278</v>
      </c>
      <c r="AT1254" s="129">
        <v>0.90017100463260435</v>
      </c>
      <c r="AU1254" s="129">
        <v>1.0594904032552019</v>
      </c>
      <c r="AV1254" s="129">
        <v>0.97153407363559474</v>
      </c>
      <c r="BA1254" s="70">
        <f>IF(P1254=0, "NaN",P1254/P1254)</f>
        <v>1</v>
      </c>
      <c r="BB1254" s="129">
        <f>IF(P1254=0, "NaN",S1254/P1254)</f>
        <v>1.2320650989049671</v>
      </c>
      <c r="BC1254" s="129">
        <f>IF(P1254=0, "NaN",V1254/P1254)</f>
        <v>1.3168315746779171</v>
      </c>
      <c r="BD1254" s="129">
        <f>IF(P1254=0, "NaN",Y1254/P1254)</f>
        <v>1.3362906007993793</v>
      </c>
      <c r="BE1254" s="1" t="s">
        <v>1558</v>
      </c>
    </row>
    <row r="1255" spans="2:58" x14ac:dyDescent="0.2">
      <c r="B1255" s="1" t="s">
        <v>3078</v>
      </c>
      <c r="C1255" s="6" t="s">
        <v>3077</v>
      </c>
      <c r="H1255" s="91">
        <f>SUM(D1255:G1255)</f>
        <v>0</v>
      </c>
      <c r="I1255" s="91">
        <f>IF(P1255=0,1,0)</f>
        <v>0</v>
      </c>
      <c r="J1255" s="91">
        <f>IF(S1255=0,1,0)</f>
        <v>0</v>
      </c>
      <c r="K1255" s="91">
        <f>IF(V1255=0,1,0)</f>
        <v>0</v>
      </c>
      <c r="L1255" s="91">
        <f>IF(Y1255=0,1,0)</f>
        <v>0</v>
      </c>
      <c r="M1255" s="114" t="str">
        <f>IF(I1255+J1255+K1255+L1255=0,"YES","NO")</f>
        <v>YES</v>
      </c>
      <c r="N1255" s="69">
        <v>14.672113939882513</v>
      </c>
      <c r="O1255" s="69">
        <v>13.065649492132057</v>
      </c>
      <c r="P1255" s="74">
        <v>13.868881716007284</v>
      </c>
      <c r="Q1255" s="69">
        <v>58.964915642081856</v>
      </c>
      <c r="R1255" s="69">
        <v>52.944517455492338</v>
      </c>
      <c r="S1255" s="74">
        <v>55.954716548787097</v>
      </c>
      <c r="T1255" s="69">
        <v>37.2961803210151</v>
      </c>
      <c r="U1255" s="69">
        <v>47.141510236887314</v>
      </c>
      <c r="V1255" s="74">
        <v>42.218845278951207</v>
      </c>
      <c r="W1255" s="69">
        <v>22.533338510863569</v>
      </c>
      <c r="X1255" s="69">
        <v>40.194225695236838</v>
      </c>
      <c r="Y1255" s="74">
        <v>31.363782103050205</v>
      </c>
      <c r="Z1255" s="74">
        <v>35.851556411698951</v>
      </c>
      <c r="AA1255" s="6"/>
      <c r="AB1255" s="6">
        <v>0</v>
      </c>
      <c r="AC1255" s="6">
        <v>16.46</v>
      </c>
      <c r="AD1255" s="6">
        <v>1517400000</v>
      </c>
      <c r="AE1255" s="6">
        <v>674970000</v>
      </c>
      <c r="AF1255" s="6">
        <v>842420000</v>
      </c>
      <c r="AG1255" s="127">
        <v>8.0143104809633101</v>
      </c>
      <c r="AH1255" s="127">
        <v>8.5703911437798297</v>
      </c>
      <c r="AI1255" s="127">
        <v>8.5016479691068092</v>
      </c>
      <c r="AJ1255" s="127">
        <v>8.3129386090131394</v>
      </c>
      <c r="AK1255" s="127">
        <v>0.29459186572650597</v>
      </c>
      <c r="AL1255" s="127">
        <v>0.35514782906782699</v>
      </c>
      <c r="AM1255" s="127">
        <v>0.35463904369124699</v>
      </c>
      <c r="AN1255" s="127">
        <v>0.39590965966964398</v>
      </c>
      <c r="AO1255" s="127">
        <v>0.2393981</v>
      </c>
      <c r="AP1255" s="127">
        <v>0.29395890000000002</v>
      </c>
      <c r="AQ1255" s="127">
        <v>0.2868812</v>
      </c>
      <c r="AR1255" s="127">
        <v>0.32619219999999999</v>
      </c>
      <c r="AS1255" s="129">
        <v>0.84709865268701701</v>
      </c>
      <c r="AT1255" s="129">
        <v>0.81566072983565929</v>
      </c>
      <c r="AU1255" s="129">
        <v>0.81967210148320657</v>
      </c>
      <c r="AV1255" s="129">
        <v>0.79763896896322639</v>
      </c>
      <c r="BA1255" s="70">
        <f>IF(P1255=0, "NaN",P1255/P1255)</f>
        <v>1</v>
      </c>
      <c r="BB1255" s="129">
        <f>IF(P1255=0, "NaN",S1255/P1255)</f>
        <v>4.0345514292046261</v>
      </c>
      <c r="BC1255" s="129">
        <f>IF(P1255=0, "NaN",V1255/P1255)</f>
        <v>3.0441419966991834</v>
      </c>
      <c r="BD1255" s="129">
        <f>IF(P1255=0, "NaN",Y1255/P1255)</f>
        <v>2.2614499672926431</v>
      </c>
      <c r="BE1255" s="1" t="s">
        <v>3078</v>
      </c>
    </row>
    <row r="1256" spans="2:58" x14ac:dyDescent="0.2">
      <c r="B1256" s="1" t="s">
        <v>3339</v>
      </c>
      <c r="C1256" s="6" t="s">
        <v>3338</v>
      </c>
      <c r="H1256" s="91">
        <f>SUM(D1256:G1256)</f>
        <v>0</v>
      </c>
      <c r="I1256" s="91">
        <f>IF(P1256=0,1,0)</f>
        <v>0</v>
      </c>
      <c r="J1256" s="91">
        <f>IF(S1256=0,1,0)</f>
        <v>0</v>
      </c>
      <c r="K1256" s="91">
        <f>IF(V1256=0,1,0)</f>
        <v>0</v>
      </c>
      <c r="L1256" s="91">
        <f>IF(Y1256=0,1,0)</f>
        <v>0</v>
      </c>
      <c r="M1256" s="114" t="str">
        <f>IF(I1256+J1256+K1256+L1256=0,"YES","NO")</f>
        <v>YES</v>
      </c>
      <c r="N1256" s="69">
        <v>28.844358765741088</v>
      </c>
      <c r="O1256" s="69">
        <v>12.085121449504175</v>
      </c>
      <c r="P1256" s="74">
        <v>20.464740107622632</v>
      </c>
      <c r="Q1256" s="69">
        <v>9.9982552500130009</v>
      </c>
      <c r="R1256" s="69">
        <v>0</v>
      </c>
      <c r="S1256" s="74">
        <v>4.9991276250065004</v>
      </c>
      <c r="T1256" s="69">
        <v>120.38789215225881</v>
      </c>
      <c r="U1256" s="69">
        <v>59.76957029596899</v>
      </c>
      <c r="V1256" s="74">
        <v>90.078731224113909</v>
      </c>
      <c r="W1256" s="69">
        <v>26.509210797585663</v>
      </c>
      <c r="X1256" s="69">
        <v>26.353454871576041</v>
      </c>
      <c r="Y1256" s="74">
        <v>26.43133283458085</v>
      </c>
      <c r="Z1256" s="74">
        <v>35.493482947830969</v>
      </c>
      <c r="AA1256" s="6"/>
      <c r="AB1256" s="6">
        <v>0</v>
      </c>
      <c r="AC1256" s="6">
        <v>33.767000000000003</v>
      </c>
      <c r="AD1256" s="6">
        <v>1528200000</v>
      </c>
      <c r="AE1256" s="6">
        <v>719260000</v>
      </c>
      <c r="AF1256" s="6">
        <v>808910000</v>
      </c>
      <c r="AG1256" s="127">
        <v>8.0513454993365396</v>
      </c>
      <c r="AH1256" s="127">
        <v>7.7186594345013697</v>
      </c>
      <c r="AI1256" s="127">
        <v>8.8287178845085705</v>
      </c>
      <c r="AJ1256" s="127">
        <v>8.2843404814581003</v>
      </c>
      <c r="AK1256" s="127">
        <v>0.75932481421711295</v>
      </c>
      <c r="AL1256" s="127">
        <v>0.55084070868042401</v>
      </c>
      <c r="AM1256" s="127">
        <v>5.1281715107432402E-2</v>
      </c>
      <c r="AN1256" s="127">
        <v>0.60194401993128799</v>
      </c>
      <c r="AO1256" s="127">
        <v>-0.10133499999999999</v>
      </c>
      <c r="AP1256" s="127">
        <v>0.22576850000000001</v>
      </c>
      <c r="AQ1256" s="127">
        <v>-0.65433110000000005</v>
      </c>
      <c r="AR1256" s="127">
        <v>0.21088760000000001</v>
      </c>
      <c r="AS1256" s="129">
        <v>1.0727656887107384</v>
      </c>
      <c r="AT1256" s="129">
        <v>0.85513938560388669</v>
      </c>
      <c r="AU1256" s="129">
        <v>1.5738860577351315</v>
      </c>
      <c r="AV1256" s="129">
        <v>0.86400549922459691</v>
      </c>
      <c r="BA1256" s="70">
        <f>IF(P1256=0, "NaN",P1256/P1256)</f>
        <v>1</v>
      </c>
      <c r="BB1256" s="129">
        <f>IF(P1256=0, "NaN",S1256/P1256)</f>
        <v>0.24428004454082677</v>
      </c>
      <c r="BC1256" s="129">
        <f>IF(P1256=0, "NaN",V1256/P1256)</f>
        <v>4.4016552739197365</v>
      </c>
      <c r="BD1256" s="129">
        <f>IF(P1256=0, "NaN",Y1256/P1256)</f>
        <v>1.2915547764389055</v>
      </c>
      <c r="BE1256" s="1" t="s">
        <v>3339</v>
      </c>
    </row>
    <row r="1257" spans="2:58" x14ac:dyDescent="0.2">
      <c r="B1257" s="1" t="s">
        <v>2837</v>
      </c>
      <c r="C1257" s="6" t="s">
        <v>2836</v>
      </c>
      <c r="H1257" s="91">
        <f>SUM(D1257:G1257)</f>
        <v>0</v>
      </c>
      <c r="I1257" s="91">
        <f>IF(P1257=0,1,0)</f>
        <v>0</v>
      </c>
      <c r="J1257" s="91">
        <f>IF(S1257=0,1,0)</f>
        <v>0</v>
      </c>
      <c r="K1257" s="91">
        <f>IF(V1257=0,1,0)</f>
        <v>0</v>
      </c>
      <c r="L1257" s="91">
        <f>IF(Y1257=0,1,0)</f>
        <v>0</v>
      </c>
      <c r="M1257" s="114" t="str">
        <f>IF(I1257+J1257+K1257+L1257=0,"YES","NO")</f>
        <v>YES</v>
      </c>
      <c r="N1257" s="69">
        <v>28.883361283213883</v>
      </c>
      <c r="O1257" s="69">
        <v>48.411494775453122</v>
      </c>
      <c r="P1257" s="74">
        <v>38.647428029333504</v>
      </c>
      <c r="Q1257" s="69">
        <v>57.707746521757322</v>
      </c>
      <c r="R1257" s="69">
        <v>67.877342105719364</v>
      </c>
      <c r="S1257" s="74">
        <v>62.792544313738347</v>
      </c>
      <c r="T1257" s="69">
        <v>19.556853845840092</v>
      </c>
      <c r="U1257" s="69">
        <v>19.675581075808967</v>
      </c>
      <c r="V1257" s="74">
        <v>19.616217460824529</v>
      </c>
      <c r="W1257" s="69">
        <v>19.417050742087202</v>
      </c>
      <c r="X1257" s="69">
        <v>21.989062356196904</v>
      </c>
      <c r="Y1257" s="74">
        <v>20.703056549142055</v>
      </c>
      <c r="Z1257" s="74">
        <v>35.439811588259609</v>
      </c>
      <c r="AA1257" s="6"/>
      <c r="AB1257" s="6">
        <v>0</v>
      </c>
      <c r="AC1257" s="6">
        <v>12.311</v>
      </c>
      <c r="AD1257" s="6">
        <v>1444600000</v>
      </c>
      <c r="AE1257" s="6">
        <v>622440000</v>
      </c>
      <c r="AF1257" s="6">
        <v>822150000</v>
      </c>
      <c r="AG1257" s="127">
        <v>8.2467939187751593</v>
      </c>
      <c r="AH1257" s="127">
        <v>8.6415831662009008</v>
      </c>
      <c r="AI1257" s="127">
        <v>8.3120503511802397</v>
      </c>
      <c r="AJ1257" s="127">
        <v>8.2486597430483393</v>
      </c>
      <c r="AK1257" s="127">
        <v>0.409743699248724</v>
      </c>
      <c r="AL1257" s="127">
        <v>0.15041468187638601</v>
      </c>
      <c r="AM1257" s="127">
        <v>7.5074546650785501E-2</v>
      </c>
      <c r="AN1257" s="127">
        <v>0.58679364212317398</v>
      </c>
      <c r="AO1257" s="127">
        <v>-0.24343780000000001</v>
      </c>
      <c r="AP1257" s="127">
        <v>0.33811049999999998</v>
      </c>
      <c r="AQ1257" s="127">
        <v>0.55905119999999997</v>
      </c>
      <c r="AR1257" s="127">
        <v>0.21859519999999999</v>
      </c>
      <c r="AS1257" s="129">
        <v>1.1838102061013862</v>
      </c>
      <c r="AT1257" s="129">
        <v>0.79107670811380726</v>
      </c>
      <c r="AU1257" s="129">
        <v>0.6787484013184808</v>
      </c>
      <c r="AV1257" s="129">
        <v>0.8594018572318427</v>
      </c>
      <c r="BA1257" s="70">
        <f>IF(P1257=0, "NaN",P1257/P1257)</f>
        <v>1</v>
      </c>
      <c r="BB1257" s="129">
        <f>IF(P1257=0, "NaN",S1257/P1257)</f>
        <v>1.624753509239441</v>
      </c>
      <c r="BC1257" s="129">
        <f>IF(P1257=0, "NaN",V1257/P1257)</f>
        <v>0.50756851001665015</v>
      </c>
      <c r="BD1257" s="129">
        <f>IF(P1257=0, "NaN",Y1257/P1257)</f>
        <v>0.53569040955140346</v>
      </c>
      <c r="BE1257" s="1" t="s">
        <v>2837</v>
      </c>
    </row>
    <row r="1258" spans="2:58" x14ac:dyDescent="0.2">
      <c r="B1258" s="1" t="s">
        <v>2197</v>
      </c>
      <c r="C1258" s="6" t="s">
        <v>2196</v>
      </c>
      <c r="H1258" s="91">
        <f>SUM(D1258:G1258)</f>
        <v>0</v>
      </c>
      <c r="I1258" s="91">
        <f>IF(P1258=0,1,0)</f>
        <v>0</v>
      </c>
      <c r="J1258" s="91">
        <f>IF(S1258=0,1,0)</f>
        <v>0</v>
      </c>
      <c r="K1258" s="91">
        <f>IF(V1258=0,1,0)</f>
        <v>0</v>
      </c>
      <c r="L1258" s="91">
        <f>IF(Y1258=0,1,0)</f>
        <v>0</v>
      </c>
      <c r="M1258" s="114" t="str">
        <f>IF(I1258+J1258+K1258+L1258=0,"YES","NO")</f>
        <v>YES</v>
      </c>
      <c r="N1258" s="69">
        <v>46.322266747090147</v>
      </c>
      <c r="O1258" s="69">
        <v>25.171167143831553</v>
      </c>
      <c r="P1258" s="74">
        <v>35.746716945460847</v>
      </c>
      <c r="Q1258" s="69">
        <v>55.910255634578164</v>
      </c>
      <c r="R1258" s="69">
        <v>54.73487280395716</v>
      </c>
      <c r="S1258" s="74">
        <v>55.322564219267662</v>
      </c>
      <c r="T1258" s="69">
        <v>7.5790810474282768</v>
      </c>
      <c r="U1258" s="69">
        <v>9.1996899144147601</v>
      </c>
      <c r="V1258" s="74">
        <v>8.3893854809215185</v>
      </c>
      <c r="W1258" s="69">
        <v>79.2980441962155</v>
      </c>
      <c r="X1258" s="69">
        <v>4.7099168237952034</v>
      </c>
      <c r="Y1258" s="74">
        <v>42.003980510005348</v>
      </c>
      <c r="Z1258" s="74">
        <v>35.36566178891384</v>
      </c>
      <c r="AA1258" s="6"/>
      <c r="AB1258" s="6">
        <v>0</v>
      </c>
      <c r="AC1258" s="6">
        <v>42.768999999999998</v>
      </c>
      <c r="AD1258" s="6">
        <v>1839000000</v>
      </c>
      <c r="AE1258" s="6">
        <v>891460000</v>
      </c>
      <c r="AF1258" s="6">
        <v>947520000</v>
      </c>
      <c r="AG1258" s="127">
        <v>8.3388746493013794</v>
      </c>
      <c r="AH1258" s="127">
        <v>8.4447940102762296</v>
      </c>
      <c r="AI1258" s="127">
        <v>7.6753474984855101</v>
      </c>
      <c r="AJ1258" s="127">
        <v>8.4474991287358492</v>
      </c>
      <c r="AK1258" s="127">
        <v>0.71224016905003595</v>
      </c>
      <c r="AL1258" s="127">
        <v>0.73996590627636605</v>
      </c>
      <c r="AM1258" s="127">
        <v>0.87909103639633202</v>
      </c>
      <c r="AN1258" s="127">
        <v>0.83995514510765901</v>
      </c>
      <c r="AO1258" s="127">
        <v>-0.1184764</v>
      </c>
      <c r="AP1258" s="127">
        <v>-5.8202549999999999E-2</v>
      </c>
      <c r="AQ1258" s="127">
        <v>7.7926620000000002E-2</v>
      </c>
      <c r="AR1258" s="127">
        <v>-6.5098600000000006E-2</v>
      </c>
      <c r="AS1258" s="129">
        <v>1.0855877904170521</v>
      </c>
      <c r="AT1258" s="129">
        <v>1.0411677642136297</v>
      </c>
      <c r="AU1258" s="129">
        <v>0.94741825804137603</v>
      </c>
      <c r="AV1258" s="129">
        <v>1.0461564361911946</v>
      </c>
      <c r="BA1258" s="70">
        <f>IF(P1258=0, "NaN",P1258/P1258)</f>
        <v>1</v>
      </c>
      <c r="BB1258" s="129">
        <f>IF(P1258=0, "NaN",S1258/P1258)</f>
        <v>1.5476264380774856</v>
      </c>
      <c r="BC1258" s="129">
        <f>IF(P1258=0, "NaN",V1258/P1258)</f>
        <v>0.23468967776037433</v>
      </c>
      <c r="BD1258" s="129">
        <f>IF(P1258=0, "NaN",Y1258/P1258)</f>
        <v>1.175044426431979</v>
      </c>
      <c r="BE1258" s="1" t="s">
        <v>2197</v>
      </c>
    </row>
    <row r="1259" spans="2:58" x14ac:dyDescent="0.2">
      <c r="B1259" s="1" t="s">
        <v>3209</v>
      </c>
      <c r="C1259" s="6" t="s">
        <v>3208</v>
      </c>
      <c r="H1259" s="91">
        <f>SUM(D1259:G1259)</f>
        <v>0</v>
      </c>
      <c r="I1259" s="91">
        <f>IF(P1259=0,1,0)</f>
        <v>0</v>
      </c>
      <c r="J1259" s="91">
        <f>IF(S1259=0,1,0)</f>
        <v>0</v>
      </c>
      <c r="K1259" s="91">
        <f>IF(V1259=0,1,0)</f>
        <v>0</v>
      </c>
      <c r="L1259" s="91">
        <f>IF(Y1259=0,1,0)</f>
        <v>0</v>
      </c>
      <c r="M1259" s="114" t="str">
        <f>IF(I1259+J1259+K1259+L1259=0,"YES","NO")</f>
        <v>YES</v>
      </c>
      <c r="N1259" s="69">
        <v>32.53845525740229</v>
      </c>
      <c r="O1259" s="69">
        <v>20.399213636179322</v>
      </c>
      <c r="P1259" s="74">
        <v>26.468834446790808</v>
      </c>
      <c r="Q1259" s="69">
        <v>66.765043694224175</v>
      </c>
      <c r="R1259" s="69">
        <v>78.439852148680714</v>
      </c>
      <c r="S1259" s="74">
        <v>72.602447921452438</v>
      </c>
      <c r="T1259" s="69">
        <v>28.688247505587363</v>
      </c>
      <c r="U1259" s="69">
        <v>23.274436128064377</v>
      </c>
      <c r="V1259" s="74">
        <v>25.981341816825868</v>
      </c>
      <c r="W1259" s="69">
        <v>23.613108319416646</v>
      </c>
      <c r="X1259" s="69">
        <v>8.3248945998264912</v>
      </c>
      <c r="Y1259" s="74">
        <v>15.96900145962157</v>
      </c>
      <c r="Z1259" s="74">
        <v>35.255406411172672</v>
      </c>
      <c r="AA1259" s="6"/>
      <c r="AB1259" s="6">
        <v>0</v>
      </c>
      <c r="AC1259" s="6">
        <v>16.472000000000001</v>
      </c>
      <c r="AD1259" s="6">
        <v>1405000000</v>
      </c>
      <c r="AE1259" s="6">
        <v>667400000</v>
      </c>
      <c r="AF1259" s="6">
        <v>737640000</v>
      </c>
      <c r="AG1259" s="127">
        <v>8.1978316933289008</v>
      </c>
      <c r="AH1259" s="127">
        <v>8.5982322383129297</v>
      </c>
      <c r="AI1259" s="127">
        <v>8.1992613801770808</v>
      </c>
      <c r="AJ1259" s="127">
        <v>7.9718461815744499</v>
      </c>
      <c r="AK1259" s="127">
        <v>0.91703614261626298</v>
      </c>
      <c r="AL1259" s="127">
        <v>0.97802035483023797</v>
      </c>
      <c r="AM1259" s="127">
        <v>0.79600482532104899</v>
      </c>
      <c r="AN1259" s="127">
        <v>0.95270705360543895</v>
      </c>
      <c r="AO1259" s="127">
        <v>-4.5863250000000001E-2</v>
      </c>
      <c r="AP1259" s="127">
        <v>6.4776089999999996E-3</v>
      </c>
      <c r="AQ1259" s="127">
        <v>7.4368370000000003E-2</v>
      </c>
      <c r="AR1259" s="127">
        <v>7.3820250000000004E-2</v>
      </c>
      <c r="AS1259" s="129">
        <v>1.0323006812556763</v>
      </c>
      <c r="AT1259" s="129">
        <v>0.99552012828047065</v>
      </c>
      <c r="AU1259" s="129">
        <v>0.94975784584693557</v>
      </c>
      <c r="AV1259" s="129">
        <v>0.95011875384196598</v>
      </c>
      <c r="BA1259" s="70">
        <f>IF(P1259=0, "NaN",P1259/P1259)</f>
        <v>1</v>
      </c>
      <c r="BB1259" s="129">
        <f>IF(P1259=0, "NaN",S1259/P1259)</f>
        <v>2.7429408751413709</v>
      </c>
      <c r="BC1259" s="129">
        <f>IF(P1259=0, "NaN",V1259/P1259)</f>
        <v>0.98158239151236804</v>
      </c>
      <c r="BD1259" s="129">
        <f>IF(P1259=0, "NaN",Y1259/P1259)</f>
        <v>0.60331336053815998</v>
      </c>
      <c r="BE1259" s="1" t="s">
        <v>3209</v>
      </c>
      <c r="BF1259" s="57"/>
    </row>
    <row r="1260" spans="2:58" x14ac:dyDescent="0.2">
      <c r="B1260" s="1" t="s">
        <v>5611</v>
      </c>
      <c r="C1260" s="6" t="s">
        <v>5610</v>
      </c>
      <c r="H1260" s="91">
        <f>SUM(D1260:G1260)</f>
        <v>0</v>
      </c>
      <c r="I1260" s="91">
        <f>IF(P1260=0,1,0)</f>
        <v>1</v>
      </c>
      <c r="J1260" s="91">
        <f>IF(S1260=0,1,0)</f>
        <v>1</v>
      </c>
      <c r="K1260" s="91">
        <f>IF(V1260=0,1,0)</f>
        <v>0</v>
      </c>
      <c r="L1260" s="91">
        <f>IF(Y1260=0,1,0)</f>
        <v>1</v>
      </c>
      <c r="M1260" s="113" t="str">
        <f>IF(I1260+J1260+K1260+L1260=0,"YES","NO")</f>
        <v>NO</v>
      </c>
      <c r="N1260" s="69">
        <v>0</v>
      </c>
      <c r="O1260" s="69">
        <v>0</v>
      </c>
      <c r="P1260" s="74">
        <v>0</v>
      </c>
      <c r="Q1260" s="69">
        <v>0</v>
      </c>
      <c r="R1260" s="69">
        <v>0</v>
      </c>
      <c r="S1260" s="74">
        <v>0</v>
      </c>
      <c r="T1260" s="69">
        <v>193.04847157261585</v>
      </c>
      <c r="U1260" s="69">
        <v>88.376124614993543</v>
      </c>
      <c r="V1260" s="74">
        <v>140.71229809380469</v>
      </c>
      <c r="W1260" s="69">
        <v>0</v>
      </c>
      <c r="X1260" s="69">
        <v>0</v>
      </c>
      <c r="Y1260" s="74">
        <v>0</v>
      </c>
      <c r="Z1260" s="74">
        <v>35.178074523451173</v>
      </c>
      <c r="AA1260" s="6"/>
      <c r="AB1260" s="6">
        <v>0</v>
      </c>
      <c r="AC1260" s="6">
        <v>14.79</v>
      </c>
      <c r="AD1260" s="6">
        <v>370810000</v>
      </c>
      <c r="AE1260" s="6">
        <v>347100000</v>
      </c>
      <c r="AF1260" s="6">
        <v>23706000</v>
      </c>
      <c r="AG1260" s="115" t="s">
        <v>5938</v>
      </c>
      <c r="AH1260" s="115" t="s">
        <v>5938</v>
      </c>
      <c r="AI1260" s="127">
        <v>8.5691514376791993</v>
      </c>
      <c r="AJ1260" s="115" t="s">
        <v>5938</v>
      </c>
      <c r="AK1260" s="127">
        <v>1</v>
      </c>
      <c r="AL1260" s="127">
        <v>1</v>
      </c>
      <c r="AM1260" s="127">
        <v>5.5941344629641004E-35</v>
      </c>
      <c r="AN1260" s="127">
        <v>1</v>
      </c>
      <c r="AO1260" s="115" t="s">
        <v>5938</v>
      </c>
      <c r="AP1260" s="115" t="s">
        <v>5938</v>
      </c>
      <c r="AQ1260" s="127">
        <v>-4.0696089999999998</v>
      </c>
      <c r="AR1260" s="115" t="s">
        <v>5938</v>
      </c>
      <c r="AS1260" s="70" t="s">
        <v>5938</v>
      </c>
      <c r="AT1260" s="70" t="s">
        <v>5938</v>
      </c>
      <c r="AU1260" s="129">
        <v>16.790915638098113</v>
      </c>
      <c r="AV1260" s="70" t="s">
        <v>5938</v>
      </c>
      <c r="AY1260" s="70" t="s">
        <v>5989</v>
      </c>
      <c r="BA1260" s="70" t="str">
        <f>IF(P1260=0, "NaN",P1260/P1260)</f>
        <v>NaN</v>
      </c>
      <c r="BB1260" s="70" t="str">
        <f>IF(P1260=0, "NaN",S1260/P1260)</f>
        <v>NaN</v>
      </c>
      <c r="BC1260" s="70" t="str">
        <f>IF(P1260=0, "NaN",V1260/P1260)</f>
        <v>NaN</v>
      </c>
      <c r="BD1260" s="70" t="str">
        <f>IF(P1260=0, "NaN",Y1260/P1260)</f>
        <v>NaN</v>
      </c>
      <c r="BE1260" s="1" t="s">
        <v>5611</v>
      </c>
    </row>
    <row r="1261" spans="2:58" x14ac:dyDescent="0.2">
      <c r="B1261" s="1" t="s">
        <v>3064</v>
      </c>
      <c r="C1261" s="6" t="s">
        <v>3063</v>
      </c>
      <c r="H1261" s="91">
        <f>SUM(D1261:G1261)</f>
        <v>0</v>
      </c>
      <c r="I1261" s="91">
        <f>IF(P1261=0,1,0)</f>
        <v>0</v>
      </c>
      <c r="J1261" s="91">
        <f>IF(S1261=0,1,0)</f>
        <v>0</v>
      </c>
      <c r="K1261" s="91">
        <f>IF(V1261=0,1,0)</f>
        <v>0</v>
      </c>
      <c r="L1261" s="91">
        <f>IF(Y1261=0,1,0)</f>
        <v>0</v>
      </c>
      <c r="M1261" s="114" t="str">
        <f>IF(I1261+J1261+K1261+L1261=0,"YES","NO")</f>
        <v>YES</v>
      </c>
      <c r="N1261" s="69">
        <v>42.149792309774064</v>
      </c>
      <c r="O1261" s="69">
        <v>21.532335411957991</v>
      </c>
      <c r="P1261" s="74">
        <v>31.841063860866029</v>
      </c>
      <c r="Q1261" s="69">
        <v>49.664320172686921</v>
      </c>
      <c r="R1261" s="69">
        <v>19.14917747492423</v>
      </c>
      <c r="S1261" s="74">
        <v>34.406748823805572</v>
      </c>
      <c r="T1261" s="69">
        <v>33.54849234917166</v>
      </c>
      <c r="U1261" s="69">
        <v>37.031755692369501</v>
      </c>
      <c r="V1261" s="74">
        <v>35.290124020770577</v>
      </c>
      <c r="W1261" s="69">
        <v>24.935003581951584</v>
      </c>
      <c r="X1261" s="69">
        <v>53.323832583986253</v>
      </c>
      <c r="Y1261" s="74">
        <v>39.129418082968918</v>
      </c>
      <c r="Z1261" s="74">
        <v>35.166838697102776</v>
      </c>
      <c r="AA1261" s="6"/>
      <c r="AB1261" s="6">
        <v>0</v>
      </c>
      <c r="AC1261" s="6">
        <v>11.930999999999999</v>
      </c>
      <c r="AD1261" s="6">
        <v>1215200000</v>
      </c>
      <c r="AE1261" s="6">
        <v>578360000</v>
      </c>
      <c r="AF1261" s="6">
        <v>636870000</v>
      </c>
      <c r="AG1261" s="127">
        <v>8.3706425999569092</v>
      </c>
      <c r="AH1261" s="127">
        <v>8.3354980184190204</v>
      </c>
      <c r="AI1261" s="127">
        <v>8.5201558869448704</v>
      </c>
      <c r="AJ1261" s="127">
        <v>8.3693828616352004</v>
      </c>
      <c r="AK1261" s="127">
        <v>0.253592095679463</v>
      </c>
      <c r="AL1261" s="127">
        <v>0.953825460197821</v>
      </c>
      <c r="AM1261" s="127">
        <v>0.91966076938335695</v>
      </c>
      <c r="AN1261" s="127">
        <v>0.98735703280020604</v>
      </c>
      <c r="AO1261" s="127">
        <v>0.26231280000000001</v>
      </c>
      <c r="AP1261" s="127">
        <v>5.0745440000000003E-2</v>
      </c>
      <c r="AQ1261" s="127">
        <v>-4.3155319999999997E-2</v>
      </c>
      <c r="AR1261" s="127">
        <v>1.9915430000000001E-2</v>
      </c>
      <c r="AS1261" s="129">
        <v>0.83375025346630727</v>
      </c>
      <c r="AT1261" s="129">
        <v>0.96543735889687232</v>
      </c>
      <c r="AU1261" s="129">
        <v>1.0303648763401536</v>
      </c>
      <c r="AV1261" s="129">
        <v>0.98629051861353101</v>
      </c>
      <c r="BA1261" s="70">
        <f>IF(P1261=0, "NaN",P1261/P1261)</f>
        <v>1</v>
      </c>
      <c r="BB1261" s="129">
        <f>IF(P1261=0, "NaN",S1261/P1261)</f>
        <v>1.0805778655559581</v>
      </c>
      <c r="BC1261" s="129">
        <f>IF(P1261=0, "NaN",V1261/P1261)</f>
        <v>1.1083211344625825</v>
      </c>
      <c r="BD1261" s="129">
        <f>IF(P1261=0, "NaN",Y1261/P1261)</f>
        <v>1.2288979493257628</v>
      </c>
      <c r="BE1261" s="1" t="s">
        <v>3064</v>
      </c>
    </row>
    <row r="1262" spans="2:58" x14ac:dyDescent="0.2">
      <c r="B1262" s="1" t="s">
        <v>2163</v>
      </c>
      <c r="C1262" s="6" t="s">
        <v>2162</v>
      </c>
      <c r="H1262" s="91">
        <f>SUM(D1262:G1262)</f>
        <v>0</v>
      </c>
      <c r="I1262" s="91">
        <f>IF(P1262=0,1,0)</f>
        <v>0</v>
      </c>
      <c r="J1262" s="91">
        <f>IF(S1262=0,1,0)</f>
        <v>0</v>
      </c>
      <c r="K1262" s="91">
        <f>IF(V1262=0,1,0)</f>
        <v>0</v>
      </c>
      <c r="L1262" s="91">
        <f>IF(Y1262=0,1,0)</f>
        <v>0</v>
      </c>
      <c r="M1262" s="114" t="str">
        <f>IF(I1262+J1262+K1262+L1262=0,"YES","NO")</f>
        <v>YES</v>
      </c>
      <c r="N1262" s="69">
        <v>5.6502722305718471</v>
      </c>
      <c r="O1262" s="69">
        <v>5.5094647011160847</v>
      </c>
      <c r="P1262" s="74">
        <v>5.5798684658439655</v>
      </c>
      <c r="Q1262" s="69">
        <v>19.718674585972273</v>
      </c>
      <c r="R1262" s="69">
        <v>28.658882332402552</v>
      </c>
      <c r="S1262" s="74">
        <v>24.188778459187411</v>
      </c>
      <c r="T1262" s="69">
        <v>80.558679875376114</v>
      </c>
      <c r="U1262" s="69">
        <v>75.266647669807185</v>
      </c>
      <c r="V1262" s="74">
        <v>77.912663772591657</v>
      </c>
      <c r="W1262" s="69">
        <v>11.145606528440856</v>
      </c>
      <c r="X1262" s="69">
        <v>53.487764583290982</v>
      </c>
      <c r="Y1262" s="74">
        <v>32.316685555865917</v>
      </c>
      <c r="Z1262" s="74">
        <v>34.999499063372241</v>
      </c>
      <c r="AA1262" s="6"/>
      <c r="AB1262" s="6">
        <v>0</v>
      </c>
      <c r="AC1262" s="6">
        <v>9.0792000000000002</v>
      </c>
      <c r="AD1262" s="6">
        <v>1207000000</v>
      </c>
      <c r="AE1262" s="6">
        <v>746180000</v>
      </c>
      <c r="AF1262" s="6">
        <v>460830000</v>
      </c>
      <c r="AG1262" s="127">
        <v>7.4303492262795201</v>
      </c>
      <c r="AH1262" s="127">
        <v>7.9542473349067597</v>
      </c>
      <c r="AI1262" s="127">
        <v>8.6302956340911994</v>
      </c>
      <c r="AJ1262" s="127">
        <v>8.34859689117655</v>
      </c>
      <c r="AK1262" s="127">
        <v>0.49128749393461002</v>
      </c>
      <c r="AL1262" s="127">
        <v>3.0664407198673701E-4</v>
      </c>
      <c r="AM1262" s="127">
        <v>2.6360258532620901E-6</v>
      </c>
      <c r="AN1262" s="127">
        <v>8.1666151132750303E-3</v>
      </c>
      <c r="AO1262" s="127">
        <v>-0.30593100000000001</v>
      </c>
      <c r="AP1262" s="127">
        <v>-1.2230030000000001</v>
      </c>
      <c r="AQ1262" s="127">
        <v>-1.557709</v>
      </c>
      <c r="AR1262" s="127">
        <v>-1.181149</v>
      </c>
      <c r="AS1262" s="129">
        <v>1.2362161348057858</v>
      </c>
      <c r="AT1262" s="129">
        <v>2.3343210577160671</v>
      </c>
      <c r="AU1262" s="129">
        <v>2.9438598707492174</v>
      </c>
      <c r="AV1262" s="129">
        <v>2.2675730059772206</v>
      </c>
      <c r="AX1262" s="122" t="s">
        <v>5989</v>
      </c>
      <c r="AY1262" s="122" t="s">
        <v>5989</v>
      </c>
      <c r="AZ1262" s="122" t="s">
        <v>5989</v>
      </c>
      <c r="BA1262" s="70">
        <f>IF(P1262=0, "NaN",P1262/P1262)</f>
        <v>1</v>
      </c>
      <c r="BB1262" s="129">
        <f>IF(P1262=0, "NaN",S1262/P1262)</f>
        <v>4.3350087205915546</v>
      </c>
      <c r="BC1262" s="129">
        <f>IF(P1262=0, "NaN",V1262/P1262)</f>
        <v>13.963172115887362</v>
      </c>
      <c r="BD1262" s="129">
        <f>IF(P1262=0, "NaN",Y1262/P1262)</f>
        <v>5.7916572323677453</v>
      </c>
      <c r="BE1262" s="1" t="s">
        <v>2163</v>
      </c>
    </row>
    <row r="1263" spans="2:58" x14ac:dyDescent="0.2">
      <c r="B1263" s="1" t="s">
        <v>2877</v>
      </c>
      <c r="C1263" s="6" t="s">
        <v>2876</v>
      </c>
      <c r="H1263" s="91">
        <f>SUM(D1263:G1263)</f>
        <v>0</v>
      </c>
      <c r="I1263" s="91">
        <f>IF(P1263=0,1,0)</f>
        <v>0</v>
      </c>
      <c r="J1263" s="91">
        <f>IF(S1263=0,1,0)</f>
        <v>0</v>
      </c>
      <c r="K1263" s="91">
        <f>IF(V1263=0,1,0)</f>
        <v>0</v>
      </c>
      <c r="L1263" s="91">
        <f>IF(Y1263=0,1,0)</f>
        <v>0</v>
      </c>
      <c r="M1263" s="114" t="str">
        <f>IF(I1263+J1263+K1263+L1263=0,"YES","NO")</f>
        <v>YES</v>
      </c>
      <c r="N1263" s="69">
        <v>31.823674258041439</v>
      </c>
      <c r="O1263" s="69">
        <v>34.984757136719359</v>
      </c>
      <c r="P1263" s="74">
        <v>33.404215697380401</v>
      </c>
      <c r="Q1263" s="69">
        <v>31.863634367816935</v>
      </c>
      <c r="R1263" s="69">
        <v>21.622829790134261</v>
      </c>
      <c r="S1263" s="74">
        <v>26.743232078975598</v>
      </c>
      <c r="T1263" s="69">
        <v>48.985725522462282</v>
      </c>
      <c r="U1263" s="69">
        <v>32.893843630008675</v>
      </c>
      <c r="V1263" s="74">
        <v>40.939784576235482</v>
      </c>
      <c r="W1263" s="69">
        <v>53.975169746841516</v>
      </c>
      <c r="X1263" s="69">
        <v>23.629174294243317</v>
      </c>
      <c r="Y1263" s="74">
        <v>38.802172020542415</v>
      </c>
      <c r="Z1263" s="74">
        <v>34.972351093283478</v>
      </c>
      <c r="AA1263" s="6"/>
      <c r="AB1263" s="6">
        <v>0</v>
      </c>
      <c r="AC1263" s="6">
        <v>36.639000000000003</v>
      </c>
      <c r="AD1263" s="6">
        <v>947880000</v>
      </c>
      <c r="AE1263" s="6">
        <v>483930000</v>
      </c>
      <c r="AF1263" s="6">
        <v>463950000</v>
      </c>
      <c r="AG1263" s="127">
        <v>8.2359322539863005</v>
      </c>
      <c r="AH1263" s="127">
        <v>8.0648322197385696</v>
      </c>
      <c r="AI1263" s="127">
        <v>8.3917464441450793</v>
      </c>
      <c r="AJ1263" s="127">
        <v>8.3035632159172508</v>
      </c>
      <c r="AK1263" s="127">
        <v>0.94906619303238704</v>
      </c>
      <c r="AL1263" s="127">
        <v>0.33714485939991201</v>
      </c>
      <c r="AM1263" s="127">
        <v>0.42190390355436702</v>
      </c>
      <c r="AN1263" s="127">
        <v>0.68255661229631404</v>
      </c>
      <c r="AO1263" s="127">
        <v>-3.4810470000000003E-2</v>
      </c>
      <c r="AP1263" s="127">
        <v>-0.23358290000000001</v>
      </c>
      <c r="AQ1263" s="127">
        <v>-0.28802949999999999</v>
      </c>
      <c r="AR1263" s="127">
        <v>-0.1596697</v>
      </c>
      <c r="AS1263" s="129">
        <v>1.0244222336050153</v>
      </c>
      <c r="AT1263" s="129">
        <v>1.175751277710553</v>
      </c>
      <c r="AU1263" s="129">
        <v>1.2209714786455532</v>
      </c>
      <c r="AV1263" s="129">
        <v>1.1170313683570225</v>
      </c>
      <c r="BA1263" s="70">
        <f>IF(P1263=0, "NaN",P1263/P1263)</f>
        <v>1</v>
      </c>
      <c r="BB1263" s="129">
        <f>IF(P1263=0, "NaN",S1263/P1263)</f>
        <v>0.8005945213996698</v>
      </c>
      <c r="BC1263" s="129">
        <f>IF(P1263=0, "NaN",V1263/P1263)</f>
        <v>1.2255873614013943</v>
      </c>
      <c r="BD1263" s="129">
        <f>IF(P1263=0, "NaN",Y1263/P1263)</f>
        <v>1.1615950624934244</v>
      </c>
      <c r="BE1263" s="1" t="s">
        <v>2877</v>
      </c>
    </row>
    <row r="1264" spans="2:58" x14ac:dyDescent="0.2">
      <c r="B1264" s="1" t="s">
        <v>2987</v>
      </c>
      <c r="C1264" s="6" t="s">
        <v>2986</v>
      </c>
      <c r="H1264" s="91">
        <f>SUM(D1264:G1264)</f>
        <v>0</v>
      </c>
      <c r="I1264" s="91">
        <f>IF(P1264=0,1,0)</f>
        <v>0</v>
      </c>
      <c r="J1264" s="91">
        <f>IF(S1264=0,1,0)</f>
        <v>1</v>
      </c>
      <c r="K1264" s="91">
        <f>IF(V1264=0,1,0)</f>
        <v>0</v>
      </c>
      <c r="L1264" s="91">
        <f>IF(Y1264=0,1,0)</f>
        <v>0</v>
      </c>
      <c r="M1264" s="113" t="str">
        <f>IF(I1264+J1264+K1264+L1264=0,"YES","NO")</f>
        <v>NO</v>
      </c>
      <c r="N1264" s="69">
        <v>49.142388258899651</v>
      </c>
      <c r="O1264" s="69">
        <v>43.670513258887524</v>
      </c>
      <c r="P1264" s="74">
        <v>46.406450758893584</v>
      </c>
      <c r="Q1264" s="69">
        <v>0</v>
      </c>
      <c r="R1264" s="69">
        <v>0</v>
      </c>
      <c r="S1264" s="74">
        <v>0</v>
      </c>
      <c r="T1264" s="69">
        <v>0</v>
      </c>
      <c r="U1264" s="69">
        <v>65.30789403100637</v>
      </c>
      <c r="V1264" s="74">
        <v>32.653947015503185</v>
      </c>
      <c r="W1264" s="69">
        <v>52.099285183982694</v>
      </c>
      <c r="X1264" s="69">
        <v>68.469723863316517</v>
      </c>
      <c r="Y1264" s="74">
        <v>60.284504523649602</v>
      </c>
      <c r="Z1264" s="74">
        <v>34.836225574511587</v>
      </c>
      <c r="AA1264" s="6"/>
      <c r="AB1264" s="6">
        <v>6.0975999999999999E-3</v>
      </c>
      <c r="AC1264" s="6">
        <v>-0.29580000000000001</v>
      </c>
      <c r="AD1264" s="6">
        <v>1121500000</v>
      </c>
      <c r="AE1264" s="6">
        <v>506700000</v>
      </c>
      <c r="AF1264" s="6">
        <v>614800000</v>
      </c>
      <c r="AG1264" s="127">
        <v>8.3593421167723694</v>
      </c>
      <c r="AH1264" s="115" t="s">
        <v>5938</v>
      </c>
      <c r="AI1264" s="127">
        <v>8.5881932465586495</v>
      </c>
      <c r="AJ1264" s="127">
        <v>8.5503384419271509</v>
      </c>
      <c r="AK1264" s="127">
        <v>0.936705482304519</v>
      </c>
      <c r="AL1264" s="127">
        <v>1</v>
      </c>
      <c r="AM1264" s="127">
        <v>0.62730840768500196</v>
      </c>
      <c r="AN1264" s="127">
        <v>0.99424548157859505</v>
      </c>
      <c r="AO1264" s="127">
        <v>2.1624359999999998E-3</v>
      </c>
      <c r="AP1264" s="115" t="s">
        <v>5938</v>
      </c>
      <c r="AQ1264" s="127">
        <v>0.12604779999999999</v>
      </c>
      <c r="AR1264" s="127">
        <v>5.9029069999999998E-3</v>
      </c>
      <c r="AS1264" s="129">
        <v>0.99850223635266566</v>
      </c>
      <c r="AT1264" s="70" t="s">
        <v>5938</v>
      </c>
      <c r="AU1264" s="129">
        <v>0.91633828365355419</v>
      </c>
      <c r="AV1264" s="129">
        <v>0.99591677577840509</v>
      </c>
      <c r="BA1264" s="70">
        <f>IF(P1264=0, "NaN",P1264/P1264)</f>
        <v>1</v>
      </c>
      <c r="BB1264" s="70">
        <f>IF(P1264=0, "NaN",S1264/P1264)</f>
        <v>0</v>
      </c>
      <c r="BC1264" s="129">
        <f>IF(P1264=0, "NaN",V1264/P1264)</f>
        <v>0.70365103302465348</v>
      </c>
      <c r="BD1264" s="129">
        <f>IF(P1264=0, "NaN",Y1264/P1264)</f>
        <v>1.2990544102771391</v>
      </c>
      <c r="BE1264" s="1" t="s">
        <v>2987</v>
      </c>
    </row>
    <row r="1265" spans="2:57" x14ac:dyDescent="0.2">
      <c r="B1265" s="1" t="s">
        <v>1520</v>
      </c>
      <c r="C1265" s="6" t="s">
        <v>1519</v>
      </c>
      <c r="H1265" s="91">
        <f>SUM(D1265:G1265)</f>
        <v>0</v>
      </c>
      <c r="I1265" s="91">
        <f>IF(P1265=0,1,0)</f>
        <v>0</v>
      </c>
      <c r="J1265" s="91">
        <f>IF(S1265=0,1,0)</f>
        <v>0</v>
      </c>
      <c r="K1265" s="91">
        <f>IF(V1265=0,1,0)</f>
        <v>0</v>
      </c>
      <c r="L1265" s="91">
        <f>IF(Y1265=0,1,0)</f>
        <v>0</v>
      </c>
      <c r="M1265" s="114" t="str">
        <f>IF(I1265+J1265+K1265+L1265=0,"YES","NO")</f>
        <v>YES</v>
      </c>
      <c r="N1265" s="69">
        <v>8.5725962760734973</v>
      </c>
      <c r="O1265" s="69">
        <v>20.785985868808631</v>
      </c>
      <c r="P1265" s="74">
        <v>14.679291072441064</v>
      </c>
      <c r="Q1265" s="69">
        <v>29.973275674472472</v>
      </c>
      <c r="R1265" s="69">
        <v>26.080389390543061</v>
      </c>
      <c r="S1265" s="74">
        <v>28.026832532507768</v>
      </c>
      <c r="T1265" s="69">
        <v>40.432083546672679</v>
      </c>
      <c r="U1265" s="69">
        <v>51.465332023520375</v>
      </c>
      <c r="V1265" s="74">
        <v>45.948707785096531</v>
      </c>
      <c r="W1265" s="69">
        <v>55.500795161533141</v>
      </c>
      <c r="X1265" s="69">
        <v>45.468559608058186</v>
      </c>
      <c r="Y1265" s="74">
        <v>50.48467738479566</v>
      </c>
      <c r="Z1265" s="74">
        <v>34.784877193710258</v>
      </c>
      <c r="AA1265" s="6"/>
      <c r="AB1265" s="6">
        <v>0</v>
      </c>
      <c r="AC1265" s="6">
        <v>16.690999999999999</v>
      </c>
      <c r="AD1265" s="6">
        <v>1124300000</v>
      </c>
      <c r="AE1265" s="6">
        <v>454970000</v>
      </c>
      <c r="AF1265" s="6">
        <v>669300000</v>
      </c>
      <c r="AG1265" s="127">
        <v>7.9355123040145399</v>
      </c>
      <c r="AH1265" s="127">
        <v>8.3335278785210907</v>
      </c>
      <c r="AI1265" s="127">
        <v>8.6250241978459492</v>
      </c>
      <c r="AJ1265" s="127">
        <v>8.5200509880628204</v>
      </c>
      <c r="AK1265" s="127">
        <v>0.169659865293638</v>
      </c>
      <c r="AL1265" s="127">
        <v>0.85826545559738698</v>
      </c>
      <c r="AM1265" s="127">
        <v>0.75571500591277896</v>
      </c>
      <c r="AN1265" s="127">
        <v>0.29363633506710901</v>
      </c>
      <c r="AO1265" s="127">
        <v>0.31903979999999998</v>
      </c>
      <c r="AP1265" s="127">
        <v>8.4608580000000003E-2</v>
      </c>
      <c r="AQ1265" s="127">
        <v>7.587489E-2</v>
      </c>
      <c r="AR1265" s="127">
        <v>0.35727049999999999</v>
      </c>
      <c r="AS1265" s="129">
        <v>0.80160321505982202</v>
      </c>
      <c r="AT1265" s="129">
        <v>0.94304035906691142</v>
      </c>
      <c r="AU1265" s="129">
        <v>0.94876658827360028</v>
      </c>
      <c r="AV1265" s="129">
        <v>0.78064011174266623</v>
      </c>
      <c r="BA1265" s="70">
        <f>IF(P1265=0, "NaN",P1265/P1265)</f>
        <v>1</v>
      </c>
      <c r="BB1265" s="129">
        <f>IF(P1265=0, "NaN",S1265/P1265)</f>
        <v>1.9092769803526419</v>
      </c>
      <c r="BC1265" s="129">
        <f>IF(P1265=0, "NaN",V1265/P1265)</f>
        <v>3.1301721287726725</v>
      </c>
      <c r="BD1265" s="129">
        <f>IF(P1265=0, "NaN",Y1265/P1265)</f>
        <v>3.4391768059954688</v>
      </c>
      <c r="BE1265" s="1" t="s">
        <v>1520</v>
      </c>
    </row>
    <row r="1266" spans="2:57" x14ac:dyDescent="0.2">
      <c r="B1266" s="1" t="s">
        <v>1656</v>
      </c>
      <c r="C1266" s="6" t="s">
        <v>1655</v>
      </c>
      <c r="H1266" s="91">
        <f>SUM(D1266:G1266)</f>
        <v>0</v>
      </c>
      <c r="I1266" s="91">
        <f>IF(P1266=0,1,0)</f>
        <v>0</v>
      </c>
      <c r="J1266" s="91">
        <f>IF(S1266=0,1,0)</f>
        <v>0</v>
      </c>
      <c r="K1266" s="91">
        <f>IF(V1266=0,1,0)</f>
        <v>0</v>
      </c>
      <c r="L1266" s="91">
        <f>IF(Y1266=0,1,0)</f>
        <v>0</v>
      </c>
      <c r="M1266" s="114" t="str">
        <f>IF(I1266+J1266+K1266+L1266=0,"YES","NO")</f>
        <v>YES</v>
      </c>
      <c r="N1266" s="69">
        <v>40.449600520869396</v>
      </c>
      <c r="O1266" s="69">
        <v>37.625686295933029</v>
      </c>
      <c r="P1266" s="74">
        <v>39.037643408401209</v>
      </c>
      <c r="Q1266" s="69">
        <v>11.616150549787156</v>
      </c>
      <c r="R1266" s="69">
        <v>37.37971644332147</v>
      </c>
      <c r="S1266" s="74">
        <v>24.497933496554314</v>
      </c>
      <c r="T1266" s="69">
        <v>42.499186685786455</v>
      </c>
      <c r="U1266" s="69">
        <v>37.309402520037516</v>
      </c>
      <c r="V1266" s="74">
        <v>39.904294602911989</v>
      </c>
      <c r="W1266" s="69">
        <v>36.514712052273758</v>
      </c>
      <c r="X1266" s="69">
        <v>34.212687561887421</v>
      </c>
      <c r="Y1266" s="74">
        <v>35.363699807080593</v>
      </c>
      <c r="Z1266" s="74">
        <v>34.700892828737025</v>
      </c>
      <c r="AA1266" s="6"/>
      <c r="AB1266" s="6">
        <v>0</v>
      </c>
      <c r="AC1266" s="6">
        <v>9.0945</v>
      </c>
      <c r="AD1266" s="6">
        <v>1473000000</v>
      </c>
      <c r="AE1266" s="6">
        <v>641640000</v>
      </c>
      <c r="AF1266" s="6">
        <v>831340000</v>
      </c>
      <c r="AG1266" s="127">
        <v>8.3238706065405097</v>
      </c>
      <c r="AH1266" s="127">
        <v>8.4046798054790592</v>
      </c>
      <c r="AI1266" s="127">
        <v>8.4242771222724002</v>
      </c>
      <c r="AJ1266" s="127">
        <v>8.3895913074552002</v>
      </c>
      <c r="AK1266" s="127">
        <v>0.20445374609754699</v>
      </c>
      <c r="AL1266" s="127">
        <v>0.929802408902211</v>
      </c>
      <c r="AM1266" s="127">
        <v>0.49922339520324599</v>
      </c>
      <c r="AN1266" s="127">
        <v>0.128646453617178</v>
      </c>
      <c r="AO1266" s="127">
        <v>0.29348819999999998</v>
      </c>
      <c r="AP1266" s="127">
        <v>5.9216869999999998E-2</v>
      </c>
      <c r="AQ1266" s="127">
        <v>0.20726820000000001</v>
      </c>
      <c r="AR1266" s="127">
        <v>0.56237669999999995</v>
      </c>
      <c r="AS1266" s="129">
        <v>0.81592689429387766</v>
      </c>
      <c r="AT1266" s="129">
        <v>0.95978497260189732</v>
      </c>
      <c r="AU1266" s="129">
        <v>0.86617581755104234</v>
      </c>
      <c r="AV1266" s="129">
        <v>0.67718564669871062</v>
      </c>
      <c r="BA1266" s="70">
        <f>IF(P1266=0, "NaN",P1266/P1266)</f>
        <v>1</v>
      </c>
      <c r="BB1266" s="129">
        <f>IF(P1266=0, "NaN",S1266/P1266)</f>
        <v>0.62754642333973898</v>
      </c>
      <c r="BC1266" s="129">
        <f>IF(P1266=0, "NaN",V1266/P1266)</f>
        <v>1.0222003973304461</v>
      </c>
      <c r="BD1266" s="129">
        <f>IF(P1266=0, "NaN",Y1266/P1266)</f>
        <v>0.90588715709898737</v>
      </c>
      <c r="BE1266" s="1" t="s">
        <v>1656</v>
      </c>
    </row>
    <row r="1267" spans="2:57" x14ac:dyDescent="0.2">
      <c r="B1267" s="1" t="s">
        <v>1184</v>
      </c>
      <c r="C1267" s="6" t="s">
        <v>1183</v>
      </c>
      <c r="H1267" s="91">
        <f>SUM(D1267:G1267)</f>
        <v>0</v>
      </c>
      <c r="I1267" s="91">
        <f>IF(P1267=0,1,0)</f>
        <v>1</v>
      </c>
      <c r="J1267" s="91">
        <f>IF(S1267=0,1,0)</f>
        <v>0</v>
      </c>
      <c r="K1267" s="91">
        <f>IF(V1267=0,1,0)</f>
        <v>0</v>
      </c>
      <c r="L1267" s="91">
        <f>IF(Y1267=0,1,0)</f>
        <v>0</v>
      </c>
      <c r="M1267" s="113" t="str">
        <f>IF(I1267+J1267+K1267+L1267=0,"YES","NO")</f>
        <v>NO</v>
      </c>
      <c r="N1267" s="69">
        <v>0</v>
      </c>
      <c r="O1267" s="69">
        <v>0</v>
      </c>
      <c r="P1267" s="74">
        <v>0</v>
      </c>
      <c r="Q1267" s="69">
        <v>53.261604456127024</v>
      </c>
      <c r="R1267" s="69">
        <v>53.43352934295072</v>
      </c>
      <c r="S1267" s="74">
        <v>53.347566899538876</v>
      </c>
      <c r="T1267" s="69">
        <v>37.937136246719938</v>
      </c>
      <c r="U1267" s="69">
        <v>50.331201525789083</v>
      </c>
      <c r="V1267" s="74">
        <v>44.134168886254514</v>
      </c>
      <c r="W1267" s="69">
        <v>27.712785856204778</v>
      </c>
      <c r="X1267" s="69">
        <v>54.773878433267619</v>
      </c>
      <c r="Y1267" s="74">
        <v>41.2433321447362</v>
      </c>
      <c r="Z1267" s="74">
        <v>34.681266982632394</v>
      </c>
      <c r="AA1267" s="6"/>
      <c r="AB1267" s="6">
        <v>0</v>
      </c>
      <c r="AC1267" s="6">
        <v>4.2061000000000002</v>
      </c>
      <c r="AD1267" s="6">
        <v>1020700000</v>
      </c>
      <c r="AE1267" s="6">
        <v>505820000</v>
      </c>
      <c r="AF1267" s="6">
        <v>514910000</v>
      </c>
      <c r="AG1267" s="115" t="s">
        <v>5938</v>
      </c>
      <c r="AH1267" s="127">
        <v>8.4770343871362304</v>
      </c>
      <c r="AI1267" s="127">
        <v>8.3592471744896901</v>
      </c>
      <c r="AJ1267" s="127">
        <v>8.3058026291849103</v>
      </c>
      <c r="AK1267" s="127">
        <v>1</v>
      </c>
      <c r="AL1267" s="127">
        <v>0.95145414928813998</v>
      </c>
      <c r="AM1267" s="127">
        <v>0.14301555702761901</v>
      </c>
      <c r="AN1267" s="127">
        <v>0.25570128405271297</v>
      </c>
      <c r="AO1267" s="115" t="s">
        <v>5938</v>
      </c>
      <c r="AP1267" s="127">
        <v>5.1580859999999999E-2</v>
      </c>
      <c r="AQ1267" s="127">
        <v>-0.51870099999999997</v>
      </c>
      <c r="AR1267" s="127">
        <v>-0.4920583</v>
      </c>
      <c r="AS1267" s="70" t="s">
        <v>5938</v>
      </c>
      <c r="AT1267" s="129">
        <v>0.96487846586835346</v>
      </c>
      <c r="AU1267" s="129">
        <v>1.4326646984009461</v>
      </c>
      <c r="AV1267" s="129">
        <v>1.4064500340866182</v>
      </c>
      <c r="BA1267" s="70" t="str">
        <f>IF(P1267=0, "NaN",P1267/P1267)</f>
        <v>NaN</v>
      </c>
      <c r="BB1267" s="70" t="str">
        <f>IF(P1267=0, "NaN",S1267/P1267)</f>
        <v>NaN</v>
      </c>
      <c r="BC1267" s="70" t="str">
        <f>IF(P1267=0, "NaN",V1267/P1267)</f>
        <v>NaN</v>
      </c>
      <c r="BD1267" s="70" t="str">
        <f>IF(P1267=0, "NaN",Y1267/P1267)</f>
        <v>NaN</v>
      </c>
      <c r="BE1267" s="1" t="s">
        <v>1184</v>
      </c>
    </row>
    <row r="1268" spans="2:57" x14ac:dyDescent="0.2">
      <c r="B1268" s="1" t="s">
        <v>2931</v>
      </c>
      <c r="C1268" s="6" t="s">
        <v>2930</v>
      </c>
      <c r="H1268" s="91">
        <f>SUM(D1268:G1268)</f>
        <v>0</v>
      </c>
      <c r="I1268" s="91">
        <f>IF(P1268=0,1,0)</f>
        <v>0</v>
      </c>
      <c r="J1268" s="91">
        <f>IF(S1268=0,1,0)</f>
        <v>0</v>
      </c>
      <c r="K1268" s="91">
        <f>IF(V1268=0,1,0)</f>
        <v>0</v>
      </c>
      <c r="L1268" s="91">
        <f>IF(Y1268=0,1,0)</f>
        <v>0</v>
      </c>
      <c r="M1268" s="114" t="str">
        <f>IF(I1268+J1268+K1268+L1268=0,"YES","NO")</f>
        <v>YES</v>
      </c>
      <c r="N1268" s="69">
        <v>34.124823362036388</v>
      </c>
      <c r="O1268" s="69">
        <v>36.545443528291187</v>
      </c>
      <c r="P1268" s="74">
        <v>35.335133445163791</v>
      </c>
      <c r="Q1268" s="69">
        <v>17.396211978334655</v>
      </c>
      <c r="R1268" s="69">
        <v>26.284205429135913</v>
      </c>
      <c r="S1268" s="74">
        <v>21.840208703735286</v>
      </c>
      <c r="T1268" s="69">
        <v>38.570799380198132</v>
      </c>
      <c r="U1268" s="69">
        <v>45.6956359214796</v>
      </c>
      <c r="V1268" s="74">
        <v>42.133217650838866</v>
      </c>
      <c r="W1268" s="69">
        <v>56.760004221771688</v>
      </c>
      <c r="X1268" s="69">
        <v>21.239885199287567</v>
      </c>
      <c r="Y1268" s="74">
        <v>38.999944710529626</v>
      </c>
      <c r="Z1268" s="74">
        <v>34.577126127566892</v>
      </c>
      <c r="AA1268" s="6"/>
      <c r="AB1268" s="6">
        <v>0</v>
      </c>
      <c r="AC1268" s="6">
        <v>23.417999999999999</v>
      </c>
      <c r="AD1268" s="6">
        <v>1119600000</v>
      </c>
      <c r="AE1268" s="6">
        <v>532990000</v>
      </c>
      <c r="AF1268" s="6">
        <v>586580000</v>
      </c>
      <c r="AG1268" s="127">
        <v>8.2438562328065093</v>
      </c>
      <c r="AH1268" s="127">
        <v>8.1876335099506896</v>
      </c>
      <c r="AI1268" s="127">
        <v>8.4274211872806006</v>
      </c>
      <c r="AJ1268" s="127">
        <v>8.3878523527630406</v>
      </c>
      <c r="AK1268" s="127">
        <v>0.59879758455479304</v>
      </c>
      <c r="AL1268" s="127">
        <v>0.83901505028135703</v>
      </c>
      <c r="AM1268" s="127">
        <v>0.96312724479604395</v>
      </c>
      <c r="AN1268" s="127">
        <v>0.88753612553757599</v>
      </c>
      <c r="AO1268" s="127">
        <v>0.1115655</v>
      </c>
      <c r="AP1268" s="127">
        <v>-2.2243800000000001E-2</v>
      </c>
      <c r="AQ1268" s="127">
        <v>-2.4105689999999999E-2</v>
      </c>
      <c r="AR1268" s="127">
        <v>7.696952E-2</v>
      </c>
      <c r="AS1268" s="129">
        <v>0.92558314620840743</v>
      </c>
      <c r="AT1268" s="129">
        <v>1.0155377013573261</v>
      </c>
      <c r="AU1268" s="129">
        <v>1.0168491636371564</v>
      </c>
      <c r="AV1268" s="129">
        <v>0.94804699442542917</v>
      </c>
      <c r="BA1268" s="70">
        <f>IF(P1268=0, "NaN",P1268/P1268)</f>
        <v>1</v>
      </c>
      <c r="BB1268" s="129">
        <f>IF(P1268=0, "NaN",S1268/P1268)</f>
        <v>0.61808762481762991</v>
      </c>
      <c r="BC1268" s="129">
        <f>IF(P1268=0, "NaN",V1268/P1268)</f>
        <v>1.1923888080463867</v>
      </c>
      <c r="BD1268" s="129">
        <f>IF(P1268=0, "NaN",Y1268/P1268)</f>
        <v>1.1037157895852641</v>
      </c>
      <c r="BE1268" s="1" t="s">
        <v>2931</v>
      </c>
    </row>
    <row r="1269" spans="2:57" x14ac:dyDescent="0.2">
      <c r="B1269" s="1" t="s">
        <v>2853</v>
      </c>
      <c r="C1269" s="6" t="s">
        <v>2852</v>
      </c>
      <c r="H1269" s="91">
        <f>SUM(D1269:G1269)</f>
        <v>0</v>
      </c>
      <c r="I1269" s="91">
        <f>IF(P1269=0,1,0)</f>
        <v>0</v>
      </c>
      <c r="J1269" s="91">
        <f>IF(S1269=0,1,0)</f>
        <v>0</v>
      </c>
      <c r="K1269" s="91">
        <f>IF(V1269=0,1,0)</f>
        <v>0</v>
      </c>
      <c r="L1269" s="91">
        <f>IF(Y1269=0,1,0)</f>
        <v>0</v>
      </c>
      <c r="M1269" s="114" t="str">
        <f>IF(I1269+J1269+K1269+L1269=0,"YES","NO")</f>
        <v>YES</v>
      </c>
      <c r="N1269" s="69">
        <v>41.703253172952905</v>
      </c>
      <c r="O1269" s="69">
        <v>73.136967355418676</v>
      </c>
      <c r="P1269" s="74">
        <v>57.420110264185794</v>
      </c>
      <c r="Q1269" s="69">
        <v>5.9843706021111673</v>
      </c>
      <c r="R1269" s="69">
        <v>18.327314931458275</v>
      </c>
      <c r="S1269" s="74">
        <v>12.155842766784721</v>
      </c>
      <c r="T1269" s="69">
        <v>28.086186503595162</v>
      </c>
      <c r="U1269" s="69">
        <v>55.535861955638012</v>
      </c>
      <c r="V1269" s="74">
        <v>41.811024229616585</v>
      </c>
      <c r="W1269" s="69">
        <v>19.126343487162899</v>
      </c>
      <c r="X1269" s="69">
        <v>33.812756833665404</v>
      </c>
      <c r="Y1269" s="74">
        <v>26.469550160414151</v>
      </c>
      <c r="Z1269" s="74">
        <v>34.464131855250308</v>
      </c>
      <c r="AA1269" s="6"/>
      <c r="AB1269" s="6">
        <v>0</v>
      </c>
      <c r="AC1269" s="6">
        <v>11.965999999999999</v>
      </c>
      <c r="AD1269" s="6">
        <v>1605000000</v>
      </c>
      <c r="AE1269" s="6">
        <v>594960000</v>
      </c>
      <c r="AF1269" s="6">
        <v>1010100000</v>
      </c>
      <c r="AG1269" s="127">
        <v>8.5494814586831502</v>
      </c>
      <c r="AH1269" s="127">
        <v>8.2047167274004806</v>
      </c>
      <c r="AI1269" s="127">
        <v>8.4732679428352995</v>
      </c>
      <c r="AJ1269" s="127">
        <v>8.2869277849592606</v>
      </c>
      <c r="AK1269" s="127">
        <v>4.7499764443840603E-2</v>
      </c>
      <c r="AL1269" s="127">
        <v>0.34266336704370898</v>
      </c>
      <c r="AM1269" s="127">
        <v>0.21052616442217101</v>
      </c>
      <c r="AN1269" s="127">
        <v>0.25585300626402302</v>
      </c>
      <c r="AO1269" s="127">
        <v>0.38150489999999998</v>
      </c>
      <c r="AP1269" s="127">
        <v>0.30076799999999998</v>
      </c>
      <c r="AQ1269" s="127">
        <v>0.39088780000000001</v>
      </c>
      <c r="AR1269" s="127">
        <v>0.42739159999999998</v>
      </c>
      <c r="AS1269" s="129">
        <v>0.76763643810284599</v>
      </c>
      <c r="AT1269" s="129">
        <v>0.81182011939288234</v>
      </c>
      <c r="AU1269" s="129">
        <v>0.76266013725000259</v>
      </c>
      <c r="AV1269" s="129">
        <v>0.74360501232693721</v>
      </c>
      <c r="AW1269" s="70" t="s">
        <v>5989</v>
      </c>
      <c r="BA1269" s="70">
        <f>IF(P1269=0, "NaN",P1269/P1269)</f>
        <v>1</v>
      </c>
      <c r="BB1269" s="129">
        <f>IF(P1269=0, "NaN",S1269/P1269)</f>
        <v>0.211700094459181</v>
      </c>
      <c r="BC1269" s="129">
        <f>IF(P1269=0, "NaN",V1269/P1269)</f>
        <v>0.72815994321931932</v>
      </c>
      <c r="BD1269" s="129">
        <f>IF(P1269=0, "NaN",Y1269/P1269)</f>
        <v>0.46098048294629973</v>
      </c>
      <c r="BE1269" s="1" t="s">
        <v>2853</v>
      </c>
    </row>
    <row r="1270" spans="2:57" x14ac:dyDescent="0.2">
      <c r="B1270" s="1" t="s">
        <v>2431</v>
      </c>
      <c r="C1270" s="6" t="s">
        <v>2430</v>
      </c>
      <c r="H1270" s="91">
        <f>SUM(D1270:G1270)</f>
        <v>0</v>
      </c>
      <c r="I1270" s="91">
        <f>IF(P1270=0,1,0)</f>
        <v>0</v>
      </c>
      <c r="J1270" s="91">
        <f>IF(S1270=0,1,0)</f>
        <v>0</v>
      </c>
      <c r="K1270" s="91">
        <f>IF(V1270=0,1,0)</f>
        <v>0</v>
      </c>
      <c r="L1270" s="91">
        <f>IF(Y1270=0,1,0)</f>
        <v>0</v>
      </c>
      <c r="M1270" s="114" t="str">
        <f>IF(I1270+J1270+K1270+L1270=0,"YES","NO")</f>
        <v>YES</v>
      </c>
      <c r="N1270" s="69">
        <v>17.414230395520494</v>
      </c>
      <c r="O1270" s="69">
        <v>47.996016795246305</v>
      </c>
      <c r="P1270" s="74">
        <v>32.705123595383398</v>
      </c>
      <c r="Q1270" s="69">
        <v>50.629070841248534</v>
      </c>
      <c r="R1270" s="69">
        <v>32.814383614216105</v>
      </c>
      <c r="S1270" s="74">
        <v>41.721727227732316</v>
      </c>
      <c r="T1270" s="69">
        <v>46.784921086402704</v>
      </c>
      <c r="U1270" s="69">
        <v>28.483155721874294</v>
      </c>
      <c r="V1270" s="74">
        <v>37.634038404138501</v>
      </c>
      <c r="W1270" s="69">
        <v>33.181373312556737</v>
      </c>
      <c r="X1270" s="69">
        <v>18.379390591496364</v>
      </c>
      <c r="Y1270" s="74">
        <v>25.780381952026552</v>
      </c>
      <c r="Z1270" s="74">
        <v>34.460317794820192</v>
      </c>
      <c r="AA1270" s="6"/>
      <c r="AB1270" s="6">
        <v>0</v>
      </c>
      <c r="AC1270" s="6">
        <v>9.0914999999999999</v>
      </c>
      <c r="AD1270" s="6">
        <v>980900000</v>
      </c>
      <c r="AE1270" s="6">
        <v>433820000</v>
      </c>
      <c r="AF1270" s="6">
        <v>547070000</v>
      </c>
      <c r="AG1270" s="127">
        <v>8.3764309511778805</v>
      </c>
      <c r="AH1270" s="127">
        <v>8.3586010159430195</v>
      </c>
      <c r="AI1270" s="127">
        <v>8.3758829915452306</v>
      </c>
      <c r="AJ1270" s="127">
        <v>8.1726904817558506</v>
      </c>
      <c r="AK1270" s="127">
        <v>0.240592756680477</v>
      </c>
      <c r="AL1270" s="127">
        <v>0.89147154408367402</v>
      </c>
      <c r="AM1270" s="127">
        <v>0.92605316921418102</v>
      </c>
      <c r="AN1270" s="127">
        <v>0.99008901423863405</v>
      </c>
      <c r="AO1270" s="127">
        <v>0.27011020000000002</v>
      </c>
      <c r="AP1270" s="127">
        <v>-3.6112499999999999E-3</v>
      </c>
      <c r="AQ1270" s="127">
        <v>-4.0348559999999999E-2</v>
      </c>
      <c r="AR1270" s="127">
        <v>2.1479709999999999E-2</v>
      </c>
      <c r="AS1270" s="129">
        <v>0.82925620081012374</v>
      </c>
      <c r="AT1270" s="129">
        <v>1.0025062631956678</v>
      </c>
      <c r="AU1270" s="129">
        <v>1.0283622524419491</v>
      </c>
      <c r="AV1270" s="129">
        <v>0.9852216867665079</v>
      </c>
      <c r="BA1270" s="70">
        <f>IF(P1270=0, "NaN",P1270/P1270)</f>
        <v>1</v>
      </c>
      <c r="BB1270" s="129">
        <f>IF(P1270=0, "NaN",S1270/P1270)</f>
        <v>1.2756939170724213</v>
      </c>
      <c r="BC1270" s="129">
        <f>IF(P1270=0, "NaN",V1270/P1270)</f>
        <v>1.1507077260961907</v>
      </c>
      <c r="BD1270" s="129">
        <f>IF(P1270=0, "NaN",Y1270/P1270)</f>
        <v>0.78826737580853135</v>
      </c>
      <c r="BE1270" s="1" t="s">
        <v>2431</v>
      </c>
    </row>
    <row r="1271" spans="2:57" x14ac:dyDescent="0.2">
      <c r="B1271" s="1" t="s">
        <v>2821</v>
      </c>
      <c r="C1271" s="6" t="s">
        <v>2820</v>
      </c>
      <c r="H1271" s="91">
        <f>SUM(D1271:G1271)</f>
        <v>0</v>
      </c>
      <c r="I1271" s="91">
        <f>IF(P1271=0,1,0)</f>
        <v>0</v>
      </c>
      <c r="J1271" s="91">
        <f>IF(S1271=0,1,0)</f>
        <v>0</v>
      </c>
      <c r="K1271" s="91">
        <f>IF(V1271=0,1,0)</f>
        <v>0</v>
      </c>
      <c r="L1271" s="91">
        <f>IF(Y1271=0,1,0)</f>
        <v>0</v>
      </c>
      <c r="M1271" s="114" t="str">
        <f>IF(I1271+J1271+K1271+L1271=0,"YES","NO")</f>
        <v>YES</v>
      </c>
      <c r="N1271" s="69">
        <v>13.926290104031372</v>
      </c>
      <c r="O1271" s="69">
        <v>27.669322951358303</v>
      </c>
      <c r="P1271" s="74">
        <v>20.797806527694839</v>
      </c>
      <c r="Q1271" s="69">
        <v>46.060128372613292</v>
      </c>
      <c r="R1271" s="69">
        <v>46.339557859845875</v>
      </c>
      <c r="S1271" s="74">
        <v>46.199843116229587</v>
      </c>
      <c r="T1271" s="69">
        <v>41.221326375001404</v>
      </c>
      <c r="U1271" s="69">
        <v>33.59364355207353</v>
      </c>
      <c r="V1271" s="74">
        <v>37.40748496353747</v>
      </c>
      <c r="W1271" s="69">
        <v>49.598889335256651</v>
      </c>
      <c r="X1271" s="69">
        <v>16.712352618990508</v>
      </c>
      <c r="Y1271" s="74">
        <v>33.155620977123576</v>
      </c>
      <c r="Z1271" s="74">
        <v>34.39018889614637</v>
      </c>
      <c r="AA1271" s="6"/>
      <c r="AB1271" s="6">
        <v>0</v>
      </c>
      <c r="AC1271" s="6">
        <v>19.626000000000001</v>
      </c>
      <c r="AD1271" s="6">
        <v>1054500000</v>
      </c>
      <c r="AE1271" s="6">
        <v>505140000</v>
      </c>
      <c r="AF1271" s="6">
        <v>549370000</v>
      </c>
      <c r="AG1271" s="127">
        <v>7.9676883504533098</v>
      </c>
      <c r="AH1271" s="127">
        <v>8.37237800786456</v>
      </c>
      <c r="AI1271" s="127">
        <v>8.4411293205147793</v>
      </c>
      <c r="AJ1271" s="127">
        <v>8.36146340236672</v>
      </c>
      <c r="AK1271" s="127">
        <v>0.34423805985983302</v>
      </c>
      <c r="AL1271" s="127">
        <v>0.65366657075533197</v>
      </c>
      <c r="AM1271" s="127">
        <v>0.940534042831491</v>
      </c>
      <c r="AN1271" s="127">
        <v>0.87339014201225695</v>
      </c>
      <c r="AO1271" s="127">
        <v>-0.27676479999999998</v>
      </c>
      <c r="AP1271" s="127">
        <v>-9.0818309999999999E-2</v>
      </c>
      <c r="AQ1271" s="127">
        <v>-3.3997800000000002E-2</v>
      </c>
      <c r="AR1271" s="127">
        <v>-4.5639930000000002E-2</v>
      </c>
      <c r="AS1271" s="129">
        <v>1.2114751396981496</v>
      </c>
      <c r="AT1271" s="129">
        <v>1.064974074337186</v>
      </c>
      <c r="AU1271" s="129">
        <v>1.0238453391411297</v>
      </c>
      <c r="AV1271" s="129">
        <v>1.0321409000545385</v>
      </c>
      <c r="BA1271" s="70">
        <f>IF(P1271=0, "NaN",P1271/P1271)</f>
        <v>1</v>
      </c>
      <c r="BB1271" s="129">
        <f>IF(P1271=0, "NaN",S1271/P1271)</f>
        <v>2.2213805602388317</v>
      </c>
      <c r="BC1271" s="129">
        <f>IF(P1271=0, "NaN",V1271/P1271)</f>
        <v>1.7986264519638069</v>
      </c>
      <c r="BD1271" s="129">
        <f>IF(P1271=0, "NaN",Y1271/P1271)</f>
        <v>1.5941883550543077</v>
      </c>
      <c r="BE1271" s="1" t="s">
        <v>2821</v>
      </c>
    </row>
    <row r="1272" spans="2:57" x14ac:dyDescent="0.2">
      <c r="B1272" s="1" t="s">
        <v>2769</v>
      </c>
      <c r="C1272" s="6" t="s">
        <v>2768</v>
      </c>
      <c r="H1272" s="91">
        <f>SUM(D1272:G1272)</f>
        <v>0</v>
      </c>
      <c r="I1272" s="91">
        <f>IF(P1272=0,1,0)</f>
        <v>0</v>
      </c>
      <c r="J1272" s="91">
        <f>IF(S1272=0,1,0)</f>
        <v>0</v>
      </c>
      <c r="K1272" s="91">
        <f>IF(V1272=0,1,0)</f>
        <v>0</v>
      </c>
      <c r="L1272" s="91">
        <f>IF(Y1272=0,1,0)</f>
        <v>0</v>
      </c>
      <c r="M1272" s="114" t="str">
        <f>IF(I1272+J1272+K1272+L1272=0,"YES","NO")</f>
        <v>YES</v>
      </c>
      <c r="N1272" s="69">
        <v>15.242824390825941</v>
      </c>
      <c r="O1272" s="69">
        <v>12.554989284542872</v>
      </c>
      <c r="P1272" s="74">
        <v>13.898906837684407</v>
      </c>
      <c r="Q1272" s="69">
        <v>47.638881045587731</v>
      </c>
      <c r="R1272" s="69">
        <v>34.278486653320428</v>
      </c>
      <c r="S1272" s="74">
        <v>40.958683849454076</v>
      </c>
      <c r="T1272" s="69">
        <v>33.307019704421819</v>
      </c>
      <c r="U1272" s="69">
        <v>19.881786619886164</v>
      </c>
      <c r="V1272" s="74">
        <v>26.594403162153991</v>
      </c>
      <c r="W1272" s="69">
        <v>83.772271781642047</v>
      </c>
      <c r="X1272" s="69">
        <v>28.241444660465039</v>
      </c>
      <c r="Y1272" s="74">
        <v>56.006858221053541</v>
      </c>
      <c r="Z1272" s="74">
        <v>34.364713017586503</v>
      </c>
      <c r="AA1272" s="6"/>
      <c r="AB1272" s="6">
        <v>0</v>
      </c>
      <c r="AC1272" s="6">
        <v>7.7115</v>
      </c>
      <c r="AD1272" s="6">
        <v>624830000</v>
      </c>
      <c r="AE1272" s="6">
        <v>365290000</v>
      </c>
      <c r="AF1272" s="6">
        <v>259540000</v>
      </c>
      <c r="AG1272" s="127">
        <v>7.8931900918266296</v>
      </c>
      <c r="AH1272" s="127">
        <v>8.2423674769114399</v>
      </c>
      <c r="AI1272" s="127">
        <v>8.1546369595184203</v>
      </c>
      <c r="AJ1272" s="127">
        <v>8.3600819551059704</v>
      </c>
      <c r="AK1272" s="127">
        <v>0.18061258804140301</v>
      </c>
      <c r="AL1272" s="127">
        <v>5.6079878885016803E-3</v>
      </c>
      <c r="AM1272" s="127">
        <v>2.5178229044963499E-5</v>
      </c>
      <c r="AN1272" s="127">
        <v>1.10944439352799E-4</v>
      </c>
      <c r="AO1272" s="127">
        <v>-0.53922610000000004</v>
      </c>
      <c r="AP1272" s="127">
        <v>-0.73913130000000005</v>
      </c>
      <c r="AQ1272" s="127">
        <v>-1.4771000000000001</v>
      </c>
      <c r="AR1272" s="127">
        <v>-1.738553</v>
      </c>
      <c r="AS1272" s="129">
        <v>1.4531927769373778</v>
      </c>
      <c r="AT1272" s="129">
        <v>1.6691704669777161</v>
      </c>
      <c r="AU1272" s="129">
        <v>2.7838857412299789</v>
      </c>
      <c r="AV1272" s="129">
        <v>3.3370030381223028</v>
      </c>
      <c r="AX1272" s="122" t="s">
        <v>5989</v>
      </c>
      <c r="AY1272" s="70" t="s">
        <v>5989</v>
      </c>
      <c r="AZ1272" s="122" t="s">
        <v>5989</v>
      </c>
      <c r="BA1272" s="70">
        <f>IF(P1272=0, "NaN",P1272/P1272)</f>
        <v>1</v>
      </c>
      <c r="BB1272" s="129">
        <f>IF(P1272=0, "NaN",S1272/P1272)</f>
        <v>2.9468996610871518</v>
      </c>
      <c r="BC1272" s="129">
        <f>IF(P1272=0, "NaN",V1272/P1272)</f>
        <v>1.91341689477679</v>
      </c>
      <c r="BD1272" s="129">
        <f>IF(P1272=0, "NaN",Y1272/P1272)</f>
        <v>4.029587281583968</v>
      </c>
      <c r="BE1272" s="1" t="s">
        <v>2769</v>
      </c>
    </row>
    <row r="1273" spans="2:57" x14ac:dyDescent="0.2">
      <c r="B1273" s="1" t="s">
        <v>2525</v>
      </c>
      <c r="C1273" s="6" t="s">
        <v>2524</v>
      </c>
      <c r="H1273" s="91">
        <f>SUM(D1273:G1273)</f>
        <v>0</v>
      </c>
      <c r="I1273" s="91">
        <f>IF(P1273=0,1,0)</f>
        <v>0</v>
      </c>
      <c r="J1273" s="91">
        <f>IF(S1273=0,1,0)</f>
        <v>0</v>
      </c>
      <c r="K1273" s="91">
        <f>IF(V1273=0,1,0)</f>
        <v>0</v>
      </c>
      <c r="L1273" s="91">
        <f>IF(Y1273=0,1,0)</f>
        <v>0</v>
      </c>
      <c r="M1273" s="114" t="str">
        <f>IF(I1273+J1273+K1273+L1273=0,"YES","NO")</f>
        <v>YES</v>
      </c>
      <c r="N1273" s="69">
        <v>77.775019007451618</v>
      </c>
      <c r="O1273" s="69">
        <v>82.151328786406893</v>
      </c>
      <c r="P1273" s="74">
        <v>79.963173896929248</v>
      </c>
      <c r="Q1273" s="69">
        <v>0</v>
      </c>
      <c r="R1273" s="69">
        <v>7.5653877402404675</v>
      </c>
      <c r="S1273" s="74">
        <v>3.7826938701202337</v>
      </c>
      <c r="T1273" s="69">
        <v>9.480637662913562</v>
      </c>
      <c r="U1273" s="69">
        <v>32.157511221681503</v>
      </c>
      <c r="V1273" s="74">
        <v>20.819074442297534</v>
      </c>
      <c r="W1273" s="69">
        <v>7.0981152480067013</v>
      </c>
      <c r="X1273" s="69">
        <v>55.452572750562659</v>
      </c>
      <c r="Y1273" s="74">
        <v>31.275343999284679</v>
      </c>
      <c r="Z1273" s="74">
        <v>33.96007155215792</v>
      </c>
      <c r="AA1273" s="6"/>
      <c r="AB1273" s="6">
        <v>0</v>
      </c>
      <c r="AC1273" s="6">
        <v>17.763999999999999</v>
      </c>
      <c r="AD1273" s="6">
        <v>725370000</v>
      </c>
      <c r="AE1273" s="6">
        <v>401220000</v>
      </c>
      <c r="AF1273" s="6">
        <v>324150000</v>
      </c>
      <c r="AG1273" s="127">
        <v>8.5430493606395306</v>
      </c>
      <c r="AH1273" s="127">
        <v>7.6340034191590398</v>
      </c>
      <c r="AI1273" s="127">
        <v>8.1234269350044208</v>
      </c>
      <c r="AJ1273" s="127">
        <v>8.0727644210507492</v>
      </c>
      <c r="AK1273" s="127">
        <v>0.78621626878608297</v>
      </c>
      <c r="AL1273" s="127">
        <v>0.74628221416829499</v>
      </c>
      <c r="AM1273" s="127">
        <v>0.49178956629617798</v>
      </c>
      <c r="AN1273" s="127">
        <v>0.68864301697906405</v>
      </c>
      <c r="AO1273" s="127">
        <v>-6.8831290000000003E-2</v>
      </c>
      <c r="AP1273" s="127">
        <v>-8.6063239999999999E-2</v>
      </c>
      <c r="AQ1273" s="127">
        <v>0.21101220000000001</v>
      </c>
      <c r="AR1273" s="127">
        <v>-0.15588750000000001</v>
      </c>
      <c r="AS1273" s="129">
        <v>1.0488666650322469</v>
      </c>
      <c r="AT1273" s="129">
        <v>1.0614697370607533</v>
      </c>
      <c r="AU1273" s="129">
        <v>0.86393088162807841</v>
      </c>
      <c r="AV1273" s="129">
        <v>1.1141067704356895</v>
      </c>
      <c r="BA1273" s="70">
        <f>IF(P1273=0, "NaN",P1273/P1273)</f>
        <v>1</v>
      </c>
      <c r="BB1273" s="129">
        <f>IF(P1273=0, "NaN",S1273/P1273)</f>
        <v>4.7305449318408022E-2</v>
      </c>
      <c r="BC1273" s="129">
        <f>IF(P1273=0, "NaN",V1273/P1273)</f>
        <v>0.260358280289535</v>
      </c>
      <c r="BD1273" s="129">
        <f>IF(P1273=0, "NaN",Y1273/P1273)</f>
        <v>0.39112184365765545</v>
      </c>
      <c r="BE1273" s="1" t="s">
        <v>2525</v>
      </c>
    </row>
    <row r="1274" spans="2:57" x14ac:dyDescent="0.2">
      <c r="B1274" s="1" t="s">
        <v>1524</v>
      </c>
      <c r="C1274" s="6" t="s">
        <v>1523</v>
      </c>
      <c r="H1274" s="91">
        <f>SUM(D1274:G1274)</f>
        <v>0</v>
      </c>
      <c r="I1274" s="91">
        <f>IF(P1274=0,1,0)</f>
        <v>0</v>
      </c>
      <c r="J1274" s="91">
        <f>IF(S1274=0,1,0)</f>
        <v>0</v>
      </c>
      <c r="K1274" s="91">
        <f>IF(V1274=0,1,0)</f>
        <v>0</v>
      </c>
      <c r="L1274" s="91">
        <f>IF(Y1274=0,1,0)</f>
        <v>0</v>
      </c>
      <c r="M1274" s="114" t="str">
        <f>IF(I1274+J1274+K1274+L1274=0,"YES","NO")</f>
        <v>YES</v>
      </c>
      <c r="N1274" s="69">
        <v>6.3757988332205642</v>
      </c>
      <c r="O1274" s="69">
        <v>12.600314154724948</v>
      </c>
      <c r="P1274" s="74">
        <v>9.4880564939727563</v>
      </c>
      <c r="Q1274" s="69">
        <v>61.626614357847345</v>
      </c>
      <c r="R1274" s="69">
        <v>48.504553488589856</v>
      </c>
      <c r="S1274" s="74">
        <v>55.065583923218597</v>
      </c>
      <c r="T1274" s="69">
        <v>100.616305867996</v>
      </c>
      <c r="U1274" s="69">
        <v>6.1334784044565973</v>
      </c>
      <c r="V1274" s="74">
        <v>53.3748921362263</v>
      </c>
      <c r="W1274" s="69">
        <v>11.402619955733435</v>
      </c>
      <c r="X1274" s="69">
        <v>24.18194983423157</v>
      </c>
      <c r="Y1274" s="74">
        <v>17.792284894982501</v>
      </c>
      <c r="Z1274" s="74">
        <v>33.930204362100042</v>
      </c>
      <c r="AA1274" s="6"/>
      <c r="AB1274" s="6">
        <v>0</v>
      </c>
      <c r="AC1274" s="6">
        <v>6.3971999999999998</v>
      </c>
      <c r="AD1274" s="6">
        <v>1253100000</v>
      </c>
      <c r="AE1274" s="6">
        <v>615700000</v>
      </c>
      <c r="AF1274" s="6">
        <v>637390000</v>
      </c>
      <c r="AG1274" s="127">
        <v>7.7796758401431303</v>
      </c>
      <c r="AH1274" s="127">
        <v>8.4288310513865703</v>
      </c>
      <c r="AI1274" s="127">
        <v>8.7023874495382092</v>
      </c>
      <c r="AJ1274" s="127">
        <v>8.1893218410205009</v>
      </c>
      <c r="AK1274" s="127">
        <v>0.78321358861831403</v>
      </c>
      <c r="AL1274" s="127">
        <v>0.49168346174006</v>
      </c>
      <c r="AM1274" s="127">
        <v>0.58934204778994004</v>
      </c>
      <c r="AN1274" s="127">
        <v>0.68185758591560996</v>
      </c>
      <c r="AO1274" s="127">
        <v>2.8710579999999999E-2</v>
      </c>
      <c r="AP1274" s="127">
        <v>-0.15756020000000001</v>
      </c>
      <c r="AQ1274" s="127">
        <v>-0.19106310000000001</v>
      </c>
      <c r="AR1274" s="127">
        <v>-0.16010489999999999</v>
      </c>
      <c r="AS1274" s="129">
        <v>0.98029605345269621</v>
      </c>
      <c r="AT1274" s="129">
        <v>1.1153992453486619</v>
      </c>
      <c r="AU1274" s="129">
        <v>1.141604637067098</v>
      </c>
      <c r="AV1274" s="129">
        <v>1.117368380246458</v>
      </c>
      <c r="BA1274" s="70">
        <f>IF(P1274=0, "NaN",P1274/P1274)</f>
        <v>1</v>
      </c>
      <c r="BB1274" s="129">
        <f>IF(P1274=0, "NaN",S1274/P1274)</f>
        <v>5.8036736984227222</v>
      </c>
      <c r="BC1274" s="129">
        <f>IF(P1274=0, "NaN",V1274/P1274)</f>
        <v>5.6254821174528686</v>
      </c>
      <c r="BD1274" s="129">
        <f>IF(P1274=0, "NaN",Y1274/P1274)</f>
        <v>1.875229653858508</v>
      </c>
      <c r="BE1274" s="1" t="s">
        <v>1524</v>
      </c>
    </row>
    <row r="1275" spans="2:57" x14ac:dyDescent="0.2">
      <c r="B1275" s="1" t="s">
        <v>1680</v>
      </c>
      <c r="C1275" s="6" t="s">
        <v>1679</v>
      </c>
      <c r="H1275" s="91">
        <f>SUM(D1275:G1275)</f>
        <v>0</v>
      </c>
      <c r="I1275" s="91">
        <f>IF(P1275=0,1,0)</f>
        <v>0</v>
      </c>
      <c r="J1275" s="91">
        <f>IF(S1275=0,1,0)</f>
        <v>0</v>
      </c>
      <c r="K1275" s="91">
        <f>IF(V1275=0,1,0)</f>
        <v>0</v>
      </c>
      <c r="L1275" s="91">
        <f>IF(Y1275=0,1,0)</f>
        <v>0</v>
      </c>
      <c r="M1275" s="114" t="str">
        <f>IF(I1275+J1275+K1275+L1275=0,"YES","NO")</f>
        <v>YES</v>
      </c>
      <c r="N1275" s="69">
        <v>39.683877429497159</v>
      </c>
      <c r="O1275" s="69">
        <v>19.491960793270213</v>
      </c>
      <c r="P1275" s="74">
        <v>29.587919111383684</v>
      </c>
      <c r="Q1275" s="69">
        <v>7.7855455016988309</v>
      </c>
      <c r="R1275" s="69">
        <v>8.2890080228053975</v>
      </c>
      <c r="S1275" s="74">
        <v>8.0372767622521142</v>
      </c>
      <c r="T1275" s="69">
        <v>28.637197917551255</v>
      </c>
      <c r="U1275" s="69">
        <v>60.923184784958408</v>
      </c>
      <c r="V1275" s="74">
        <v>44.780191351254828</v>
      </c>
      <c r="W1275" s="69">
        <v>26.606374410083749</v>
      </c>
      <c r="X1275" s="69">
        <v>79.978225419712302</v>
      </c>
      <c r="Y1275" s="74">
        <v>53.292299914898024</v>
      </c>
      <c r="Z1275" s="74">
        <v>33.924421784947164</v>
      </c>
      <c r="AA1275" s="6"/>
      <c r="AB1275" s="6">
        <v>0</v>
      </c>
      <c r="AC1275" s="6">
        <v>129.38</v>
      </c>
      <c r="AD1275" s="6">
        <v>961860000</v>
      </c>
      <c r="AE1275" s="6">
        <v>429110000</v>
      </c>
      <c r="AF1275" s="6">
        <v>532740000</v>
      </c>
      <c r="AG1275" s="127">
        <v>8.2507370679037901</v>
      </c>
      <c r="AH1275" s="127">
        <v>7.6668454498840504</v>
      </c>
      <c r="AI1275" s="127">
        <v>8.4758164130313194</v>
      </c>
      <c r="AJ1275" s="127">
        <v>8.4925369002881297</v>
      </c>
      <c r="AK1275" s="127">
        <v>0.44088106813704298</v>
      </c>
      <c r="AL1275" s="127">
        <v>0.81414433682128196</v>
      </c>
      <c r="AM1275" s="127">
        <v>0.63786375051399002</v>
      </c>
      <c r="AN1275" s="127">
        <v>0.836979021301264</v>
      </c>
      <c r="AO1275" s="127">
        <v>0.171463</v>
      </c>
      <c r="AP1275" s="127">
        <v>-5.5456369999999998E-2</v>
      </c>
      <c r="AQ1275" s="127">
        <v>0.1419559</v>
      </c>
      <c r="AR1275" s="127">
        <v>9.9631769999999995E-2</v>
      </c>
      <c r="AS1275" s="129">
        <v>0.88794178548928426</v>
      </c>
      <c r="AT1275" s="129">
        <v>1.0391877792204991</v>
      </c>
      <c r="AU1275" s="129">
        <v>0.90628964111595423</v>
      </c>
      <c r="AV1275" s="129">
        <v>0.933271167019878</v>
      </c>
      <c r="BA1275" s="70">
        <f>IF(P1275=0, "NaN",P1275/P1275)</f>
        <v>1</v>
      </c>
      <c r="BB1275" s="129">
        <f>IF(P1275=0, "NaN",S1275/P1275)</f>
        <v>0.27164048718653705</v>
      </c>
      <c r="BC1275" s="129">
        <f>IF(P1275=0, "NaN",V1275/P1275)</f>
        <v>1.5134620039577591</v>
      </c>
      <c r="BD1275" s="129">
        <f>IF(P1275=0, "NaN",Y1275/P1275)</f>
        <v>1.8011506559241031</v>
      </c>
      <c r="BE1275" s="1" t="s">
        <v>1680</v>
      </c>
    </row>
    <row r="1276" spans="2:57" x14ac:dyDescent="0.2">
      <c r="B1276" s="1" t="s">
        <v>2815</v>
      </c>
      <c r="C1276" s="6" t="s">
        <v>2814</v>
      </c>
      <c r="H1276" s="91">
        <f>SUM(D1276:G1276)</f>
        <v>0</v>
      </c>
      <c r="I1276" s="91">
        <f>IF(P1276=0,1,0)</f>
        <v>0</v>
      </c>
      <c r="J1276" s="91">
        <f>IF(S1276=0,1,0)</f>
        <v>0</v>
      </c>
      <c r="K1276" s="91">
        <f>IF(V1276=0,1,0)</f>
        <v>0</v>
      </c>
      <c r="L1276" s="91">
        <f>IF(Y1276=0,1,0)</f>
        <v>0</v>
      </c>
      <c r="M1276" s="114" t="str">
        <f>IF(I1276+J1276+K1276+L1276=0,"YES","NO")</f>
        <v>YES</v>
      </c>
      <c r="N1276" s="69">
        <v>69.659309477886353</v>
      </c>
      <c r="O1276" s="69">
        <v>31.560463130783212</v>
      </c>
      <c r="P1276" s="74">
        <v>50.609886304334779</v>
      </c>
      <c r="Q1276" s="69">
        <v>26.638477256567548</v>
      </c>
      <c r="R1276" s="69">
        <v>60.509905203161118</v>
      </c>
      <c r="S1276" s="74">
        <v>43.574191229864333</v>
      </c>
      <c r="T1276" s="69">
        <v>7.7016000576536925</v>
      </c>
      <c r="U1276" s="69">
        <v>10.348433404528308</v>
      </c>
      <c r="V1276" s="74">
        <v>9.0250167310910001</v>
      </c>
      <c r="W1276" s="69">
        <v>38.685221751067175</v>
      </c>
      <c r="X1276" s="69">
        <v>25.292252552365856</v>
      </c>
      <c r="Y1276" s="74">
        <v>31.988737151716514</v>
      </c>
      <c r="Z1276" s="74">
        <v>33.799457854251656</v>
      </c>
      <c r="AA1276" s="6"/>
      <c r="AB1276" s="6">
        <v>0</v>
      </c>
      <c r="AC1276" s="6">
        <v>19.71</v>
      </c>
      <c r="AD1276" s="6">
        <v>1842100000</v>
      </c>
      <c r="AE1276" s="6">
        <v>660970000</v>
      </c>
      <c r="AF1276" s="6">
        <v>1181100000</v>
      </c>
      <c r="AG1276" s="127">
        <v>8.4866854545841992</v>
      </c>
      <c r="AH1276" s="127">
        <v>8.6168744404150193</v>
      </c>
      <c r="AI1276" s="127">
        <v>8.00898320381547</v>
      </c>
      <c r="AJ1276" s="127">
        <v>8.5914986845058205</v>
      </c>
      <c r="AK1276" s="127">
        <v>3.8890023615942598E-2</v>
      </c>
      <c r="AL1276" s="127">
        <v>3.1238280794172502E-5</v>
      </c>
      <c r="AM1276" s="127">
        <v>2.6684197954486501E-6</v>
      </c>
      <c r="AN1276" s="127">
        <v>1.40846108998161E-3</v>
      </c>
      <c r="AO1276" s="127">
        <v>0.3979125</v>
      </c>
      <c r="AP1276" s="127">
        <v>0.97907420000000001</v>
      </c>
      <c r="AQ1276" s="127">
        <v>1.4875890000000001</v>
      </c>
      <c r="AR1276" s="127">
        <v>1.068327</v>
      </c>
      <c r="AS1276" s="129">
        <v>0.75895565603880899</v>
      </c>
      <c r="AT1276" s="129">
        <v>0.5073051811424919</v>
      </c>
      <c r="AU1276" s="129">
        <v>0.35660800660542064</v>
      </c>
      <c r="AV1276" s="129">
        <v>0.47687167570516109</v>
      </c>
      <c r="AW1276" s="70" t="s">
        <v>5989</v>
      </c>
      <c r="AX1276" s="70" t="s">
        <v>5989</v>
      </c>
      <c r="AY1276" s="123" t="s">
        <v>5989</v>
      </c>
      <c r="AZ1276" s="70" t="s">
        <v>5989</v>
      </c>
      <c r="BA1276" s="70">
        <f>IF(P1276=0, "NaN",P1276/P1276)</f>
        <v>1</v>
      </c>
      <c r="BB1276" s="129">
        <f>IF(P1276=0, "NaN",S1276/P1276)</f>
        <v>0.86098180438180849</v>
      </c>
      <c r="BC1276" s="129">
        <f>IF(P1276=0, "NaN",V1276/P1276)</f>
        <v>0.17832517300711659</v>
      </c>
      <c r="BD1276" s="129">
        <f>IF(P1276=0, "NaN",Y1276/P1276)</f>
        <v>0.63206498744844353</v>
      </c>
      <c r="BE1276" s="1" t="s">
        <v>2815</v>
      </c>
    </row>
    <row r="1277" spans="2:57" x14ac:dyDescent="0.2">
      <c r="B1277" s="1" t="s">
        <v>2587</v>
      </c>
      <c r="C1277" s="6" t="s">
        <v>2586</v>
      </c>
      <c r="H1277" s="91">
        <f>SUM(D1277:G1277)</f>
        <v>0</v>
      </c>
      <c r="I1277" s="91">
        <f>IF(P1277=0,1,0)</f>
        <v>0</v>
      </c>
      <c r="J1277" s="91">
        <f>IF(S1277=0,1,0)</f>
        <v>0</v>
      </c>
      <c r="K1277" s="91">
        <f>IF(V1277=0,1,0)</f>
        <v>0</v>
      </c>
      <c r="L1277" s="91">
        <f>IF(Y1277=0,1,0)</f>
        <v>0</v>
      </c>
      <c r="M1277" s="114" t="str">
        <f>IF(I1277+J1277+K1277+L1277=0,"YES","NO")</f>
        <v>YES</v>
      </c>
      <c r="N1277" s="69">
        <v>10.001362322616394</v>
      </c>
      <c r="O1277" s="69">
        <v>3.2254689073223184</v>
      </c>
      <c r="P1277" s="74">
        <v>6.6134156149693561</v>
      </c>
      <c r="Q1277" s="69">
        <v>20.88374340669608</v>
      </c>
      <c r="R1277" s="69">
        <v>43.108560299265378</v>
      </c>
      <c r="S1277" s="74">
        <v>31.996151852980731</v>
      </c>
      <c r="T1277" s="69">
        <v>15.354581464380933</v>
      </c>
      <c r="U1277" s="69">
        <v>67.55910654207814</v>
      </c>
      <c r="V1277" s="74">
        <v>41.456844003229534</v>
      </c>
      <c r="W1277" s="69">
        <v>62.044450962857937</v>
      </c>
      <c r="X1277" s="69">
        <v>47.652735712327079</v>
      </c>
      <c r="Y1277" s="74">
        <v>54.848593337592504</v>
      </c>
      <c r="Z1277" s="74">
        <v>33.728751202193031</v>
      </c>
      <c r="AA1277" s="6"/>
      <c r="AB1277" s="6">
        <v>0</v>
      </c>
      <c r="AC1277" s="6">
        <v>17.911000000000001</v>
      </c>
      <c r="AD1277" s="6">
        <v>1220000000</v>
      </c>
      <c r="AE1277" s="6">
        <v>582240000</v>
      </c>
      <c r="AF1277" s="6">
        <v>637780000</v>
      </c>
      <c r="AG1277" s="127">
        <v>7.5278489259347197</v>
      </c>
      <c r="AH1277" s="127">
        <v>8.3178753784145592</v>
      </c>
      <c r="AI1277" s="127">
        <v>8.4783067069225702</v>
      </c>
      <c r="AJ1277" s="127">
        <v>8.4830735416070393</v>
      </c>
      <c r="AK1277" s="127">
        <v>0.50897614195040997</v>
      </c>
      <c r="AL1277" s="127">
        <v>0.57658006005080398</v>
      </c>
      <c r="AM1277" s="127">
        <v>0.94147757037861601</v>
      </c>
      <c r="AN1277" s="127">
        <v>0.63016948760057101</v>
      </c>
      <c r="AO1277" s="127">
        <v>0.151729</v>
      </c>
      <c r="AP1277" s="127">
        <v>0.19118360000000001</v>
      </c>
      <c r="AQ1277" s="127">
        <v>-3.3584320000000001E-2</v>
      </c>
      <c r="AR1277" s="127">
        <v>-0.19279350000000001</v>
      </c>
      <c r="AS1277" s="129">
        <v>0.90017100463260435</v>
      </c>
      <c r="AT1277" s="129">
        <v>0.87588684101851988</v>
      </c>
      <c r="AU1277" s="129">
        <v>1.0235519445570089</v>
      </c>
      <c r="AV1277" s="129">
        <v>1.142974724140478</v>
      </c>
      <c r="BA1277" s="70">
        <f>IF(P1277=0, "NaN",P1277/P1277)</f>
        <v>1</v>
      </c>
      <c r="BB1277" s="129">
        <f>IF(P1277=0, "NaN",S1277/P1277)</f>
        <v>4.8380676061788668</v>
      </c>
      <c r="BC1277" s="129">
        <f>IF(P1277=0, "NaN",V1277/P1277)</f>
        <v>6.2685980160376822</v>
      </c>
      <c r="BD1277" s="129">
        <f>IF(P1277=0, "NaN",Y1277/P1277)</f>
        <v>8.2935349191488328</v>
      </c>
      <c r="BE1277" s="1" t="s">
        <v>2587</v>
      </c>
    </row>
    <row r="1278" spans="2:57" x14ac:dyDescent="0.2">
      <c r="B1278" s="1" t="s">
        <v>1333</v>
      </c>
      <c r="C1278" s="6" t="s">
        <v>1332</v>
      </c>
      <c r="H1278" s="91">
        <f>SUM(D1278:G1278)</f>
        <v>0</v>
      </c>
      <c r="I1278" s="91">
        <f>IF(P1278=0,1,0)</f>
        <v>0</v>
      </c>
      <c r="J1278" s="91">
        <f>IF(S1278=0,1,0)</f>
        <v>0</v>
      </c>
      <c r="K1278" s="91">
        <f>IF(V1278=0,1,0)</f>
        <v>0</v>
      </c>
      <c r="L1278" s="91">
        <f>IF(Y1278=0,1,0)</f>
        <v>0</v>
      </c>
      <c r="M1278" s="114" t="str">
        <f>IF(I1278+J1278+K1278+L1278=0,"YES","NO")</f>
        <v>YES</v>
      </c>
      <c r="N1278" s="69">
        <v>40.785499830954826</v>
      </c>
      <c r="O1278" s="69">
        <v>30.708355550133415</v>
      </c>
      <c r="P1278" s="74">
        <v>35.746927690544119</v>
      </c>
      <c r="Q1278" s="69">
        <v>0</v>
      </c>
      <c r="R1278" s="69">
        <v>10.408548284800197</v>
      </c>
      <c r="S1278" s="74">
        <v>5.2042741424000987</v>
      </c>
      <c r="T1278" s="69">
        <v>40.813739980959959</v>
      </c>
      <c r="U1278" s="69">
        <v>56.615599654169323</v>
      </c>
      <c r="V1278" s="74">
        <v>48.714669817564641</v>
      </c>
      <c r="W1278" s="69">
        <v>36.252997161400927</v>
      </c>
      <c r="X1278" s="69">
        <v>54.206056001969891</v>
      </c>
      <c r="Y1278" s="74">
        <v>45.229526581685406</v>
      </c>
      <c r="Z1278" s="74">
        <v>33.72384955804857</v>
      </c>
      <c r="AA1278" s="6"/>
      <c r="AB1278" s="6">
        <v>0</v>
      </c>
      <c r="AC1278" s="6">
        <v>9.3339999999999996</v>
      </c>
      <c r="AD1278" s="6">
        <v>917730000</v>
      </c>
      <c r="AE1278" s="6">
        <v>412200000</v>
      </c>
      <c r="AF1278" s="6">
        <v>505530000</v>
      </c>
      <c r="AG1278" s="127">
        <v>8.2211272217424405</v>
      </c>
      <c r="AH1278" s="127">
        <v>7.8118630995340599</v>
      </c>
      <c r="AI1278" s="127">
        <v>8.5239414654597105</v>
      </c>
      <c r="AJ1278" s="127">
        <v>8.4778444763387597</v>
      </c>
      <c r="AK1278" s="127">
        <v>0.80424723895218297</v>
      </c>
      <c r="AL1278" s="127">
        <v>0.56895926191564805</v>
      </c>
      <c r="AM1278" s="127">
        <v>0.88762263776442996</v>
      </c>
      <c r="AN1278" s="127">
        <v>0.88539014255932103</v>
      </c>
      <c r="AO1278" s="127">
        <v>-8.528239E-2</v>
      </c>
      <c r="AP1278" s="127">
        <v>-0.1711897</v>
      </c>
      <c r="AQ1278" s="127">
        <v>3.7030760000000003E-2</v>
      </c>
      <c r="AR1278" s="127">
        <v>7.7926620000000002E-2</v>
      </c>
      <c r="AS1278" s="129">
        <v>1.0608953784080282</v>
      </c>
      <c r="AT1278" s="129">
        <v>1.1259866324082322</v>
      </c>
      <c r="AU1278" s="129">
        <v>0.97465884976665307</v>
      </c>
      <c r="AV1278" s="129">
        <v>0.94741825804137603</v>
      </c>
      <c r="BA1278" s="70">
        <f>IF(P1278=0, "NaN",P1278/P1278)</f>
        <v>1</v>
      </c>
      <c r="BB1278" s="129">
        <f>IF(P1278=0, "NaN",S1278/P1278)</f>
        <v>0.14558661341340248</v>
      </c>
      <c r="BC1278" s="129">
        <f>IF(P1278=0, "NaN",V1278/P1278)</f>
        <v>1.3627652210920154</v>
      </c>
      <c r="BD1278" s="129">
        <f>IF(P1278=0, "NaN",Y1278/P1278)</f>
        <v>1.2652703184237466</v>
      </c>
      <c r="BE1278" s="1" t="s">
        <v>1333</v>
      </c>
    </row>
    <row r="1279" spans="2:57" x14ac:dyDescent="0.2">
      <c r="B1279" s="1" t="s">
        <v>3509</v>
      </c>
      <c r="C1279" s="6" t="s">
        <v>3508</v>
      </c>
      <c r="H1279" s="91">
        <f>SUM(D1279:G1279)</f>
        <v>0</v>
      </c>
      <c r="I1279" s="91">
        <f>IF(P1279=0,1,0)</f>
        <v>0</v>
      </c>
      <c r="J1279" s="91">
        <f>IF(S1279=0,1,0)</f>
        <v>0</v>
      </c>
      <c r="K1279" s="91">
        <f>IF(V1279=0,1,0)</f>
        <v>0</v>
      </c>
      <c r="L1279" s="91">
        <f>IF(Y1279=0,1,0)</f>
        <v>0</v>
      </c>
      <c r="M1279" s="114" t="str">
        <f>IF(I1279+J1279+K1279+L1279=0,"YES","NO")</f>
        <v>YES</v>
      </c>
      <c r="N1279" s="69">
        <v>36.807242061724104</v>
      </c>
      <c r="O1279" s="69">
        <v>35.880678762082951</v>
      </c>
      <c r="P1279" s="74">
        <v>36.343960411903524</v>
      </c>
      <c r="Q1279" s="69">
        <v>48.117035109681268</v>
      </c>
      <c r="R1279" s="69">
        <v>54.779595030275836</v>
      </c>
      <c r="S1279" s="74">
        <v>51.448315069978548</v>
      </c>
      <c r="T1279" s="69">
        <v>10.837098131371286</v>
      </c>
      <c r="U1279" s="69">
        <v>41.886516161186002</v>
      </c>
      <c r="V1279" s="74">
        <v>26.361807146278643</v>
      </c>
      <c r="W1279" s="69">
        <v>17.692396638819144</v>
      </c>
      <c r="X1279" s="69">
        <v>23.594328841629569</v>
      </c>
      <c r="Y1279" s="74">
        <v>20.643362740224354</v>
      </c>
      <c r="Z1279" s="74">
        <v>33.699361342096267</v>
      </c>
      <c r="AA1279" s="6"/>
      <c r="AB1279" s="6">
        <v>0</v>
      </c>
      <c r="AC1279" s="6">
        <v>11.954000000000001</v>
      </c>
      <c r="AD1279" s="6">
        <v>1408300000</v>
      </c>
      <c r="AE1279" s="6">
        <v>738260000</v>
      </c>
      <c r="AF1279" s="6">
        <v>670000000</v>
      </c>
      <c r="AG1279" s="127">
        <v>8.3248789431119903</v>
      </c>
      <c r="AH1279" s="127">
        <v>8.5157811490221604</v>
      </c>
      <c r="AI1279" s="127">
        <v>8.2325132926860594</v>
      </c>
      <c r="AJ1279" s="127">
        <v>8.0454794531107794</v>
      </c>
      <c r="AK1279" s="127">
        <v>0.41417476401769798</v>
      </c>
      <c r="AL1279" s="127">
        <v>0.82353822321816195</v>
      </c>
      <c r="AM1279" s="127">
        <v>0.98266109672233504</v>
      </c>
      <c r="AN1279" s="127">
        <v>0.72216906222839905</v>
      </c>
      <c r="AO1279" s="127">
        <v>-0.24130460000000001</v>
      </c>
      <c r="AP1279" s="127">
        <v>9.7071350000000001E-2</v>
      </c>
      <c r="AQ1279" s="127">
        <v>-1.5563810000000001E-2</v>
      </c>
      <c r="AR1279" s="127">
        <v>-0.1352691</v>
      </c>
      <c r="AS1279" s="129">
        <v>1.182061092258504</v>
      </c>
      <c r="AT1279" s="129">
        <v>0.93492895871348991</v>
      </c>
      <c r="AU1279" s="129">
        <v>1.0108464114303133</v>
      </c>
      <c r="AV1279" s="129">
        <v>1.0982976556478934</v>
      </c>
      <c r="BA1279" s="70">
        <f>IF(P1279=0, "NaN",P1279/P1279)</f>
        <v>1</v>
      </c>
      <c r="BB1279" s="129">
        <f>IF(P1279=0, "NaN",S1279/P1279)</f>
        <v>1.4155946266419546</v>
      </c>
      <c r="BC1279" s="129">
        <f>IF(P1279=0, "NaN",V1279/P1279)</f>
        <v>0.72534217095516418</v>
      </c>
      <c r="BD1279" s="129">
        <f>IF(P1279=0, "NaN",Y1279/P1279)</f>
        <v>0.5679998136213894</v>
      </c>
      <c r="BE1279" s="1" t="s">
        <v>3509</v>
      </c>
    </row>
    <row r="1280" spans="2:57" x14ac:dyDescent="0.2">
      <c r="B1280" s="1" t="s">
        <v>1991</v>
      </c>
      <c r="C1280" s="6" t="s">
        <v>1990</v>
      </c>
      <c r="H1280" s="91">
        <f>SUM(D1280:G1280)</f>
        <v>0</v>
      </c>
      <c r="I1280" s="91">
        <f>IF(P1280=0,1,0)</f>
        <v>0</v>
      </c>
      <c r="J1280" s="91">
        <f>IF(S1280=0,1,0)</f>
        <v>0</v>
      </c>
      <c r="K1280" s="91">
        <f>IF(V1280=0,1,0)</f>
        <v>0</v>
      </c>
      <c r="L1280" s="91">
        <f>IF(Y1280=0,1,0)</f>
        <v>0</v>
      </c>
      <c r="M1280" s="114" t="str">
        <f>IF(I1280+J1280+K1280+L1280=0,"YES","NO")</f>
        <v>YES</v>
      </c>
      <c r="N1280" s="69">
        <v>33.694999591362567</v>
      </c>
      <c r="O1280" s="69">
        <v>29.702898828905393</v>
      </c>
      <c r="P1280" s="74">
        <v>31.698949210133982</v>
      </c>
      <c r="Q1280" s="69">
        <v>23.868560677628697</v>
      </c>
      <c r="R1280" s="69">
        <v>52.653456413144482</v>
      </c>
      <c r="S1280" s="74">
        <v>38.261008545386588</v>
      </c>
      <c r="T1280" s="69">
        <v>50.49938630626535</v>
      </c>
      <c r="U1280" s="69">
        <v>46.543189424460671</v>
      </c>
      <c r="V1280" s="74">
        <v>48.521287865363007</v>
      </c>
      <c r="W1280" s="69">
        <v>15.948153098660109</v>
      </c>
      <c r="X1280" s="69">
        <v>16.544460905302461</v>
      </c>
      <c r="Y1280" s="74">
        <v>16.246307001981286</v>
      </c>
      <c r="Z1280" s="74">
        <v>33.681888155716216</v>
      </c>
      <c r="AA1280" s="6"/>
      <c r="AB1280" s="6">
        <v>0</v>
      </c>
      <c r="AC1280" s="6">
        <v>13.298</v>
      </c>
      <c r="AD1280" s="6">
        <v>1097100000</v>
      </c>
      <c r="AE1280" s="6">
        <v>532240000</v>
      </c>
      <c r="AF1280" s="6">
        <v>564830000</v>
      </c>
      <c r="AG1280" s="127">
        <v>8.1735650178586603</v>
      </c>
      <c r="AH1280" s="127">
        <v>8.4676820847136796</v>
      </c>
      <c r="AI1280" s="127">
        <v>8.5041581122551992</v>
      </c>
      <c r="AJ1280" s="127">
        <v>7.9027098129698796</v>
      </c>
      <c r="AK1280" s="127">
        <v>0.86523174582474804</v>
      </c>
      <c r="AL1280" s="127">
        <v>0.66734085881294103</v>
      </c>
      <c r="AM1280" s="127">
        <v>0.586183353581613</v>
      </c>
      <c r="AN1280" s="127">
        <v>0.46389252201370101</v>
      </c>
      <c r="AO1280" s="127">
        <v>-6.3846449999999999E-2</v>
      </c>
      <c r="AP1280" s="127">
        <v>0.15510160000000001</v>
      </c>
      <c r="AQ1280" s="127">
        <v>0.16542960000000001</v>
      </c>
      <c r="AR1280" s="127">
        <v>-0.36871880000000001</v>
      </c>
      <c r="AS1280" s="129">
        <v>1.0452488455760771</v>
      </c>
      <c r="AT1280" s="129">
        <v>0.8980691252581493</v>
      </c>
      <c r="AU1280" s="129">
        <v>0.89166296402761169</v>
      </c>
      <c r="AV1280" s="129">
        <v>1.2912056530227116</v>
      </c>
      <c r="BA1280" s="70">
        <f>IF(P1280=0, "NaN",P1280/P1280)</f>
        <v>1</v>
      </c>
      <c r="BB1280" s="129">
        <f>IF(P1280=0, "NaN",S1280/P1280)</f>
        <v>1.2070118883674148</v>
      </c>
      <c r="BC1280" s="129">
        <f>IF(P1280=0, "NaN",V1280/P1280)</f>
        <v>1.5306907350055319</v>
      </c>
      <c r="BD1280" s="129">
        <f>IF(P1280=0, "NaN",Y1280/P1280)</f>
        <v>0.51251878711447729</v>
      </c>
      <c r="BE1280" s="1" t="s">
        <v>1991</v>
      </c>
    </row>
    <row r="1281" spans="1:57" x14ac:dyDescent="0.2">
      <c r="B1281" s="1" t="s">
        <v>2023</v>
      </c>
      <c r="C1281" s="6" t="s">
        <v>2022</v>
      </c>
      <c r="H1281" s="91">
        <f>SUM(D1281:G1281)</f>
        <v>0</v>
      </c>
      <c r="I1281" s="91">
        <f>IF(P1281=0,1,0)</f>
        <v>0</v>
      </c>
      <c r="J1281" s="91">
        <f>IF(S1281=0,1,0)</f>
        <v>0</v>
      </c>
      <c r="K1281" s="91">
        <f>IF(V1281=0,1,0)</f>
        <v>0</v>
      </c>
      <c r="L1281" s="91">
        <f>IF(Y1281=0,1,0)</f>
        <v>0</v>
      </c>
      <c r="M1281" s="114" t="str">
        <f>IF(I1281+J1281+K1281+L1281=0,"YES","NO")</f>
        <v>YES</v>
      </c>
      <c r="N1281" s="69">
        <v>29.361739218255799</v>
      </c>
      <c r="O1281" s="69">
        <v>45.850639557098916</v>
      </c>
      <c r="P1281" s="74">
        <v>37.606189387677361</v>
      </c>
      <c r="Q1281" s="69">
        <v>6.8931703286370842</v>
      </c>
      <c r="R1281" s="69">
        <v>57.641817514671381</v>
      </c>
      <c r="S1281" s="74">
        <v>32.267493921654236</v>
      </c>
      <c r="T1281" s="69">
        <v>22.922885372783846</v>
      </c>
      <c r="U1281" s="69">
        <v>21.430763712639166</v>
      </c>
      <c r="V1281" s="74">
        <v>22.176824542711508</v>
      </c>
      <c r="W1281" s="69">
        <v>51.474773898115473</v>
      </c>
      <c r="X1281" s="69">
        <v>33.571214510978862</v>
      </c>
      <c r="Y1281" s="74">
        <v>42.522994204547167</v>
      </c>
      <c r="Z1281" s="74">
        <v>33.643375514147564</v>
      </c>
      <c r="AA1281" s="6"/>
      <c r="AB1281" s="6">
        <v>0</v>
      </c>
      <c r="AC1281" s="6">
        <v>11.252000000000001</v>
      </c>
      <c r="AD1281" s="6">
        <v>1141700000</v>
      </c>
      <c r="AE1281" s="6">
        <v>627850000</v>
      </c>
      <c r="AF1281" s="6">
        <v>513830000</v>
      </c>
      <c r="AG1281" s="127">
        <v>8.2372420399842294</v>
      </c>
      <c r="AH1281" s="127">
        <v>8.2729086126902498</v>
      </c>
      <c r="AI1281" s="127">
        <v>8.2193749246262602</v>
      </c>
      <c r="AJ1281" s="127">
        <v>8.3298858050544293</v>
      </c>
      <c r="AK1281" s="127">
        <v>0.163681471071044</v>
      </c>
      <c r="AL1281" s="127">
        <v>3.8185664929714702E-2</v>
      </c>
      <c r="AM1281" s="127">
        <v>0.89833669363570201</v>
      </c>
      <c r="AN1281" s="127">
        <v>0.53871761024770304</v>
      </c>
      <c r="AO1281" s="127">
        <v>-0.39938770000000001</v>
      </c>
      <c r="AP1281" s="127">
        <v>-0.54445580000000005</v>
      </c>
      <c r="AQ1281" s="127">
        <v>-5.2535789999999999E-2</v>
      </c>
      <c r="AR1281" s="127">
        <v>-0.25367000000000001</v>
      </c>
      <c r="AS1281" s="129">
        <v>1.3189480119406947</v>
      </c>
      <c r="AT1281" s="129">
        <v>1.4584700899485679</v>
      </c>
      <c r="AU1281" s="129">
        <v>1.0370861839531036</v>
      </c>
      <c r="AV1281" s="129">
        <v>1.1922361307514062</v>
      </c>
      <c r="AX1281" s="70" t="s">
        <v>5989</v>
      </c>
      <c r="BA1281" s="70">
        <f>IF(P1281=0, "NaN",P1281/P1281)</f>
        <v>1</v>
      </c>
      <c r="BB1281" s="129">
        <f>IF(P1281=0, "NaN",S1281/P1281)</f>
        <v>0.85803678721640197</v>
      </c>
      <c r="BC1281" s="129">
        <f>IF(P1281=0, "NaN",V1281/P1281)</f>
        <v>0.58971209005234437</v>
      </c>
      <c r="BD1281" s="129">
        <f>IF(P1281=0, "NaN",Y1281/P1281)</f>
        <v>1.1307445635127531</v>
      </c>
      <c r="BE1281" s="1" t="s">
        <v>2023</v>
      </c>
    </row>
    <row r="1282" spans="1:57" x14ac:dyDescent="0.2">
      <c r="B1282" s="1" t="s">
        <v>5609</v>
      </c>
      <c r="C1282" s="6" t="s">
        <v>5608</v>
      </c>
      <c r="H1282" s="91">
        <f>SUM(D1282:G1282)</f>
        <v>0</v>
      </c>
      <c r="I1282" s="91">
        <f>IF(P1282=0,1,0)</f>
        <v>1</v>
      </c>
      <c r="J1282" s="91">
        <f>IF(S1282=0,1,0)</f>
        <v>1</v>
      </c>
      <c r="K1282" s="91">
        <f>IF(V1282=0,1,0)</f>
        <v>0</v>
      </c>
      <c r="L1282" s="91">
        <f>IF(Y1282=0,1,0)</f>
        <v>1</v>
      </c>
      <c r="M1282" s="113" t="str">
        <f>IF(I1282+J1282+K1282+L1282=0,"YES","NO")</f>
        <v>NO</v>
      </c>
      <c r="N1282" s="69">
        <v>0</v>
      </c>
      <c r="O1282" s="69">
        <v>0</v>
      </c>
      <c r="P1282" s="74">
        <v>0</v>
      </c>
      <c r="Q1282" s="69">
        <v>0</v>
      </c>
      <c r="R1282" s="69">
        <v>0</v>
      </c>
      <c r="S1282" s="74">
        <v>0</v>
      </c>
      <c r="T1282" s="69">
        <v>268.92598522214615</v>
      </c>
      <c r="U1282" s="69">
        <v>0</v>
      </c>
      <c r="V1282" s="74">
        <v>134.46299261107308</v>
      </c>
      <c r="W1282" s="69">
        <v>0</v>
      </c>
      <c r="X1282" s="69">
        <v>0</v>
      </c>
      <c r="Y1282" s="74">
        <v>0</v>
      </c>
      <c r="Z1282" s="74">
        <v>33.615748152768269</v>
      </c>
      <c r="AA1282" s="6"/>
      <c r="AB1282" s="6">
        <v>3.9151999999999998E-3</v>
      </c>
      <c r="AC1282" s="6">
        <v>-7.6121999999999995E-2</v>
      </c>
      <c r="AD1282" s="6">
        <v>520910000</v>
      </c>
      <c r="AE1282" s="6">
        <v>395560000</v>
      </c>
      <c r="AF1282" s="6">
        <v>125360000</v>
      </c>
      <c r="AG1282" s="115" t="s">
        <v>5938</v>
      </c>
      <c r="AH1282" s="115" t="s">
        <v>5938</v>
      </c>
      <c r="AI1282" s="127">
        <v>8.6381696583885397</v>
      </c>
      <c r="AJ1282" s="115" t="s">
        <v>5938</v>
      </c>
      <c r="AK1282" s="127">
        <v>1</v>
      </c>
      <c r="AL1282" s="127">
        <v>1</v>
      </c>
      <c r="AM1282" s="127">
        <v>0.285719455856771</v>
      </c>
      <c r="AN1282" s="127">
        <v>1</v>
      </c>
      <c r="AO1282" s="115" t="s">
        <v>5938</v>
      </c>
      <c r="AP1282" s="115" t="s">
        <v>5938</v>
      </c>
      <c r="AQ1282" s="127">
        <v>0.29348819999999998</v>
      </c>
      <c r="AR1282" s="115" t="s">
        <v>5938</v>
      </c>
      <c r="AS1282" s="70" t="s">
        <v>5938</v>
      </c>
      <c r="AT1282" s="70" t="s">
        <v>5938</v>
      </c>
      <c r="AU1282" s="129">
        <v>0.81592689429387766</v>
      </c>
      <c r="AV1282" s="70" t="s">
        <v>5938</v>
      </c>
      <c r="BA1282" s="70" t="str">
        <f>IF(P1282=0, "NaN",P1282/P1282)</f>
        <v>NaN</v>
      </c>
      <c r="BB1282" s="70" t="str">
        <f>IF(P1282=0, "NaN",S1282/P1282)</f>
        <v>NaN</v>
      </c>
      <c r="BC1282" s="70" t="str">
        <f>IF(P1282=0, "NaN",V1282/P1282)</f>
        <v>NaN</v>
      </c>
      <c r="BD1282" s="70" t="str">
        <f>IF(P1282=0, "NaN",Y1282/P1282)</f>
        <v>NaN</v>
      </c>
      <c r="BE1282" s="1" t="s">
        <v>5609</v>
      </c>
    </row>
    <row r="1283" spans="1:57" x14ac:dyDescent="0.2">
      <c r="B1283" s="1" t="s">
        <v>2801</v>
      </c>
      <c r="C1283" s="6" t="s">
        <v>2800</v>
      </c>
      <c r="H1283" s="91">
        <f>SUM(D1283:G1283)</f>
        <v>0</v>
      </c>
      <c r="I1283" s="91">
        <f>IF(P1283=0,1,0)</f>
        <v>0</v>
      </c>
      <c r="J1283" s="91">
        <f>IF(S1283=0,1,0)</f>
        <v>0</v>
      </c>
      <c r="K1283" s="91">
        <f>IF(V1283=0,1,0)</f>
        <v>0</v>
      </c>
      <c r="L1283" s="91">
        <f>IF(Y1283=0,1,0)</f>
        <v>0</v>
      </c>
      <c r="M1283" s="114" t="str">
        <f>IF(I1283+J1283+K1283+L1283=0,"YES","NO")</f>
        <v>YES</v>
      </c>
      <c r="N1283" s="69">
        <v>41.014739176021727</v>
      </c>
      <c r="O1283" s="69">
        <v>31.947990781453345</v>
      </c>
      <c r="P1283" s="74">
        <v>36.481364978737538</v>
      </c>
      <c r="Q1283" s="69">
        <v>49.306664002516527</v>
      </c>
      <c r="R1283" s="69">
        <v>73.461755170236458</v>
      </c>
      <c r="S1283" s="74">
        <v>61.384209586376492</v>
      </c>
      <c r="T1283" s="69">
        <v>14.019189072968132</v>
      </c>
      <c r="U1283" s="69">
        <v>31.633879038873204</v>
      </c>
      <c r="V1283" s="74">
        <v>22.826534055920668</v>
      </c>
      <c r="W1283" s="69">
        <v>6.8267623562636972</v>
      </c>
      <c r="X1283" s="69">
        <v>20.421017137150724</v>
      </c>
      <c r="Y1283" s="74">
        <v>13.62388974670721</v>
      </c>
      <c r="Z1283" s="74">
        <v>33.578999591935478</v>
      </c>
      <c r="AA1283" s="6"/>
      <c r="AB1283" s="6">
        <v>0</v>
      </c>
      <c r="AC1283" s="6">
        <v>26.893000000000001</v>
      </c>
      <c r="AD1283" s="6">
        <v>1227000000</v>
      </c>
      <c r="AE1283" s="6">
        <v>569780000</v>
      </c>
      <c r="AF1283" s="6">
        <v>657240000</v>
      </c>
      <c r="AG1283" s="127">
        <v>8.2549587346578495</v>
      </c>
      <c r="AH1283" s="127">
        <v>8.6134824028164196</v>
      </c>
      <c r="AI1283" s="127">
        <v>8.2545964099209908</v>
      </c>
      <c r="AJ1283" s="127">
        <v>8.1434207851299405</v>
      </c>
      <c r="AK1283" s="127">
        <v>0.48878156355724101</v>
      </c>
      <c r="AL1283" s="127">
        <v>0.34331093358409998</v>
      </c>
      <c r="AM1283" s="127">
        <v>0.56776198354496399</v>
      </c>
      <c r="AN1283" s="127">
        <v>0.247434830483791</v>
      </c>
      <c r="AO1283" s="127">
        <v>0.1522483</v>
      </c>
      <c r="AP1283" s="127">
        <v>0.22280459999999999</v>
      </c>
      <c r="AQ1283" s="127">
        <v>0.17402290000000001</v>
      </c>
      <c r="AR1283" s="127">
        <v>0.43456159999999999</v>
      </c>
      <c r="AS1283" s="129">
        <v>0.89984704518979508</v>
      </c>
      <c r="AT1283" s="129">
        <v>0.85689800599711474</v>
      </c>
      <c r="AU1283" s="129">
        <v>0.88636762970738714</v>
      </c>
      <c r="AV1283" s="129">
        <v>0.73991856375490073</v>
      </c>
      <c r="BA1283" s="70">
        <f>IF(P1283=0, "NaN",P1283/P1283)</f>
        <v>1</v>
      </c>
      <c r="BB1283" s="129">
        <f>IF(P1283=0, "NaN",S1283/P1283)</f>
        <v>1.6826182250075647</v>
      </c>
      <c r="BC1283" s="129">
        <f>IF(P1283=0, "NaN",V1283/P1283)</f>
        <v>0.6257039469116541</v>
      </c>
      <c r="BD1283" s="129">
        <f>IF(P1283=0, "NaN",Y1283/P1283)</f>
        <v>0.37344791661846072</v>
      </c>
      <c r="BE1283" s="1" t="s">
        <v>2801</v>
      </c>
    </row>
    <row r="1284" spans="1:57" x14ac:dyDescent="0.2">
      <c r="B1284" s="1" t="s">
        <v>1867</v>
      </c>
      <c r="C1284" s="6" t="s">
        <v>1866</v>
      </c>
      <c r="H1284" s="91">
        <f>SUM(D1284:G1284)</f>
        <v>0</v>
      </c>
      <c r="I1284" s="91">
        <f>IF(P1284=0,1,0)</f>
        <v>0</v>
      </c>
      <c r="J1284" s="91">
        <f>IF(S1284=0,1,0)</f>
        <v>0</v>
      </c>
      <c r="K1284" s="91">
        <f>IF(V1284=0,1,0)</f>
        <v>0</v>
      </c>
      <c r="L1284" s="91">
        <f>IF(Y1284=0,1,0)</f>
        <v>0</v>
      </c>
      <c r="M1284" s="114" t="str">
        <f>IF(I1284+J1284+K1284+L1284=0,"YES","NO")</f>
        <v>YES</v>
      </c>
      <c r="N1284" s="69">
        <v>31.861084841440324</v>
      </c>
      <c r="O1284" s="69">
        <v>28.329555241161721</v>
      </c>
      <c r="P1284" s="74">
        <v>30.095320041301022</v>
      </c>
      <c r="Q1284" s="69">
        <v>18.103081799524688</v>
      </c>
      <c r="R1284" s="69">
        <v>22.531204184190479</v>
      </c>
      <c r="S1284" s="74">
        <v>20.317142991857583</v>
      </c>
      <c r="T1284" s="69">
        <v>34.418766276527677</v>
      </c>
      <c r="U1284" s="69">
        <v>44.131234012042874</v>
      </c>
      <c r="V1284" s="74">
        <v>39.275000144285272</v>
      </c>
      <c r="W1284" s="69">
        <v>47.173716946267369</v>
      </c>
      <c r="X1284" s="69">
        <v>41.817706851975515</v>
      </c>
      <c r="Y1284" s="74">
        <v>44.495711899121446</v>
      </c>
      <c r="Z1284" s="74">
        <v>33.545793769141326</v>
      </c>
      <c r="AA1284" s="6"/>
      <c r="AB1284" s="6">
        <v>0</v>
      </c>
      <c r="AC1284" s="6">
        <v>12.574</v>
      </c>
      <c r="AD1284" s="6">
        <v>1246700000</v>
      </c>
      <c r="AE1284" s="6">
        <v>507390000</v>
      </c>
      <c r="AF1284" s="6">
        <v>739340000</v>
      </c>
      <c r="AG1284" s="127">
        <v>8.3313057985532701</v>
      </c>
      <c r="AH1284" s="127">
        <v>8.0803739167013102</v>
      </c>
      <c r="AI1284" s="127">
        <v>8.4606874069116795</v>
      </c>
      <c r="AJ1284" s="127">
        <v>8.4777866629092404</v>
      </c>
      <c r="AK1284" s="127">
        <v>1.12821904291016E-3</v>
      </c>
      <c r="AL1284" s="127">
        <v>0.256543581866569</v>
      </c>
      <c r="AM1284" s="127">
        <v>0.64492331228430899</v>
      </c>
      <c r="AN1284" s="127">
        <v>0.95353696673508004</v>
      </c>
      <c r="AO1284" s="127">
        <v>0.78022610000000003</v>
      </c>
      <c r="AP1284" s="127">
        <v>0.3528714</v>
      </c>
      <c r="AQ1284" s="127">
        <v>0.1388144</v>
      </c>
      <c r="AR1284" s="127">
        <v>4.7677940000000002E-2</v>
      </c>
      <c r="AS1284" s="129">
        <v>0.58227553152554179</v>
      </c>
      <c r="AT1284" s="129">
        <v>0.78302409091679648</v>
      </c>
      <c r="AU1284" s="129">
        <v>0.90826525682054815</v>
      </c>
      <c r="AV1284" s="129">
        <v>0.96749228363031581</v>
      </c>
      <c r="AW1284" s="70" t="s">
        <v>5989</v>
      </c>
      <c r="BA1284" s="70">
        <f>IF(P1284=0, "NaN",P1284/P1284)</f>
        <v>1</v>
      </c>
      <c r="BB1284" s="129">
        <f>IF(P1284=0, "NaN",S1284/P1284)</f>
        <v>0.67509310297998315</v>
      </c>
      <c r="BC1284" s="129">
        <f>IF(P1284=0, "NaN",V1284/P1284)</f>
        <v>1.3050201855433536</v>
      </c>
      <c r="BD1284" s="129">
        <f>IF(P1284=0, "NaN",Y1284/P1284)</f>
        <v>1.4784927303666544</v>
      </c>
      <c r="BE1284" s="1" t="s">
        <v>1867</v>
      </c>
    </row>
    <row r="1285" spans="1:57" x14ac:dyDescent="0.2">
      <c r="B1285" s="1" t="s">
        <v>1694</v>
      </c>
      <c r="C1285" s="6" t="s">
        <v>1693</v>
      </c>
      <c r="H1285" s="91">
        <f>SUM(D1285:G1285)</f>
        <v>0</v>
      </c>
      <c r="I1285" s="91">
        <f>IF(P1285=0,1,0)</f>
        <v>0</v>
      </c>
      <c r="J1285" s="91">
        <f>IF(S1285=0,1,0)</f>
        <v>1</v>
      </c>
      <c r="K1285" s="91">
        <f>IF(V1285=0,1,0)</f>
        <v>0</v>
      </c>
      <c r="L1285" s="91">
        <f>IF(Y1285=0,1,0)</f>
        <v>0</v>
      </c>
      <c r="M1285" s="113" t="str">
        <f>IF(I1285+J1285+K1285+L1285=0,"YES","NO")</f>
        <v>NO</v>
      </c>
      <c r="N1285" s="69">
        <v>18.780114808413636</v>
      </c>
      <c r="O1285" s="69">
        <v>9.1359831762363992</v>
      </c>
      <c r="P1285" s="74">
        <v>13.958048992325018</v>
      </c>
      <c r="Q1285" s="69">
        <v>0</v>
      </c>
      <c r="R1285" s="69">
        <v>0</v>
      </c>
      <c r="S1285" s="74">
        <v>0</v>
      </c>
      <c r="T1285" s="69">
        <v>72.376970600292523</v>
      </c>
      <c r="U1285" s="69">
        <v>66.519960483156765</v>
      </c>
      <c r="V1285" s="74">
        <v>69.448465541724644</v>
      </c>
      <c r="W1285" s="69">
        <v>61.622886257190615</v>
      </c>
      <c r="X1285" s="69">
        <v>39.707181346092774</v>
      </c>
      <c r="Y1285" s="74">
        <v>50.665033801641698</v>
      </c>
      <c r="Z1285" s="74">
        <v>33.517887083922844</v>
      </c>
      <c r="AA1285" s="6"/>
      <c r="AB1285" s="6">
        <v>0</v>
      </c>
      <c r="AC1285" s="6">
        <v>12.502000000000001</v>
      </c>
      <c r="AD1285" s="6">
        <v>1147800000</v>
      </c>
      <c r="AE1285" s="6">
        <v>548680000</v>
      </c>
      <c r="AF1285" s="6">
        <v>599140000</v>
      </c>
      <c r="AG1285" s="127">
        <v>7.9171114724937004</v>
      </c>
      <c r="AH1285" s="115" t="s">
        <v>5938</v>
      </c>
      <c r="AI1285" s="127">
        <v>8.7507166211423097</v>
      </c>
      <c r="AJ1285" s="127">
        <v>8.4235080103454898</v>
      </c>
      <c r="AK1285" s="127">
        <v>0.88660819151048698</v>
      </c>
      <c r="AL1285" s="127">
        <v>1</v>
      </c>
      <c r="AM1285" s="127">
        <v>0.43599644809617299</v>
      </c>
      <c r="AN1285" s="127">
        <v>0.124750956896586</v>
      </c>
      <c r="AO1285" s="127">
        <v>1.763692E-2</v>
      </c>
      <c r="AP1285" s="115" t="s">
        <v>5938</v>
      </c>
      <c r="AQ1285" s="127">
        <v>-0.26968609999999998</v>
      </c>
      <c r="AR1285" s="127">
        <v>-0.67410700000000001</v>
      </c>
      <c r="AS1285" s="129">
        <v>0.98784944013712117</v>
      </c>
      <c r="AT1285" s="70" t="s">
        <v>5938</v>
      </c>
      <c r="AU1285" s="129">
        <v>1.2055454978897766</v>
      </c>
      <c r="AV1285" s="129">
        <v>1.5956088163471855</v>
      </c>
      <c r="BA1285" s="70">
        <f>IF(P1285=0, "NaN",P1285/P1285)</f>
        <v>1</v>
      </c>
      <c r="BB1285" s="70">
        <f>IF(P1285=0, "NaN",S1285/P1285)</f>
        <v>0</v>
      </c>
      <c r="BC1285" s="129">
        <f>IF(P1285=0, "NaN",V1285/P1285)</f>
        <v>4.9755138114153077</v>
      </c>
      <c r="BD1285" s="129">
        <f>IF(P1285=0, "NaN",Y1285/P1285)</f>
        <v>3.6298077066143275</v>
      </c>
      <c r="BE1285" s="1" t="s">
        <v>1694</v>
      </c>
    </row>
    <row r="1286" spans="1:57" x14ac:dyDescent="0.2">
      <c r="B1286" s="1" t="s">
        <v>1837</v>
      </c>
      <c r="C1286" s="6" t="s">
        <v>1836</v>
      </c>
      <c r="H1286" s="91">
        <f>SUM(D1286:G1286)</f>
        <v>0</v>
      </c>
      <c r="I1286" s="91">
        <f>IF(P1286=0,1,0)</f>
        <v>0</v>
      </c>
      <c r="J1286" s="91">
        <f>IF(S1286=0,1,0)</f>
        <v>0</v>
      </c>
      <c r="K1286" s="91">
        <f>IF(V1286=0,1,0)</f>
        <v>0</v>
      </c>
      <c r="L1286" s="91">
        <f>IF(Y1286=0,1,0)</f>
        <v>0</v>
      </c>
      <c r="M1286" s="114" t="str">
        <f>IF(I1286+J1286+K1286+L1286=0,"YES","NO")</f>
        <v>YES</v>
      </c>
      <c r="N1286" s="69">
        <v>49.384363119009663</v>
      </c>
      <c r="O1286" s="69">
        <v>27.976776661168973</v>
      </c>
      <c r="P1286" s="74">
        <v>38.680569890089316</v>
      </c>
      <c r="Q1286" s="69">
        <v>18.114594334321808</v>
      </c>
      <c r="R1286" s="69">
        <v>28.0958221663189</v>
      </c>
      <c r="S1286" s="74">
        <v>23.105208250320352</v>
      </c>
      <c r="T1286" s="69">
        <v>55.516831475807393</v>
      </c>
      <c r="U1286" s="69">
        <v>28.320789152821174</v>
      </c>
      <c r="V1286" s="74">
        <v>41.918810314314285</v>
      </c>
      <c r="W1286" s="69">
        <v>37.828771531561756</v>
      </c>
      <c r="X1286" s="69">
        <v>22.106269770350259</v>
      </c>
      <c r="Y1286" s="74">
        <v>29.967520650956008</v>
      </c>
      <c r="Z1286" s="74">
        <v>33.418027276419991</v>
      </c>
      <c r="AA1286" s="6"/>
      <c r="AB1286" s="6">
        <v>0</v>
      </c>
      <c r="AC1286" s="6">
        <v>19.388999999999999</v>
      </c>
      <c r="AD1286" s="6">
        <v>1430200000</v>
      </c>
      <c r="AE1286" s="6">
        <v>556760000</v>
      </c>
      <c r="AF1286" s="6">
        <v>873420000</v>
      </c>
      <c r="AG1286" s="127">
        <v>8.3522597191571393</v>
      </c>
      <c r="AH1286" s="127">
        <v>8.1856837803185005</v>
      </c>
      <c r="AI1286" s="127">
        <v>8.5317215432311393</v>
      </c>
      <c r="AJ1286" s="127">
        <v>8.3870515144724909</v>
      </c>
      <c r="AK1286" s="127">
        <v>2.1683577495739001E-2</v>
      </c>
      <c r="AL1286" s="127">
        <v>1.4863197747766301E-3</v>
      </c>
      <c r="AM1286" s="127">
        <v>0.15934528911656401</v>
      </c>
      <c r="AN1286" s="127">
        <v>3.4791394634165599E-3</v>
      </c>
      <c r="AO1286" s="127">
        <v>0.54497989999999996</v>
      </c>
      <c r="AP1286" s="127">
        <v>0.92607530000000005</v>
      </c>
      <c r="AQ1286" s="127">
        <v>0.44031439999999999</v>
      </c>
      <c r="AR1286" s="127">
        <v>1.0563750000000001</v>
      </c>
      <c r="AS1286" s="129">
        <v>0.68540095160644809</v>
      </c>
      <c r="AT1286" s="129">
        <v>0.52628810756546718</v>
      </c>
      <c r="AU1286" s="129">
        <v>0.7369739857394253</v>
      </c>
      <c r="AV1286" s="129">
        <v>0.48083872658449334</v>
      </c>
      <c r="AW1286" s="70" t="s">
        <v>5989</v>
      </c>
      <c r="AX1286" s="70" t="s">
        <v>5989</v>
      </c>
      <c r="AZ1286" s="70" t="s">
        <v>5989</v>
      </c>
      <c r="BA1286" s="70">
        <f>IF(P1286=0, "NaN",P1286/P1286)</f>
        <v>1</v>
      </c>
      <c r="BB1286" s="129">
        <f>IF(P1286=0, "NaN",S1286/P1286)</f>
        <v>0.59733370826680443</v>
      </c>
      <c r="BC1286" s="129">
        <f>IF(P1286=0, "NaN",V1286/P1286)</f>
        <v>1.0837174952030546</v>
      </c>
      <c r="BD1286" s="129">
        <f>IF(P1286=0, "NaN",Y1286/P1286)</f>
        <v>0.77474351427883814</v>
      </c>
      <c r="BE1286" s="1" t="s">
        <v>1837</v>
      </c>
    </row>
    <row r="1287" spans="1:57" x14ac:dyDescent="0.2">
      <c r="B1287" s="1" t="s">
        <v>2511</v>
      </c>
      <c r="C1287" s="6" t="s">
        <v>2510</v>
      </c>
      <c r="H1287" s="91">
        <f>SUM(D1287:G1287)</f>
        <v>0</v>
      </c>
      <c r="I1287" s="91">
        <f>IF(P1287=0,1,0)</f>
        <v>0</v>
      </c>
      <c r="J1287" s="91">
        <f>IF(S1287=0,1,0)</f>
        <v>0</v>
      </c>
      <c r="K1287" s="91">
        <f>IF(V1287=0,1,0)</f>
        <v>0</v>
      </c>
      <c r="L1287" s="91">
        <f>IF(Y1287=0,1,0)</f>
        <v>0</v>
      </c>
      <c r="M1287" s="114" t="str">
        <f>IF(I1287+J1287+K1287+L1287=0,"YES","NO")</f>
        <v>YES</v>
      </c>
      <c r="N1287" s="69">
        <v>50.064917413732417</v>
      </c>
      <c r="O1287" s="69">
        <v>15.411966984548853</v>
      </c>
      <c r="P1287" s="74">
        <v>32.738442199140636</v>
      </c>
      <c r="Q1287" s="69">
        <v>40.670725716110283</v>
      </c>
      <c r="R1287" s="69">
        <v>18.071445145511195</v>
      </c>
      <c r="S1287" s="74">
        <v>29.371085430810737</v>
      </c>
      <c r="T1287" s="69">
        <v>39.242547127141556</v>
      </c>
      <c r="U1287" s="69">
        <v>17.375658597205277</v>
      </c>
      <c r="V1287" s="74">
        <v>28.309102862173418</v>
      </c>
      <c r="W1287" s="69">
        <v>53.015287286117825</v>
      </c>
      <c r="X1287" s="69">
        <v>33.309873648212722</v>
      </c>
      <c r="Y1287" s="74">
        <v>43.16258046716527</v>
      </c>
      <c r="Z1287" s="74">
        <v>33.395302739822512</v>
      </c>
      <c r="AA1287" s="6"/>
      <c r="AB1287" s="6">
        <v>0</v>
      </c>
      <c r="AC1287" s="6">
        <v>15.545999999999999</v>
      </c>
      <c r="AD1287" s="6">
        <v>1133600000</v>
      </c>
      <c r="AE1287" s="6">
        <v>476620000</v>
      </c>
      <c r="AF1287" s="6">
        <v>656970000</v>
      </c>
      <c r="AG1287" s="127">
        <v>8.3877100893986096</v>
      </c>
      <c r="AH1287" s="127">
        <v>8.2093541349401598</v>
      </c>
      <c r="AI1287" s="127">
        <v>8.2679222915311197</v>
      </c>
      <c r="AJ1287" s="127">
        <v>8.5887869506591805</v>
      </c>
      <c r="AK1287" s="127">
        <v>0.54637286302747201</v>
      </c>
      <c r="AL1287" s="127">
        <v>0.291505629580392</v>
      </c>
      <c r="AM1287" s="127">
        <v>0.25448869588884399</v>
      </c>
      <c r="AN1287" s="127">
        <v>0.69369528804634595</v>
      </c>
      <c r="AO1287" s="127">
        <v>-0.18276970000000001</v>
      </c>
      <c r="AP1287" s="127">
        <v>-0.2601173</v>
      </c>
      <c r="AQ1287" s="127">
        <v>0.35501630000000001</v>
      </c>
      <c r="AR1287" s="127">
        <v>0.1394695</v>
      </c>
      <c r="AS1287" s="129">
        <v>1.13506089587429</v>
      </c>
      <c r="AT1287" s="129">
        <v>1.1975760709773968</v>
      </c>
      <c r="AU1287" s="129">
        <v>0.78186080938145597</v>
      </c>
      <c r="AV1287" s="129">
        <v>0.90785292470372714</v>
      </c>
      <c r="BA1287" s="70">
        <f>IF(P1287=0, "NaN",P1287/P1287)</f>
        <v>1</v>
      </c>
      <c r="BB1287" s="129">
        <f>IF(P1287=0, "NaN",S1287/P1287)</f>
        <v>0.89714364697480053</v>
      </c>
      <c r="BC1287" s="129">
        <f>IF(P1287=0, "NaN",V1287/P1287)</f>
        <v>0.86470525048123748</v>
      </c>
      <c r="BD1287" s="129">
        <f>IF(P1287=0, "NaN",Y1287/P1287)</f>
        <v>1.3184066671412442</v>
      </c>
      <c r="BE1287" s="1" t="s">
        <v>2511</v>
      </c>
    </row>
    <row r="1288" spans="1:57" x14ac:dyDescent="0.2">
      <c r="B1288" s="1" t="s">
        <v>2333</v>
      </c>
      <c r="C1288" s="6" t="s">
        <v>2332</v>
      </c>
      <c r="H1288" s="91">
        <f>SUM(D1288:G1288)</f>
        <v>0</v>
      </c>
      <c r="I1288" s="91">
        <f>IF(P1288=0,1,0)</f>
        <v>0</v>
      </c>
      <c r="J1288" s="91">
        <f>IF(S1288=0,1,0)</f>
        <v>0</v>
      </c>
      <c r="K1288" s="91">
        <f>IF(V1288=0,1,0)</f>
        <v>0</v>
      </c>
      <c r="L1288" s="91">
        <f>IF(Y1288=0,1,0)</f>
        <v>0</v>
      </c>
      <c r="M1288" s="114" t="str">
        <f>IF(I1288+J1288+K1288+L1288=0,"YES","NO")</f>
        <v>YES</v>
      </c>
      <c r="N1288" s="69">
        <v>38.545640416984057</v>
      </c>
      <c r="O1288" s="69">
        <v>47.79205486881358</v>
      </c>
      <c r="P1288" s="74">
        <v>43.168847642898818</v>
      </c>
      <c r="Q1288" s="69">
        <v>27.290086891630001</v>
      </c>
      <c r="R1288" s="69">
        <v>29.433090047502731</v>
      </c>
      <c r="S1288" s="74">
        <v>28.361588469566364</v>
      </c>
      <c r="T1288" s="69">
        <v>37.172202747038149</v>
      </c>
      <c r="U1288" s="69">
        <v>37.685281132542968</v>
      </c>
      <c r="V1288" s="74">
        <v>37.428741939790555</v>
      </c>
      <c r="W1288" s="69">
        <v>33.203313486544438</v>
      </c>
      <c r="X1288" s="69">
        <v>15.998812849081718</v>
      </c>
      <c r="Y1288" s="74">
        <v>24.601063167813077</v>
      </c>
      <c r="Z1288" s="74">
        <v>33.390060305017201</v>
      </c>
      <c r="AA1288" s="6"/>
      <c r="AB1288" s="6">
        <v>0</v>
      </c>
      <c r="AC1288" s="6">
        <v>5.6955</v>
      </c>
      <c r="AD1288" s="6">
        <v>1084300000</v>
      </c>
      <c r="AE1288" s="6">
        <v>511310000</v>
      </c>
      <c r="AF1288" s="6">
        <v>573020000</v>
      </c>
      <c r="AG1288" s="127">
        <v>8.3342727574071596</v>
      </c>
      <c r="AH1288" s="127">
        <v>8.2104790426452503</v>
      </c>
      <c r="AI1288" s="127">
        <v>8.3144571227346802</v>
      </c>
      <c r="AJ1288" s="127">
        <v>8.2639199830557697</v>
      </c>
      <c r="AK1288" s="127">
        <v>0.835052609401153</v>
      </c>
      <c r="AL1288" s="127">
        <v>0.98241580819108498</v>
      </c>
      <c r="AM1288" s="127">
        <v>0.95748991892839896</v>
      </c>
      <c r="AN1288" s="127">
        <v>0.55144137155914896</v>
      </c>
      <c r="AO1288" s="127">
        <v>-7.4410699999999996E-2</v>
      </c>
      <c r="AP1288" s="127">
        <v>4.0682030000000001E-2</v>
      </c>
      <c r="AQ1288" s="127">
        <v>-2.6572390000000001E-2</v>
      </c>
      <c r="AR1288" s="127">
        <v>0.23695179999999999</v>
      </c>
      <c r="AS1288" s="129">
        <v>1.0529308557160038</v>
      </c>
      <c r="AT1288" s="129">
        <v>0.97219523620914239</v>
      </c>
      <c r="AU1288" s="129">
        <v>1.0185892454140273</v>
      </c>
      <c r="AV1288" s="129">
        <v>0.84853625056889703</v>
      </c>
      <c r="BA1288" s="70">
        <f>IF(P1288=0, "NaN",P1288/P1288)</f>
        <v>1</v>
      </c>
      <c r="BB1288" s="129">
        <f>IF(P1288=0, "NaN",S1288/P1288)</f>
        <v>0.65699202128764222</v>
      </c>
      <c r="BC1288" s="129">
        <f>IF(P1288=0, "NaN",V1288/P1288)</f>
        <v>0.86703129648973853</v>
      </c>
      <c r="BD1288" s="129">
        <f>IF(P1288=0, "NaN",Y1288/P1288)</f>
        <v>0.56988000632580926</v>
      </c>
      <c r="BE1288" s="1" t="s">
        <v>2333</v>
      </c>
    </row>
    <row r="1289" spans="1:57" x14ac:dyDescent="0.2">
      <c r="A1289" s="57"/>
      <c r="B1289" s="99" t="s">
        <v>2169</v>
      </c>
      <c r="C1289" s="57" t="s">
        <v>2168</v>
      </c>
      <c r="D1289" s="116"/>
      <c r="E1289" s="116"/>
      <c r="F1289" s="116"/>
      <c r="G1289" s="116"/>
      <c r="H1289" s="91">
        <f>SUM(D1289:G1289)</f>
        <v>0</v>
      </c>
      <c r="I1289" s="91">
        <f>IF(P1289=0,1,0)</f>
        <v>0</v>
      </c>
      <c r="J1289" s="91">
        <f>IF(S1289=0,1,0)</f>
        <v>0</v>
      </c>
      <c r="K1289" s="91">
        <f>IF(V1289=0,1,0)</f>
        <v>0</v>
      </c>
      <c r="L1289" s="91">
        <f>IF(Y1289=0,1,0)</f>
        <v>0</v>
      </c>
      <c r="M1289" s="114" t="str">
        <f>IF(I1289+J1289+K1289+L1289=0,"YES","NO")</f>
        <v>YES</v>
      </c>
      <c r="N1289" s="92">
        <v>60.430833973323303</v>
      </c>
      <c r="O1289" s="92">
        <v>10.214715106735238</v>
      </c>
      <c r="P1289" s="74">
        <v>35.322774540029272</v>
      </c>
      <c r="Q1289" s="92">
        <v>1.3561769418647287</v>
      </c>
      <c r="R1289" s="92">
        <v>31.833427237252245</v>
      </c>
      <c r="S1289" s="74">
        <v>16.594802089558488</v>
      </c>
      <c r="T1289" s="92">
        <v>28.002724473825658</v>
      </c>
      <c r="U1289" s="92">
        <v>6.8208572828904011</v>
      </c>
      <c r="V1289" s="74">
        <v>17.41179087835803</v>
      </c>
      <c r="W1289" s="92">
        <v>61.707512633474707</v>
      </c>
      <c r="X1289" s="92">
        <v>65.552209436324418</v>
      </c>
      <c r="Y1289" s="74">
        <v>63.629861034899562</v>
      </c>
      <c r="Z1289" s="74">
        <v>33.239807135711338</v>
      </c>
      <c r="AA1289" s="6"/>
      <c r="AB1289" s="57">
        <v>0</v>
      </c>
      <c r="AC1289" s="57">
        <v>4.2571000000000003</v>
      </c>
      <c r="AD1289" s="6">
        <v>568100000</v>
      </c>
      <c r="AE1289" s="6">
        <v>268960000</v>
      </c>
      <c r="AF1289" s="6">
        <v>299140000</v>
      </c>
      <c r="AG1289" s="127">
        <v>8.0407605242287001</v>
      </c>
      <c r="AH1289" s="127">
        <v>7.9610554683432602</v>
      </c>
      <c r="AI1289" s="127">
        <v>7.8542878192726899</v>
      </c>
      <c r="AJ1289" s="127">
        <v>8.0469241742300408</v>
      </c>
      <c r="AK1289" s="127">
        <v>4.0034085193240102E-9</v>
      </c>
      <c r="AL1289" s="127">
        <v>0.35146713299337301</v>
      </c>
      <c r="AM1289" s="127">
        <v>0.93446570697387799</v>
      </c>
      <c r="AN1289" s="127">
        <v>3.5412031641255198E-2</v>
      </c>
      <c r="AO1289" s="127">
        <v>1.42374</v>
      </c>
      <c r="AP1289" s="127">
        <v>0.33811049999999998</v>
      </c>
      <c r="AQ1289" s="127">
        <v>-2.1204020000000001E-2</v>
      </c>
      <c r="AR1289" s="127">
        <v>-0.93379369999999995</v>
      </c>
      <c r="AS1289" s="129">
        <v>0.37274476606272811</v>
      </c>
      <c r="AT1289" s="129">
        <v>0.79107670811380726</v>
      </c>
      <c r="AU1289" s="129">
        <v>1.014806046132019</v>
      </c>
      <c r="AV1289" s="129">
        <v>1.9102926885168148</v>
      </c>
      <c r="AW1289" s="120" t="s">
        <v>5989</v>
      </c>
      <c r="AX1289" s="120"/>
      <c r="AY1289" s="120"/>
      <c r="AZ1289" s="120" t="s">
        <v>5989</v>
      </c>
      <c r="BA1289" s="70">
        <f>IF(P1289=0, "NaN",P1289/P1289)</f>
        <v>1</v>
      </c>
      <c r="BB1289" s="129">
        <f>IF(P1289=0, "NaN",S1289/P1289)</f>
        <v>0.4698046035639854</v>
      </c>
      <c r="BC1289" s="129">
        <f>IF(P1289=0, "NaN",V1289/P1289)</f>
        <v>0.49293383957215048</v>
      </c>
      <c r="BD1289" s="129">
        <f>IF(P1289=0, "NaN",Y1289/P1289)</f>
        <v>1.801383437838143</v>
      </c>
      <c r="BE1289" s="99" t="s">
        <v>2169</v>
      </c>
    </row>
    <row r="1290" spans="1:57" x14ac:dyDescent="0.2">
      <c r="B1290" s="1" t="s">
        <v>2615</v>
      </c>
      <c r="C1290" s="6" t="s">
        <v>2614</v>
      </c>
      <c r="H1290" s="91">
        <f>SUM(D1290:G1290)</f>
        <v>0</v>
      </c>
      <c r="I1290" s="91">
        <f>IF(P1290=0,1,0)</f>
        <v>0</v>
      </c>
      <c r="J1290" s="91">
        <f>IF(S1290=0,1,0)</f>
        <v>0</v>
      </c>
      <c r="K1290" s="91">
        <f>IF(V1290=0,1,0)</f>
        <v>0</v>
      </c>
      <c r="L1290" s="91">
        <f>IF(Y1290=0,1,0)</f>
        <v>0</v>
      </c>
      <c r="M1290" s="114" t="str">
        <f>IF(I1290+J1290+K1290+L1290=0,"YES","NO")</f>
        <v>YES</v>
      </c>
      <c r="N1290" s="69">
        <v>83.664400610432693</v>
      </c>
      <c r="O1290" s="69">
        <v>48.932730793160381</v>
      </c>
      <c r="P1290" s="74">
        <v>66.298565701796534</v>
      </c>
      <c r="Q1290" s="69">
        <v>45.552809207632784</v>
      </c>
      <c r="R1290" s="69">
        <v>30.890594729348109</v>
      </c>
      <c r="S1290" s="74">
        <v>38.22170196849045</v>
      </c>
      <c r="T1290" s="69">
        <v>10.447338580813831</v>
      </c>
      <c r="U1290" s="69">
        <v>11.573489183476561</v>
      </c>
      <c r="V1290" s="74">
        <v>11.010413882145196</v>
      </c>
      <c r="W1290" s="69">
        <v>17.100012036670087</v>
      </c>
      <c r="X1290" s="69">
        <v>17.220779398212439</v>
      </c>
      <c r="Y1290" s="74">
        <v>17.160395717441261</v>
      </c>
      <c r="Z1290" s="74">
        <v>33.172769317468365</v>
      </c>
      <c r="AA1290" s="6"/>
      <c r="AB1290" s="6">
        <v>0</v>
      </c>
      <c r="AC1290" s="6">
        <v>34.658000000000001</v>
      </c>
      <c r="AD1290" s="6">
        <v>959080000</v>
      </c>
      <c r="AE1290" s="6">
        <v>399340000</v>
      </c>
      <c r="AF1290" s="6">
        <v>559740000</v>
      </c>
      <c r="AG1290" s="127">
        <v>8.6373396017878292</v>
      </c>
      <c r="AH1290" s="127">
        <v>8.4397115491743495</v>
      </c>
      <c r="AI1290" s="127">
        <v>7.9187326123982897</v>
      </c>
      <c r="AJ1290" s="127">
        <v>8.1517068570225799</v>
      </c>
      <c r="AK1290" s="127">
        <v>0.27473664025551198</v>
      </c>
      <c r="AL1290" s="127">
        <v>0.36306986764055299</v>
      </c>
      <c r="AM1290" s="127">
        <v>0.39745369926093999</v>
      </c>
      <c r="AN1290" s="127">
        <v>0.472030779458397</v>
      </c>
      <c r="AO1290" s="127">
        <v>0.20676820000000001</v>
      </c>
      <c r="AP1290" s="127">
        <v>0.28971639999999999</v>
      </c>
      <c r="AQ1290" s="127">
        <v>0.34585050000000001</v>
      </c>
      <c r="AR1290" s="127">
        <v>0.28048119999999999</v>
      </c>
      <c r="AS1290" s="129">
        <v>0.8664760632395524</v>
      </c>
      <c r="AT1290" s="129">
        <v>0.81806285471870277</v>
      </c>
      <c r="AU1290" s="129">
        <v>0.78684397823246555</v>
      </c>
      <c r="AV1290" s="129">
        <v>0.82331636053126056</v>
      </c>
      <c r="BA1290" s="70">
        <f>IF(P1290=0, "NaN",P1290/P1290)</f>
        <v>1</v>
      </c>
      <c r="BB1290" s="129">
        <f>IF(P1290=0, "NaN",S1290/P1290)</f>
        <v>0.57650873082846699</v>
      </c>
      <c r="BC1290" s="129">
        <f>IF(P1290=0, "NaN",V1290/P1290)</f>
        <v>0.16607318371967192</v>
      </c>
      <c r="BD1290" s="129">
        <f>IF(P1290=0, "NaN",Y1290/P1290)</f>
        <v>0.25883509749859124</v>
      </c>
      <c r="BE1290" s="1" t="s">
        <v>2615</v>
      </c>
    </row>
    <row r="1291" spans="1:57" x14ac:dyDescent="0.2">
      <c r="B1291" s="1" t="s">
        <v>3627</v>
      </c>
      <c r="C1291" s="6" t="s">
        <v>3626</v>
      </c>
      <c r="H1291" s="91">
        <f>SUM(D1291:G1291)</f>
        <v>0</v>
      </c>
      <c r="I1291" s="91">
        <f>IF(P1291=0,1,0)</f>
        <v>0</v>
      </c>
      <c r="J1291" s="91">
        <f>IF(S1291=0,1,0)</f>
        <v>0</v>
      </c>
      <c r="K1291" s="91">
        <f>IF(V1291=0,1,0)</f>
        <v>0</v>
      </c>
      <c r="L1291" s="91">
        <f>IF(Y1291=0,1,0)</f>
        <v>0</v>
      </c>
      <c r="M1291" s="114" t="str">
        <f>IF(I1291+J1291+K1291+L1291=0,"YES","NO")</f>
        <v>YES</v>
      </c>
      <c r="N1291" s="69">
        <v>19.362764812669713</v>
      </c>
      <c r="O1291" s="69">
        <v>187.85648225857273</v>
      </c>
      <c r="P1291" s="74">
        <v>103.60962353562122</v>
      </c>
      <c r="Q1291" s="69">
        <v>0</v>
      </c>
      <c r="R1291" s="69">
        <v>12.426180516886699</v>
      </c>
      <c r="S1291" s="74">
        <v>6.2130902584433496</v>
      </c>
      <c r="T1291" s="69">
        <v>18.349490590253662</v>
      </c>
      <c r="U1291" s="69">
        <v>10.203115324111362</v>
      </c>
      <c r="V1291" s="74">
        <v>14.276302957182512</v>
      </c>
      <c r="W1291" s="69">
        <v>8.4555849299733818</v>
      </c>
      <c r="X1291" s="69">
        <v>7.03490022996644</v>
      </c>
      <c r="Y1291" s="74">
        <v>7.7452425799699114</v>
      </c>
      <c r="Z1291" s="74">
        <v>32.961064832804247</v>
      </c>
      <c r="AA1291" s="6"/>
      <c r="AB1291" s="6">
        <v>0</v>
      </c>
      <c r="AC1291" s="6">
        <v>12.2</v>
      </c>
      <c r="AD1291" s="6">
        <v>840670000</v>
      </c>
      <c r="AE1291" s="6">
        <v>421040000</v>
      </c>
      <c r="AF1291" s="6">
        <v>419630000</v>
      </c>
      <c r="AG1291" s="127">
        <v>8.7222224639697306</v>
      </c>
      <c r="AH1291" s="127">
        <v>7.7611457050423098</v>
      </c>
      <c r="AI1291" s="127">
        <v>8.04450056237064</v>
      </c>
      <c r="AJ1291" s="127">
        <v>7.8523823884039698</v>
      </c>
      <c r="AK1291" s="127">
        <v>0.61803286530708401</v>
      </c>
      <c r="AL1291" s="127">
        <v>0.12548673519829601</v>
      </c>
      <c r="AM1291" s="127">
        <v>0.83088587643023504</v>
      </c>
      <c r="AN1291" s="127">
        <v>0.62377216808765801</v>
      </c>
      <c r="AO1291" s="127">
        <v>9.0175909999999998E-2</v>
      </c>
      <c r="AP1291" s="127">
        <v>-0.50422299999999998</v>
      </c>
      <c r="AQ1291" s="127">
        <v>6.0047410000000002E-2</v>
      </c>
      <c r="AR1291" s="127">
        <v>0.25374720000000001</v>
      </c>
      <c r="AS1291" s="129">
        <v>0.93940819876042281</v>
      </c>
      <c r="AT1291" s="129">
        <v>1.4183592571098735</v>
      </c>
      <c r="AU1291" s="129">
        <v>0.95923259640229508</v>
      </c>
      <c r="AV1291" s="129">
        <v>0.83871513761215333</v>
      </c>
      <c r="BA1291" s="70">
        <f>IF(P1291=0, "NaN",P1291/P1291)</f>
        <v>1</v>
      </c>
      <c r="BB1291" s="129">
        <f>IF(P1291=0, "NaN",S1291/P1291)</f>
        <v>5.9966343341719359E-2</v>
      </c>
      <c r="BC1291" s="129">
        <f>IF(P1291=0, "NaN",V1291/P1291)</f>
        <v>0.13778935266832898</v>
      </c>
      <c r="BD1291" s="129">
        <f>IF(P1291=0, "NaN",Y1291/P1291)</f>
        <v>7.4754084762281556E-2</v>
      </c>
      <c r="BE1291" s="1" t="s">
        <v>3627</v>
      </c>
    </row>
    <row r="1292" spans="1:57" x14ac:dyDescent="0.2">
      <c r="B1292" s="1" t="s">
        <v>3679</v>
      </c>
      <c r="C1292" s="6" t="s">
        <v>3678</v>
      </c>
      <c r="H1292" s="91">
        <f>SUM(D1292:G1292)</f>
        <v>0</v>
      </c>
      <c r="I1292" s="91">
        <f>IF(P1292=0,1,0)</f>
        <v>0</v>
      </c>
      <c r="J1292" s="91">
        <f>IF(S1292=0,1,0)</f>
        <v>0</v>
      </c>
      <c r="K1292" s="91">
        <f>IF(V1292=0,1,0)</f>
        <v>0</v>
      </c>
      <c r="L1292" s="91">
        <f>IF(Y1292=0,1,0)</f>
        <v>0</v>
      </c>
      <c r="M1292" s="114" t="str">
        <f>IF(I1292+J1292+K1292+L1292=0,"YES","NO")</f>
        <v>YES</v>
      </c>
      <c r="N1292" s="69">
        <v>44.925339497706709</v>
      </c>
      <c r="O1292" s="69">
        <v>29.439259163808522</v>
      </c>
      <c r="P1292" s="74">
        <v>37.182299330757616</v>
      </c>
      <c r="Q1292" s="69">
        <v>15.838949383049121</v>
      </c>
      <c r="R1292" s="69">
        <v>50.357959850044431</v>
      </c>
      <c r="S1292" s="74">
        <v>33.098454616546775</v>
      </c>
      <c r="T1292" s="69">
        <v>50.387563407224285</v>
      </c>
      <c r="U1292" s="69">
        <v>38.411059706080856</v>
      </c>
      <c r="V1292" s="74">
        <v>44.39931155665257</v>
      </c>
      <c r="W1292" s="69">
        <v>29.997697877903729</v>
      </c>
      <c r="X1292" s="69">
        <v>3.0676666406185373</v>
      </c>
      <c r="Y1292" s="74">
        <v>16.532682259261133</v>
      </c>
      <c r="Z1292" s="74">
        <v>32.803186940804522</v>
      </c>
      <c r="AA1292" s="6"/>
      <c r="AB1292" s="6">
        <v>0</v>
      </c>
      <c r="AC1292" s="6">
        <v>33.066000000000003</v>
      </c>
      <c r="AD1292" s="6">
        <v>1379500000</v>
      </c>
      <c r="AE1292" s="6">
        <v>626790000</v>
      </c>
      <c r="AF1292" s="6">
        <v>752660000</v>
      </c>
      <c r="AG1292" s="127">
        <v>8.2719577125342205</v>
      </c>
      <c r="AH1292" s="127">
        <v>8.4147561464249492</v>
      </c>
      <c r="AI1292" s="127">
        <v>8.4637885069558294</v>
      </c>
      <c r="AJ1292" s="127">
        <v>8.2337827150849492</v>
      </c>
      <c r="AK1292" s="127">
        <v>0.40945296024801497</v>
      </c>
      <c r="AL1292" s="127">
        <v>0.27530155002759898</v>
      </c>
      <c r="AM1292" s="127">
        <v>0.47235143622544901</v>
      </c>
      <c r="AN1292" s="127">
        <v>0.62894710188021996</v>
      </c>
      <c r="AO1292" s="127">
        <v>0.18472459999999999</v>
      </c>
      <c r="AP1292" s="127">
        <v>0.34061920000000001</v>
      </c>
      <c r="AQ1292" s="127">
        <v>0.22094910000000001</v>
      </c>
      <c r="AR1292" s="127">
        <v>0.19736219999999999</v>
      </c>
      <c r="AS1292" s="129">
        <v>0.87981701056732409</v>
      </c>
      <c r="AT1292" s="129">
        <v>0.78970230146872133</v>
      </c>
      <c r="AU1292" s="129">
        <v>0.85800080118525912</v>
      </c>
      <c r="AV1292" s="129">
        <v>0.87214371970437587</v>
      </c>
      <c r="BA1292" s="70">
        <f>IF(P1292=0, "NaN",P1292/P1292)</f>
        <v>1</v>
      </c>
      <c r="BB1292" s="129">
        <f>IF(P1292=0, "NaN",S1292/P1292)</f>
        <v>0.89016696687091001</v>
      </c>
      <c r="BC1292" s="129">
        <f>IF(P1292=0, "NaN",V1292/P1292)</f>
        <v>1.1940980615990298</v>
      </c>
      <c r="BD1292" s="129">
        <f>IF(P1292=0, "NaN",Y1292/P1292)</f>
        <v>0.44463851232527496</v>
      </c>
      <c r="BE1292" s="1" t="s">
        <v>3679</v>
      </c>
    </row>
    <row r="1293" spans="1:57" x14ac:dyDescent="0.2">
      <c r="B1293" s="1" t="s">
        <v>3098</v>
      </c>
      <c r="C1293" s="6" t="s">
        <v>3097</v>
      </c>
      <c r="H1293" s="91">
        <f>SUM(D1293:G1293)</f>
        <v>0</v>
      </c>
      <c r="I1293" s="91">
        <f>IF(P1293=0,1,0)</f>
        <v>0</v>
      </c>
      <c r="J1293" s="91">
        <f>IF(S1293=0,1,0)</f>
        <v>0</v>
      </c>
      <c r="K1293" s="91">
        <f>IF(V1293=0,1,0)</f>
        <v>0</v>
      </c>
      <c r="L1293" s="91">
        <f>IF(Y1293=0,1,0)</f>
        <v>0</v>
      </c>
      <c r="M1293" s="114" t="str">
        <f>IF(I1293+J1293+K1293+L1293=0,"YES","NO")</f>
        <v>YES</v>
      </c>
      <c r="N1293" s="69">
        <v>23.906161237052778</v>
      </c>
      <c r="O1293" s="69">
        <v>30.028482486788889</v>
      </c>
      <c r="P1293" s="74">
        <v>26.967321861920833</v>
      </c>
      <c r="Q1293" s="69">
        <v>46.347174310259938</v>
      </c>
      <c r="R1293" s="69">
        <v>11.981890866358867</v>
      </c>
      <c r="S1293" s="74">
        <v>29.164532588309402</v>
      </c>
      <c r="T1293" s="69">
        <v>54.095546134495287</v>
      </c>
      <c r="U1293" s="69">
        <v>36.65750074757112</v>
      </c>
      <c r="V1293" s="74">
        <v>45.3765234410332</v>
      </c>
      <c r="W1293" s="69">
        <v>18.797240930413423</v>
      </c>
      <c r="X1293" s="69">
        <v>38.55728152657462</v>
      </c>
      <c r="Y1293" s="74">
        <v>28.677261228494022</v>
      </c>
      <c r="Z1293" s="74">
        <v>32.546409779939367</v>
      </c>
      <c r="AA1293" s="6"/>
      <c r="AB1293" s="6">
        <v>0</v>
      </c>
      <c r="AC1293" s="6">
        <v>10.523</v>
      </c>
      <c r="AD1293" s="6">
        <v>979080000</v>
      </c>
      <c r="AE1293" s="6">
        <v>571130000</v>
      </c>
      <c r="AF1293" s="6">
        <v>407940000</v>
      </c>
      <c r="AG1293" s="127">
        <v>8.1779403070086101</v>
      </c>
      <c r="AH1293" s="127">
        <v>8.1269102946001599</v>
      </c>
      <c r="AI1293" s="127">
        <v>8.2732791316265804</v>
      </c>
      <c r="AJ1293" s="127">
        <v>8.1358320497126808</v>
      </c>
      <c r="AK1293" s="127">
        <v>0.56409596222483604</v>
      </c>
      <c r="AL1293" s="127">
        <v>0.85057701138021702</v>
      </c>
      <c r="AM1293" s="127">
        <v>3.5115426481439902E-3</v>
      </c>
      <c r="AN1293" s="127">
        <v>1.1630402335316399E-2</v>
      </c>
      <c r="AO1293" s="127">
        <v>-0.17551720000000001</v>
      </c>
      <c r="AP1293" s="127">
        <v>-1.8118160000000001E-2</v>
      </c>
      <c r="AQ1293" s="127">
        <v>-1.0258229999999999</v>
      </c>
      <c r="AR1293" s="127">
        <v>-1.1254470000000001</v>
      </c>
      <c r="AS1293" s="129">
        <v>1.1293692062707636</v>
      </c>
      <c r="AT1293" s="129">
        <v>1.0126377412847725</v>
      </c>
      <c r="AU1293" s="129">
        <v>2.0361205785754741</v>
      </c>
      <c r="AV1293" s="129">
        <v>2.1816913288588879</v>
      </c>
      <c r="AY1293" s="70" t="s">
        <v>5989</v>
      </c>
      <c r="AZ1293" s="70" t="s">
        <v>5989</v>
      </c>
      <c r="BA1293" s="70">
        <f>IF(P1293=0, "NaN",P1293/P1293)</f>
        <v>1</v>
      </c>
      <c r="BB1293" s="129">
        <f>IF(P1293=0, "NaN",S1293/P1293)</f>
        <v>1.0814767865210648</v>
      </c>
      <c r="BC1293" s="129">
        <f>IF(P1293=0, "NaN",V1293/P1293)</f>
        <v>1.6826484911394577</v>
      </c>
      <c r="BD1293" s="129">
        <f>IF(P1293=0, "NaN",Y1293/P1293)</f>
        <v>1.0634078302372214</v>
      </c>
      <c r="BE1293" s="1" t="s">
        <v>3098</v>
      </c>
    </row>
    <row r="1294" spans="1:57" x14ac:dyDescent="0.2">
      <c r="B1294" s="1" t="s">
        <v>1744</v>
      </c>
      <c r="C1294" s="6" t="s">
        <v>1743</v>
      </c>
      <c r="H1294" s="91">
        <f>SUM(D1294:G1294)</f>
        <v>0</v>
      </c>
      <c r="I1294" s="91">
        <f>IF(P1294=0,1,0)</f>
        <v>0</v>
      </c>
      <c r="J1294" s="91">
        <f>IF(S1294=0,1,0)</f>
        <v>0</v>
      </c>
      <c r="K1294" s="91">
        <f>IF(V1294=0,1,0)</f>
        <v>0</v>
      </c>
      <c r="L1294" s="91">
        <f>IF(Y1294=0,1,0)</f>
        <v>0</v>
      </c>
      <c r="M1294" s="114" t="str">
        <f>IF(I1294+J1294+K1294+L1294=0,"YES","NO")</f>
        <v>YES</v>
      </c>
      <c r="N1294" s="69">
        <v>23.079148466269338</v>
      </c>
      <c r="O1294" s="69">
        <v>20.240576579928671</v>
      </c>
      <c r="P1294" s="74">
        <v>21.659862523099005</v>
      </c>
      <c r="Q1294" s="69">
        <v>8.9329617605775304</v>
      </c>
      <c r="R1294" s="69">
        <v>15.720229079845073</v>
      </c>
      <c r="S1294" s="74">
        <v>12.326595420211302</v>
      </c>
      <c r="T1294" s="69">
        <v>46.16179199675318</v>
      </c>
      <c r="U1294" s="69">
        <v>67.834317884105616</v>
      </c>
      <c r="V1294" s="74">
        <v>56.998054940429398</v>
      </c>
      <c r="W1294" s="69">
        <v>15.525804821036013</v>
      </c>
      <c r="X1294" s="69">
        <v>62.87069373188222</v>
      </c>
      <c r="Y1294" s="74">
        <v>39.198249276459116</v>
      </c>
      <c r="Z1294" s="74">
        <v>32.545690540049705</v>
      </c>
      <c r="AA1294" s="6"/>
      <c r="AB1294" s="6">
        <v>0</v>
      </c>
      <c r="AC1294" s="6">
        <v>31.041</v>
      </c>
      <c r="AD1294" s="6">
        <v>2459100000</v>
      </c>
      <c r="AE1294" s="6">
        <v>485160000</v>
      </c>
      <c r="AF1294" s="6">
        <v>1974000000</v>
      </c>
      <c r="AG1294" s="127">
        <v>8.0053521364862199</v>
      </c>
      <c r="AH1294" s="127">
        <v>7.9933965469553199</v>
      </c>
      <c r="AI1294" s="127">
        <v>8.5596672783880603</v>
      </c>
      <c r="AJ1294" s="127">
        <v>8.4799206507128897</v>
      </c>
      <c r="AK1294" s="127">
        <v>0.89905591527087003</v>
      </c>
      <c r="AL1294" s="127">
        <v>0.57656242750797304</v>
      </c>
      <c r="AM1294" s="127">
        <v>0.62440067565658697</v>
      </c>
      <c r="AN1294" s="127">
        <v>0.57349042838355502</v>
      </c>
      <c r="AO1294" s="127">
        <v>-5.2087019999999998E-2</v>
      </c>
      <c r="AP1294" s="127">
        <v>0.2130051</v>
      </c>
      <c r="AQ1294" s="127">
        <v>-0.17457249999999999</v>
      </c>
      <c r="AR1294" s="127">
        <v>-0.22999140000000001</v>
      </c>
      <c r="AS1294" s="129">
        <v>1.0367636342980986</v>
      </c>
      <c r="AT1294" s="129">
        <v>0.86273829471372099</v>
      </c>
      <c r="AU1294" s="129">
        <v>1.1286299191597957</v>
      </c>
      <c r="AV1294" s="129">
        <v>1.1728279579064671</v>
      </c>
      <c r="BA1294" s="70">
        <f>IF(P1294=0, "NaN",P1294/P1294)</f>
        <v>1</v>
      </c>
      <c r="BB1294" s="129">
        <f>IF(P1294=0, "NaN",S1294/P1294)</f>
        <v>0.56909850683796781</v>
      </c>
      <c r="BC1294" s="129">
        <f>IF(P1294=0, "NaN",V1294/P1294)</f>
        <v>2.6315058500322537</v>
      </c>
      <c r="BD1294" s="129">
        <f>IF(P1294=0, "NaN",Y1294/P1294)</f>
        <v>1.8097182858227481</v>
      </c>
      <c r="BE1294" s="1" t="s">
        <v>1744</v>
      </c>
    </row>
    <row r="1295" spans="1:57" x14ac:dyDescent="0.2">
      <c r="B1295" s="1" t="s">
        <v>2233</v>
      </c>
      <c r="C1295" s="6" t="s">
        <v>2232</v>
      </c>
      <c r="H1295" s="91">
        <f>SUM(D1295:G1295)</f>
        <v>0</v>
      </c>
      <c r="I1295" s="91">
        <f>IF(P1295=0,1,0)</f>
        <v>0</v>
      </c>
      <c r="J1295" s="91">
        <f>IF(S1295=0,1,0)</f>
        <v>0</v>
      </c>
      <c r="K1295" s="91">
        <f>IF(V1295=0,1,0)</f>
        <v>0</v>
      </c>
      <c r="L1295" s="91">
        <f>IF(Y1295=0,1,0)</f>
        <v>0</v>
      </c>
      <c r="M1295" s="114" t="str">
        <f>IF(I1295+J1295+K1295+L1295=0,"YES","NO")</f>
        <v>YES</v>
      </c>
      <c r="N1295" s="69">
        <v>20.197737275048617</v>
      </c>
      <c r="O1295" s="69">
        <v>44.433481924641441</v>
      </c>
      <c r="P1295" s="74">
        <v>32.315609599845033</v>
      </c>
      <c r="Q1295" s="69">
        <v>0</v>
      </c>
      <c r="R1295" s="69">
        <v>14.24219616244627</v>
      </c>
      <c r="S1295" s="74">
        <v>7.1210980812231348</v>
      </c>
      <c r="T1295" s="69">
        <v>74.149120565265747</v>
      </c>
      <c r="U1295" s="69">
        <v>14.507453121608981</v>
      </c>
      <c r="V1295" s="74">
        <v>44.328286843437361</v>
      </c>
      <c r="W1295" s="69">
        <v>79.501774348372194</v>
      </c>
      <c r="X1295" s="69">
        <v>13.064667642904352</v>
      </c>
      <c r="Y1295" s="74">
        <v>46.283220995638274</v>
      </c>
      <c r="Z1295" s="74">
        <v>32.51205388003595</v>
      </c>
      <c r="AA1295" s="6"/>
      <c r="AB1295" s="6">
        <v>0</v>
      </c>
      <c r="AC1295" s="6">
        <v>9.6593999999999998</v>
      </c>
      <c r="AD1295" s="6">
        <v>1054500000</v>
      </c>
      <c r="AE1295" s="6">
        <v>444380000</v>
      </c>
      <c r="AF1295" s="6">
        <v>610120000</v>
      </c>
      <c r="AG1295" s="127">
        <v>8.1948472196314395</v>
      </c>
      <c r="AH1295" s="127">
        <v>7.7550359337677701</v>
      </c>
      <c r="AI1295" s="127">
        <v>8.5083950331330502</v>
      </c>
      <c r="AJ1295" s="127">
        <v>8.4965006742156195</v>
      </c>
      <c r="AK1295" s="127">
        <v>0.73117513468593698</v>
      </c>
      <c r="AL1295" s="127">
        <v>1</v>
      </c>
      <c r="AM1295" s="127">
        <v>6.92559842403664E-2</v>
      </c>
      <c r="AN1295" s="127">
        <v>0.53466989081321803</v>
      </c>
      <c r="AO1295" s="127">
        <v>-0.11153920000000001</v>
      </c>
      <c r="AP1295" s="115" t="s">
        <v>5938</v>
      </c>
      <c r="AQ1295" s="127">
        <v>0.57075430000000005</v>
      </c>
      <c r="AR1295" s="127">
        <v>0.24586069999999999</v>
      </c>
      <c r="AS1295" s="129">
        <v>1.0803802710665966</v>
      </c>
      <c r="AT1295" s="70" t="s">
        <v>5938</v>
      </c>
      <c r="AU1295" s="129">
        <v>0.6732646860673841</v>
      </c>
      <c r="AV1295" s="129">
        <v>0.84331253269997952</v>
      </c>
      <c r="BA1295" s="70">
        <f>IF(P1295=0, "NaN",P1295/P1295)</f>
        <v>1</v>
      </c>
      <c r="BB1295" s="129">
        <f>IF(P1295=0, "NaN",S1295/P1295)</f>
        <v>0.22036093916845942</v>
      </c>
      <c r="BC1295" s="129">
        <f>IF(P1295=0, "NaN",V1295/P1295)</f>
        <v>1.3717298665363853</v>
      </c>
      <c r="BD1295" s="129">
        <f>IF(P1295=0, "NaN",Y1295/P1295)</f>
        <v>1.4322249082950991</v>
      </c>
      <c r="BE1295" s="1" t="s">
        <v>2233</v>
      </c>
    </row>
    <row r="1296" spans="1:57" x14ac:dyDescent="0.2">
      <c r="B1296" s="1" t="s">
        <v>2791</v>
      </c>
      <c r="C1296" s="6" t="s">
        <v>2790</v>
      </c>
      <c r="H1296" s="91">
        <f>SUM(D1296:G1296)</f>
        <v>0</v>
      </c>
      <c r="I1296" s="91">
        <f>IF(P1296=0,1,0)</f>
        <v>0</v>
      </c>
      <c r="J1296" s="91">
        <f>IF(S1296=0,1,0)</f>
        <v>0</v>
      </c>
      <c r="K1296" s="91">
        <f>IF(V1296=0,1,0)</f>
        <v>0</v>
      </c>
      <c r="L1296" s="91">
        <f>IF(Y1296=0,1,0)</f>
        <v>0</v>
      </c>
      <c r="M1296" s="114" t="str">
        <f>IF(I1296+J1296+K1296+L1296=0,"YES","NO")</f>
        <v>YES</v>
      </c>
      <c r="N1296" s="69">
        <v>20.689646708090056</v>
      </c>
      <c r="O1296" s="69">
        <v>22.110982935433672</v>
      </c>
      <c r="P1296" s="74">
        <v>21.400314821761864</v>
      </c>
      <c r="Q1296" s="69">
        <v>74.17988547782636</v>
      </c>
      <c r="R1296" s="69">
        <v>76.18174630147567</v>
      </c>
      <c r="S1296" s="74">
        <v>75.180815889651015</v>
      </c>
      <c r="T1296" s="69">
        <v>11.42781477928742</v>
      </c>
      <c r="U1296" s="69">
        <v>17.870876642900004</v>
      </c>
      <c r="V1296" s="74">
        <v>14.649345711093712</v>
      </c>
      <c r="W1296" s="69">
        <v>22.371137958972358</v>
      </c>
      <c r="X1296" s="69">
        <v>15.144307399944326</v>
      </c>
      <c r="Y1296" s="74">
        <v>18.757722679458343</v>
      </c>
      <c r="Z1296" s="74">
        <v>32.497049775491234</v>
      </c>
      <c r="AA1296" s="6"/>
      <c r="AB1296" s="6">
        <v>0</v>
      </c>
      <c r="AC1296" s="6">
        <v>7.6784999999999997</v>
      </c>
      <c r="AD1296" s="6">
        <v>1013800000</v>
      </c>
      <c r="AE1296" s="6">
        <v>551660000</v>
      </c>
      <c r="AF1296" s="6">
        <v>462100000</v>
      </c>
      <c r="AG1296" s="127">
        <v>8.01038477149838</v>
      </c>
      <c r="AH1296" s="127">
        <v>8.5343180772780904</v>
      </c>
      <c r="AI1296" s="127">
        <v>7.9926462870089203</v>
      </c>
      <c r="AJ1296" s="127">
        <v>8.0469241742300408</v>
      </c>
      <c r="AK1296" s="127">
        <v>0.20468265699079499</v>
      </c>
      <c r="AL1296" s="127">
        <v>0.51607697925927198</v>
      </c>
      <c r="AM1296" s="127">
        <v>0.79039003699937604</v>
      </c>
      <c r="AN1296" s="127">
        <v>0.55709526400217502</v>
      </c>
      <c r="AO1296" s="127">
        <v>-0.36523949999999999</v>
      </c>
      <c r="AP1296" s="127">
        <v>-0.1468827</v>
      </c>
      <c r="AQ1296" s="127">
        <v>0.12181110000000001</v>
      </c>
      <c r="AR1296" s="127">
        <v>-0.2410658</v>
      </c>
      <c r="AS1296" s="129">
        <v>1.2880954468762447</v>
      </c>
      <c r="AT1296" s="129">
        <v>1.1071745607078716</v>
      </c>
      <c r="AU1296" s="129">
        <v>0.91903320967643087</v>
      </c>
      <c r="AV1296" s="129">
        <v>1.1818654495062639</v>
      </c>
      <c r="BA1296" s="70">
        <f>IF(P1296=0, "NaN",P1296/P1296)</f>
        <v>1</v>
      </c>
      <c r="BB1296" s="129">
        <f>IF(P1296=0, "NaN",S1296/P1296)</f>
        <v>3.5130705560088327</v>
      </c>
      <c r="BC1296" s="129">
        <f>IF(P1296=0, "NaN",V1296/P1296)</f>
        <v>0.68453879455067046</v>
      </c>
      <c r="BD1296" s="129">
        <f>IF(P1296=0, "NaN",Y1296/P1296)</f>
        <v>0.8765162024805222</v>
      </c>
      <c r="BE1296" s="1" t="s">
        <v>2791</v>
      </c>
    </row>
    <row r="1297" spans="2:57" x14ac:dyDescent="0.2">
      <c r="B1297" s="1" t="s">
        <v>3396</v>
      </c>
      <c r="C1297" s="6" t="s">
        <v>3395</v>
      </c>
      <c r="H1297" s="91">
        <f>SUM(D1297:G1297)</f>
        <v>0</v>
      </c>
      <c r="I1297" s="91">
        <f>IF(P1297=0,1,0)</f>
        <v>0</v>
      </c>
      <c r="J1297" s="91">
        <f>IF(S1297=0,1,0)</f>
        <v>0</v>
      </c>
      <c r="K1297" s="91">
        <f>IF(V1297=0,1,0)</f>
        <v>0</v>
      </c>
      <c r="L1297" s="91">
        <f>IF(Y1297=0,1,0)</f>
        <v>0</v>
      </c>
      <c r="M1297" s="114" t="str">
        <f>IF(I1297+J1297+K1297+L1297=0,"YES","NO")</f>
        <v>YES</v>
      </c>
      <c r="N1297" s="69">
        <v>57.110047378330314</v>
      </c>
      <c r="O1297" s="69">
        <v>5.7813383857111491</v>
      </c>
      <c r="P1297" s="74">
        <v>31.445692882020733</v>
      </c>
      <c r="Q1297" s="69">
        <v>27.995421699690894</v>
      </c>
      <c r="R1297" s="69">
        <v>28.949210221585663</v>
      </c>
      <c r="S1297" s="74">
        <v>28.472315960638277</v>
      </c>
      <c r="T1297" s="69">
        <v>11.673338985886691</v>
      </c>
      <c r="U1297" s="69">
        <v>70.575877427137499</v>
      </c>
      <c r="V1297" s="74">
        <v>41.124608206512093</v>
      </c>
      <c r="W1297" s="69">
        <v>42.024829108891197</v>
      </c>
      <c r="X1297" s="69">
        <v>15.735096161930516</v>
      </c>
      <c r="Y1297" s="74">
        <v>28.879962635410855</v>
      </c>
      <c r="Z1297" s="74">
        <v>32.48064492114549</v>
      </c>
      <c r="AA1297" s="6"/>
      <c r="AB1297" s="6">
        <v>0</v>
      </c>
      <c r="AC1297" s="6">
        <v>18.093</v>
      </c>
      <c r="AD1297" s="6">
        <v>1115900000</v>
      </c>
      <c r="AE1297" s="6">
        <v>525330000</v>
      </c>
      <c r="AF1297" s="6">
        <v>590530000</v>
      </c>
      <c r="AG1297" s="127">
        <v>8.1949026744590601</v>
      </c>
      <c r="AH1297" s="127">
        <v>8.1711997168004196</v>
      </c>
      <c r="AI1297" s="127">
        <v>8.3785432471616392</v>
      </c>
      <c r="AJ1297" s="127">
        <v>8.2825994573846007</v>
      </c>
      <c r="AK1297" s="127">
        <v>0.40185292800455702</v>
      </c>
      <c r="AL1297" s="127">
        <v>0.96647501064436303</v>
      </c>
      <c r="AM1297" s="127">
        <v>0.58757346971338997</v>
      </c>
      <c r="AN1297" s="127">
        <v>0.313067378156066</v>
      </c>
      <c r="AO1297" s="127">
        <v>0.18802099999999999</v>
      </c>
      <c r="AP1297" s="127">
        <v>2.2758420000000001E-2</v>
      </c>
      <c r="AQ1297" s="127">
        <v>0.1647863</v>
      </c>
      <c r="AR1297" s="127">
        <v>0.38250119999999999</v>
      </c>
      <c r="AS1297" s="129">
        <v>0.87780902004873018</v>
      </c>
      <c r="AT1297" s="129">
        <v>0.98434883793519368</v>
      </c>
      <c r="AU1297" s="129">
        <v>0.89206064661027451</v>
      </c>
      <c r="AV1297" s="129">
        <v>0.7671065047871084</v>
      </c>
      <c r="BA1297" s="70">
        <f>IF(P1297=0, "NaN",P1297/P1297)</f>
        <v>1</v>
      </c>
      <c r="BB1297" s="129">
        <f>IF(P1297=0, "NaN",S1297/P1297)</f>
        <v>0.90544406407141043</v>
      </c>
      <c r="BC1297" s="129">
        <f>IF(P1297=0, "NaN",V1297/P1297)</f>
        <v>1.3077978075027674</v>
      </c>
      <c r="BD1297" s="129">
        <f>IF(P1297=0, "NaN",Y1297/P1297)</f>
        <v>0.91840757790785232</v>
      </c>
      <c r="BE1297" s="1" t="s">
        <v>3396</v>
      </c>
    </row>
    <row r="1298" spans="2:57" x14ac:dyDescent="0.2">
      <c r="B1298" s="1" t="s">
        <v>2941</v>
      </c>
      <c r="C1298" s="6" t="s">
        <v>2940</v>
      </c>
      <c r="H1298" s="91">
        <f>SUM(D1298:G1298)</f>
        <v>0</v>
      </c>
      <c r="I1298" s="91">
        <f>IF(P1298=0,1,0)</f>
        <v>0</v>
      </c>
      <c r="J1298" s="91">
        <f>IF(S1298=0,1,0)</f>
        <v>0</v>
      </c>
      <c r="K1298" s="91">
        <f>IF(V1298=0,1,0)</f>
        <v>0</v>
      </c>
      <c r="L1298" s="91">
        <f>IF(Y1298=0,1,0)</f>
        <v>0</v>
      </c>
      <c r="M1298" s="114" t="str">
        <f>IF(I1298+J1298+K1298+L1298=0,"YES","NO")</f>
        <v>YES</v>
      </c>
      <c r="N1298" s="69">
        <v>57.18168466636731</v>
      </c>
      <c r="O1298" s="69">
        <v>55.419475251003512</v>
      </c>
      <c r="P1298" s="74">
        <v>56.300579958685411</v>
      </c>
      <c r="Q1298" s="69">
        <v>20.061748216311084</v>
      </c>
      <c r="R1298" s="69">
        <v>11.973826202770447</v>
      </c>
      <c r="S1298" s="74">
        <v>16.017787209540764</v>
      </c>
      <c r="T1298" s="69">
        <v>32.999101555710375</v>
      </c>
      <c r="U1298" s="69">
        <v>25.749714496151007</v>
      </c>
      <c r="V1298" s="74">
        <v>29.374408025930691</v>
      </c>
      <c r="W1298" s="69">
        <v>30.26646496945353</v>
      </c>
      <c r="X1298" s="69">
        <v>26.183979278502061</v>
      </c>
      <c r="Y1298" s="74">
        <v>28.225222123977794</v>
      </c>
      <c r="Z1298" s="74">
        <v>32.479499329533667</v>
      </c>
      <c r="AA1298" s="6"/>
      <c r="AB1298" s="6">
        <v>0</v>
      </c>
      <c r="AC1298" s="6">
        <v>7.7281000000000004</v>
      </c>
      <c r="AD1298" s="6">
        <v>920380000</v>
      </c>
      <c r="AE1298" s="6">
        <v>449980000</v>
      </c>
      <c r="AF1298" s="6">
        <v>470400000</v>
      </c>
      <c r="AG1298" s="127">
        <v>8.4086638740638104</v>
      </c>
      <c r="AH1298" s="127">
        <v>8.2150821150131694</v>
      </c>
      <c r="AI1298" s="127">
        <v>8.2974978859257007</v>
      </c>
      <c r="AJ1298" s="127">
        <v>8.2476296206791098</v>
      </c>
      <c r="AK1298" s="127">
        <v>0.65528622183381702</v>
      </c>
      <c r="AL1298" s="127">
        <v>0.488385372503988</v>
      </c>
      <c r="AM1298" s="127">
        <v>0.92985097490832402</v>
      </c>
      <c r="AN1298" s="127">
        <v>0.83597618947107499</v>
      </c>
      <c r="AO1298" s="127">
        <v>-0.1397602</v>
      </c>
      <c r="AP1298" s="127">
        <v>-0.15902520000000001</v>
      </c>
      <c r="AQ1298" s="127">
        <v>2.0057740000000001E-2</v>
      </c>
      <c r="AR1298" s="127">
        <v>-6.7424780000000004E-2</v>
      </c>
      <c r="AS1298" s="129">
        <v>1.1017219760721282</v>
      </c>
      <c r="AT1298" s="129">
        <v>1.116532464629755</v>
      </c>
      <c r="AU1298" s="129">
        <v>0.98619323396409153</v>
      </c>
      <c r="AV1298" s="129">
        <v>1.04784460387252</v>
      </c>
      <c r="BA1298" s="70">
        <f>IF(P1298=0, "NaN",P1298/P1298)</f>
        <v>1</v>
      </c>
      <c r="BB1298" s="129">
        <f>IF(P1298=0, "NaN",S1298/P1298)</f>
        <v>0.28450483496431056</v>
      </c>
      <c r="BC1298" s="129">
        <f>IF(P1298=0, "NaN",V1298/P1298)</f>
        <v>0.52174254772306561</v>
      </c>
      <c r="BD1298" s="129">
        <f>IF(P1298=0, "NaN",Y1298/P1298)</f>
        <v>0.50133093024423681</v>
      </c>
      <c r="BE1298" s="1" t="s">
        <v>2941</v>
      </c>
    </row>
    <row r="1299" spans="2:57" x14ac:dyDescent="0.2">
      <c r="B1299" s="1" t="s">
        <v>2261</v>
      </c>
      <c r="C1299" s="6" t="s">
        <v>2260</v>
      </c>
      <c r="H1299" s="91">
        <f>SUM(D1299:G1299)</f>
        <v>0</v>
      </c>
      <c r="I1299" s="91">
        <f>IF(P1299=0,1,0)</f>
        <v>0</v>
      </c>
      <c r="J1299" s="91">
        <f>IF(S1299=0,1,0)</f>
        <v>0</v>
      </c>
      <c r="K1299" s="91">
        <f>IF(V1299=0,1,0)</f>
        <v>1</v>
      </c>
      <c r="L1299" s="91">
        <f>IF(Y1299=0,1,0)</f>
        <v>0</v>
      </c>
      <c r="M1299" s="113" t="str">
        <f>IF(I1299+J1299+K1299+L1299=0,"YES","NO")</f>
        <v>NO</v>
      </c>
      <c r="N1299" s="69">
        <v>28.182907743583023</v>
      </c>
      <c r="O1299" s="69">
        <v>15.421031958585271</v>
      </c>
      <c r="P1299" s="74">
        <v>21.801969851084145</v>
      </c>
      <c r="Q1299" s="69">
        <v>23.601469804541811</v>
      </c>
      <c r="R1299" s="69">
        <v>19.96444166113125</v>
      </c>
      <c r="S1299" s="74">
        <v>21.78295573283653</v>
      </c>
      <c r="T1299" s="69">
        <v>0</v>
      </c>
      <c r="U1299" s="69">
        <v>0</v>
      </c>
      <c r="V1299" s="74">
        <v>0</v>
      </c>
      <c r="W1299" s="69">
        <v>91.788269733135778</v>
      </c>
      <c r="X1299" s="69">
        <v>79.384268898954275</v>
      </c>
      <c r="Y1299" s="74">
        <v>85.586269316045019</v>
      </c>
      <c r="Z1299" s="74">
        <v>32.292798724991428</v>
      </c>
      <c r="AA1299" s="6"/>
      <c r="AB1299" s="6">
        <v>0</v>
      </c>
      <c r="AC1299" s="6">
        <v>15.042</v>
      </c>
      <c r="AD1299" s="6">
        <v>643470000</v>
      </c>
      <c r="AE1299" s="6">
        <v>486740000</v>
      </c>
      <c r="AF1299" s="6">
        <v>156730000</v>
      </c>
      <c r="AG1299" s="127">
        <v>7.76316584020066</v>
      </c>
      <c r="AH1299" s="127">
        <v>7.9615634623620704</v>
      </c>
      <c r="AI1299" s="115" t="s">
        <v>5938</v>
      </c>
      <c r="AJ1299" s="127">
        <v>8.50222221576648</v>
      </c>
      <c r="AK1299" s="127">
        <v>1.1640021162877E-2</v>
      </c>
      <c r="AL1299" s="127">
        <v>2.7057532590910299E-3</v>
      </c>
      <c r="AM1299" s="127">
        <v>1</v>
      </c>
      <c r="AN1299" s="127">
        <v>2.0007315490311399E-7</v>
      </c>
      <c r="AO1299" s="127">
        <v>-0.96378509999999995</v>
      </c>
      <c r="AP1299" s="127">
        <v>-1.0118499999999999</v>
      </c>
      <c r="AQ1299" s="115" t="s">
        <v>5938</v>
      </c>
      <c r="AR1299" s="127">
        <v>-2.3479130000000001</v>
      </c>
      <c r="AS1299" s="129">
        <v>1.9504203720067257</v>
      </c>
      <c r="AT1299" s="129">
        <v>2.0164952396909603</v>
      </c>
      <c r="AU1299" s="70" t="s">
        <v>5938</v>
      </c>
      <c r="AV1299" s="129">
        <v>5.0908727328519037</v>
      </c>
      <c r="AW1299" s="70" t="s">
        <v>5989</v>
      </c>
      <c r="AX1299" s="70" t="s">
        <v>5989</v>
      </c>
      <c r="AZ1299" s="122" t="s">
        <v>5989</v>
      </c>
      <c r="BA1299" s="70">
        <f>IF(P1299=0, "NaN",P1299/P1299)</f>
        <v>1</v>
      </c>
      <c r="BB1299" s="129">
        <f>IF(P1299=0, "NaN",S1299/P1299)</f>
        <v>0.99912787154658556</v>
      </c>
      <c r="BC1299" s="70">
        <f>IF(P1299=0, "NaN",V1299/P1299)</f>
        <v>0</v>
      </c>
      <c r="BD1299" s="129">
        <f>IF(P1299=0, "NaN",Y1299/P1299)</f>
        <v>3.9256209370360668</v>
      </c>
      <c r="BE1299" s="1" t="s">
        <v>2261</v>
      </c>
    </row>
    <row r="1300" spans="2:57" x14ac:dyDescent="0.2">
      <c r="B1300" s="1" t="s">
        <v>1676</v>
      </c>
      <c r="C1300" s="6" t="s">
        <v>1675</v>
      </c>
      <c r="H1300" s="91">
        <f>SUM(D1300:G1300)</f>
        <v>0</v>
      </c>
      <c r="I1300" s="91">
        <f>IF(P1300=0,1,0)</f>
        <v>0</v>
      </c>
      <c r="J1300" s="91">
        <f>IF(S1300=0,1,0)</f>
        <v>0</v>
      </c>
      <c r="K1300" s="91">
        <f>IF(V1300=0,1,0)</f>
        <v>0</v>
      </c>
      <c r="L1300" s="91">
        <f>IF(Y1300=0,1,0)</f>
        <v>0</v>
      </c>
      <c r="M1300" s="114" t="str">
        <f>IF(I1300+J1300+K1300+L1300=0,"YES","NO")</f>
        <v>YES</v>
      </c>
      <c r="N1300" s="69">
        <v>18.20940436808317</v>
      </c>
      <c r="O1300" s="69">
        <v>15.66729709365014</v>
      </c>
      <c r="P1300" s="74">
        <v>16.938350730866656</v>
      </c>
      <c r="Q1300" s="69">
        <v>0</v>
      </c>
      <c r="R1300" s="69">
        <v>22.217415457406847</v>
      </c>
      <c r="S1300" s="74">
        <v>11.108707728703424</v>
      </c>
      <c r="T1300" s="69">
        <v>25.886192377782987</v>
      </c>
      <c r="U1300" s="69">
        <v>14.617050559169186</v>
      </c>
      <c r="V1300" s="74">
        <v>20.251621468476088</v>
      </c>
      <c r="W1300" s="69">
        <v>18.849740622979343</v>
      </c>
      <c r="X1300" s="69">
        <v>142.77922828881634</v>
      </c>
      <c r="Y1300" s="74">
        <v>80.814484455897841</v>
      </c>
      <c r="Z1300" s="74">
        <v>32.278291095986006</v>
      </c>
      <c r="AA1300" s="6"/>
      <c r="AB1300" s="6">
        <v>0</v>
      </c>
      <c r="AC1300" s="6">
        <v>25.88</v>
      </c>
      <c r="AD1300" s="6">
        <v>999860000</v>
      </c>
      <c r="AE1300" s="6">
        <v>441260000</v>
      </c>
      <c r="AF1300" s="6">
        <v>558600000</v>
      </c>
      <c r="AG1300" s="127">
        <v>7.9689823334742602</v>
      </c>
      <c r="AH1300" s="127">
        <v>7.79838128554296</v>
      </c>
      <c r="AI1300" s="127">
        <v>8.1467480136306403</v>
      </c>
      <c r="AJ1300" s="127">
        <v>8.71730427665522</v>
      </c>
      <c r="AK1300" s="127">
        <v>0.58152474412333199</v>
      </c>
      <c r="AL1300" s="127">
        <v>0.87658727585863006</v>
      </c>
      <c r="AM1300" s="127">
        <v>0.64965582046745496</v>
      </c>
      <c r="AN1300" s="127">
        <v>0.49449687830182998</v>
      </c>
      <c r="AO1300" s="127">
        <v>0.1176951</v>
      </c>
      <c r="AP1300" s="127">
        <v>-2.785141E-2</v>
      </c>
      <c r="AQ1300" s="127">
        <v>0.13671639999999999</v>
      </c>
      <c r="AR1300" s="127">
        <v>0.235482</v>
      </c>
      <c r="AS1300" s="129">
        <v>0.92165894954995653</v>
      </c>
      <c r="AT1300" s="129">
        <v>1.0194926752080926</v>
      </c>
      <c r="AU1300" s="129">
        <v>0.90958703770067062</v>
      </c>
      <c r="AV1300" s="129">
        <v>0.84940116939556365</v>
      </c>
      <c r="BA1300" s="70">
        <f>IF(P1300=0, "NaN",P1300/P1300)</f>
        <v>1</v>
      </c>
      <c r="BB1300" s="129">
        <f>IF(P1300=0, "NaN",S1300/P1300)</f>
        <v>0.6558317220613511</v>
      </c>
      <c r="BC1300" s="129">
        <f>IF(P1300=0, "NaN",V1300/P1300)</f>
        <v>1.1956076356106902</v>
      </c>
      <c r="BD1300" s="129">
        <f>IF(P1300=0, "NaN",Y1300/P1300)</f>
        <v>4.7710952347107849</v>
      </c>
      <c r="BE1300" s="1" t="s">
        <v>1676</v>
      </c>
    </row>
    <row r="1301" spans="2:57" x14ac:dyDescent="0.2">
      <c r="B1301" s="1" t="s">
        <v>1716</v>
      </c>
      <c r="C1301" s="6" t="s">
        <v>1715</v>
      </c>
      <c r="H1301" s="91">
        <f>SUM(D1301:G1301)</f>
        <v>0</v>
      </c>
      <c r="I1301" s="91">
        <f>IF(P1301=0,1,0)</f>
        <v>0</v>
      </c>
      <c r="J1301" s="91">
        <f>IF(S1301=0,1,0)</f>
        <v>0</v>
      </c>
      <c r="K1301" s="91">
        <f>IF(V1301=0,1,0)</f>
        <v>0</v>
      </c>
      <c r="L1301" s="91">
        <f>IF(Y1301=0,1,0)</f>
        <v>0</v>
      </c>
      <c r="M1301" s="114" t="str">
        <f>IF(I1301+J1301+K1301+L1301=0,"YES","NO")</f>
        <v>YES</v>
      </c>
      <c r="N1301" s="69">
        <v>37.026929770508666</v>
      </c>
      <c r="O1301" s="69">
        <v>22.4826468709267</v>
      </c>
      <c r="P1301" s="74">
        <v>29.754788320717683</v>
      </c>
      <c r="Q1301" s="69">
        <v>44.985624848972989</v>
      </c>
      <c r="R1301" s="69">
        <v>47.22960346723103</v>
      </c>
      <c r="S1301" s="74">
        <v>46.10761415810201</v>
      </c>
      <c r="T1301" s="69">
        <v>19.494459903727918</v>
      </c>
      <c r="U1301" s="69">
        <v>17.246577179000333</v>
      </c>
      <c r="V1301" s="74">
        <v>18.370518541364127</v>
      </c>
      <c r="W1301" s="69">
        <v>23.243259734358475</v>
      </c>
      <c r="X1301" s="69">
        <v>46.045093402509352</v>
      </c>
      <c r="Y1301" s="74">
        <v>34.644176568433913</v>
      </c>
      <c r="Z1301" s="74">
        <v>32.219274397154436</v>
      </c>
      <c r="AA1301" s="6"/>
      <c r="AB1301" s="6">
        <v>0</v>
      </c>
      <c r="AC1301" s="6">
        <v>15.099</v>
      </c>
      <c r="AD1301" s="6">
        <v>960350000</v>
      </c>
      <c r="AE1301" s="6">
        <v>594090000</v>
      </c>
      <c r="AF1301" s="6">
        <v>366260000</v>
      </c>
      <c r="AG1301" s="127">
        <v>8.0702965181977593</v>
      </c>
      <c r="AH1301" s="127">
        <v>8.3106083564585198</v>
      </c>
      <c r="AI1301" s="127">
        <v>7.9827866517674897</v>
      </c>
      <c r="AJ1301" s="127">
        <v>8.1400678690522899</v>
      </c>
      <c r="AK1301" s="127">
        <v>9.9397347126537593E-3</v>
      </c>
      <c r="AL1301" s="127">
        <v>3.7137964446950701E-2</v>
      </c>
      <c r="AM1301" s="127">
        <v>0.89620254130818</v>
      </c>
      <c r="AN1301" s="127">
        <v>4.4101506630766802E-3</v>
      </c>
      <c r="AO1301" s="127">
        <v>-0.72451620000000005</v>
      </c>
      <c r="AP1301" s="127">
        <v>-0.54763640000000002</v>
      </c>
      <c r="AQ1301" s="127">
        <v>6.956466E-2</v>
      </c>
      <c r="AR1301" s="127">
        <v>-1.2734829999999999</v>
      </c>
      <c r="AS1301" s="129">
        <v>1.652346437924771</v>
      </c>
      <c r="AT1301" s="129">
        <v>1.4616890149548771</v>
      </c>
      <c r="AU1301" s="129">
        <v>0.95292550440715018</v>
      </c>
      <c r="AV1301" s="129">
        <v>2.4174448879033337</v>
      </c>
      <c r="AW1301" s="70" t="s">
        <v>5989</v>
      </c>
      <c r="AX1301" s="70" t="s">
        <v>5989</v>
      </c>
      <c r="AZ1301" s="70" t="s">
        <v>5989</v>
      </c>
      <c r="BA1301" s="70">
        <f>IF(P1301=0, "NaN",P1301/P1301)</f>
        <v>1</v>
      </c>
      <c r="BB1301" s="129">
        <f>IF(P1301=0, "NaN",S1301/P1301)</f>
        <v>1.5495863610630418</v>
      </c>
      <c r="BC1301" s="129">
        <f>IF(P1301=0, "NaN",V1301/P1301)</f>
        <v>0.61739705029503067</v>
      </c>
      <c r="BD1301" s="129">
        <f>IF(P1301=0, "NaN",Y1301/P1301)</f>
        <v>1.1643227367311446</v>
      </c>
      <c r="BE1301" s="1" t="s">
        <v>1716</v>
      </c>
    </row>
    <row r="1302" spans="2:57" x14ac:dyDescent="0.2">
      <c r="B1302" s="1" t="s">
        <v>2735</v>
      </c>
      <c r="C1302" s="6" t="s">
        <v>2734</v>
      </c>
      <c r="H1302" s="91">
        <f>SUM(D1302:G1302)</f>
        <v>0</v>
      </c>
      <c r="I1302" s="91">
        <f>IF(P1302=0,1,0)</f>
        <v>0</v>
      </c>
      <c r="J1302" s="91">
        <f>IF(S1302=0,1,0)</f>
        <v>1</v>
      </c>
      <c r="K1302" s="91">
        <f>IF(V1302=0,1,0)</f>
        <v>0</v>
      </c>
      <c r="L1302" s="91">
        <f>IF(Y1302=0,1,0)</f>
        <v>0</v>
      </c>
      <c r="M1302" s="113" t="str">
        <f>IF(I1302+J1302+K1302+L1302=0,"YES","NO")</f>
        <v>NO</v>
      </c>
      <c r="N1302" s="69">
        <v>34.787070345924924</v>
      </c>
      <c r="O1302" s="69">
        <v>57.181101907458142</v>
      </c>
      <c r="P1302" s="74">
        <v>45.984086126691537</v>
      </c>
      <c r="Q1302" s="69">
        <v>0</v>
      </c>
      <c r="R1302" s="69">
        <v>0</v>
      </c>
      <c r="S1302" s="74">
        <v>0</v>
      </c>
      <c r="T1302" s="69">
        <v>56.729866903125654</v>
      </c>
      <c r="U1302" s="69">
        <v>68.063254744241704</v>
      </c>
      <c r="V1302" s="74">
        <v>62.396560823683679</v>
      </c>
      <c r="W1302" s="69">
        <v>11.818699615250532</v>
      </c>
      <c r="X1302" s="69">
        <v>28.067217418620949</v>
      </c>
      <c r="Y1302" s="74">
        <v>19.94295851693574</v>
      </c>
      <c r="Z1302" s="74">
        <v>32.080901366827739</v>
      </c>
      <c r="AA1302" s="6"/>
      <c r="AB1302" s="6">
        <v>0</v>
      </c>
      <c r="AC1302" s="6">
        <v>9.6044</v>
      </c>
      <c r="AD1302" s="6">
        <v>1026000000</v>
      </c>
      <c r="AE1302" s="6">
        <v>503960000</v>
      </c>
      <c r="AF1302" s="6">
        <v>522040000</v>
      </c>
      <c r="AG1302" s="127">
        <v>8.3345341686091601</v>
      </c>
      <c r="AH1302" s="115" t="s">
        <v>5938</v>
      </c>
      <c r="AI1302" s="127">
        <v>8.5652927945840105</v>
      </c>
      <c r="AJ1302" s="127">
        <v>8.1021591832436908</v>
      </c>
      <c r="AK1302" s="127">
        <v>0.70934760402797703</v>
      </c>
      <c r="AL1302" s="127">
        <v>1</v>
      </c>
      <c r="AM1302" s="127">
        <v>0.23497885165085</v>
      </c>
      <c r="AN1302" s="127">
        <v>0.30723467812423999</v>
      </c>
      <c r="AO1302" s="127">
        <v>-0.1195417</v>
      </c>
      <c r="AP1302" s="115" t="s">
        <v>5938</v>
      </c>
      <c r="AQ1302" s="127">
        <v>-0.40401900000000002</v>
      </c>
      <c r="AR1302" s="127">
        <v>0.38681100000000002</v>
      </c>
      <c r="AS1302" s="129">
        <v>1.0863896949930354</v>
      </c>
      <c r="AT1302" s="70" t="s">
        <v>5938</v>
      </c>
      <c r="AU1302" s="129">
        <v>1.3231888659213749</v>
      </c>
      <c r="AV1302" s="129">
        <v>0.76481832726376187</v>
      </c>
      <c r="BA1302" s="70">
        <f>IF(P1302=0, "NaN",P1302/P1302)</f>
        <v>1</v>
      </c>
      <c r="BB1302" s="70">
        <f>IF(P1302=0, "NaN",S1302/P1302)</f>
        <v>0</v>
      </c>
      <c r="BC1302" s="129">
        <f>IF(P1302=0, "NaN",V1302/P1302)</f>
        <v>1.3569164047704212</v>
      </c>
      <c r="BD1302" s="129">
        <f>IF(P1302=0, "NaN",Y1302/P1302)</f>
        <v>0.43369261404892456</v>
      </c>
      <c r="BE1302" s="1" t="s">
        <v>2735</v>
      </c>
    </row>
    <row r="1303" spans="2:57" x14ac:dyDescent="0.2">
      <c r="B1303" s="1" t="s">
        <v>4384</v>
      </c>
      <c r="C1303" s="6" t="s">
        <v>4383</v>
      </c>
      <c r="H1303" s="91">
        <f>SUM(D1303:G1303)</f>
        <v>0</v>
      </c>
      <c r="I1303" s="91">
        <f>IF(P1303=0,1,0)</f>
        <v>0</v>
      </c>
      <c r="J1303" s="91">
        <f>IF(S1303=0,1,0)</f>
        <v>0</v>
      </c>
      <c r="K1303" s="91">
        <f>IF(V1303=0,1,0)</f>
        <v>1</v>
      </c>
      <c r="L1303" s="91">
        <f>IF(Y1303=0,1,0)</f>
        <v>0</v>
      </c>
      <c r="M1303" s="113" t="str">
        <f>IF(I1303+J1303+K1303+L1303=0,"YES","NO")</f>
        <v>NO</v>
      </c>
      <c r="N1303" s="69">
        <v>0</v>
      </c>
      <c r="O1303" s="69">
        <v>80.648053900603486</v>
      </c>
      <c r="P1303" s="74">
        <v>40.324026950301743</v>
      </c>
      <c r="Q1303" s="69">
        <v>141.25116265708047</v>
      </c>
      <c r="R1303" s="69">
        <v>27.027620796211895</v>
      </c>
      <c r="S1303" s="74">
        <v>84.139391726646181</v>
      </c>
      <c r="T1303" s="69">
        <v>0</v>
      </c>
      <c r="U1303" s="69">
        <v>0</v>
      </c>
      <c r="V1303" s="74">
        <v>0</v>
      </c>
      <c r="W1303" s="69">
        <v>7.5153702728882017</v>
      </c>
      <c r="X1303" s="69">
        <v>0</v>
      </c>
      <c r="Y1303" s="74">
        <v>3.7576851364441008</v>
      </c>
      <c r="Z1303" s="74">
        <v>32.055275953348008</v>
      </c>
      <c r="AA1303" s="6"/>
      <c r="AB1303" s="6">
        <v>2.0352999999999999E-3</v>
      </c>
      <c r="AC1303" s="6">
        <v>0.28688999999999998</v>
      </c>
      <c r="AD1303" s="6">
        <v>1535900000</v>
      </c>
      <c r="AE1303" s="6">
        <v>728110000</v>
      </c>
      <c r="AF1303" s="6">
        <v>807750000</v>
      </c>
      <c r="AG1303" s="127">
        <v>8.3288483069111994</v>
      </c>
      <c r="AH1303" s="127">
        <v>8.6308243563970102</v>
      </c>
      <c r="AI1303" s="115" t="s">
        <v>5938</v>
      </c>
      <c r="AJ1303" s="127">
        <v>7.4244569306684003</v>
      </c>
      <c r="AK1303" s="127">
        <v>1</v>
      </c>
      <c r="AL1303" s="127">
        <v>0.90595267061479201</v>
      </c>
      <c r="AM1303" s="127">
        <v>1</v>
      </c>
      <c r="AN1303" s="127">
        <v>1</v>
      </c>
      <c r="AO1303" s="115" t="s">
        <v>5938</v>
      </c>
      <c r="AP1303" s="127">
        <v>-2.6366649999999998E-2</v>
      </c>
      <c r="AQ1303" s="115" t="s">
        <v>5938</v>
      </c>
      <c r="AR1303" s="115" t="s">
        <v>5938</v>
      </c>
      <c r="AS1303" s="70" t="s">
        <v>5938</v>
      </c>
      <c r="AT1303" s="129">
        <v>1.0184439966931809</v>
      </c>
      <c r="AU1303" s="70" t="s">
        <v>5938</v>
      </c>
      <c r="AV1303" s="70" t="s">
        <v>5938</v>
      </c>
      <c r="BA1303" s="70">
        <f>IF(P1303=0, "NaN",P1303/P1303)</f>
        <v>1</v>
      </c>
      <c r="BB1303" s="129">
        <f>IF(P1303=0, "NaN",S1303/P1303)</f>
        <v>2.0865820725282638</v>
      </c>
      <c r="BC1303" s="70">
        <f>IF(P1303=0, "NaN",V1303/P1303)</f>
        <v>0</v>
      </c>
      <c r="BD1303" s="129">
        <f>IF(P1303=0, "NaN",Y1303/P1303)</f>
        <v>9.3187248909325074E-2</v>
      </c>
      <c r="BE1303" s="1" t="s">
        <v>4384</v>
      </c>
    </row>
    <row r="1304" spans="2:57" x14ac:dyDescent="0.2">
      <c r="B1304" s="1" t="s">
        <v>1875</v>
      </c>
      <c r="C1304" s="6" t="s">
        <v>1874</v>
      </c>
      <c r="H1304" s="91">
        <f>SUM(D1304:G1304)</f>
        <v>0</v>
      </c>
      <c r="I1304" s="91">
        <f>IF(P1304=0,1,0)</f>
        <v>0</v>
      </c>
      <c r="J1304" s="91">
        <f>IF(S1304=0,1,0)</f>
        <v>0</v>
      </c>
      <c r="K1304" s="91">
        <f>IF(V1304=0,1,0)</f>
        <v>0</v>
      </c>
      <c r="L1304" s="91">
        <f>IF(Y1304=0,1,0)</f>
        <v>0</v>
      </c>
      <c r="M1304" s="114" t="str">
        <f>IF(I1304+J1304+K1304+L1304=0,"YES","NO")</f>
        <v>YES</v>
      </c>
      <c r="N1304" s="69">
        <v>14.533615176643213</v>
      </c>
      <c r="O1304" s="69">
        <v>64.84780384734367</v>
      </c>
      <c r="P1304" s="74">
        <v>39.69070951199344</v>
      </c>
      <c r="Q1304" s="69">
        <v>53.775831148352964</v>
      </c>
      <c r="R1304" s="69">
        <v>0</v>
      </c>
      <c r="S1304" s="74">
        <v>26.887915574176482</v>
      </c>
      <c r="T1304" s="69">
        <v>38.142144909111764</v>
      </c>
      <c r="U1304" s="69">
        <v>26.956909955793567</v>
      </c>
      <c r="V1304" s="74">
        <v>32.549527432452663</v>
      </c>
      <c r="W1304" s="69">
        <v>27.646181772898103</v>
      </c>
      <c r="X1304" s="69">
        <v>30.343258803194335</v>
      </c>
      <c r="Y1304" s="74">
        <v>28.994720288046217</v>
      </c>
      <c r="Z1304" s="74">
        <v>32.030718201667199</v>
      </c>
      <c r="AA1304" s="57"/>
      <c r="AB1304" s="6">
        <v>0</v>
      </c>
      <c r="AC1304" s="6">
        <v>19.521000000000001</v>
      </c>
      <c r="AD1304" s="6">
        <v>1509000000</v>
      </c>
      <c r="AE1304" s="57">
        <v>739450000</v>
      </c>
      <c r="AF1304" s="57">
        <v>769560000</v>
      </c>
      <c r="AG1304" s="128">
        <v>8.2323861461319101</v>
      </c>
      <c r="AH1304" s="128">
        <v>8.1965077919397</v>
      </c>
      <c r="AI1304" s="128">
        <v>8.3358989920251094</v>
      </c>
      <c r="AJ1304" s="128">
        <v>8.2301166867862197</v>
      </c>
      <c r="AK1304" s="128">
        <v>5.6141302653206999E-2</v>
      </c>
      <c r="AL1304" s="128">
        <v>1</v>
      </c>
      <c r="AM1304" s="128">
        <v>0.58098020722798704</v>
      </c>
      <c r="AN1304" s="128">
        <v>0.93968633744683505</v>
      </c>
      <c r="AO1304" s="128">
        <v>-0.54126099999999999</v>
      </c>
      <c r="AP1304" s="116" t="s">
        <v>5938</v>
      </c>
      <c r="AQ1304" s="128">
        <v>-0.2004484</v>
      </c>
      <c r="AR1304" s="128">
        <v>5.3806430000000002E-2</v>
      </c>
      <c r="AS1304" s="132">
        <v>1.4552439300591833</v>
      </c>
      <c r="AT1304" s="120" t="s">
        <v>5938</v>
      </c>
      <c r="AU1304" s="132">
        <v>1.1490554342000476</v>
      </c>
      <c r="AV1304" s="132">
        <v>0.96339114594720698</v>
      </c>
      <c r="BA1304" s="70">
        <f>IF(P1304=0, "NaN",P1304/P1304)</f>
        <v>1</v>
      </c>
      <c r="BB1304" s="129">
        <f>IF(P1304=0, "NaN",S1304/P1304)</f>
        <v>0.6774360021468423</v>
      </c>
      <c r="BC1304" s="129">
        <f>IF(P1304=0, "NaN",V1304/P1304)</f>
        <v>0.82007925362526191</v>
      </c>
      <c r="BD1304" s="129">
        <f>IF(P1304=0, "NaN",Y1304/P1304)</f>
        <v>0.73051655272841143</v>
      </c>
      <c r="BE1304" s="1" t="s">
        <v>1875</v>
      </c>
    </row>
    <row r="1305" spans="2:57" x14ac:dyDescent="0.2">
      <c r="B1305" s="1" t="s">
        <v>2475</v>
      </c>
      <c r="C1305" s="6" t="s">
        <v>2474</v>
      </c>
      <c r="H1305" s="91">
        <f>SUM(D1305:G1305)</f>
        <v>0</v>
      </c>
      <c r="I1305" s="91">
        <f>IF(P1305=0,1,0)</f>
        <v>0</v>
      </c>
      <c r="J1305" s="91">
        <f>IF(S1305=0,1,0)</f>
        <v>0</v>
      </c>
      <c r="K1305" s="91">
        <f>IF(V1305=0,1,0)</f>
        <v>0</v>
      </c>
      <c r="L1305" s="91">
        <f>IF(Y1305=0,1,0)</f>
        <v>0</v>
      </c>
      <c r="M1305" s="114" t="str">
        <f>IF(I1305+J1305+K1305+L1305=0,"YES","NO")</f>
        <v>YES</v>
      </c>
      <c r="N1305" s="69">
        <v>5.9268717857368776</v>
      </c>
      <c r="O1305" s="69">
        <v>16.865384523765368</v>
      </c>
      <c r="P1305" s="74">
        <v>11.396128154751123</v>
      </c>
      <c r="Q1305" s="69">
        <v>0</v>
      </c>
      <c r="R1305" s="69">
        <v>3.2483732396479024</v>
      </c>
      <c r="S1305" s="74">
        <v>1.6241866198239512</v>
      </c>
      <c r="T1305" s="69">
        <v>23.84663980830577</v>
      </c>
      <c r="U1305" s="69">
        <v>156.95976418540261</v>
      </c>
      <c r="V1305" s="74">
        <v>90.403201996854193</v>
      </c>
      <c r="W1305" s="69">
        <v>21.915095853716533</v>
      </c>
      <c r="X1305" s="69">
        <v>26.438192668113025</v>
      </c>
      <c r="Y1305" s="74">
        <v>24.176644260914777</v>
      </c>
      <c r="Z1305" s="74">
        <v>31.900040258086008</v>
      </c>
      <c r="AA1305" s="6"/>
      <c r="AB1305" s="6">
        <v>0</v>
      </c>
      <c r="AC1305" s="6">
        <v>16.806000000000001</v>
      </c>
      <c r="AD1305" s="6">
        <v>1130100000</v>
      </c>
      <c r="AE1305" s="6">
        <v>449010000</v>
      </c>
      <c r="AF1305" s="6">
        <v>681090000</v>
      </c>
      <c r="AG1305" s="127">
        <v>7.8665354364813496</v>
      </c>
      <c r="AH1305" s="127">
        <v>7.2595460990870198</v>
      </c>
      <c r="AI1305" s="127">
        <v>8.7878004089029194</v>
      </c>
      <c r="AJ1305" s="127">
        <v>8.4671787779430296</v>
      </c>
      <c r="AK1305" s="127">
        <v>0.39035470782954601</v>
      </c>
      <c r="AL1305" s="127">
        <v>0.12065553126457899</v>
      </c>
      <c r="AM1305" s="127">
        <v>0.97933213766123695</v>
      </c>
      <c r="AN1305" s="127">
        <v>0.110704927290946</v>
      </c>
      <c r="AO1305" s="127">
        <v>0.21511939999999999</v>
      </c>
      <c r="AP1305" s="127">
        <v>0.54596840000000002</v>
      </c>
      <c r="AQ1305" s="127">
        <v>-2.2141279999999999E-2</v>
      </c>
      <c r="AR1305" s="127">
        <v>0.58899639999999998</v>
      </c>
      <c r="AS1305" s="129">
        <v>0.86147485957451253</v>
      </c>
      <c r="AT1305" s="129">
        <v>0.68493149218179517</v>
      </c>
      <c r="AU1305" s="129">
        <v>1.0154655383408377</v>
      </c>
      <c r="AV1305" s="129">
        <v>0.66480521299708006</v>
      </c>
      <c r="BA1305" s="70">
        <f>IF(P1305=0, "NaN",P1305/P1305)</f>
        <v>1</v>
      </c>
      <c r="BB1305" s="129">
        <f>IF(P1305=0, "NaN",S1305/P1305)</f>
        <v>0.14252091568019237</v>
      </c>
      <c r="BC1305" s="129">
        <f>IF(P1305=0, "NaN",V1305/P1305)</f>
        <v>7.9327996990946863</v>
      </c>
      <c r="BD1305" s="129">
        <f>IF(P1305=0, "NaN",Y1305/P1305)</f>
        <v>2.1214787981157768</v>
      </c>
      <c r="BE1305" s="1" t="s">
        <v>2475</v>
      </c>
    </row>
    <row r="1306" spans="2:57" x14ac:dyDescent="0.2">
      <c r="B1306" s="1" t="s">
        <v>1327</v>
      </c>
      <c r="C1306" s="6" t="s">
        <v>1326</v>
      </c>
      <c r="H1306" s="91">
        <f>SUM(D1306:G1306)</f>
        <v>0</v>
      </c>
      <c r="I1306" s="91">
        <f>IF(P1306=0,1,0)</f>
        <v>0</v>
      </c>
      <c r="J1306" s="91">
        <f>IF(S1306=0,1,0)</f>
        <v>0</v>
      </c>
      <c r="K1306" s="91">
        <f>IF(V1306=0,1,0)</f>
        <v>0</v>
      </c>
      <c r="L1306" s="91">
        <f>IF(Y1306=0,1,0)</f>
        <v>0</v>
      </c>
      <c r="M1306" s="114" t="str">
        <f>IF(I1306+J1306+K1306+L1306=0,"YES","NO")</f>
        <v>YES</v>
      </c>
      <c r="N1306" s="69">
        <v>44.488352007780854</v>
      </c>
      <c r="O1306" s="69">
        <v>40.95933056150502</v>
      </c>
      <c r="P1306" s="74">
        <v>42.723841284642937</v>
      </c>
      <c r="Q1306" s="69">
        <v>18.293422419406994</v>
      </c>
      <c r="R1306" s="69">
        <v>0</v>
      </c>
      <c r="S1306" s="74">
        <v>9.146711209703497</v>
      </c>
      <c r="T1306" s="69">
        <v>36.094489237160502</v>
      </c>
      <c r="U1306" s="69">
        <v>30.731932736692148</v>
      </c>
      <c r="V1306" s="74">
        <v>33.413210986926323</v>
      </c>
      <c r="W1306" s="69">
        <v>36.436354294096674</v>
      </c>
      <c r="X1306" s="69">
        <v>47.635312996632535</v>
      </c>
      <c r="Y1306" s="74">
        <v>42.035833645364605</v>
      </c>
      <c r="Z1306" s="74">
        <v>31.82989928165934</v>
      </c>
      <c r="AA1306" s="6"/>
      <c r="AB1306" s="6">
        <v>0</v>
      </c>
      <c r="AC1306" s="6">
        <v>12.772</v>
      </c>
      <c r="AD1306" s="6">
        <v>707160000</v>
      </c>
      <c r="AE1306" s="6">
        <v>415550000</v>
      </c>
      <c r="AF1306" s="6">
        <v>291610000</v>
      </c>
      <c r="AG1306" s="127">
        <v>8.2472611268804705</v>
      </c>
      <c r="AH1306" s="127">
        <v>7.9132255676927103</v>
      </c>
      <c r="AI1306" s="127">
        <v>8.1844926885284206</v>
      </c>
      <c r="AJ1306" s="127">
        <v>8.2568379659040403</v>
      </c>
      <c r="AK1306" s="127">
        <v>3.4674870246578497E-2</v>
      </c>
      <c r="AL1306" s="127">
        <v>0.181499368819211</v>
      </c>
      <c r="AM1306" s="127">
        <v>4.2333673805662803E-2</v>
      </c>
      <c r="AN1306" s="127">
        <v>6.7006283565113206E-2</v>
      </c>
      <c r="AO1306" s="127">
        <v>-0.59673229999999999</v>
      </c>
      <c r="AP1306" s="127">
        <v>-0.43641229999999998</v>
      </c>
      <c r="AQ1306" s="127">
        <v>-0.71591229999999995</v>
      </c>
      <c r="AR1306" s="127">
        <v>-0.80954959999999998</v>
      </c>
      <c r="AS1306" s="129">
        <v>1.5122873580104708</v>
      </c>
      <c r="AT1306" s="129">
        <v>1.353234909467965</v>
      </c>
      <c r="AU1306" s="129">
        <v>1.6425215512139804</v>
      </c>
      <c r="AV1306" s="129">
        <v>1.7526641868621584</v>
      </c>
      <c r="AW1306" s="70" t="s">
        <v>5989</v>
      </c>
      <c r="AY1306" s="70" t="s">
        <v>5989</v>
      </c>
      <c r="BA1306" s="70">
        <f>IF(P1306=0, "NaN",P1306/P1306)</f>
        <v>1</v>
      </c>
      <c r="BB1306" s="129">
        <f>IF(P1306=0, "NaN",S1306/P1306)</f>
        <v>0.21408915805965409</v>
      </c>
      <c r="BC1306" s="129">
        <f>IF(P1306=0, "NaN",V1306/P1306)</f>
        <v>0.78207412962505984</v>
      </c>
      <c r="BD1306" s="129">
        <f>IF(P1306=0, "NaN",Y1306/P1306)</f>
        <v>0.98389640026292213</v>
      </c>
      <c r="BE1306" s="1" t="s">
        <v>1327</v>
      </c>
    </row>
    <row r="1307" spans="2:57" x14ac:dyDescent="0.2">
      <c r="B1307" s="1" t="s">
        <v>2151</v>
      </c>
      <c r="C1307" s="6" t="s">
        <v>2150</v>
      </c>
      <c r="H1307" s="91">
        <f>SUM(D1307:G1307)</f>
        <v>0</v>
      </c>
      <c r="I1307" s="91">
        <f>IF(P1307=0,1,0)</f>
        <v>0</v>
      </c>
      <c r="J1307" s="91">
        <f>IF(S1307=0,1,0)</f>
        <v>0</v>
      </c>
      <c r="K1307" s="91">
        <f>IF(V1307=0,1,0)</f>
        <v>0</v>
      </c>
      <c r="L1307" s="91">
        <f>IF(Y1307=0,1,0)</f>
        <v>0</v>
      </c>
      <c r="M1307" s="114" t="str">
        <f>IF(I1307+J1307+K1307+L1307=0,"YES","NO")</f>
        <v>YES</v>
      </c>
      <c r="N1307" s="69">
        <v>21.218966713917414</v>
      </c>
      <c r="O1307" s="69">
        <v>89.108696497329547</v>
      </c>
      <c r="P1307" s="74">
        <v>55.163831605623479</v>
      </c>
      <c r="Q1307" s="69">
        <v>18.350985104004479</v>
      </c>
      <c r="R1307" s="69">
        <v>23.582543084567774</v>
      </c>
      <c r="S1307" s="74">
        <v>20.966764094286127</v>
      </c>
      <c r="T1307" s="69">
        <v>12.475546788786293</v>
      </c>
      <c r="U1307" s="69">
        <v>0</v>
      </c>
      <c r="V1307" s="74">
        <v>6.2377733943931464</v>
      </c>
      <c r="W1307" s="69">
        <v>49.093481846488395</v>
      </c>
      <c r="X1307" s="69">
        <v>40.682853923766835</v>
      </c>
      <c r="Y1307" s="74">
        <v>44.888167885127615</v>
      </c>
      <c r="Z1307" s="74">
        <v>31.814134244857591</v>
      </c>
      <c r="AA1307" s="6"/>
      <c r="AB1307" s="6">
        <v>0</v>
      </c>
      <c r="AC1307" s="6">
        <v>28.093</v>
      </c>
      <c r="AD1307" s="6">
        <v>1666100000</v>
      </c>
      <c r="AE1307" s="6">
        <v>497990000</v>
      </c>
      <c r="AF1307" s="6">
        <v>1168100000</v>
      </c>
      <c r="AG1307" s="127">
        <v>8.9811024954238903</v>
      </c>
      <c r="AH1307" s="127">
        <v>7.9899523472671898</v>
      </c>
      <c r="AI1307" s="127">
        <v>7.4258927240870403</v>
      </c>
      <c r="AJ1307" s="127">
        <v>8.4185829940669894</v>
      </c>
      <c r="AK1307" s="127">
        <v>6.4567520686811599E-5</v>
      </c>
      <c r="AL1307" s="127">
        <v>0.114690519335547</v>
      </c>
      <c r="AM1307" s="127">
        <v>1</v>
      </c>
      <c r="AN1307" s="127">
        <v>0.46030385745005997</v>
      </c>
      <c r="AO1307" s="127">
        <v>0.77703040000000001</v>
      </c>
      <c r="AP1307" s="127">
        <v>-0.51990040000000004</v>
      </c>
      <c r="AQ1307" s="115" t="s">
        <v>5938</v>
      </c>
      <c r="AR1307" s="127">
        <v>-0.31012840000000003</v>
      </c>
      <c r="AS1307" s="129">
        <v>0.58356675405110925</v>
      </c>
      <c r="AT1307" s="129">
        <v>1.4338562548060803</v>
      </c>
      <c r="AU1307" s="70" t="s">
        <v>5938</v>
      </c>
      <c r="AV1307" s="129">
        <v>1.2398180389557714</v>
      </c>
      <c r="AW1307" s="70" t="s">
        <v>5989</v>
      </c>
      <c r="BA1307" s="70">
        <f>IF(P1307=0, "NaN",P1307/P1307)</f>
        <v>1</v>
      </c>
      <c r="BB1307" s="129">
        <f>IF(P1307=0, "NaN",S1307/P1307)</f>
        <v>0.38008172173719612</v>
      </c>
      <c r="BC1307" s="129">
        <f>IF(P1307=0, "NaN",V1307/P1307)</f>
        <v>0.11307723217973965</v>
      </c>
      <c r="BD1307" s="129">
        <f>IF(P1307=0, "NaN",Y1307/P1307)</f>
        <v>0.81372461953044706</v>
      </c>
      <c r="BE1307" s="1" t="s">
        <v>2151</v>
      </c>
    </row>
    <row r="1308" spans="2:57" x14ac:dyDescent="0.2">
      <c r="B1308" s="1" t="s">
        <v>3261</v>
      </c>
      <c r="C1308" s="6" t="s">
        <v>3260</v>
      </c>
      <c r="H1308" s="91">
        <f>SUM(D1308:G1308)</f>
        <v>0</v>
      </c>
      <c r="I1308" s="91">
        <f>IF(P1308=0,1,0)</f>
        <v>0</v>
      </c>
      <c r="J1308" s="91">
        <f>IF(S1308=0,1,0)</f>
        <v>0</v>
      </c>
      <c r="K1308" s="91">
        <f>IF(V1308=0,1,0)</f>
        <v>0</v>
      </c>
      <c r="L1308" s="91">
        <f>IF(Y1308=0,1,0)</f>
        <v>0</v>
      </c>
      <c r="M1308" s="114" t="str">
        <f>IF(I1308+J1308+K1308+L1308=0,"YES","NO")</f>
        <v>YES</v>
      </c>
      <c r="N1308" s="69">
        <v>45.342427753337418</v>
      </c>
      <c r="O1308" s="69">
        <v>54.801546180445619</v>
      </c>
      <c r="P1308" s="74">
        <v>50.071986966891515</v>
      </c>
      <c r="Q1308" s="69">
        <v>0</v>
      </c>
      <c r="R1308" s="69">
        <v>15.940174456226636</v>
      </c>
      <c r="S1308" s="74">
        <v>7.9700872281133179</v>
      </c>
      <c r="T1308" s="69">
        <v>43.229276812992623</v>
      </c>
      <c r="U1308" s="69">
        <v>26.136958771992603</v>
      </c>
      <c r="V1308" s="74">
        <v>34.68311779249261</v>
      </c>
      <c r="W1308" s="69">
        <v>36.61892785483564</v>
      </c>
      <c r="X1308" s="69">
        <v>31.284877883866109</v>
      </c>
      <c r="Y1308" s="74">
        <v>33.951902869350874</v>
      </c>
      <c r="Z1308" s="74">
        <v>31.669273714212078</v>
      </c>
      <c r="AA1308" s="6"/>
      <c r="AB1308" s="6">
        <v>0</v>
      </c>
      <c r="AC1308" s="6">
        <v>17.297000000000001</v>
      </c>
      <c r="AD1308" s="6">
        <v>928620000</v>
      </c>
      <c r="AE1308" s="6">
        <v>440720000</v>
      </c>
      <c r="AF1308" s="6">
        <v>487900000</v>
      </c>
      <c r="AG1308" s="127">
        <v>8.4576245729130601</v>
      </c>
      <c r="AH1308" s="127">
        <v>7.7314517675850096</v>
      </c>
      <c r="AI1308" s="127">
        <v>8.3008779659885708</v>
      </c>
      <c r="AJ1308" s="127">
        <v>8.3162849376343093</v>
      </c>
      <c r="AK1308" s="127">
        <v>0.31687316624228201</v>
      </c>
      <c r="AL1308" s="127">
        <v>1</v>
      </c>
      <c r="AM1308" s="127">
        <v>0.43477018848350302</v>
      </c>
      <c r="AN1308" s="127">
        <v>0.68123801743672996</v>
      </c>
      <c r="AO1308" s="127">
        <v>-0.23310810000000001</v>
      </c>
      <c r="AP1308" s="115" t="s">
        <v>5938</v>
      </c>
      <c r="AQ1308" s="127">
        <v>-0.28033459999999999</v>
      </c>
      <c r="AR1308" s="127">
        <v>0.17184730000000001</v>
      </c>
      <c r="AS1308" s="129">
        <v>1.175364394246158</v>
      </c>
      <c r="AT1308" s="70" t="s">
        <v>5938</v>
      </c>
      <c r="AU1308" s="129">
        <v>1.2144765216869904</v>
      </c>
      <c r="AV1308" s="129">
        <v>0.88770529019824507</v>
      </c>
      <c r="BA1308" s="70">
        <f>IF(P1308=0, "NaN",P1308/P1308)</f>
        <v>1</v>
      </c>
      <c r="BB1308" s="129">
        <f>IF(P1308=0, "NaN",S1308/P1308)</f>
        <v>0.15917257754087691</v>
      </c>
      <c r="BC1308" s="129">
        <f>IF(P1308=0, "NaN",V1308/P1308)</f>
        <v>0.6926650986593702</v>
      </c>
      <c r="BD1308" s="129">
        <f>IF(P1308=0, "NaN",Y1308/P1308)</f>
        <v>0.67806182510393431</v>
      </c>
      <c r="BE1308" s="1" t="s">
        <v>3261</v>
      </c>
    </row>
    <row r="1309" spans="2:57" x14ac:dyDescent="0.2">
      <c r="B1309" s="1" t="s">
        <v>3410</v>
      </c>
      <c r="C1309" s="6" t="s">
        <v>3409</v>
      </c>
      <c r="H1309" s="91">
        <f>SUM(D1309:G1309)</f>
        <v>0</v>
      </c>
      <c r="I1309" s="91">
        <f>IF(P1309=0,1,0)</f>
        <v>0</v>
      </c>
      <c r="J1309" s="91">
        <f>IF(S1309=0,1,0)</f>
        <v>0</v>
      </c>
      <c r="K1309" s="91">
        <f>IF(V1309=0,1,0)</f>
        <v>0</v>
      </c>
      <c r="L1309" s="91">
        <f>IF(Y1309=0,1,0)</f>
        <v>0</v>
      </c>
      <c r="M1309" s="114" t="str">
        <f>IF(I1309+J1309+K1309+L1309=0,"YES","NO")</f>
        <v>YES</v>
      </c>
      <c r="N1309" s="69">
        <v>18.481626081727086</v>
      </c>
      <c r="O1309" s="69">
        <v>33.062227191118353</v>
      </c>
      <c r="P1309" s="74">
        <v>25.77192663642272</v>
      </c>
      <c r="Q1309" s="69">
        <v>0</v>
      </c>
      <c r="R1309" s="69">
        <v>3.8421524363168982</v>
      </c>
      <c r="S1309" s="74">
        <v>1.9210762181584491</v>
      </c>
      <c r="T1309" s="69">
        <v>86.2008747550625</v>
      </c>
      <c r="U1309" s="69">
        <v>34.343777109377385</v>
      </c>
      <c r="V1309" s="74">
        <v>60.272325932219943</v>
      </c>
      <c r="W1309" s="69">
        <v>35.063526493522566</v>
      </c>
      <c r="X1309" s="69">
        <v>41.603090563748424</v>
      </c>
      <c r="Y1309" s="74">
        <v>38.333308528635499</v>
      </c>
      <c r="Z1309" s="74">
        <v>31.574659328859152</v>
      </c>
      <c r="AA1309" s="6"/>
      <c r="AB1309" s="6">
        <v>0</v>
      </c>
      <c r="AC1309" s="6">
        <v>9.0045999999999999</v>
      </c>
      <c r="AD1309" s="6">
        <v>728850000</v>
      </c>
      <c r="AE1309" s="6">
        <v>371430000</v>
      </c>
      <c r="AF1309" s="6">
        <v>357420000</v>
      </c>
      <c r="AG1309" s="127">
        <v>8.0375061776916805</v>
      </c>
      <c r="AH1309" s="127">
        <v>7.1387446639488896</v>
      </c>
      <c r="AI1309" s="127">
        <v>8.4339937217947103</v>
      </c>
      <c r="AJ1309" s="127">
        <v>8.3796680340336493</v>
      </c>
      <c r="AK1309" s="127">
        <v>7.9938654185359004E-2</v>
      </c>
      <c r="AL1309" s="127">
        <v>1</v>
      </c>
      <c r="AM1309" s="127">
        <v>0.63289218469387098</v>
      </c>
      <c r="AN1309" s="127">
        <v>0.72913296308779696</v>
      </c>
      <c r="AO1309" s="127">
        <v>-0.49766939999999998</v>
      </c>
      <c r="AP1309" s="115" t="s">
        <v>5938</v>
      </c>
      <c r="AQ1309" s="127">
        <v>0.144177</v>
      </c>
      <c r="AR1309" s="127">
        <v>0.14912919999999999</v>
      </c>
      <c r="AS1309" s="129">
        <v>1.4119308170694649</v>
      </c>
      <c r="AT1309" s="70" t="s">
        <v>5938</v>
      </c>
      <c r="AU1309" s="129">
        <v>0.90489543711972642</v>
      </c>
      <c r="AV1309" s="129">
        <v>0.90179461489572921</v>
      </c>
      <c r="BA1309" s="70">
        <f>IF(P1309=0, "NaN",P1309/P1309)</f>
        <v>1</v>
      </c>
      <c r="BB1309" s="129">
        <f>IF(P1309=0, "NaN",S1309/P1309)</f>
        <v>7.4541428169496937E-2</v>
      </c>
      <c r="BC1309" s="129">
        <f>IF(P1309=0, "NaN",V1309/P1309)</f>
        <v>2.3386814180604878</v>
      </c>
      <c r="BD1309" s="129">
        <f>IF(P1309=0, "NaN",Y1309/P1309)</f>
        <v>1.4874056204420565</v>
      </c>
      <c r="BE1309" s="1" t="s">
        <v>3410</v>
      </c>
    </row>
    <row r="1310" spans="2:57" x14ac:dyDescent="0.2">
      <c r="B1310" s="1" t="s">
        <v>2617</v>
      </c>
      <c r="C1310" s="6" t="s">
        <v>2616</v>
      </c>
      <c r="H1310" s="91">
        <f>SUM(D1310:G1310)</f>
        <v>0</v>
      </c>
      <c r="I1310" s="91">
        <f>IF(P1310=0,1,0)</f>
        <v>0</v>
      </c>
      <c r="J1310" s="91">
        <f>IF(S1310=0,1,0)</f>
        <v>0</v>
      </c>
      <c r="K1310" s="91">
        <f>IF(V1310=0,1,0)</f>
        <v>0</v>
      </c>
      <c r="L1310" s="91">
        <f>IF(Y1310=0,1,0)</f>
        <v>0</v>
      </c>
      <c r="M1310" s="114" t="str">
        <f>IF(I1310+J1310+K1310+L1310=0,"YES","NO")</f>
        <v>YES</v>
      </c>
      <c r="N1310" s="69">
        <v>43.534780016457809</v>
      </c>
      <c r="O1310" s="69">
        <v>25.023105897698972</v>
      </c>
      <c r="P1310" s="74">
        <v>34.278942957078392</v>
      </c>
      <c r="Q1310" s="69">
        <v>41.765951810874931</v>
      </c>
      <c r="R1310" s="69">
        <v>36.953022415688082</v>
      </c>
      <c r="S1310" s="74">
        <v>39.359487113281503</v>
      </c>
      <c r="T1310" s="69">
        <v>55.555726399520033</v>
      </c>
      <c r="U1310" s="69">
        <v>2.2992730125821987</v>
      </c>
      <c r="V1310" s="74">
        <v>28.927499706051115</v>
      </c>
      <c r="W1310" s="69">
        <v>35.914491677490957</v>
      </c>
      <c r="X1310" s="69">
        <v>10.608855408921588</v>
      </c>
      <c r="Y1310" s="74">
        <v>23.261673543206271</v>
      </c>
      <c r="Z1310" s="74">
        <v>31.456900829904324</v>
      </c>
      <c r="AA1310" s="6"/>
      <c r="AB1310" s="6">
        <v>0</v>
      </c>
      <c r="AC1310" s="6">
        <v>11.833</v>
      </c>
      <c r="AD1310" s="6">
        <v>1616600000</v>
      </c>
      <c r="AE1310" s="6">
        <v>668840000</v>
      </c>
      <c r="AF1310" s="6">
        <v>947760000</v>
      </c>
      <c r="AG1310" s="127">
        <v>8.41519044094305</v>
      </c>
      <c r="AH1310" s="127">
        <v>8.3717326553834592</v>
      </c>
      <c r="AI1310" s="127">
        <v>8.2907467156120909</v>
      </c>
      <c r="AJ1310" s="127">
        <v>8.3852844547752099</v>
      </c>
      <c r="AK1310" s="127">
        <v>3.4036540751276399E-2</v>
      </c>
      <c r="AL1310" s="127">
        <v>0.650336379627385</v>
      </c>
      <c r="AM1310" s="127">
        <v>0.35541175720590801</v>
      </c>
      <c r="AN1310" s="127">
        <v>0.21729428834303099</v>
      </c>
      <c r="AO1310" s="127">
        <v>0.50182130000000003</v>
      </c>
      <c r="AP1310" s="127">
        <v>0.16169420000000001</v>
      </c>
      <c r="AQ1310" s="127">
        <v>0.286408</v>
      </c>
      <c r="AR1310" s="127">
        <v>0.46173809999999998</v>
      </c>
      <c r="AS1310" s="129">
        <v>0.70621467233870183</v>
      </c>
      <c r="AT1310" s="129">
        <v>0.89397463307925529</v>
      </c>
      <c r="AU1310" s="129">
        <v>0.81994099577086799</v>
      </c>
      <c r="AV1310" s="129">
        <v>0.72611094271719834</v>
      </c>
      <c r="AW1310" s="70" t="s">
        <v>5989</v>
      </c>
      <c r="BA1310" s="70">
        <f>IF(P1310=0, "NaN",P1310/P1310)</f>
        <v>1</v>
      </c>
      <c r="BB1310" s="129">
        <f>IF(P1310=0, "NaN",S1310/P1310)</f>
        <v>1.1482118092895863</v>
      </c>
      <c r="BC1310" s="129">
        <f>IF(P1310=0, "NaN",V1310/P1310)</f>
        <v>0.84388540633449616</v>
      </c>
      <c r="BD1310" s="129">
        <f>IF(P1310=0, "NaN",Y1310/P1310)</f>
        <v>0.6785994997667476</v>
      </c>
      <c r="BE1310" s="1" t="s">
        <v>2617</v>
      </c>
    </row>
    <row r="1311" spans="2:57" x14ac:dyDescent="0.2">
      <c r="B1311" s="1" t="s">
        <v>3114</v>
      </c>
      <c r="C1311" s="6" t="s">
        <v>3113</v>
      </c>
      <c r="H1311" s="91">
        <f>SUM(D1311:G1311)</f>
        <v>0</v>
      </c>
      <c r="I1311" s="91">
        <f>IF(P1311=0,1,0)</f>
        <v>0</v>
      </c>
      <c r="J1311" s="91">
        <f>IF(S1311=0,1,0)</f>
        <v>0</v>
      </c>
      <c r="K1311" s="91">
        <f>IF(V1311=0,1,0)</f>
        <v>0</v>
      </c>
      <c r="L1311" s="91">
        <f>IF(Y1311=0,1,0)</f>
        <v>0</v>
      </c>
      <c r="M1311" s="114" t="str">
        <f>IF(I1311+J1311+K1311+L1311=0,"YES","NO")</f>
        <v>YES</v>
      </c>
      <c r="N1311" s="69">
        <v>45.833541203422449</v>
      </c>
      <c r="O1311" s="69">
        <v>18.357328192023264</v>
      </c>
      <c r="P1311" s="74">
        <v>32.095434697722858</v>
      </c>
      <c r="Q1311" s="69">
        <v>33.552907402434634</v>
      </c>
      <c r="R1311" s="69">
        <v>61.220328762718673</v>
      </c>
      <c r="S1311" s="74">
        <v>47.386618082576653</v>
      </c>
      <c r="T1311" s="69">
        <v>25.449434793610173</v>
      </c>
      <c r="U1311" s="69">
        <v>18.712747314213004</v>
      </c>
      <c r="V1311" s="74">
        <v>22.081091053911589</v>
      </c>
      <c r="W1311" s="69">
        <v>30.862767452612864</v>
      </c>
      <c r="X1311" s="69">
        <v>17.000619516216098</v>
      </c>
      <c r="Y1311" s="74">
        <v>23.931693484414481</v>
      </c>
      <c r="Z1311" s="74">
        <v>31.373709329656396</v>
      </c>
      <c r="AA1311" s="6"/>
      <c r="AB1311" s="6">
        <v>0</v>
      </c>
      <c r="AC1311" s="6">
        <v>13.659000000000001</v>
      </c>
      <c r="AD1311" s="6">
        <v>1308600000</v>
      </c>
      <c r="AE1311" s="6">
        <v>648420000</v>
      </c>
      <c r="AF1311" s="6">
        <v>660140000</v>
      </c>
      <c r="AG1311" s="127">
        <v>8.2541370308854702</v>
      </c>
      <c r="AH1311" s="127">
        <v>8.5004697562250708</v>
      </c>
      <c r="AI1311" s="127">
        <v>8.1265534779612807</v>
      </c>
      <c r="AJ1311" s="127">
        <v>8.13576851456782</v>
      </c>
      <c r="AK1311" s="127">
        <v>0.60946030166847498</v>
      </c>
      <c r="AL1311" s="127">
        <v>0.62288965063047697</v>
      </c>
      <c r="AM1311" s="127">
        <v>0.95840103291297096</v>
      </c>
      <c r="AN1311" s="127">
        <v>0.68607836631570396</v>
      </c>
      <c r="AO1311" s="127">
        <v>-0.1574315</v>
      </c>
      <c r="AP1311" s="127">
        <v>0.17248749999999999</v>
      </c>
      <c r="AQ1311" s="127">
        <v>8.6303649999999992E-3</v>
      </c>
      <c r="AR1311" s="127">
        <v>-0.1574797</v>
      </c>
      <c r="AS1311" s="129">
        <v>1.1152997472038653</v>
      </c>
      <c r="AT1311" s="129">
        <v>0.88731145585697047</v>
      </c>
      <c r="AU1311" s="129">
        <v>0.99403574404631723</v>
      </c>
      <c r="AV1311" s="129">
        <v>1.1153370096497124</v>
      </c>
      <c r="BA1311" s="70">
        <f>IF(P1311=0, "NaN",P1311/P1311)</f>
        <v>1</v>
      </c>
      <c r="BB1311" s="129">
        <f>IF(P1311=0, "NaN",S1311/P1311)</f>
        <v>1.4764286113856153</v>
      </c>
      <c r="BC1311" s="129">
        <f>IF(P1311=0, "NaN",V1311/P1311)</f>
        <v>0.68798230221440881</v>
      </c>
      <c r="BD1311" s="129">
        <f>IF(P1311=0, "NaN",Y1311/P1311)</f>
        <v>0.74564166866113246</v>
      </c>
      <c r="BE1311" s="1" t="s">
        <v>3114</v>
      </c>
    </row>
    <row r="1312" spans="2:57" x14ac:dyDescent="0.2">
      <c r="B1312" s="1" t="s">
        <v>3249</v>
      </c>
      <c r="C1312" s="6" t="s">
        <v>3248</v>
      </c>
      <c r="H1312" s="91">
        <f>SUM(D1312:G1312)</f>
        <v>0</v>
      </c>
      <c r="I1312" s="91">
        <f>IF(P1312=0,1,0)</f>
        <v>0</v>
      </c>
      <c r="J1312" s="91">
        <f>IF(S1312=0,1,0)</f>
        <v>0</v>
      </c>
      <c r="K1312" s="91">
        <f>IF(V1312=0,1,0)</f>
        <v>0</v>
      </c>
      <c r="L1312" s="91">
        <f>IF(Y1312=0,1,0)</f>
        <v>0</v>
      </c>
      <c r="M1312" s="114" t="str">
        <f>IF(I1312+J1312+K1312+L1312=0,"YES","NO")</f>
        <v>YES</v>
      </c>
      <c r="N1312" s="69">
        <v>50.224907377179655</v>
      </c>
      <c r="O1312" s="69">
        <v>31.699459402879373</v>
      </c>
      <c r="P1312" s="74">
        <v>40.962183390029516</v>
      </c>
      <c r="Q1312" s="69">
        <v>32.415468680080586</v>
      </c>
      <c r="R1312" s="69">
        <v>22.31639086935024</v>
      </c>
      <c r="S1312" s="74">
        <v>27.365929774715411</v>
      </c>
      <c r="T1312" s="69">
        <v>33.644109043264635</v>
      </c>
      <c r="U1312" s="69">
        <v>35.085792338759234</v>
      </c>
      <c r="V1312" s="74">
        <v>34.364950691011934</v>
      </c>
      <c r="W1312" s="69">
        <v>31.18638496321212</v>
      </c>
      <c r="X1312" s="69">
        <v>14.128245786499594</v>
      </c>
      <c r="Y1312" s="74">
        <v>22.657315374855855</v>
      </c>
      <c r="Z1312" s="74">
        <v>31.337594807653179</v>
      </c>
      <c r="AA1312" s="6"/>
      <c r="AB1312" s="6">
        <v>0</v>
      </c>
      <c r="AC1312" s="6">
        <v>17.943000000000001</v>
      </c>
      <c r="AD1312" s="6">
        <v>1086800000</v>
      </c>
      <c r="AE1312" s="6">
        <v>498990000</v>
      </c>
      <c r="AF1312" s="6">
        <v>587850000</v>
      </c>
      <c r="AG1312" s="127">
        <v>8.3584678638769194</v>
      </c>
      <c r="AH1312" s="127">
        <v>8.2345172835126892</v>
      </c>
      <c r="AI1312" s="127">
        <v>8.3783433835747694</v>
      </c>
      <c r="AJ1312" s="127">
        <v>8.3294589000597199</v>
      </c>
      <c r="AK1312" s="127">
        <v>0.97235412683705402</v>
      </c>
      <c r="AL1312" s="127">
        <v>0.45679907307518502</v>
      </c>
      <c r="AM1312" s="127">
        <v>0.84141933354046305</v>
      </c>
      <c r="AN1312" s="127">
        <v>0.68845986428722805</v>
      </c>
      <c r="AO1312" s="127">
        <v>-8.7983190000000006E-3</v>
      </c>
      <c r="AP1312" s="127">
        <v>0.2433034</v>
      </c>
      <c r="AQ1312" s="127">
        <v>5.5750939999999999E-2</v>
      </c>
      <c r="AR1312" s="127">
        <v>0.16838539999999999</v>
      </c>
      <c r="AS1312" s="129">
        <v>1.0061171639031792</v>
      </c>
      <c r="AT1312" s="129">
        <v>0.84480870173782552</v>
      </c>
      <c r="AU1312" s="129">
        <v>0.96209353157363664</v>
      </c>
      <c r="AV1312" s="129">
        <v>0.88983799113588213</v>
      </c>
      <c r="BA1312" s="70">
        <f>IF(P1312=0, "NaN",P1312/P1312)</f>
        <v>1</v>
      </c>
      <c r="BB1312" s="129">
        <f>IF(P1312=0, "NaN",S1312/P1312)</f>
        <v>0.66807790771662023</v>
      </c>
      <c r="BC1312" s="129">
        <f>IF(P1312=0, "NaN",V1312/P1312)</f>
        <v>0.83894333375248265</v>
      </c>
      <c r="BD1312" s="129">
        <f>IF(P1312=0, "NaN",Y1312/P1312)</f>
        <v>0.55312762894301204</v>
      </c>
      <c r="BE1312" s="1" t="s">
        <v>3249</v>
      </c>
    </row>
    <row r="1313" spans="2:57" x14ac:dyDescent="0.2">
      <c r="B1313" s="1" t="s">
        <v>3757</v>
      </c>
      <c r="C1313" s="6" t="s">
        <v>3756</v>
      </c>
      <c r="H1313" s="91">
        <f>SUM(D1313:G1313)</f>
        <v>0</v>
      </c>
      <c r="I1313" s="91">
        <f>IF(P1313=0,1,0)</f>
        <v>0</v>
      </c>
      <c r="J1313" s="91">
        <f>IF(S1313=0,1,0)</f>
        <v>0</v>
      </c>
      <c r="K1313" s="91">
        <f>IF(V1313=0,1,0)</f>
        <v>0</v>
      </c>
      <c r="L1313" s="91">
        <f>IF(Y1313=0,1,0)</f>
        <v>0</v>
      </c>
      <c r="M1313" s="114" t="str">
        <f>IF(I1313+J1313+K1313+L1313=0,"YES","NO")</f>
        <v>YES</v>
      </c>
      <c r="N1313" s="69">
        <v>49.647033196371233</v>
      </c>
      <c r="O1313" s="69">
        <v>21.807306294600384</v>
      </c>
      <c r="P1313" s="74">
        <v>35.72716974548581</v>
      </c>
      <c r="Q1313" s="69">
        <v>85.246504224431689</v>
      </c>
      <c r="R1313" s="69">
        <v>71.230775915843779</v>
      </c>
      <c r="S1313" s="74">
        <v>78.238640070137734</v>
      </c>
      <c r="T1313" s="69">
        <v>0</v>
      </c>
      <c r="U1313" s="69">
        <v>2.8416585430791326</v>
      </c>
      <c r="V1313" s="74">
        <v>1.4208292715395663</v>
      </c>
      <c r="W1313" s="69">
        <v>15.597110367922935</v>
      </c>
      <c r="X1313" s="69">
        <v>3.702566563952812</v>
      </c>
      <c r="Y1313" s="74">
        <v>9.649838465937874</v>
      </c>
      <c r="Z1313" s="74">
        <v>31.259119388275245</v>
      </c>
      <c r="AA1313" s="6"/>
      <c r="AB1313" s="6">
        <v>0</v>
      </c>
      <c r="AC1313" s="6">
        <v>14.56</v>
      </c>
      <c r="AD1313" s="6">
        <v>746430000</v>
      </c>
      <c r="AE1313" s="6">
        <v>376650000</v>
      </c>
      <c r="AF1313" s="6">
        <v>369780000</v>
      </c>
      <c r="AG1313" s="127">
        <v>8.1962867488088804</v>
      </c>
      <c r="AH1313" s="127">
        <v>8.5768709355686497</v>
      </c>
      <c r="AI1313" s="127">
        <v>6.8978744037927502</v>
      </c>
      <c r="AJ1313" s="127">
        <v>7.65779180767756</v>
      </c>
      <c r="AK1313" s="127">
        <v>2.5520497486630602E-3</v>
      </c>
      <c r="AL1313" s="127">
        <v>0.27537605550510902</v>
      </c>
      <c r="AM1313" s="127">
        <v>1</v>
      </c>
      <c r="AN1313" s="127">
        <v>0.53381800514288702</v>
      </c>
      <c r="AO1313" s="127">
        <v>-0.84500209999999998</v>
      </c>
      <c r="AP1313" s="127">
        <v>-0.2701558</v>
      </c>
      <c r="AQ1313" s="115" t="s">
        <v>5938</v>
      </c>
      <c r="AR1313" s="127">
        <v>-0.30582409999999999</v>
      </c>
      <c r="AS1313" s="129">
        <v>1.796267360429044</v>
      </c>
      <c r="AT1313" s="129">
        <v>1.2059380527200123</v>
      </c>
      <c r="AU1313" s="70" t="s">
        <v>5938</v>
      </c>
      <c r="AV1313" s="129">
        <v>1.2361245377564147</v>
      </c>
      <c r="AW1313" s="70" t="s">
        <v>5989</v>
      </c>
      <c r="BA1313" s="70">
        <f>IF(P1313=0, "NaN",P1313/P1313)</f>
        <v>1</v>
      </c>
      <c r="BB1313" s="129">
        <f>IF(P1313=0, "NaN",S1313/P1313)</f>
        <v>2.1898919121636644</v>
      </c>
      <c r="BC1313" s="129">
        <f>IF(P1313=0, "NaN",V1313/P1313)</f>
        <v>3.9768872867940806E-2</v>
      </c>
      <c r="BD1313" s="129">
        <f>IF(P1313=0, "NaN",Y1313/P1313)</f>
        <v>0.27009803840275221</v>
      </c>
      <c r="BE1313" s="1" t="s">
        <v>3757</v>
      </c>
    </row>
    <row r="1314" spans="2:57" x14ac:dyDescent="0.2">
      <c r="B1314" s="1" t="s">
        <v>2581</v>
      </c>
      <c r="C1314" s="6" t="s">
        <v>2580</v>
      </c>
      <c r="H1314" s="91">
        <f>SUM(D1314:G1314)</f>
        <v>0</v>
      </c>
      <c r="I1314" s="91">
        <f>IF(P1314=0,1,0)</f>
        <v>0</v>
      </c>
      <c r="J1314" s="91">
        <f>IF(S1314=0,1,0)</f>
        <v>0</v>
      </c>
      <c r="K1314" s="91">
        <f>IF(V1314=0,1,0)</f>
        <v>0</v>
      </c>
      <c r="L1314" s="91">
        <f>IF(Y1314=0,1,0)</f>
        <v>0</v>
      </c>
      <c r="M1314" s="114" t="str">
        <f>IF(I1314+J1314+K1314+L1314=0,"YES","NO")</f>
        <v>YES</v>
      </c>
      <c r="N1314" s="69">
        <v>0</v>
      </c>
      <c r="O1314" s="69">
        <v>53.857278033963397</v>
      </c>
      <c r="P1314" s="74">
        <v>26.928639016981698</v>
      </c>
      <c r="Q1314" s="69">
        <v>67.171820019229401</v>
      </c>
      <c r="R1314" s="69">
        <v>44.934106914742856</v>
      </c>
      <c r="S1314" s="74">
        <v>56.052963466986128</v>
      </c>
      <c r="T1314" s="69">
        <v>57.862681562888838</v>
      </c>
      <c r="U1314" s="69">
        <v>0</v>
      </c>
      <c r="V1314" s="74">
        <v>28.931340781444419</v>
      </c>
      <c r="W1314" s="69">
        <v>25.74130483537461</v>
      </c>
      <c r="X1314" s="69">
        <v>0</v>
      </c>
      <c r="Y1314" s="74">
        <v>12.870652417687305</v>
      </c>
      <c r="Z1314" s="74">
        <v>31.195898920774891</v>
      </c>
      <c r="AA1314" s="6"/>
      <c r="AB1314" s="6">
        <v>0</v>
      </c>
      <c r="AC1314" s="6">
        <v>23.716999999999999</v>
      </c>
      <c r="AD1314" s="6">
        <v>965460000</v>
      </c>
      <c r="AE1314" s="6">
        <v>412610000</v>
      </c>
      <c r="AF1314" s="6">
        <v>552860000</v>
      </c>
      <c r="AG1314" s="127">
        <v>8.1535709814337807</v>
      </c>
      <c r="AH1314" s="127">
        <v>8.5594517535656198</v>
      </c>
      <c r="AI1314" s="127">
        <v>8.2703993073975095</v>
      </c>
      <c r="AJ1314" s="127">
        <v>7.8881570201424402</v>
      </c>
      <c r="AK1314" s="127">
        <v>0.54790763000538001</v>
      </c>
      <c r="AL1314" s="127">
        <v>0.49075592984330502</v>
      </c>
      <c r="AM1314" s="127">
        <v>0.44722708869787298</v>
      </c>
      <c r="AN1314" s="127">
        <v>1</v>
      </c>
      <c r="AO1314" s="127">
        <v>0.12987650000000001</v>
      </c>
      <c r="AP1314" s="127">
        <v>0.22786429999999999</v>
      </c>
      <c r="AQ1314" s="127">
        <v>0.23413339999999999</v>
      </c>
      <c r="AR1314" s="115" t="s">
        <v>5938</v>
      </c>
      <c r="AS1314" s="129">
        <v>0.913909680909884</v>
      </c>
      <c r="AT1314" s="129">
        <v>0.85389802832438666</v>
      </c>
      <c r="AU1314" s="129">
        <v>0.85019554238973361</v>
      </c>
      <c r="AV1314" s="70" t="s">
        <v>5938</v>
      </c>
      <c r="BA1314" s="70">
        <f>IF(P1314=0, "NaN",P1314/P1314)</f>
        <v>1</v>
      </c>
      <c r="BB1314" s="129">
        <f>IF(P1314=0, "NaN",S1314/P1314)</f>
        <v>2.0815371854343656</v>
      </c>
      <c r="BC1314" s="129">
        <f>IF(P1314=0, "NaN",V1314/P1314)</f>
        <v>1.074370701140885</v>
      </c>
      <c r="BD1314" s="129">
        <f>IF(P1314=0, "NaN",Y1314/P1314)</f>
        <v>0.47795406257148138</v>
      </c>
      <c r="BE1314" s="1" t="s">
        <v>2581</v>
      </c>
    </row>
    <row r="1315" spans="2:57" x14ac:dyDescent="0.2">
      <c r="B1315" s="1" t="s">
        <v>2753</v>
      </c>
      <c r="C1315" s="6" t="s">
        <v>2752</v>
      </c>
      <c r="H1315" s="91">
        <f>SUM(D1315:G1315)</f>
        <v>0</v>
      </c>
      <c r="I1315" s="91">
        <f>IF(P1315=0,1,0)</f>
        <v>0</v>
      </c>
      <c r="J1315" s="91">
        <f>IF(S1315=0,1,0)</f>
        <v>0</v>
      </c>
      <c r="K1315" s="91">
        <f>IF(V1315=0,1,0)</f>
        <v>0</v>
      </c>
      <c r="L1315" s="91">
        <f>IF(Y1315=0,1,0)</f>
        <v>0</v>
      </c>
      <c r="M1315" s="114" t="str">
        <f>IF(I1315+J1315+K1315+L1315=0,"YES","NO")</f>
        <v>YES</v>
      </c>
      <c r="N1315" s="69">
        <v>35.350617067003363</v>
      </c>
      <c r="O1315" s="69">
        <v>26.05726836650452</v>
      </c>
      <c r="P1315" s="74">
        <v>30.703942716753943</v>
      </c>
      <c r="Q1315" s="69">
        <v>12.488800908136128</v>
      </c>
      <c r="R1315" s="69">
        <v>10.183470851122062</v>
      </c>
      <c r="S1315" s="74">
        <v>11.336135879629094</v>
      </c>
      <c r="T1315" s="69">
        <v>45.327982072979985</v>
      </c>
      <c r="U1315" s="69">
        <v>35.158045461510277</v>
      </c>
      <c r="V1315" s="74">
        <v>40.243013767245131</v>
      </c>
      <c r="W1315" s="69">
        <v>41.549981138701185</v>
      </c>
      <c r="X1315" s="69">
        <v>43.352490508406206</v>
      </c>
      <c r="Y1315" s="74">
        <v>42.451235823553695</v>
      </c>
      <c r="Z1315" s="74">
        <v>31.183582046795465</v>
      </c>
      <c r="AA1315" s="6"/>
      <c r="AB1315" s="6">
        <v>0</v>
      </c>
      <c r="AC1315" s="6">
        <v>31.71</v>
      </c>
      <c r="AD1315" s="6">
        <v>1194800000</v>
      </c>
      <c r="AE1315" s="6">
        <v>562040000</v>
      </c>
      <c r="AF1315" s="6">
        <v>632730000</v>
      </c>
      <c r="AG1315" s="127">
        <v>8.2499073299359207</v>
      </c>
      <c r="AH1315" s="127">
        <v>7.7573732505130701</v>
      </c>
      <c r="AI1315" s="127">
        <v>8.41497334797082</v>
      </c>
      <c r="AJ1315" s="127">
        <v>8.4053292818028797</v>
      </c>
      <c r="AK1315" s="127">
        <v>0.60221282595077896</v>
      </c>
      <c r="AL1315" s="127">
        <v>0.57342333621266495</v>
      </c>
      <c r="AM1315" s="127">
        <v>0.23431328887543301</v>
      </c>
      <c r="AN1315" s="127">
        <v>0.74467802848682896</v>
      </c>
      <c r="AO1315" s="127">
        <v>0.11036319999999999</v>
      </c>
      <c r="AP1315" s="127">
        <v>-0.16891729999999999</v>
      </c>
      <c r="AQ1315" s="127">
        <v>-0.42269449999999997</v>
      </c>
      <c r="AR1315" s="127">
        <v>-0.1216121</v>
      </c>
      <c r="AS1315" s="129">
        <v>0.9263548217277926</v>
      </c>
      <c r="AT1315" s="129">
        <v>1.1242144782793857</v>
      </c>
      <c r="AU1315" s="129">
        <v>1.3404287170803473</v>
      </c>
      <c r="AV1315" s="129">
        <v>1.0879498833082084</v>
      </c>
      <c r="BA1315" s="70">
        <f>IF(P1315=0, "NaN",P1315/P1315)</f>
        <v>1</v>
      </c>
      <c r="BB1315" s="129">
        <f>IF(P1315=0, "NaN",S1315/P1315)</f>
        <v>0.36920782403112701</v>
      </c>
      <c r="BC1315" s="129">
        <f>IF(P1315=0, "NaN",V1315/P1315)</f>
        <v>1.310679027071207</v>
      </c>
      <c r="BD1315" s="129">
        <f>IF(P1315=0, "NaN",Y1315/P1315)</f>
        <v>1.3825988478147373</v>
      </c>
      <c r="BE1315" s="1" t="s">
        <v>2753</v>
      </c>
    </row>
    <row r="1316" spans="2:57" x14ac:dyDescent="0.2">
      <c r="B1316" s="1" t="s">
        <v>2875</v>
      </c>
      <c r="C1316" s="6" t="s">
        <v>2874</v>
      </c>
      <c r="H1316" s="91">
        <f>SUM(D1316:G1316)</f>
        <v>0</v>
      </c>
      <c r="I1316" s="91">
        <f>IF(P1316=0,1,0)</f>
        <v>0</v>
      </c>
      <c r="J1316" s="91">
        <f>IF(S1316=0,1,0)</f>
        <v>0</v>
      </c>
      <c r="K1316" s="91">
        <f>IF(V1316=0,1,0)</f>
        <v>0</v>
      </c>
      <c r="L1316" s="91">
        <f>IF(Y1316=0,1,0)</f>
        <v>0</v>
      </c>
      <c r="M1316" s="114" t="str">
        <f>IF(I1316+J1316+K1316+L1316=0,"YES","NO")</f>
        <v>YES</v>
      </c>
      <c r="N1316" s="69">
        <v>39.603484466908299</v>
      </c>
      <c r="O1316" s="69">
        <v>0</v>
      </c>
      <c r="P1316" s="74">
        <v>19.801742233454149</v>
      </c>
      <c r="Q1316" s="69">
        <v>56.204976606034798</v>
      </c>
      <c r="R1316" s="69">
        <v>51.445223149375366</v>
      </c>
      <c r="S1316" s="74">
        <v>53.825099877705085</v>
      </c>
      <c r="T1316" s="69">
        <v>27.233739422906854</v>
      </c>
      <c r="U1316" s="69">
        <v>41.638907138338645</v>
      </c>
      <c r="V1316" s="74">
        <v>34.436323280622751</v>
      </c>
      <c r="W1316" s="69">
        <v>33.298126361945812</v>
      </c>
      <c r="X1316" s="69">
        <v>0</v>
      </c>
      <c r="Y1316" s="74">
        <v>16.649063180972906</v>
      </c>
      <c r="Z1316" s="74">
        <v>31.17805714318872</v>
      </c>
      <c r="AA1316" s="6"/>
      <c r="AB1316" s="6">
        <v>0</v>
      </c>
      <c r="AC1316" s="6">
        <v>7.2736000000000001</v>
      </c>
      <c r="AD1316" s="6">
        <v>956820000</v>
      </c>
      <c r="AE1316" s="6">
        <v>459510000</v>
      </c>
      <c r="AF1316" s="6">
        <v>497300000</v>
      </c>
      <c r="AG1316" s="127">
        <v>8.0413137153458596</v>
      </c>
      <c r="AH1316" s="127">
        <v>8.4287501485563006</v>
      </c>
      <c r="AI1316" s="127">
        <v>8.3041672717244008</v>
      </c>
      <c r="AJ1316" s="127">
        <v>7.9583010292536702</v>
      </c>
      <c r="AK1316" s="127">
        <v>1</v>
      </c>
      <c r="AL1316" s="127">
        <v>0.30124071393095497</v>
      </c>
      <c r="AM1316" s="127">
        <v>0.72622513343866602</v>
      </c>
      <c r="AN1316" s="127">
        <v>1</v>
      </c>
      <c r="AO1316" s="115" t="s">
        <v>5938</v>
      </c>
      <c r="AP1316" s="127">
        <v>0.32458029999999999</v>
      </c>
      <c r="AQ1316" s="127">
        <v>-0.13008130000000001</v>
      </c>
      <c r="AR1316" s="115" t="s">
        <v>5938</v>
      </c>
      <c r="AS1316" s="70" t="s">
        <v>5938</v>
      </c>
      <c r="AT1316" s="129">
        <v>0.79853065621460539</v>
      </c>
      <c r="AU1316" s="129">
        <v>1.0943553695843871</v>
      </c>
      <c r="AV1316" s="70" t="s">
        <v>5938</v>
      </c>
      <c r="BA1316" s="70">
        <f>IF(P1316=0, "NaN",P1316/P1316)</f>
        <v>1</v>
      </c>
      <c r="BB1316" s="129">
        <f>IF(P1316=0, "NaN",S1316/P1316)</f>
        <v>2.7182002090083777</v>
      </c>
      <c r="BC1316" s="129">
        <f>IF(P1316=0, "NaN",V1316/P1316)</f>
        <v>1.7390552242642638</v>
      </c>
      <c r="BD1316" s="129">
        <f>IF(P1316=0, "NaN",Y1316/P1316)</f>
        <v>0.84078779456309993</v>
      </c>
      <c r="BE1316" s="1" t="s">
        <v>2875</v>
      </c>
    </row>
    <row r="1317" spans="2:57" x14ac:dyDescent="0.2">
      <c r="B1317" s="1" t="s">
        <v>3917</v>
      </c>
      <c r="C1317" s="6" t="s">
        <v>3916</v>
      </c>
      <c r="H1317" s="91">
        <f>SUM(D1317:G1317)</f>
        <v>0</v>
      </c>
      <c r="I1317" s="91">
        <f>IF(P1317=0,1,0)</f>
        <v>0</v>
      </c>
      <c r="J1317" s="91">
        <f>IF(S1317=0,1,0)</f>
        <v>0</v>
      </c>
      <c r="K1317" s="91">
        <f>IF(V1317=0,1,0)</f>
        <v>0</v>
      </c>
      <c r="L1317" s="91">
        <f>IF(Y1317=0,1,0)</f>
        <v>0</v>
      </c>
      <c r="M1317" s="114" t="str">
        <f>IF(I1317+J1317+K1317+L1317=0,"YES","NO")</f>
        <v>YES</v>
      </c>
      <c r="N1317" s="69">
        <v>38.591806674934809</v>
      </c>
      <c r="O1317" s="69">
        <v>23.70868463057862</v>
      </c>
      <c r="P1317" s="74">
        <v>31.150245652756716</v>
      </c>
      <c r="Q1317" s="69">
        <v>64.573056512789577</v>
      </c>
      <c r="R1317" s="69">
        <v>41.861470023883655</v>
      </c>
      <c r="S1317" s="74">
        <v>53.217263268336616</v>
      </c>
      <c r="T1317" s="69">
        <v>39.83731533690711</v>
      </c>
      <c r="U1317" s="69">
        <v>13.327048152599684</v>
      </c>
      <c r="V1317" s="74">
        <v>26.582181744753399</v>
      </c>
      <c r="W1317" s="69">
        <v>23.133558875033184</v>
      </c>
      <c r="X1317" s="69">
        <v>4.0313016999388447</v>
      </c>
      <c r="Y1317" s="74">
        <v>13.582430287486014</v>
      </c>
      <c r="Z1317" s="74">
        <v>31.133030238333188</v>
      </c>
      <c r="AA1317" s="6"/>
      <c r="AB1317" s="6">
        <v>0</v>
      </c>
      <c r="AC1317" s="6">
        <v>50.402999999999999</v>
      </c>
      <c r="AD1317" s="6">
        <v>1243100000</v>
      </c>
      <c r="AE1317" s="6">
        <v>573800000</v>
      </c>
      <c r="AF1317" s="6">
        <v>669270000</v>
      </c>
      <c r="AG1317" s="127">
        <v>8.2362348630905604</v>
      </c>
      <c r="AH1317" s="127">
        <v>8.4679483052871394</v>
      </c>
      <c r="AI1317" s="127">
        <v>8.4742599827966796</v>
      </c>
      <c r="AJ1317" s="127">
        <v>7.9924253754299803</v>
      </c>
      <c r="AK1317" s="127">
        <v>0.89489495410344699</v>
      </c>
      <c r="AL1317" s="127">
        <v>0.63293650834954196</v>
      </c>
      <c r="AM1317" s="127">
        <v>1</v>
      </c>
      <c r="AN1317" s="127">
        <v>0.53486604972072505</v>
      </c>
      <c r="AO1317" s="127">
        <v>1.5069259999999999E-2</v>
      </c>
      <c r="AP1317" s="127">
        <v>0.16851369999999999</v>
      </c>
      <c r="AQ1317" s="127">
        <v>-7.9857179999999993E-3</v>
      </c>
      <c r="AR1317" s="127">
        <v>-0.25633860000000003</v>
      </c>
      <c r="AS1317" s="129">
        <v>0.98960914673865885</v>
      </c>
      <c r="AT1317" s="129">
        <v>0.88975886066497023</v>
      </c>
      <c r="AU1317" s="129">
        <v>1.0055506258725866</v>
      </c>
      <c r="AV1317" s="129">
        <v>1.1944434896312968</v>
      </c>
      <c r="BA1317" s="70">
        <f>IF(P1317=0, "NaN",P1317/P1317)</f>
        <v>1</v>
      </c>
      <c r="BB1317" s="129">
        <f>IF(P1317=0, "NaN",S1317/P1317)</f>
        <v>1.7084058938593643</v>
      </c>
      <c r="BC1317" s="129">
        <f>IF(P1317=0, "NaN",V1317/P1317)</f>
        <v>0.85335384000096781</v>
      </c>
      <c r="BD1317" s="129">
        <f>IF(P1317=0, "NaN",Y1317/P1317)</f>
        <v>0.43602963645598103</v>
      </c>
      <c r="BE1317" s="1" t="s">
        <v>3917</v>
      </c>
    </row>
    <row r="1318" spans="2:57" x14ac:dyDescent="0.2">
      <c r="B1318" s="1" t="s">
        <v>1618</v>
      </c>
      <c r="C1318" s="6" t="s">
        <v>1617</v>
      </c>
      <c r="H1318" s="91">
        <f>SUM(D1318:G1318)</f>
        <v>0</v>
      </c>
      <c r="I1318" s="91">
        <f>IF(P1318=0,1,0)</f>
        <v>0</v>
      </c>
      <c r="J1318" s="91">
        <f>IF(S1318=0,1,0)</f>
        <v>0</v>
      </c>
      <c r="K1318" s="91">
        <f>IF(V1318=0,1,0)</f>
        <v>0</v>
      </c>
      <c r="L1318" s="91">
        <f>IF(Y1318=0,1,0)</f>
        <v>0</v>
      </c>
      <c r="M1318" s="114" t="str">
        <f>IF(I1318+J1318+K1318+L1318=0,"YES","NO")</f>
        <v>YES</v>
      </c>
      <c r="N1318" s="69">
        <v>25.670030633011944</v>
      </c>
      <c r="O1318" s="69">
        <v>34.711297079545247</v>
      </c>
      <c r="P1318" s="74">
        <v>30.190663856278597</v>
      </c>
      <c r="Q1318" s="69">
        <v>53.44196755434136</v>
      </c>
      <c r="R1318" s="69">
        <v>34.908263576993789</v>
      </c>
      <c r="S1318" s="74">
        <v>44.175115565667575</v>
      </c>
      <c r="T1318" s="69">
        <v>21.980493780346801</v>
      </c>
      <c r="U1318" s="69">
        <v>27.737081328531438</v>
      </c>
      <c r="V1318" s="74">
        <v>24.858787554439118</v>
      </c>
      <c r="W1318" s="69">
        <v>38.596677493772795</v>
      </c>
      <c r="X1318" s="69">
        <v>11.381790823477552</v>
      </c>
      <c r="Y1318" s="74">
        <v>24.989234158625173</v>
      </c>
      <c r="Z1318" s="74">
        <v>31.053450283752618</v>
      </c>
      <c r="AA1318" s="6"/>
      <c r="AB1318" s="6">
        <v>0</v>
      </c>
      <c r="AC1318" s="6">
        <v>12.618</v>
      </c>
      <c r="AD1318" s="6">
        <v>1284100000</v>
      </c>
      <c r="AE1318" s="6">
        <v>681030000</v>
      </c>
      <c r="AF1318" s="6">
        <v>603080000</v>
      </c>
      <c r="AG1318" s="127">
        <v>8.19231650470274</v>
      </c>
      <c r="AH1318" s="127">
        <v>8.3195640660921608</v>
      </c>
      <c r="AI1318" s="127">
        <v>8.2755416884013098</v>
      </c>
      <c r="AJ1318" s="127">
        <v>8.2254643592072103</v>
      </c>
      <c r="AK1318" s="127">
        <v>0.62644181490324702</v>
      </c>
      <c r="AL1318" s="127">
        <v>0.201613497925834</v>
      </c>
      <c r="AM1318" s="127">
        <v>0.55215689450702699</v>
      </c>
      <c r="AN1318" s="127">
        <v>0.63905304104205796</v>
      </c>
      <c r="AO1318" s="127">
        <v>0.10191890000000001</v>
      </c>
      <c r="AP1318" s="127">
        <v>-0.32216250000000002</v>
      </c>
      <c r="AQ1318" s="127">
        <v>-0.21529499999999999</v>
      </c>
      <c r="AR1318" s="127">
        <v>-0.1870993</v>
      </c>
      <c r="AS1318" s="129">
        <v>0.93179280785367302</v>
      </c>
      <c r="AT1318" s="129">
        <v>1.2502031130538447</v>
      </c>
      <c r="AU1318" s="129">
        <v>1.1609412775512029</v>
      </c>
      <c r="AV1318" s="129">
        <v>1.1384723868804456</v>
      </c>
      <c r="BA1318" s="70">
        <f>IF(P1318=0, "NaN",P1318/P1318)</f>
        <v>1</v>
      </c>
      <c r="BB1318" s="129">
        <f>IF(P1318=0, "NaN",S1318/P1318)</f>
        <v>1.4632045116980992</v>
      </c>
      <c r="BC1318" s="129">
        <f>IF(P1318=0, "NaN",V1318/P1318)</f>
        <v>0.8233932076743441</v>
      </c>
      <c r="BD1318" s="129">
        <f>IF(P1318=0, "NaN",Y1318/P1318)</f>
        <v>0.82771396739022984</v>
      </c>
      <c r="BE1318" s="1" t="s">
        <v>1618</v>
      </c>
    </row>
    <row r="1319" spans="2:57" x14ac:dyDescent="0.2">
      <c r="B1319" s="1" t="s">
        <v>5279</v>
      </c>
      <c r="C1319" s="6" t="s">
        <v>5278</v>
      </c>
      <c r="H1319" s="91">
        <f>SUM(D1319:G1319)</f>
        <v>0</v>
      </c>
      <c r="I1319" s="91">
        <f>IF(P1319=0,1,0)</f>
        <v>0</v>
      </c>
      <c r="J1319" s="91">
        <f>IF(S1319=0,1,0)</f>
        <v>0</v>
      </c>
      <c r="K1319" s="91">
        <f>IF(V1319=0,1,0)</f>
        <v>1</v>
      </c>
      <c r="L1319" s="91">
        <f>IF(Y1319=0,1,0)</f>
        <v>1</v>
      </c>
      <c r="M1319" s="113" t="str">
        <f>IF(I1319+J1319+K1319+L1319=0,"YES","NO")</f>
        <v>NO</v>
      </c>
      <c r="N1319" s="69">
        <v>91.990246201887217</v>
      </c>
      <c r="O1319" s="69">
        <v>71.936613681794341</v>
      </c>
      <c r="P1319" s="74">
        <v>81.963429941840786</v>
      </c>
      <c r="Q1319" s="69">
        <v>40.865671354156206</v>
      </c>
      <c r="R1319" s="69">
        <v>43.47366962023851</v>
      </c>
      <c r="S1319" s="74">
        <v>42.169670487197358</v>
      </c>
      <c r="T1319" s="69">
        <v>0</v>
      </c>
      <c r="U1319" s="69">
        <v>0</v>
      </c>
      <c r="V1319" s="74">
        <v>0</v>
      </c>
      <c r="W1319" s="69">
        <v>0</v>
      </c>
      <c r="X1319" s="69">
        <v>0</v>
      </c>
      <c r="Y1319" s="74">
        <v>0</v>
      </c>
      <c r="Z1319" s="74">
        <v>31.033275107259534</v>
      </c>
      <c r="AA1319" s="6"/>
      <c r="AB1319" s="6">
        <v>0</v>
      </c>
      <c r="AC1319" s="6">
        <v>8.7607999999999997</v>
      </c>
      <c r="AD1319" s="6">
        <v>671960000</v>
      </c>
      <c r="AE1319" s="6">
        <v>351020000</v>
      </c>
      <c r="AF1319" s="6">
        <v>320940000</v>
      </c>
      <c r="AG1319" s="127">
        <v>8.4994533803133407</v>
      </c>
      <c r="AH1319" s="127">
        <v>8.3695127094257398</v>
      </c>
      <c r="AI1319" s="115" t="s">
        <v>5938</v>
      </c>
      <c r="AJ1319" s="115" t="s">
        <v>5938</v>
      </c>
      <c r="AK1319" s="127">
        <v>5.4051969517260002E-3</v>
      </c>
      <c r="AL1319" s="127">
        <v>0.88855261234967997</v>
      </c>
      <c r="AM1319" s="127">
        <v>1</v>
      </c>
      <c r="AN1319" s="127">
        <v>1</v>
      </c>
      <c r="AO1319" s="127">
        <v>-0.63406119999999999</v>
      </c>
      <c r="AP1319" s="127">
        <v>7.3820250000000004E-2</v>
      </c>
      <c r="AQ1319" s="115" t="s">
        <v>5938</v>
      </c>
      <c r="AR1319" s="115" t="s">
        <v>5938</v>
      </c>
      <c r="AS1319" s="129">
        <v>1.5519275408623809</v>
      </c>
      <c r="AT1319" s="129">
        <v>0.95011875384196598</v>
      </c>
      <c r="AU1319" s="70" t="s">
        <v>5938</v>
      </c>
      <c r="AV1319" s="70" t="s">
        <v>5938</v>
      </c>
      <c r="AW1319" s="70" t="s">
        <v>5989</v>
      </c>
      <c r="BA1319" s="70">
        <f>IF(P1319=0, "NaN",P1319/P1319)</f>
        <v>1</v>
      </c>
      <c r="BB1319" s="129">
        <f>IF(P1319=0, "NaN",S1319/P1319)</f>
        <v>0.51449372625230438</v>
      </c>
      <c r="BC1319" s="70">
        <f>IF(P1319=0, "NaN",V1319/P1319)</f>
        <v>0</v>
      </c>
      <c r="BD1319" s="70">
        <f>IF(P1319=0, "NaN",Y1319/P1319)</f>
        <v>0</v>
      </c>
      <c r="BE1319" s="1" t="s">
        <v>5279</v>
      </c>
    </row>
    <row r="1320" spans="2:57" x14ac:dyDescent="0.2">
      <c r="B1320" s="1" t="s">
        <v>2563</v>
      </c>
      <c r="C1320" s="6" t="s">
        <v>2562</v>
      </c>
      <c r="H1320" s="91">
        <f>SUM(D1320:G1320)</f>
        <v>0</v>
      </c>
      <c r="I1320" s="91">
        <f>IF(P1320=0,1,0)</f>
        <v>0</v>
      </c>
      <c r="J1320" s="91">
        <f>IF(S1320=0,1,0)</f>
        <v>0</v>
      </c>
      <c r="K1320" s="91">
        <f>IF(V1320=0,1,0)</f>
        <v>0</v>
      </c>
      <c r="L1320" s="91">
        <f>IF(Y1320=0,1,0)</f>
        <v>0</v>
      </c>
      <c r="M1320" s="114" t="str">
        <f>IF(I1320+J1320+K1320+L1320=0,"YES","NO")</f>
        <v>YES</v>
      </c>
      <c r="N1320" s="69">
        <v>24.579551812523487</v>
      </c>
      <c r="O1320" s="69">
        <v>14.846161514700349</v>
      </c>
      <c r="P1320" s="74">
        <v>19.712856663611916</v>
      </c>
      <c r="Q1320" s="69">
        <v>26.43892660035802</v>
      </c>
      <c r="R1320" s="69">
        <v>27.244633570546362</v>
      </c>
      <c r="S1320" s="74">
        <v>26.841780085452193</v>
      </c>
      <c r="T1320" s="69">
        <v>56.700695712994275</v>
      </c>
      <c r="U1320" s="69">
        <v>43.35999279577382</v>
      </c>
      <c r="V1320" s="74">
        <v>50.030344254384048</v>
      </c>
      <c r="W1320" s="69">
        <v>33.389804928293671</v>
      </c>
      <c r="X1320" s="69">
        <v>20.772639400835438</v>
      </c>
      <c r="Y1320" s="74">
        <v>27.081222164564554</v>
      </c>
      <c r="Z1320" s="74">
        <v>30.916550792003175</v>
      </c>
      <c r="AA1320" s="6"/>
      <c r="AB1320" s="6">
        <v>0</v>
      </c>
      <c r="AC1320" s="6">
        <v>15.195</v>
      </c>
      <c r="AD1320" s="6">
        <v>867050000</v>
      </c>
      <c r="AE1320" s="6">
        <v>486580000</v>
      </c>
      <c r="AF1320" s="6">
        <v>380470000</v>
      </c>
      <c r="AG1320" s="127">
        <v>7.9484667601866796</v>
      </c>
      <c r="AH1320" s="127">
        <v>8.1717264536532301</v>
      </c>
      <c r="AI1320" s="127">
        <v>8.3682868849021297</v>
      </c>
      <c r="AJ1320" s="127">
        <v>8.1319713452810607</v>
      </c>
      <c r="AK1320" s="127">
        <v>0.743325865875611</v>
      </c>
      <c r="AL1320" s="127">
        <v>2.66014768319663E-2</v>
      </c>
      <c r="AM1320" s="127">
        <v>0.103616856149135</v>
      </c>
      <c r="AN1320" s="127">
        <v>0.57444918842211801</v>
      </c>
      <c r="AO1320" s="127">
        <v>-0.10711950000000001</v>
      </c>
      <c r="AP1320" s="127">
        <v>-0.58480379999999998</v>
      </c>
      <c r="AQ1320" s="127">
        <v>-0.57550780000000001</v>
      </c>
      <c r="AR1320" s="127">
        <v>-0.22934850000000001</v>
      </c>
      <c r="AS1320" s="129">
        <v>1.0770755878411304</v>
      </c>
      <c r="AT1320" s="129">
        <v>1.4998350046390219</v>
      </c>
      <c r="AU1320" s="129">
        <v>1.4902018922910887</v>
      </c>
      <c r="AV1320" s="129">
        <v>1.1723054336758545</v>
      </c>
      <c r="AX1320" s="122" t="s">
        <v>5989</v>
      </c>
      <c r="BA1320" s="70">
        <f>IF(P1320=0, "NaN",P1320/P1320)</f>
        <v>1</v>
      </c>
      <c r="BB1320" s="129">
        <f>IF(P1320=0, "NaN",S1320/P1320)</f>
        <v>1.3616382720927303</v>
      </c>
      <c r="BC1320" s="129">
        <f>IF(P1320=0, "NaN",V1320/P1320)</f>
        <v>2.5379550568505564</v>
      </c>
      <c r="BD1320" s="129">
        <f>IF(P1320=0, "NaN",Y1320/P1320)</f>
        <v>1.3737847652772694</v>
      </c>
      <c r="BE1320" s="1" t="s">
        <v>2563</v>
      </c>
    </row>
    <row r="1321" spans="2:57" x14ac:dyDescent="0.2">
      <c r="B1321" s="1" t="s">
        <v>3142</v>
      </c>
      <c r="C1321" s="6" t="s">
        <v>3141</v>
      </c>
      <c r="H1321" s="91">
        <f>SUM(D1321:G1321)</f>
        <v>0</v>
      </c>
      <c r="I1321" s="91">
        <f>IF(P1321=0,1,0)</f>
        <v>0</v>
      </c>
      <c r="J1321" s="91">
        <f>IF(S1321=0,1,0)</f>
        <v>0</v>
      </c>
      <c r="K1321" s="91">
        <f>IF(V1321=0,1,0)</f>
        <v>0</v>
      </c>
      <c r="L1321" s="91">
        <f>IF(Y1321=0,1,0)</f>
        <v>0</v>
      </c>
      <c r="M1321" s="114" t="str">
        <f>IF(I1321+J1321+K1321+L1321=0,"YES","NO")</f>
        <v>YES</v>
      </c>
      <c r="N1321" s="69">
        <v>12.965554382843319</v>
      </c>
      <c r="O1321" s="69">
        <v>42.927185377288097</v>
      </c>
      <c r="P1321" s="74">
        <v>27.94636988006571</v>
      </c>
      <c r="Q1321" s="69">
        <v>29.110602848403378</v>
      </c>
      <c r="R1321" s="69">
        <v>24.639014035874517</v>
      </c>
      <c r="S1321" s="74">
        <v>26.874808442138949</v>
      </c>
      <c r="T1321" s="69">
        <v>43.473180399097089</v>
      </c>
      <c r="U1321" s="69">
        <v>14.086923705532593</v>
      </c>
      <c r="V1321" s="74">
        <v>28.78005205231484</v>
      </c>
      <c r="W1321" s="69">
        <v>36.944896102531608</v>
      </c>
      <c r="X1321" s="69">
        <v>42.505112532423986</v>
      </c>
      <c r="Y1321" s="74">
        <v>39.725004317477797</v>
      </c>
      <c r="Z1321" s="74">
        <v>30.831558672999325</v>
      </c>
      <c r="AA1321" s="6"/>
      <c r="AB1321" s="6">
        <v>0</v>
      </c>
      <c r="AC1321" s="6">
        <v>13.971</v>
      </c>
      <c r="AD1321" s="6">
        <v>949660000</v>
      </c>
      <c r="AE1321" s="6">
        <v>421800000</v>
      </c>
      <c r="AF1321" s="6">
        <v>527870000</v>
      </c>
      <c r="AG1321" s="127">
        <v>8.1935141750286693</v>
      </c>
      <c r="AH1321" s="127">
        <v>8.3080305542661108</v>
      </c>
      <c r="AI1321" s="127">
        <v>8.3804464208673703</v>
      </c>
      <c r="AJ1321" s="127">
        <v>8.3817827126351894</v>
      </c>
      <c r="AK1321" s="127">
        <v>0.41616691299457598</v>
      </c>
      <c r="AL1321" s="127">
        <v>0.96769057058198304</v>
      </c>
      <c r="AM1321" s="127">
        <v>0.318195209869439</v>
      </c>
      <c r="AN1321" s="127">
        <v>0.75322391283727597</v>
      </c>
      <c r="AO1321" s="127">
        <v>-0.24034990000000001</v>
      </c>
      <c r="AP1321" s="127">
        <v>2.318429E-2</v>
      </c>
      <c r="AQ1321" s="127">
        <v>0.30999100000000002</v>
      </c>
      <c r="AR1321" s="127">
        <v>0.13789689999999999</v>
      </c>
      <c r="AS1321" s="129">
        <v>1.1812791249129981</v>
      </c>
      <c r="AT1321" s="129">
        <v>0.98405831030379043</v>
      </c>
      <c r="AU1321" s="129">
        <v>0.80664679133097239</v>
      </c>
      <c r="AV1321" s="129">
        <v>0.9088430632107366</v>
      </c>
      <c r="BA1321" s="70">
        <f>IF(P1321=0, "NaN",P1321/P1321)</f>
        <v>1</v>
      </c>
      <c r="BB1321" s="129">
        <f>IF(P1321=0, "NaN",S1321/P1321)</f>
        <v>0.96165650699803018</v>
      </c>
      <c r="BC1321" s="129">
        <f>IF(P1321=0, "NaN",V1321/P1321)</f>
        <v>1.029831501401683</v>
      </c>
      <c r="BD1321" s="129">
        <f>IF(P1321=0, "NaN",Y1321/P1321)</f>
        <v>1.4214727883428555</v>
      </c>
      <c r="BE1321" s="1" t="s">
        <v>3142</v>
      </c>
    </row>
    <row r="1322" spans="2:57" x14ac:dyDescent="0.2">
      <c r="B1322" s="1" t="s">
        <v>1534</v>
      </c>
      <c r="C1322" s="6" t="s">
        <v>1533</v>
      </c>
      <c r="H1322" s="91">
        <f>SUM(D1322:G1322)</f>
        <v>0</v>
      </c>
      <c r="I1322" s="91">
        <f>IF(P1322=0,1,0)</f>
        <v>0</v>
      </c>
      <c r="J1322" s="91">
        <f>IF(S1322=0,1,0)</f>
        <v>0</v>
      </c>
      <c r="K1322" s="91">
        <f>IF(V1322=0,1,0)</f>
        <v>0</v>
      </c>
      <c r="L1322" s="91">
        <f>IF(Y1322=0,1,0)</f>
        <v>0</v>
      </c>
      <c r="M1322" s="114" t="str">
        <f>IF(I1322+J1322+K1322+L1322=0,"YES","NO")</f>
        <v>YES</v>
      </c>
      <c r="N1322" s="69">
        <v>35.845710368192613</v>
      </c>
      <c r="O1322" s="69">
        <v>16.444618638499506</v>
      </c>
      <c r="P1322" s="74">
        <v>26.145164503346059</v>
      </c>
      <c r="Q1322" s="69">
        <v>6.3754898834003617</v>
      </c>
      <c r="R1322" s="69">
        <v>5.4006853621505142</v>
      </c>
      <c r="S1322" s="74">
        <v>5.888087622775438</v>
      </c>
      <c r="T1322" s="69">
        <v>63.156442749656328</v>
      </c>
      <c r="U1322" s="69">
        <v>59.574730415227926</v>
      </c>
      <c r="V1322" s="74">
        <v>61.365586582442127</v>
      </c>
      <c r="W1322" s="69">
        <v>30.137174683850461</v>
      </c>
      <c r="X1322" s="69">
        <v>29.147426343523932</v>
      </c>
      <c r="Y1322" s="74">
        <v>29.642300513687196</v>
      </c>
      <c r="Z1322" s="74">
        <v>30.760284805562705</v>
      </c>
      <c r="AA1322" s="6"/>
      <c r="AB1322" s="6">
        <v>0</v>
      </c>
      <c r="AC1322" s="6">
        <v>2.5811000000000002</v>
      </c>
      <c r="AD1322" s="6">
        <v>1195700000</v>
      </c>
      <c r="AE1322" s="6">
        <v>578550000</v>
      </c>
      <c r="AF1322" s="6">
        <v>617190000</v>
      </c>
      <c r="AG1322" s="127">
        <v>8.3030231694875098</v>
      </c>
      <c r="AH1322" s="127">
        <v>7.5738806862050199</v>
      </c>
      <c r="AI1322" s="127">
        <v>8.6456580213580896</v>
      </c>
      <c r="AJ1322" s="127">
        <v>8.2428642961407093</v>
      </c>
      <c r="AK1322" s="127">
        <v>0.70531131483910103</v>
      </c>
      <c r="AL1322" s="127">
        <v>0.463711406450594</v>
      </c>
      <c r="AM1322" s="127">
        <v>0.63122638229329298</v>
      </c>
      <c r="AN1322" s="127">
        <v>0.542665975157967</v>
      </c>
      <c r="AO1322" s="127">
        <v>7.5327190000000002E-2</v>
      </c>
      <c r="AP1322" s="127">
        <v>0.27142569999999999</v>
      </c>
      <c r="AQ1322" s="127">
        <v>0.1244606</v>
      </c>
      <c r="AR1322" s="127">
        <v>0.24159610000000001</v>
      </c>
      <c r="AS1322" s="129">
        <v>0.94912684327916841</v>
      </c>
      <c r="AT1322" s="129">
        <v>0.82850040052103158</v>
      </c>
      <c r="AU1322" s="129">
        <v>0.9173469600691494</v>
      </c>
      <c r="AV1322" s="129">
        <v>0.84580904875044638</v>
      </c>
      <c r="BA1322" s="70">
        <f>IF(P1322=0, "NaN",P1322/P1322)</f>
        <v>1</v>
      </c>
      <c r="BB1322" s="129">
        <f>IF(P1322=0, "NaN",S1322/P1322)</f>
        <v>0.22520751866074051</v>
      </c>
      <c r="BC1322" s="129">
        <f>IF(P1322=0, "NaN",V1322/P1322)</f>
        <v>2.3471103643118618</v>
      </c>
      <c r="BD1322" s="129">
        <f>IF(P1322=0, "NaN",Y1322/P1322)</f>
        <v>1.1337584244265733</v>
      </c>
      <c r="BE1322" s="1" t="s">
        <v>1534</v>
      </c>
    </row>
    <row r="1323" spans="2:57" x14ac:dyDescent="0.2">
      <c r="B1323" s="1" t="s">
        <v>1969</v>
      </c>
      <c r="C1323" s="6" t="s">
        <v>1968</v>
      </c>
      <c r="H1323" s="91">
        <f>SUM(D1323:G1323)</f>
        <v>0</v>
      </c>
      <c r="I1323" s="91">
        <f>IF(P1323=0,1,0)</f>
        <v>0</v>
      </c>
      <c r="J1323" s="91">
        <f>IF(S1323=0,1,0)</f>
        <v>0</v>
      </c>
      <c r="K1323" s="91">
        <f>IF(V1323=0,1,0)</f>
        <v>0</v>
      </c>
      <c r="L1323" s="91">
        <f>IF(Y1323=0,1,0)</f>
        <v>0</v>
      </c>
      <c r="M1323" s="114" t="str">
        <f>IF(I1323+J1323+K1323+L1323=0,"YES","NO")</f>
        <v>YES</v>
      </c>
      <c r="N1323" s="69">
        <v>28.334937994208879</v>
      </c>
      <c r="O1323" s="69">
        <v>25.702978961043495</v>
      </c>
      <c r="P1323" s="74">
        <v>27.018958477626185</v>
      </c>
      <c r="Q1323" s="69">
        <v>22.992072807680685</v>
      </c>
      <c r="R1323" s="69">
        <v>0</v>
      </c>
      <c r="S1323" s="74">
        <v>11.496036403840343</v>
      </c>
      <c r="T1323" s="69">
        <v>47.54256179385785</v>
      </c>
      <c r="U1323" s="69">
        <v>32.733912557209479</v>
      </c>
      <c r="V1323" s="74">
        <v>40.138237175533661</v>
      </c>
      <c r="W1323" s="69">
        <v>46.274169961356534</v>
      </c>
      <c r="X1323" s="69">
        <v>42.327717521195702</v>
      </c>
      <c r="Y1323" s="74">
        <v>44.300943741276114</v>
      </c>
      <c r="Z1323" s="74">
        <v>30.738543949569078</v>
      </c>
      <c r="AA1323" s="6"/>
      <c r="AB1323" s="6">
        <v>0</v>
      </c>
      <c r="AC1323" s="6">
        <v>8.3705999999999996</v>
      </c>
      <c r="AD1323" s="6">
        <v>1220900000</v>
      </c>
      <c r="AE1323" s="6">
        <v>470020000</v>
      </c>
      <c r="AF1323" s="6">
        <v>750880000</v>
      </c>
      <c r="AG1323" s="127">
        <v>8.1325798476597395</v>
      </c>
      <c r="AH1323" s="127">
        <v>8.2137036536801808</v>
      </c>
      <c r="AI1323" s="127">
        <v>8.3238294001756703</v>
      </c>
      <c r="AJ1323" s="127">
        <v>8.4480412321556795</v>
      </c>
      <c r="AK1323" s="127">
        <v>0.83094585153490996</v>
      </c>
      <c r="AL1323" s="127">
        <v>1</v>
      </c>
      <c r="AM1323" s="127">
        <v>0.46334852964825202</v>
      </c>
      <c r="AN1323" s="127">
        <v>0.51384547298297101</v>
      </c>
      <c r="AO1323" s="127">
        <v>-7.5854500000000005E-2</v>
      </c>
      <c r="AP1323" s="115" t="s">
        <v>5938</v>
      </c>
      <c r="AQ1323" s="127">
        <v>-0.26369819999999999</v>
      </c>
      <c r="AR1323" s="127">
        <v>-0.27107819999999999</v>
      </c>
      <c r="AS1323" s="129">
        <v>1.0539851204588286</v>
      </c>
      <c r="AT1323" s="70" t="s">
        <v>5938</v>
      </c>
      <c r="AU1323" s="129">
        <v>1.2005522555043178</v>
      </c>
      <c r="AV1323" s="129">
        <v>1.2067093265525821</v>
      </c>
      <c r="BA1323" s="70">
        <f>IF(P1323=0, "NaN",P1323/P1323)</f>
        <v>1</v>
      </c>
      <c r="BB1323" s="129">
        <f>IF(P1323=0, "NaN",S1323/P1323)</f>
        <v>0.42548036828880587</v>
      </c>
      <c r="BC1323" s="129">
        <f>IF(P1323=0, "NaN",V1323/P1323)</f>
        <v>1.4855582686050339</v>
      </c>
      <c r="BD1323" s="129">
        <f>IF(P1323=0, "NaN",Y1323/P1323)</f>
        <v>1.6396244058763689</v>
      </c>
      <c r="BE1323" s="1" t="s">
        <v>1969</v>
      </c>
    </row>
    <row r="1324" spans="2:57" x14ac:dyDescent="0.2">
      <c r="B1324" s="1" t="s">
        <v>5361</v>
      </c>
      <c r="C1324" s="6" t="s">
        <v>5360</v>
      </c>
      <c r="H1324" s="91">
        <f>SUM(D1324:G1324)</f>
        <v>0</v>
      </c>
      <c r="I1324" s="91">
        <f>IF(P1324=0,1,0)</f>
        <v>0</v>
      </c>
      <c r="J1324" s="91">
        <f>IF(S1324=0,1,0)</f>
        <v>0</v>
      </c>
      <c r="K1324" s="91">
        <f>IF(V1324=0,1,0)</f>
        <v>0</v>
      </c>
      <c r="L1324" s="91">
        <f>IF(Y1324=0,1,0)</f>
        <v>1</v>
      </c>
      <c r="M1324" s="113" t="str">
        <f>IF(I1324+J1324+K1324+L1324=0,"YES","NO")</f>
        <v>NO</v>
      </c>
      <c r="N1324" s="69">
        <v>72.711854213523551</v>
      </c>
      <c r="O1324" s="69">
        <v>40.339135236824639</v>
      </c>
      <c r="P1324" s="74">
        <v>56.525494725174099</v>
      </c>
      <c r="Q1324" s="69">
        <v>49.704230312418353</v>
      </c>
      <c r="R1324" s="69">
        <v>43.460472895108758</v>
      </c>
      <c r="S1324" s="74">
        <v>46.582351603763556</v>
      </c>
      <c r="T1324" s="69">
        <v>39.456469212867233</v>
      </c>
      <c r="U1324" s="69">
        <v>0</v>
      </c>
      <c r="V1324" s="74">
        <v>19.728234606433617</v>
      </c>
      <c r="W1324" s="69">
        <v>0</v>
      </c>
      <c r="X1324" s="69">
        <v>0</v>
      </c>
      <c r="Y1324" s="74">
        <v>0</v>
      </c>
      <c r="Z1324" s="74">
        <v>30.709020233842818</v>
      </c>
      <c r="AA1324" s="6"/>
      <c r="AB1324" s="6">
        <v>0</v>
      </c>
      <c r="AC1324" s="6">
        <v>4.6597</v>
      </c>
      <c r="AD1324" s="6">
        <v>948950000</v>
      </c>
      <c r="AE1324" s="6">
        <v>460950000</v>
      </c>
      <c r="AF1324" s="6">
        <v>488000000</v>
      </c>
      <c r="AG1324" s="127">
        <v>8.4109964335163792</v>
      </c>
      <c r="AH1324" s="127">
        <v>8.4596487665105204</v>
      </c>
      <c r="AI1324" s="127">
        <v>8.0389379190386201</v>
      </c>
      <c r="AJ1324" s="115" t="s">
        <v>5938</v>
      </c>
      <c r="AK1324" s="127">
        <v>2.96589276404952E-2</v>
      </c>
      <c r="AL1324" s="127">
        <v>0.23583003104407399</v>
      </c>
      <c r="AM1324" s="127">
        <v>0.65411199299063405</v>
      </c>
      <c r="AN1324" s="127">
        <v>1</v>
      </c>
      <c r="AO1324" s="127">
        <v>-0.61387329999999996</v>
      </c>
      <c r="AP1324" s="127">
        <v>0.36714740000000001</v>
      </c>
      <c r="AQ1324" s="127">
        <v>0.1347467</v>
      </c>
      <c r="AR1324" s="115" t="s">
        <v>5938</v>
      </c>
      <c r="AS1324" s="129">
        <v>1.530362364823302</v>
      </c>
      <c r="AT1324" s="129">
        <v>0.77531398855188838</v>
      </c>
      <c r="AU1324" s="129">
        <v>0.91082973773913234</v>
      </c>
      <c r="AV1324" s="70" t="s">
        <v>5938</v>
      </c>
      <c r="AW1324" s="70" t="s">
        <v>5989</v>
      </c>
      <c r="BA1324" s="70">
        <f>IF(P1324=0, "NaN",P1324/P1324)</f>
        <v>1</v>
      </c>
      <c r="BB1324" s="129">
        <f>IF(P1324=0, "NaN",S1324/P1324)</f>
        <v>0.82409454052982778</v>
      </c>
      <c r="BC1324" s="129">
        <f>IF(P1324=0, "NaN",V1324/P1324)</f>
        <v>0.34901480654617756</v>
      </c>
      <c r="BD1324" s="70">
        <f>IF(P1324=0, "NaN",Y1324/P1324)</f>
        <v>0</v>
      </c>
      <c r="BE1324" s="1" t="s">
        <v>5361</v>
      </c>
    </row>
    <row r="1325" spans="2:57" x14ac:dyDescent="0.2">
      <c r="B1325" s="1" t="s">
        <v>1839</v>
      </c>
      <c r="C1325" s="6" t="s">
        <v>1838</v>
      </c>
      <c r="H1325" s="91">
        <f>SUM(D1325:G1325)</f>
        <v>0</v>
      </c>
      <c r="I1325" s="91">
        <f>IF(P1325=0,1,0)</f>
        <v>0</v>
      </c>
      <c r="J1325" s="91">
        <f>IF(S1325=0,1,0)</f>
        <v>0</v>
      </c>
      <c r="K1325" s="91">
        <f>IF(V1325=0,1,0)</f>
        <v>0</v>
      </c>
      <c r="L1325" s="91">
        <f>IF(Y1325=0,1,0)</f>
        <v>0</v>
      </c>
      <c r="M1325" s="114" t="str">
        <f>IF(I1325+J1325+K1325+L1325=0,"YES","NO")</f>
        <v>YES</v>
      </c>
      <c r="N1325" s="69">
        <v>7.1348357696434794</v>
      </c>
      <c r="O1325" s="69">
        <v>36.187377053852799</v>
      </c>
      <c r="P1325" s="74">
        <v>21.66110641174814</v>
      </c>
      <c r="Q1325" s="69">
        <v>27.69763072319979</v>
      </c>
      <c r="R1325" s="69">
        <v>25.129492219050523</v>
      </c>
      <c r="S1325" s="74">
        <v>26.413561471125156</v>
      </c>
      <c r="T1325" s="69">
        <v>54.88884051406103</v>
      </c>
      <c r="U1325" s="69">
        <v>47.859982311050061</v>
      </c>
      <c r="V1325" s="74">
        <v>51.374411412555546</v>
      </c>
      <c r="W1325" s="69">
        <v>33.541035387884435</v>
      </c>
      <c r="X1325" s="69">
        <v>13.177123408287583</v>
      </c>
      <c r="Y1325" s="74">
        <v>23.35907939808601</v>
      </c>
      <c r="Z1325" s="74">
        <v>30.702039673378714</v>
      </c>
      <c r="AA1325" s="6"/>
      <c r="AB1325" s="6">
        <v>0</v>
      </c>
      <c r="AC1325" s="6">
        <v>8.3872</v>
      </c>
      <c r="AD1325" s="6">
        <v>1341500000</v>
      </c>
      <c r="AE1325" s="6">
        <v>693870000</v>
      </c>
      <c r="AF1325" s="6">
        <v>647620000</v>
      </c>
      <c r="AG1325" s="127">
        <v>8.2777008762887903</v>
      </c>
      <c r="AH1325" s="127">
        <v>8.2979136358078698</v>
      </c>
      <c r="AI1325" s="127">
        <v>8.3682496846381191</v>
      </c>
      <c r="AJ1325" s="127">
        <v>8.2450682757184008</v>
      </c>
      <c r="AK1325" s="127">
        <v>0.132152130681777</v>
      </c>
      <c r="AL1325" s="127">
        <v>9.9585992129503406E-2</v>
      </c>
      <c r="AM1325" s="127">
        <v>5.82257763824994E-2</v>
      </c>
      <c r="AN1325" s="127">
        <v>0.59340982284066002</v>
      </c>
      <c r="AO1325" s="127">
        <v>-0.4303534</v>
      </c>
      <c r="AP1325" s="127">
        <v>0.49661569999999999</v>
      </c>
      <c r="AQ1325" s="127">
        <v>-0.66840949999999999</v>
      </c>
      <c r="AR1325" s="127">
        <v>-0.21673619999999999</v>
      </c>
      <c r="AS1325" s="129">
        <v>1.3475636332193515</v>
      </c>
      <c r="AT1325" s="129">
        <v>0.70876747208177171</v>
      </c>
      <c r="AU1325" s="129">
        <v>1.5893198547146692</v>
      </c>
      <c r="AV1325" s="129">
        <v>1.1621015952257419</v>
      </c>
      <c r="BA1325" s="70">
        <f>IF(P1325=0, "NaN",P1325/P1325)</f>
        <v>1</v>
      </c>
      <c r="BB1325" s="129">
        <f>IF(P1325=0, "NaN",S1325/P1325)</f>
        <v>1.2194003837587664</v>
      </c>
      <c r="BC1325" s="129">
        <f>IF(P1325=0, "NaN",V1325/P1325)</f>
        <v>2.3717353322585621</v>
      </c>
      <c r="BD1325" s="129">
        <f>IF(P1325=0, "NaN",Y1325/P1325)</f>
        <v>1.0783881004996567</v>
      </c>
      <c r="BE1325" s="1" t="s">
        <v>1839</v>
      </c>
    </row>
    <row r="1326" spans="2:57" x14ac:dyDescent="0.2">
      <c r="B1326" s="1" t="s">
        <v>2829</v>
      </c>
      <c r="C1326" s="6" t="s">
        <v>2828</v>
      </c>
      <c r="H1326" s="91">
        <f>SUM(D1326:G1326)</f>
        <v>0</v>
      </c>
      <c r="I1326" s="91">
        <f>IF(P1326=0,1,0)</f>
        <v>0</v>
      </c>
      <c r="J1326" s="91">
        <f>IF(S1326=0,1,0)</f>
        <v>0</v>
      </c>
      <c r="K1326" s="91">
        <f>IF(V1326=0,1,0)</f>
        <v>0</v>
      </c>
      <c r="L1326" s="91">
        <f>IF(Y1326=0,1,0)</f>
        <v>0</v>
      </c>
      <c r="M1326" s="114" t="str">
        <f>IF(I1326+J1326+K1326+L1326=0,"YES","NO")</f>
        <v>YES</v>
      </c>
      <c r="N1326" s="69">
        <v>21.47765695078774</v>
      </c>
      <c r="O1326" s="69">
        <v>27.720691134026861</v>
      </c>
      <c r="P1326" s="74">
        <v>24.599174042407299</v>
      </c>
      <c r="Q1326" s="69">
        <v>61.420156185004309</v>
      </c>
      <c r="R1326" s="69">
        <v>66.313530490895019</v>
      </c>
      <c r="S1326" s="74">
        <v>63.866843337949661</v>
      </c>
      <c r="T1326" s="69">
        <v>30.140324657525657</v>
      </c>
      <c r="U1326" s="69">
        <v>12.96253520343036</v>
      </c>
      <c r="V1326" s="74">
        <v>21.551429930478008</v>
      </c>
      <c r="W1326" s="69">
        <v>12.393845506992145</v>
      </c>
      <c r="X1326" s="69">
        <v>12.741555293065016</v>
      </c>
      <c r="Y1326" s="74">
        <v>12.567700400028581</v>
      </c>
      <c r="Z1326" s="74">
        <v>30.646286927715888</v>
      </c>
      <c r="AA1326" s="6"/>
      <c r="AB1326" s="6">
        <v>0</v>
      </c>
      <c r="AC1326" s="6">
        <v>16.744</v>
      </c>
      <c r="AD1326" s="6">
        <v>1188600000</v>
      </c>
      <c r="AE1326" s="6">
        <v>617140000</v>
      </c>
      <c r="AF1326" s="6">
        <v>571450000</v>
      </c>
      <c r="AG1326" s="127">
        <v>8.1421390801321394</v>
      </c>
      <c r="AH1326" s="127">
        <v>8.5025500161269001</v>
      </c>
      <c r="AI1326" s="127">
        <v>8.1283023171643496</v>
      </c>
      <c r="AJ1326" s="127">
        <v>7.8450546083944497</v>
      </c>
      <c r="AK1326" s="127">
        <v>0.45005407860476399</v>
      </c>
      <c r="AL1326" s="127">
        <v>0.61642602481904596</v>
      </c>
      <c r="AM1326" s="127">
        <v>0.703089841409688</v>
      </c>
      <c r="AN1326" s="127">
        <v>0.93565927318138697</v>
      </c>
      <c r="AO1326" s="127">
        <v>-0.2245027</v>
      </c>
      <c r="AP1326" s="127">
        <v>-0.1054112</v>
      </c>
      <c r="AQ1326" s="127">
        <v>0.1134338</v>
      </c>
      <c r="AR1326" s="127">
        <v>3.0264699999999999E-3</v>
      </c>
      <c r="AS1326" s="129">
        <v>1.168374438026347</v>
      </c>
      <c r="AT1326" s="129">
        <v>1.0758009738387369</v>
      </c>
      <c r="AU1326" s="129">
        <v>0.92438528545478726</v>
      </c>
      <c r="AV1326" s="129">
        <v>0.99790440967428096</v>
      </c>
      <c r="BA1326" s="70">
        <f>IF(P1326=0, "NaN",P1326/P1326)</f>
        <v>1</v>
      </c>
      <c r="BB1326" s="129">
        <f>IF(P1326=0, "NaN",S1326/P1326)</f>
        <v>2.5963003159312414</v>
      </c>
      <c r="BC1326" s="129">
        <f>IF(P1326=0, "NaN",V1326/P1326)</f>
        <v>0.87610380305146884</v>
      </c>
      <c r="BD1326" s="129">
        <f>IF(P1326=0, "NaN",Y1326/P1326)</f>
        <v>0.51089928378744431</v>
      </c>
      <c r="BE1326" s="1" t="s">
        <v>2829</v>
      </c>
    </row>
    <row r="1327" spans="2:57" x14ac:dyDescent="0.2">
      <c r="B1327" s="1" t="s">
        <v>743</v>
      </c>
      <c r="C1327" s="6" t="s">
        <v>742</v>
      </c>
      <c r="H1327" s="91">
        <f>SUM(D1327:G1327)</f>
        <v>0</v>
      </c>
      <c r="I1327" s="91">
        <f>IF(P1327=0,1,0)</f>
        <v>0</v>
      </c>
      <c r="J1327" s="91">
        <f>IF(S1327=0,1,0)</f>
        <v>0</v>
      </c>
      <c r="K1327" s="91">
        <f>IF(V1327=0,1,0)</f>
        <v>0</v>
      </c>
      <c r="L1327" s="91">
        <f>IF(Y1327=0,1,0)</f>
        <v>0</v>
      </c>
      <c r="M1327" s="114" t="str">
        <f>IF(I1327+J1327+K1327+L1327=0,"YES","NO")</f>
        <v>YES</v>
      </c>
      <c r="N1327" s="69">
        <v>19.646130107282833</v>
      </c>
      <c r="O1327" s="69">
        <v>0</v>
      </c>
      <c r="P1327" s="74">
        <v>9.8230650536414164</v>
      </c>
      <c r="Q1327" s="69">
        <v>12.66225647910505</v>
      </c>
      <c r="R1327" s="69">
        <v>0</v>
      </c>
      <c r="S1327" s="74">
        <v>6.331128239552525</v>
      </c>
      <c r="T1327" s="69">
        <v>54.769724812180918</v>
      </c>
      <c r="U1327" s="69">
        <v>56.678922620451523</v>
      </c>
      <c r="V1327" s="74">
        <v>55.724323716316221</v>
      </c>
      <c r="W1327" s="69">
        <v>28.373341696187264</v>
      </c>
      <c r="X1327" s="69">
        <v>72.009704733401875</v>
      </c>
      <c r="Y1327" s="74">
        <v>50.191523214794572</v>
      </c>
      <c r="Z1327" s="74">
        <v>30.517510056076183</v>
      </c>
      <c r="AA1327" s="6"/>
      <c r="AB1327" s="6">
        <v>0</v>
      </c>
      <c r="AC1327" s="6">
        <v>7.9207000000000001</v>
      </c>
      <c r="AD1327" s="6">
        <v>871580000</v>
      </c>
      <c r="AE1327" s="6">
        <v>396350000</v>
      </c>
      <c r="AF1327" s="6">
        <v>475230000</v>
      </c>
      <c r="AG1327" s="127">
        <v>7.8187733666632004</v>
      </c>
      <c r="AH1327" s="127">
        <v>7.3882255725236998</v>
      </c>
      <c r="AI1327" s="127">
        <v>8.5571100198445595</v>
      </c>
      <c r="AJ1327" s="127">
        <v>8.5725114762201802</v>
      </c>
      <c r="AK1327" s="127">
        <v>0.34033061895470801</v>
      </c>
      <c r="AL1327" s="127">
        <v>1</v>
      </c>
      <c r="AM1327" s="127">
        <v>0.74598139792627804</v>
      </c>
      <c r="AN1327" s="127">
        <v>0.62631399823280598</v>
      </c>
      <c r="AO1327" s="127">
        <v>-0.40104420000000002</v>
      </c>
      <c r="AP1327" s="115" t="s">
        <v>5938</v>
      </c>
      <c r="AQ1327" s="127">
        <v>7.9565839999999999E-2</v>
      </c>
      <c r="AR1327" s="127">
        <v>-0.18504770000000001</v>
      </c>
      <c r="AS1327" s="129">
        <v>1.3204632955684295</v>
      </c>
      <c r="AT1327" s="70" t="s">
        <v>5938</v>
      </c>
      <c r="AU1327" s="129">
        <v>0.94634239311059365</v>
      </c>
      <c r="AV1327" s="129">
        <v>1.136854560573975</v>
      </c>
      <c r="BA1327" s="70">
        <f>IF(P1327=0, "NaN",P1327/P1327)</f>
        <v>1</v>
      </c>
      <c r="BB1327" s="129">
        <f>IF(P1327=0, "NaN",S1327/P1327)</f>
        <v>0.6445165745090502</v>
      </c>
      <c r="BC1327" s="129">
        <f>IF(P1327=0, "NaN",V1327/P1327)</f>
        <v>5.6728041005550685</v>
      </c>
      <c r="BD1327" s="129">
        <f>IF(P1327=0, "NaN",Y1327/P1327)</f>
        <v>5.1095582632010101</v>
      </c>
      <c r="BE1327" s="1" t="s">
        <v>743</v>
      </c>
    </row>
    <row r="1328" spans="2:57" x14ac:dyDescent="0.2">
      <c r="B1328" s="1" t="s">
        <v>2953</v>
      </c>
      <c r="C1328" s="6" t="s">
        <v>2952</v>
      </c>
      <c r="H1328" s="91">
        <f>SUM(D1328:G1328)</f>
        <v>0</v>
      </c>
      <c r="I1328" s="91">
        <f>IF(P1328=0,1,0)</f>
        <v>0</v>
      </c>
      <c r="J1328" s="91">
        <f>IF(S1328=0,1,0)</f>
        <v>0</v>
      </c>
      <c r="K1328" s="91">
        <f>IF(V1328=0,1,0)</f>
        <v>0</v>
      </c>
      <c r="L1328" s="91">
        <f>IF(Y1328=0,1,0)</f>
        <v>0</v>
      </c>
      <c r="M1328" s="114" t="str">
        <f>IF(I1328+J1328+K1328+L1328=0,"YES","NO")</f>
        <v>YES</v>
      </c>
      <c r="N1328" s="69">
        <v>18.739520346253972</v>
      </c>
      <c r="O1328" s="69">
        <v>37.900657178575415</v>
      </c>
      <c r="P1328" s="74">
        <v>28.320088762414692</v>
      </c>
      <c r="Q1328" s="69">
        <v>33.943566185091044</v>
      </c>
      <c r="R1328" s="69">
        <v>48.588132737133023</v>
      </c>
      <c r="S1328" s="74">
        <v>41.265849461112033</v>
      </c>
      <c r="T1328" s="69">
        <v>30.162203055430385</v>
      </c>
      <c r="U1328" s="69">
        <v>20.95827699361671</v>
      </c>
      <c r="V1328" s="74">
        <v>25.560240024523548</v>
      </c>
      <c r="W1328" s="69">
        <v>37.034223942395947</v>
      </c>
      <c r="X1328" s="69">
        <v>16.53574954214902</v>
      </c>
      <c r="Y1328" s="74">
        <v>26.784986742272483</v>
      </c>
      <c r="Z1328" s="74">
        <v>30.482791247580689</v>
      </c>
      <c r="AA1328" s="6"/>
      <c r="AB1328" s="6">
        <v>0</v>
      </c>
      <c r="AC1328" s="6">
        <v>4.1900000000000004</v>
      </c>
      <c r="AD1328" s="6">
        <v>1054800000</v>
      </c>
      <c r="AE1328" s="6">
        <v>547150000</v>
      </c>
      <c r="AF1328" s="6">
        <v>507690000</v>
      </c>
      <c r="AG1328" s="127">
        <v>8.1273963907766102</v>
      </c>
      <c r="AH1328" s="127">
        <v>8.3416718872085198</v>
      </c>
      <c r="AI1328" s="127">
        <v>8.0692609862847497</v>
      </c>
      <c r="AJ1328" s="127">
        <v>8.1576380641009205</v>
      </c>
      <c r="AK1328" s="127">
        <v>0.59995266667289604</v>
      </c>
      <c r="AL1328" s="127">
        <v>0.71937727775115501</v>
      </c>
      <c r="AM1328" s="127">
        <v>0.112330415053618</v>
      </c>
      <c r="AN1328" s="127">
        <v>0.10365718958970099</v>
      </c>
      <c r="AO1328" s="127">
        <v>-0.16116920000000001</v>
      </c>
      <c r="AP1328" s="127">
        <v>-6.5853389999999998E-2</v>
      </c>
      <c r="AQ1328" s="127">
        <v>-0.56164329999999996</v>
      </c>
      <c r="AR1328" s="127">
        <v>-0.71624410000000005</v>
      </c>
      <c r="AS1328" s="129">
        <v>1.1181929855116857</v>
      </c>
      <c r="AT1328" s="129">
        <v>1.0467039081026055</v>
      </c>
      <c r="AU1328" s="129">
        <v>1.4759494385629526</v>
      </c>
      <c r="AV1328" s="129">
        <v>1.6428993520034707</v>
      </c>
      <c r="BA1328" s="70">
        <f>IF(P1328=0, "NaN",P1328/P1328)</f>
        <v>1</v>
      </c>
      <c r="BB1328" s="129">
        <f>IF(P1328=0, "NaN",S1328/P1328)</f>
        <v>1.4571228857120833</v>
      </c>
      <c r="BC1328" s="129">
        <f>IF(P1328=0, "NaN",V1328/P1328)</f>
        <v>0.9025480194979506</v>
      </c>
      <c r="BD1328" s="129">
        <f>IF(P1328=0, "NaN",Y1328/P1328)</f>
        <v>0.94579459008689493</v>
      </c>
      <c r="BE1328" s="1" t="s">
        <v>2953</v>
      </c>
    </row>
    <row r="1329" spans="2:57" x14ac:dyDescent="0.2">
      <c r="B1329" s="1" t="s">
        <v>1861</v>
      </c>
      <c r="C1329" s="6" t="s">
        <v>1860</v>
      </c>
      <c r="H1329" s="91">
        <f>SUM(D1329:G1329)</f>
        <v>0</v>
      </c>
      <c r="I1329" s="91">
        <f>IF(P1329=0,1,0)</f>
        <v>0</v>
      </c>
      <c r="J1329" s="91">
        <f>IF(S1329=0,1,0)</f>
        <v>0</v>
      </c>
      <c r="K1329" s="91">
        <f>IF(V1329=0,1,0)</f>
        <v>0</v>
      </c>
      <c r="L1329" s="91">
        <f>IF(Y1329=0,1,0)</f>
        <v>0</v>
      </c>
      <c r="M1329" s="114" t="str">
        <f>IF(I1329+J1329+K1329+L1329=0,"YES","NO")</f>
        <v>YES</v>
      </c>
      <c r="N1329" s="69">
        <v>16.059489552983603</v>
      </c>
      <c r="O1329" s="69">
        <v>11.428666239291516</v>
      </c>
      <c r="P1329" s="74">
        <v>13.74407789613756</v>
      </c>
      <c r="Q1329" s="69">
        <v>8.6896634636494436</v>
      </c>
      <c r="R1329" s="69">
        <v>14.987077835851737</v>
      </c>
      <c r="S1329" s="74">
        <v>11.838370649750591</v>
      </c>
      <c r="T1329" s="69">
        <v>104.90285058947208</v>
      </c>
      <c r="U1329" s="69">
        <v>27.359579048318906</v>
      </c>
      <c r="V1329" s="74">
        <v>66.131214818895501</v>
      </c>
      <c r="W1329" s="69">
        <v>5.0235154274767897</v>
      </c>
      <c r="X1329" s="69">
        <v>54.659838777886144</v>
      </c>
      <c r="Y1329" s="74">
        <v>29.841677102681466</v>
      </c>
      <c r="Z1329" s="74">
        <v>30.388835116866282</v>
      </c>
      <c r="AA1329" s="6"/>
      <c r="AB1329" s="6">
        <v>0</v>
      </c>
      <c r="AC1329" s="6">
        <v>8.5004000000000008</v>
      </c>
      <c r="AD1329" s="6">
        <v>1282300000</v>
      </c>
      <c r="AE1329" s="6">
        <v>700090000</v>
      </c>
      <c r="AF1329" s="6">
        <v>582170000</v>
      </c>
      <c r="AG1329" s="127">
        <v>7.7950592943557204</v>
      </c>
      <c r="AH1329" s="127">
        <v>8.4898319674614502</v>
      </c>
      <c r="AI1329" s="127">
        <v>8.5605999853075403</v>
      </c>
      <c r="AJ1329" s="127">
        <v>8.2362096537170597</v>
      </c>
      <c r="AK1329" s="127">
        <v>0.399518157916467</v>
      </c>
      <c r="AL1329" s="127">
        <v>0.76006198755252696</v>
      </c>
      <c r="AM1329" s="127">
        <v>0.86368500569320605</v>
      </c>
      <c r="AN1329" s="127">
        <v>4.9761100951907597E-2</v>
      </c>
      <c r="AO1329" s="127">
        <v>-0.36123100000000002</v>
      </c>
      <c r="AP1329" s="127">
        <v>-5.0801300000000001E-2</v>
      </c>
      <c r="AQ1329" s="127">
        <v>3.576464E-2</v>
      </c>
      <c r="AR1329" s="127">
        <v>0.71826299999999998</v>
      </c>
      <c r="AS1329" s="129">
        <v>1.284521466246328</v>
      </c>
      <c r="AT1329" s="129">
        <v>1.0358400891941533</v>
      </c>
      <c r="AU1329" s="129">
        <v>0.97551459313967159</v>
      </c>
      <c r="AV1329" s="129">
        <v>0.60782882568903729</v>
      </c>
      <c r="AZ1329" s="122" t="s">
        <v>5989</v>
      </c>
      <c r="BA1329" s="70">
        <f>IF(P1329=0, "NaN",P1329/P1329)</f>
        <v>1</v>
      </c>
      <c r="BB1329" s="129">
        <f>IF(P1329=0, "NaN",S1329/P1329)</f>
        <v>0.86134339016497263</v>
      </c>
      <c r="BC1329" s="129">
        <f>IF(P1329=0, "NaN",V1329/P1329)</f>
        <v>4.8116152512115837</v>
      </c>
      <c r="BD1329" s="129">
        <f>IF(P1329=0, "NaN",Y1329/P1329)</f>
        <v>2.1712389385589663</v>
      </c>
      <c r="BE1329" s="1" t="s">
        <v>1861</v>
      </c>
    </row>
    <row r="1330" spans="2:57" x14ac:dyDescent="0.2">
      <c r="B1330" s="1" t="s">
        <v>1082</v>
      </c>
      <c r="C1330" s="6" t="s">
        <v>1081</v>
      </c>
      <c r="H1330" s="91">
        <f>SUM(D1330:G1330)</f>
        <v>0</v>
      </c>
      <c r="I1330" s="91">
        <f>IF(P1330=0,1,0)</f>
        <v>0</v>
      </c>
      <c r="J1330" s="91">
        <f>IF(S1330=0,1,0)</f>
        <v>0</v>
      </c>
      <c r="K1330" s="91">
        <f>IF(V1330=0,1,0)</f>
        <v>0</v>
      </c>
      <c r="L1330" s="91">
        <f>IF(Y1330=0,1,0)</f>
        <v>0</v>
      </c>
      <c r="M1330" s="114" t="str">
        <f>IF(I1330+J1330+K1330+L1330=0,"YES","NO")</f>
        <v>YES</v>
      </c>
      <c r="N1330" s="69">
        <v>8.8408381471035629</v>
      </c>
      <c r="O1330" s="69">
        <v>0</v>
      </c>
      <c r="P1330" s="74">
        <v>4.4204190735517814</v>
      </c>
      <c r="Q1330" s="69">
        <v>55.382213909085237</v>
      </c>
      <c r="R1330" s="69">
        <v>0</v>
      </c>
      <c r="S1330" s="74">
        <v>27.691106954542619</v>
      </c>
      <c r="T1330" s="69">
        <v>79.338351645218822</v>
      </c>
      <c r="U1330" s="69">
        <v>10.34031507660632</v>
      </c>
      <c r="V1330" s="74">
        <v>44.839333360912569</v>
      </c>
      <c r="W1330" s="69">
        <v>89.178956618267605</v>
      </c>
      <c r="X1330" s="69">
        <v>0</v>
      </c>
      <c r="Y1330" s="74">
        <v>44.589478309133803</v>
      </c>
      <c r="Z1330" s="74">
        <v>30.385084424535194</v>
      </c>
      <c r="AA1330" s="6"/>
      <c r="AB1330" s="6">
        <v>0</v>
      </c>
      <c r="AC1330" s="6">
        <v>54.936</v>
      </c>
      <c r="AD1330" s="6">
        <v>1108500000</v>
      </c>
      <c r="AE1330" s="6">
        <v>477370000</v>
      </c>
      <c r="AF1330" s="6">
        <v>631130000</v>
      </c>
      <c r="AG1330" s="127">
        <v>7.3415730018778502</v>
      </c>
      <c r="AH1330" s="127">
        <v>8.1955122106740692</v>
      </c>
      <c r="AI1330" s="127">
        <v>8.4787396017471597</v>
      </c>
      <c r="AJ1330" s="127">
        <v>8.4826449473929397</v>
      </c>
      <c r="AK1330" s="127">
        <v>1</v>
      </c>
      <c r="AL1330" s="127">
        <v>1</v>
      </c>
      <c r="AM1330" s="127">
        <v>0.321395975729867</v>
      </c>
      <c r="AN1330" s="127">
        <v>1</v>
      </c>
      <c r="AO1330" s="115" t="s">
        <v>5938</v>
      </c>
      <c r="AP1330" s="115" t="s">
        <v>5938</v>
      </c>
      <c r="AQ1330" s="127">
        <v>0.30789480000000002</v>
      </c>
      <c r="AR1330" s="115" t="s">
        <v>5938</v>
      </c>
      <c r="AS1330" s="70" t="s">
        <v>5938</v>
      </c>
      <c r="AT1330" s="70" t="s">
        <v>5938</v>
      </c>
      <c r="AU1330" s="129">
        <v>0.80781968093267587</v>
      </c>
      <c r="AV1330" s="70" t="s">
        <v>5938</v>
      </c>
      <c r="BA1330" s="70">
        <f>IF(P1330=0, "NaN",P1330/P1330)</f>
        <v>1</v>
      </c>
      <c r="BB1330" s="129">
        <f>IF(P1330=0, "NaN",S1330/P1330)</f>
        <v>6.2643623814366025</v>
      </c>
      <c r="BC1330" s="129">
        <f>IF(P1330=0, "NaN",V1330/P1330)</f>
        <v>10.143683803464457</v>
      </c>
      <c r="BD1330" s="129">
        <f>IF(P1330=0, "NaN",Y1330/P1330)</f>
        <v>10.087160870316852</v>
      </c>
      <c r="BE1330" s="1" t="s">
        <v>1082</v>
      </c>
    </row>
    <row r="1331" spans="2:57" x14ac:dyDescent="0.2">
      <c r="B1331" s="1" t="s">
        <v>4924</v>
      </c>
      <c r="C1331" s="6" t="s">
        <v>4923</v>
      </c>
      <c r="H1331" s="91">
        <f>SUM(D1331:G1331)</f>
        <v>0</v>
      </c>
      <c r="I1331" s="91">
        <f>IF(P1331=0,1,0)</f>
        <v>0</v>
      </c>
      <c r="J1331" s="91">
        <f>IF(S1331=0,1,0)</f>
        <v>1</v>
      </c>
      <c r="K1331" s="91">
        <f>IF(V1331=0,1,0)</f>
        <v>1</v>
      </c>
      <c r="L1331" s="91">
        <f>IF(Y1331=0,1,0)</f>
        <v>1</v>
      </c>
      <c r="M1331" s="113" t="str">
        <f>IF(I1331+J1331+K1331+L1331=0,"YES","NO")</f>
        <v>NO</v>
      </c>
      <c r="N1331" s="69">
        <v>242.82655019910845</v>
      </c>
      <c r="O1331" s="69">
        <v>0</v>
      </c>
      <c r="P1331" s="74">
        <v>121.41327509955423</v>
      </c>
      <c r="Q1331" s="69">
        <v>0</v>
      </c>
      <c r="R1331" s="69">
        <v>0</v>
      </c>
      <c r="S1331" s="74">
        <v>0</v>
      </c>
      <c r="T1331" s="69">
        <v>0</v>
      </c>
      <c r="U1331" s="69">
        <v>0</v>
      </c>
      <c r="V1331" s="74">
        <v>0</v>
      </c>
      <c r="W1331" s="69">
        <v>0</v>
      </c>
      <c r="X1331" s="69">
        <v>0</v>
      </c>
      <c r="Y1331" s="74">
        <v>0</v>
      </c>
      <c r="Z1331" s="74">
        <v>30.353318774888557</v>
      </c>
      <c r="AA1331" s="6"/>
      <c r="AB1331" s="6">
        <v>2.0236E-3</v>
      </c>
      <c r="AC1331" s="6">
        <v>0.25366</v>
      </c>
      <c r="AD1331" s="6">
        <v>621950000</v>
      </c>
      <c r="AE1331" s="6">
        <v>305070000</v>
      </c>
      <c r="AF1331" s="6">
        <v>316880000</v>
      </c>
      <c r="AG1331" s="127">
        <v>8.7937554721555795</v>
      </c>
      <c r="AH1331" s="115" t="s">
        <v>5938</v>
      </c>
      <c r="AI1331" s="115" t="s">
        <v>5938</v>
      </c>
      <c r="AJ1331" s="115" t="s">
        <v>5938</v>
      </c>
      <c r="AK1331" s="127">
        <v>1</v>
      </c>
      <c r="AL1331" s="127">
        <v>1</v>
      </c>
      <c r="AM1331" s="127">
        <v>1</v>
      </c>
      <c r="AN1331" s="127">
        <v>1</v>
      </c>
      <c r="AO1331" s="115" t="s">
        <v>5938</v>
      </c>
      <c r="AP1331" s="115" t="s">
        <v>5938</v>
      </c>
      <c r="AQ1331" s="115" t="s">
        <v>5938</v>
      </c>
      <c r="AR1331" s="115" t="s">
        <v>5938</v>
      </c>
      <c r="AS1331" s="70" t="s">
        <v>5938</v>
      </c>
      <c r="AT1331" s="70" t="s">
        <v>5938</v>
      </c>
      <c r="AU1331" s="70" t="s">
        <v>5938</v>
      </c>
      <c r="AV1331" s="70" t="s">
        <v>5938</v>
      </c>
      <c r="BA1331" s="70">
        <f>IF(P1331=0, "NaN",P1331/P1331)</f>
        <v>1</v>
      </c>
      <c r="BB1331" s="70">
        <f>IF(P1331=0, "NaN",S1331/P1331)</f>
        <v>0</v>
      </c>
      <c r="BC1331" s="70">
        <f>IF(P1331=0, "NaN",V1331/P1331)</f>
        <v>0</v>
      </c>
      <c r="BD1331" s="70">
        <f>IF(P1331=0, "NaN",Y1331/P1331)</f>
        <v>0</v>
      </c>
      <c r="BE1331" s="1" t="s">
        <v>4924</v>
      </c>
    </row>
    <row r="1332" spans="2:57" x14ac:dyDescent="0.2">
      <c r="B1332" s="1" t="s">
        <v>3386</v>
      </c>
      <c r="C1332" s="6" t="s">
        <v>3385</v>
      </c>
      <c r="H1332" s="91">
        <f>SUM(D1332:G1332)</f>
        <v>0</v>
      </c>
      <c r="I1332" s="91">
        <f>IF(P1332=0,1,0)</f>
        <v>0</v>
      </c>
      <c r="J1332" s="91">
        <f>IF(S1332=0,1,0)</f>
        <v>0</v>
      </c>
      <c r="K1332" s="91">
        <f>IF(V1332=0,1,0)</f>
        <v>0</v>
      </c>
      <c r="L1332" s="91">
        <f>IF(Y1332=0,1,0)</f>
        <v>0</v>
      </c>
      <c r="M1332" s="114" t="str">
        <f>IF(I1332+J1332+K1332+L1332=0,"YES","NO")</f>
        <v>YES</v>
      </c>
      <c r="N1332" s="69">
        <v>26.216066015599598</v>
      </c>
      <c r="O1332" s="69">
        <v>36.985850197711535</v>
      </c>
      <c r="P1332" s="74">
        <v>31.600958106655568</v>
      </c>
      <c r="Q1332" s="69">
        <v>32.922787834449181</v>
      </c>
      <c r="R1332" s="69">
        <v>51.340382522725911</v>
      </c>
      <c r="S1332" s="74">
        <v>42.131585178587542</v>
      </c>
      <c r="T1332" s="69">
        <v>20.655635443375068</v>
      </c>
      <c r="U1332" s="69">
        <v>10.872065593704633</v>
      </c>
      <c r="V1332" s="74">
        <v>15.763850518539851</v>
      </c>
      <c r="W1332" s="69">
        <v>40.95602938202537</v>
      </c>
      <c r="X1332" s="69">
        <v>19.168956794788702</v>
      </c>
      <c r="Y1332" s="74">
        <v>30.062493088407038</v>
      </c>
      <c r="Z1332" s="74">
        <v>29.889721723047501</v>
      </c>
      <c r="AA1332" s="6"/>
      <c r="AB1332" s="6">
        <v>0</v>
      </c>
      <c r="AC1332" s="6">
        <v>31.602</v>
      </c>
      <c r="AD1332" s="6">
        <v>1012500000</v>
      </c>
      <c r="AE1332" s="6">
        <v>534290000</v>
      </c>
      <c r="AF1332" s="6">
        <v>478200000</v>
      </c>
      <c r="AG1332" s="127">
        <v>8.1447298408246507</v>
      </c>
      <c r="AH1332" s="127">
        <v>8.4711009317203807</v>
      </c>
      <c r="AI1332" s="127">
        <v>7.9644953395550901</v>
      </c>
      <c r="AJ1332" s="127">
        <v>8.2351748074564597</v>
      </c>
      <c r="AK1332" s="127">
        <v>0.18763923491290299</v>
      </c>
      <c r="AL1332" s="127">
        <v>0.58640263627426403</v>
      </c>
      <c r="AM1332" s="127">
        <v>0.822940831084777</v>
      </c>
      <c r="AN1332" s="127">
        <v>0.91034877466269204</v>
      </c>
      <c r="AO1332" s="127">
        <v>-0.37875690000000001</v>
      </c>
      <c r="AP1332" s="127">
        <v>-0.1174587</v>
      </c>
      <c r="AQ1332" s="127">
        <v>-9.0756859999999995E-2</v>
      </c>
      <c r="AR1332" s="127">
        <v>-2.4281799999999999E-2</v>
      </c>
      <c r="AS1332" s="129">
        <v>1.3002210355395869</v>
      </c>
      <c r="AT1332" s="129">
        <v>1.0848222695814413</v>
      </c>
      <c r="AU1332" s="129">
        <v>1.0649287139101349</v>
      </c>
      <c r="AV1332" s="129">
        <v>1.0169732981434616</v>
      </c>
      <c r="BA1332" s="70">
        <f>IF(P1332=0, "NaN",P1332/P1332)</f>
        <v>1</v>
      </c>
      <c r="BB1332" s="129">
        <f>IF(P1332=0, "NaN",S1332/P1332)</f>
        <v>1.3332375884424241</v>
      </c>
      <c r="BC1332" s="129">
        <f>IF(P1332=0, "NaN",V1332/P1332)</f>
        <v>0.49884090429586631</v>
      </c>
      <c r="BD1332" s="129">
        <f>IF(P1332=0, "NaN",Y1332/P1332)</f>
        <v>0.95131587425115094</v>
      </c>
      <c r="BE1332" s="1" t="s">
        <v>3386</v>
      </c>
    </row>
    <row r="1333" spans="2:57" x14ac:dyDescent="0.2">
      <c r="B1333" s="1" t="s">
        <v>2453</v>
      </c>
      <c r="C1333" s="6" t="s">
        <v>2452</v>
      </c>
      <c r="H1333" s="91">
        <f>SUM(D1333:G1333)</f>
        <v>0</v>
      </c>
      <c r="I1333" s="91">
        <f>IF(P1333=0,1,0)</f>
        <v>0</v>
      </c>
      <c r="J1333" s="91">
        <f>IF(S1333=0,1,0)</f>
        <v>0</v>
      </c>
      <c r="K1333" s="91">
        <f>IF(V1333=0,1,0)</f>
        <v>0</v>
      </c>
      <c r="L1333" s="91">
        <f>IF(Y1333=0,1,0)</f>
        <v>0</v>
      </c>
      <c r="M1333" s="114" t="str">
        <f>IF(I1333+J1333+K1333+L1333=0,"YES","NO")</f>
        <v>YES</v>
      </c>
      <c r="N1333" s="69">
        <v>39.385388702810616</v>
      </c>
      <c r="O1333" s="69">
        <v>19.331812922164669</v>
      </c>
      <c r="P1333" s="74">
        <v>29.358600812487644</v>
      </c>
      <c r="Q1333" s="69">
        <v>62.907576054330683</v>
      </c>
      <c r="R1333" s="69">
        <v>17.428471496708084</v>
      </c>
      <c r="S1333" s="74">
        <v>40.168023775519387</v>
      </c>
      <c r="T1333" s="69">
        <v>32.124776077117339</v>
      </c>
      <c r="U1333" s="69">
        <v>21.718964375096462</v>
      </c>
      <c r="V1333" s="74">
        <v>26.921870226106901</v>
      </c>
      <c r="W1333" s="69">
        <v>12.063959367672698</v>
      </c>
      <c r="X1333" s="69">
        <v>34.093104312736685</v>
      </c>
      <c r="Y1333" s="74">
        <v>23.07853184020469</v>
      </c>
      <c r="Z1333" s="74">
        <v>29.881756663579655</v>
      </c>
      <c r="AA1333" s="6"/>
      <c r="AB1333" s="6">
        <v>0</v>
      </c>
      <c r="AC1333" s="6">
        <v>3.0533999999999999</v>
      </c>
      <c r="AD1333" s="6">
        <v>1378000000</v>
      </c>
      <c r="AE1333" s="6">
        <v>346180000</v>
      </c>
      <c r="AF1333" s="6">
        <v>1031800000</v>
      </c>
      <c r="AG1333" s="127">
        <v>8.39936216351167</v>
      </c>
      <c r="AH1333" s="127">
        <v>8.2777467000273592</v>
      </c>
      <c r="AI1333" s="127">
        <v>8.3120715213029293</v>
      </c>
      <c r="AJ1333" s="127">
        <v>8.8547128125087209</v>
      </c>
      <c r="AK1333" s="127">
        <v>0.78807032308972302</v>
      </c>
      <c r="AL1333" s="127">
        <v>0.88029234793381905</v>
      </c>
      <c r="AM1333" s="127">
        <v>0.44999530147205502</v>
      </c>
      <c r="AN1333" s="127">
        <v>0.727976436132588</v>
      </c>
      <c r="AO1333" s="127">
        <v>-9.1033439999999993E-2</v>
      </c>
      <c r="AP1333" s="127">
        <v>-7.5651090000000004E-3</v>
      </c>
      <c r="AQ1333" s="127">
        <v>0.2326607</v>
      </c>
      <c r="AR1333" s="127">
        <v>0.1241958</v>
      </c>
      <c r="AS1333" s="129">
        <v>1.0651328916539982</v>
      </c>
      <c r="AT1333" s="129">
        <v>1.0052575064094464</v>
      </c>
      <c r="AU1333" s="129">
        <v>0.85106386328852746</v>
      </c>
      <c r="AV1333" s="129">
        <v>0.9175153503126362</v>
      </c>
      <c r="BA1333" s="70">
        <f>IF(P1333=0, "NaN",P1333/P1333)</f>
        <v>1</v>
      </c>
      <c r="BB1333" s="129">
        <f>IF(P1333=0, "NaN",S1333/P1333)</f>
        <v>1.3681859034111044</v>
      </c>
      <c r="BC1333" s="129">
        <f>IF(P1333=0, "NaN",V1333/P1333)</f>
        <v>0.91700113360496782</v>
      </c>
      <c r="BD1333" s="129">
        <f>IF(P1333=0, "NaN",Y1333/P1333)</f>
        <v>0.78609099894121193</v>
      </c>
      <c r="BE1333" s="1" t="s">
        <v>2453</v>
      </c>
    </row>
    <row r="1334" spans="2:57" x14ac:dyDescent="0.2">
      <c r="B1334" s="1" t="s">
        <v>1532</v>
      </c>
      <c r="C1334" s="6" t="s">
        <v>1531</v>
      </c>
      <c r="H1334" s="91">
        <f>SUM(D1334:G1334)</f>
        <v>0</v>
      </c>
      <c r="I1334" s="91">
        <f>IF(P1334=0,1,0)</f>
        <v>0</v>
      </c>
      <c r="J1334" s="91">
        <f>IF(S1334=0,1,0)</f>
        <v>0</v>
      </c>
      <c r="K1334" s="91">
        <f>IF(V1334=0,1,0)</f>
        <v>0</v>
      </c>
      <c r="L1334" s="91">
        <f>IF(Y1334=0,1,0)</f>
        <v>0</v>
      </c>
      <c r="M1334" s="114" t="str">
        <f>IF(I1334+J1334+K1334+L1334=0,"YES","NO")</f>
        <v>YES</v>
      </c>
      <c r="N1334" s="69">
        <v>21.672669580603568</v>
      </c>
      <c r="O1334" s="69">
        <v>21.577660282140066</v>
      </c>
      <c r="P1334" s="74">
        <v>21.625164931371817</v>
      </c>
      <c r="Q1334" s="69">
        <v>29.271778378010623</v>
      </c>
      <c r="R1334" s="69">
        <v>24.085484839708773</v>
      </c>
      <c r="S1334" s="74">
        <v>26.678631608859696</v>
      </c>
      <c r="T1334" s="69">
        <v>26.831014900962245</v>
      </c>
      <c r="U1334" s="69">
        <v>34.514262006352489</v>
      </c>
      <c r="V1334" s="74">
        <v>30.672638453657367</v>
      </c>
      <c r="W1334" s="69">
        <v>40.413010174001933</v>
      </c>
      <c r="X1334" s="69">
        <v>40.600491951614913</v>
      </c>
      <c r="Y1334" s="74">
        <v>40.506751062808419</v>
      </c>
      <c r="Z1334" s="74">
        <v>29.870796514174327</v>
      </c>
      <c r="AA1334" s="6"/>
      <c r="AB1334" s="6">
        <v>0</v>
      </c>
      <c r="AC1334" s="6">
        <v>5.2312000000000003</v>
      </c>
      <c r="AD1334" s="6">
        <v>998740000</v>
      </c>
      <c r="AE1334" s="6">
        <v>484440000</v>
      </c>
      <c r="AF1334" s="6">
        <v>514300000</v>
      </c>
      <c r="AG1334" s="127">
        <v>8.0189500215009808</v>
      </c>
      <c r="AH1334" s="127">
        <v>8.1574567681342298</v>
      </c>
      <c r="AI1334" s="127">
        <v>8.2617147757943705</v>
      </c>
      <c r="AJ1334" s="127">
        <v>8.3372595397502796</v>
      </c>
      <c r="AK1334" s="127">
        <v>0.70448078800337899</v>
      </c>
      <c r="AL1334" s="127">
        <v>0.65531128218676105</v>
      </c>
      <c r="AM1334" s="127">
        <v>0.76804309516025404</v>
      </c>
      <c r="AN1334" s="127">
        <v>0.71845426412744695</v>
      </c>
      <c r="AO1334" s="127">
        <v>7.5601059999999998E-2</v>
      </c>
      <c r="AP1334" s="127">
        <v>0.15975829999999999</v>
      </c>
      <c r="AQ1334" s="127">
        <v>8.5968530000000001E-2</v>
      </c>
      <c r="AR1334" s="127">
        <v>-0.13753670000000001</v>
      </c>
      <c r="AS1334" s="129">
        <v>0.94894668552543671</v>
      </c>
      <c r="AT1334" s="129">
        <v>0.8951750303272904</v>
      </c>
      <c r="AU1334" s="129">
        <v>0.94215182516042573</v>
      </c>
      <c r="AV1334" s="129">
        <v>1.1000252959174652</v>
      </c>
      <c r="BA1334" s="70">
        <f>IF(P1334=0, "NaN",P1334/P1334)</f>
        <v>1</v>
      </c>
      <c r="BB1334" s="129">
        <f>IF(P1334=0, "NaN",S1334/P1334)</f>
        <v>1.2336845380613384</v>
      </c>
      <c r="BC1334" s="129">
        <f>IF(P1334=0, "NaN",V1334/P1334)</f>
        <v>1.4183770875735751</v>
      </c>
      <c r="BD1334" s="129">
        <f>IF(P1334=0, "NaN",Y1334/P1334)</f>
        <v>1.8731302716699709</v>
      </c>
      <c r="BE1334" s="1" t="s">
        <v>1532</v>
      </c>
    </row>
    <row r="1335" spans="2:57" x14ac:dyDescent="0.2">
      <c r="B1335" s="1" t="s">
        <v>3380</v>
      </c>
      <c r="C1335" s="6" t="s">
        <v>3379</v>
      </c>
      <c r="H1335" s="91">
        <f>SUM(D1335:G1335)</f>
        <v>0</v>
      </c>
      <c r="I1335" s="91">
        <f>IF(P1335=0,1,0)</f>
        <v>0</v>
      </c>
      <c r="J1335" s="91">
        <f>IF(S1335=0,1,0)</f>
        <v>0</v>
      </c>
      <c r="K1335" s="91">
        <f>IF(V1335=0,1,0)</f>
        <v>0</v>
      </c>
      <c r="L1335" s="91">
        <f>IF(Y1335=0,1,0)</f>
        <v>0</v>
      </c>
      <c r="M1335" s="114" t="str">
        <f>IF(I1335+J1335+K1335+L1335=0,"YES","NO")</f>
        <v>YES</v>
      </c>
      <c r="N1335" s="69">
        <v>23.045717733974666</v>
      </c>
      <c r="O1335" s="69">
        <v>41.034872015346266</v>
      </c>
      <c r="P1335" s="74">
        <v>32.040294874660468</v>
      </c>
      <c r="Q1335" s="69">
        <v>17.84673595467034</v>
      </c>
      <c r="R1335" s="69">
        <v>52.649057504767896</v>
      </c>
      <c r="S1335" s="74">
        <v>35.247896729719116</v>
      </c>
      <c r="T1335" s="69">
        <v>58.715128643577152</v>
      </c>
      <c r="U1335" s="69">
        <v>8.0356027841041211</v>
      </c>
      <c r="V1335" s="74">
        <v>33.375365713840637</v>
      </c>
      <c r="W1335" s="69">
        <v>30.663738764036427</v>
      </c>
      <c r="X1335" s="69">
        <v>5.6250850317008441</v>
      </c>
      <c r="Y1335" s="74">
        <v>18.144411897868636</v>
      </c>
      <c r="Z1335" s="74">
        <v>29.701992304022216</v>
      </c>
      <c r="AA1335" s="6"/>
      <c r="AB1335" s="6">
        <v>0</v>
      </c>
      <c r="AC1335" s="6">
        <v>33.835000000000001</v>
      </c>
      <c r="AD1335" s="6">
        <v>1437500000</v>
      </c>
      <c r="AE1335" s="6">
        <v>720740000</v>
      </c>
      <c r="AF1335" s="6">
        <v>716780000</v>
      </c>
      <c r="AG1335" s="127">
        <v>8.3348356015263594</v>
      </c>
      <c r="AH1335" s="127">
        <v>8.2863890972285201</v>
      </c>
      <c r="AI1335" s="127">
        <v>8.3911292604179</v>
      </c>
      <c r="AJ1335" s="127">
        <v>7.9980587143185096</v>
      </c>
      <c r="AK1335" s="127">
        <v>0.61022654738179705</v>
      </c>
      <c r="AL1335" s="127">
        <v>0.334186178023409</v>
      </c>
      <c r="AM1335" s="127">
        <v>0.32300159205648399</v>
      </c>
      <c r="AN1335" s="127">
        <v>0.89199805952519395</v>
      </c>
      <c r="AO1335" s="127">
        <v>0.10755389999999999</v>
      </c>
      <c r="AP1335" s="127">
        <v>-0.2352292</v>
      </c>
      <c r="AQ1335" s="127">
        <v>-0.35260259999999999</v>
      </c>
      <c r="AR1335" s="127">
        <v>-3.4869589999999999E-2</v>
      </c>
      <c r="AS1335" s="129">
        <v>0.92816043133568893</v>
      </c>
      <c r="AT1335" s="129">
        <v>1.1770937264610706</v>
      </c>
      <c r="AU1335" s="129">
        <v>1.276861990572163</v>
      </c>
      <c r="AV1335" s="129">
        <v>1.024464214121805</v>
      </c>
      <c r="BA1335" s="70">
        <f>IF(P1335=0, "NaN",P1335/P1335)</f>
        <v>1</v>
      </c>
      <c r="BB1335" s="129">
        <f>IF(P1335=0, "NaN",S1335/P1335)</f>
        <v>1.1001114960897387</v>
      </c>
      <c r="BC1335" s="129">
        <f>IF(P1335=0, "NaN",V1335/P1335)</f>
        <v>1.0416684941384866</v>
      </c>
      <c r="BD1335" s="129">
        <f>IF(P1335=0, "NaN",Y1335/P1335)</f>
        <v>0.56629977872701809</v>
      </c>
      <c r="BE1335" s="1" t="s">
        <v>3380</v>
      </c>
    </row>
    <row r="1336" spans="2:57" x14ac:dyDescent="0.2">
      <c r="B1336" s="1" t="s">
        <v>2003</v>
      </c>
      <c r="C1336" s="6" t="s">
        <v>2002</v>
      </c>
      <c r="H1336" s="91">
        <f>SUM(D1336:G1336)</f>
        <v>0</v>
      </c>
      <c r="I1336" s="91">
        <f>IF(P1336=0,1,0)</f>
        <v>0</v>
      </c>
      <c r="J1336" s="91">
        <f>IF(S1336=0,1,0)</f>
        <v>0</v>
      </c>
      <c r="K1336" s="91">
        <f>IF(V1336=0,1,0)</f>
        <v>0</v>
      </c>
      <c r="L1336" s="91">
        <f>IF(Y1336=0,1,0)</f>
        <v>0</v>
      </c>
      <c r="M1336" s="114" t="str">
        <f>IF(I1336+J1336+K1336+L1336=0,"YES","NO")</f>
        <v>YES</v>
      </c>
      <c r="N1336" s="69">
        <v>31.634233413403731</v>
      </c>
      <c r="O1336" s="69">
        <v>52.480157366628966</v>
      </c>
      <c r="P1336" s="74">
        <v>42.057195390016346</v>
      </c>
      <c r="Q1336" s="69">
        <v>30.096843584041995</v>
      </c>
      <c r="R1336" s="69">
        <v>36.428086118664183</v>
      </c>
      <c r="S1336" s="74">
        <v>33.262464851353087</v>
      </c>
      <c r="T1336" s="69">
        <v>14.940512588360253</v>
      </c>
      <c r="U1336" s="69">
        <v>25.934812391876392</v>
      </c>
      <c r="V1336" s="74">
        <v>20.437662490118321</v>
      </c>
      <c r="W1336" s="69">
        <v>20.959914867186274</v>
      </c>
      <c r="X1336" s="69">
        <v>24.791745191298233</v>
      </c>
      <c r="Y1336" s="74">
        <v>22.875830029242252</v>
      </c>
      <c r="Z1336" s="74">
        <v>29.658288190182503</v>
      </c>
      <c r="AA1336" s="6"/>
      <c r="AB1336" s="6">
        <v>0</v>
      </c>
      <c r="AC1336" s="6">
        <v>2.7490999999999999</v>
      </c>
      <c r="AD1336" s="6">
        <v>1135700000</v>
      </c>
      <c r="AE1336" s="6">
        <v>554310000</v>
      </c>
      <c r="AF1336" s="6">
        <v>581410000</v>
      </c>
      <c r="AG1336" s="127">
        <v>8.2526588895006192</v>
      </c>
      <c r="AH1336" s="127">
        <v>8.4033093038268696</v>
      </c>
      <c r="AI1336" s="127">
        <v>8.2109335353576203</v>
      </c>
      <c r="AJ1336" s="127">
        <v>8.1264885707003707</v>
      </c>
      <c r="AK1336" s="127">
        <v>0.69785585506672299</v>
      </c>
      <c r="AL1336" s="127">
        <v>0.81420886677177096</v>
      </c>
      <c r="AM1336" s="127">
        <v>0.32787475762615398</v>
      </c>
      <c r="AN1336" s="127">
        <v>0.42104663611781501</v>
      </c>
      <c r="AO1336" s="127">
        <v>7.7789910000000004E-2</v>
      </c>
      <c r="AP1336" s="127">
        <v>0.1004395</v>
      </c>
      <c r="AQ1336" s="127">
        <v>0.30369309999999999</v>
      </c>
      <c r="AR1336" s="127">
        <v>0.31057279999999998</v>
      </c>
      <c r="AS1336" s="129">
        <v>0.9475080397924186</v>
      </c>
      <c r="AT1336" s="129">
        <v>0.93274879734932048</v>
      </c>
      <c r="AU1336" s="129">
        <v>0.81017580146417922</v>
      </c>
      <c r="AV1336" s="129">
        <v>0.80632155801889438</v>
      </c>
      <c r="BA1336" s="70">
        <f>IF(P1336=0, "NaN",P1336/P1336)</f>
        <v>1</v>
      </c>
      <c r="BB1336" s="129">
        <f>IF(P1336=0, "NaN",S1336/P1336)</f>
        <v>0.79088642366411865</v>
      </c>
      <c r="BC1336" s="129">
        <f>IF(P1336=0, "NaN",V1336/P1336)</f>
        <v>0.48594924841255271</v>
      </c>
      <c r="BD1336" s="129">
        <f>IF(P1336=0, "NaN",Y1336/P1336)</f>
        <v>0.54392190960675846</v>
      </c>
      <c r="BE1336" s="1" t="s">
        <v>2003</v>
      </c>
    </row>
    <row r="1337" spans="2:57" x14ac:dyDescent="0.2">
      <c r="B1337" s="1" t="s">
        <v>2013</v>
      </c>
      <c r="C1337" s="6" t="s">
        <v>2012</v>
      </c>
      <c r="H1337" s="91">
        <f>SUM(D1337:G1337)</f>
        <v>0</v>
      </c>
      <c r="I1337" s="91">
        <f>IF(P1337=0,1,0)</f>
        <v>0</v>
      </c>
      <c r="J1337" s="91">
        <f>IF(S1337=0,1,0)</f>
        <v>0</v>
      </c>
      <c r="K1337" s="91">
        <f>IF(V1337=0,1,0)</f>
        <v>0</v>
      </c>
      <c r="L1337" s="91">
        <f>IF(Y1337=0,1,0)</f>
        <v>0</v>
      </c>
      <c r="M1337" s="114" t="str">
        <f>IF(I1337+J1337+K1337+L1337=0,"YES","NO")</f>
        <v>YES</v>
      </c>
      <c r="N1337" s="69">
        <v>43.517268677967031</v>
      </c>
      <c r="O1337" s="69">
        <v>14.623314232767349</v>
      </c>
      <c r="P1337" s="74">
        <v>29.07029145536719</v>
      </c>
      <c r="Q1337" s="69">
        <v>31.226607283197978</v>
      </c>
      <c r="R1337" s="69">
        <v>17.57216913497016</v>
      </c>
      <c r="S1337" s="74">
        <v>24.399388209084069</v>
      </c>
      <c r="T1337" s="69">
        <v>41.856610128974403</v>
      </c>
      <c r="U1337" s="69">
        <v>34.164362045320054</v>
      </c>
      <c r="V1337" s="74">
        <v>38.010486087147228</v>
      </c>
      <c r="W1337" s="69">
        <v>29.91934013033983</v>
      </c>
      <c r="X1337" s="69">
        <v>24.374391736769343</v>
      </c>
      <c r="Y1337" s="74">
        <v>27.146865933554587</v>
      </c>
      <c r="Z1337" s="74">
        <v>29.656757921288268</v>
      </c>
      <c r="AA1337" s="6"/>
      <c r="AB1337" s="6">
        <v>0</v>
      </c>
      <c r="AC1337" s="6">
        <v>22.390999999999998</v>
      </c>
      <c r="AD1337" s="6">
        <v>1222000000</v>
      </c>
      <c r="AE1337" s="6">
        <v>616720000</v>
      </c>
      <c r="AF1337" s="6">
        <v>605290000</v>
      </c>
      <c r="AG1337" s="127">
        <v>8.3570004904409192</v>
      </c>
      <c r="AH1337" s="127">
        <v>8.1580909731855602</v>
      </c>
      <c r="AI1337" s="127">
        <v>8.3278083243235095</v>
      </c>
      <c r="AJ1337" s="127">
        <v>8.3755538835989292</v>
      </c>
      <c r="AK1337" s="127">
        <v>0.322786616367431</v>
      </c>
      <c r="AL1337" s="127">
        <v>0.41448571555514302</v>
      </c>
      <c r="AM1337" s="127">
        <v>0.44692318488531002</v>
      </c>
      <c r="AN1337" s="127">
        <v>0.69735232928478696</v>
      </c>
      <c r="AO1337" s="127">
        <v>-0.28854030000000003</v>
      </c>
      <c r="AP1337" s="127">
        <v>-0.19342019999999999</v>
      </c>
      <c r="AQ1337" s="127">
        <v>-0.27318629999999999</v>
      </c>
      <c r="AR1337" s="127">
        <v>-0.15049709999999999</v>
      </c>
      <c r="AS1337" s="129">
        <v>1.2214038518326846</v>
      </c>
      <c r="AT1337" s="129">
        <v>1.1434713348870489</v>
      </c>
      <c r="AU1337" s="129">
        <v>1.2084738875593923</v>
      </c>
      <c r="AV1337" s="129">
        <v>1.1099518550419039</v>
      </c>
      <c r="BA1337" s="70">
        <f>IF(P1337=0, "NaN",P1337/P1337)</f>
        <v>1</v>
      </c>
      <c r="BB1337" s="129">
        <f>IF(P1337=0, "NaN",S1337/P1337)</f>
        <v>0.83932382468698152</v>
      </c>
      <c r="BC1337" s="129">
        <f>IF(P1337=0, "NaN",V1337/P1337)</f>
        <v>1.3075371516486611</v>
      </c>
      <c r="BD1337" s="129">
        <f>IF(P1337=0, "NaN",Y1337/P1337)</f>
        <v>0.9338353547378182</v>
      </c>
      <c r="BE1337" s="1" t="s">
        <v>2013</v>
      </c>
    </row>
    <row r="1338" spans="2:57" x14ac:dyDescent="0.2">
      <c r="B1338" s="1" t="s">
        <v>2155</v>
      </c>
      <c r="C1338" s="6" t="s">
        <v>2154</v>
      </c>
      <c r="H1338" s="91">
        <f>SUM(D1338:G1338)</f>
        <v>0</v>
      </c>
      <c r="I1338" s="91">
        <f>IF(P1338=0,1,0)</f>
        <v>0</v>
      </c>
      <c r="J1338" s="91">
        <f>IF(S1338=0,1,0)</f>
        <v>0</v>
      </c>
      <c r="K1338" s="91">
        <f>IF(V1338=0,1,0)</f>
        <v>0</v>
      </c>
      <c r="L1338" s="91">
        <f>IF(Y1338=0,1,0)</f>
        <v>0</v>
      </c>
      <c r="M1338" s="114" t="str">
        <f>IF(I1338+J1338+K1338+L1338=0,"YES","NO")</f>
        <v>YES</v>
      </c>
      <c r="N1338" s="69">
        <v>15.072486818752916</v>
      </c>
      <c r="O1338" s="69">
        <v>39.910815213604025</v>
      </c>
      <c r="P1338" s="74">
        <v>27.491651016178469</v>
      </c>
      <c r="Q1338" s="69">
        <v>10.324443817642939</v>
      </c>
      <c r="R1338" s="69">
        <v>11.169559282198943</v>
      </c>
      <c r="S1338" s="74">
        <v>10.747001549920942</v>
      </c>
      <c r="T1338" s="69">
        <v>37.715921368767603</v>
      </c>
      <c r="U1338" s="69">
        <v>39.760325914971574</v>
      </c>
      <c r="V1338" s="74">
        <v>38.738123641869592</v>
      </c>
      <c r="W1338" s="69">
        <v>39.280740662269736</v>
      </c>
      <c r="X1338" s="69">
        <v>43.610663601788161</v>
      </c>
      <c r="Y1338" s="74">
        <v>41.445702132028948</v>
      </c>
      <c r="Z1338" s="74">
        <v>29.605619584999488</v>
      </c>
      <c r="AA1338" s="6"/>
      <c r="AB1338" s="6">
        <v>0</v>
      </c>
      <c r="AC1338" s="6">
        <v>35.055999999999997</v>
      </c>
      <c r="AD1338" s="6">
        <v>1339600000</v>
      </c>
      <c r="AE1338" s="6">
        <v>441880000</v>
      </c>
      <c r="AF1338" s="6">
        <v>897740000</v>
      </c>
      <c r="AG1338" s="127">
        <v>8.5520108027603303</v>
      </c>
      <c r="AH1338" s="127">
        <v>7.7187922285037898</v>
      </c>
      <c r="AI1338" s="127">
        <v>8.5365458175484399</v>
      </c>
      <c r="AJ1338" s="127">
        <v>8.5833688298927093</v>
      </c>
      <c r="AK1338" s="127">
        <v>0.17884544944085601</v>
      </c>
      <c r="AL1338" s="127">
        <v>0.34671975464301202</v>
      </c>
      <c r="AM1338" s="127">
        <v>0.79157534979523303</v>
      </c>
      <c r="AN1338" s="127">
        <v>0.86018230640972804</v>
      </c>
      <c r="AO1338" s="127">
        <v>0.25628600000000001</v>
      </c>
      <c r="AP1338" s="127">
        <v>-0.29968450000000002</v>
      </c>
      <c r="AQ1338" s="127">
        <v>6.239799E-2</v>
      </c>
      <c r="AR1338" s="127">
        <v>6.7225740000000006E-2</v>
      </c>
      <c r="AS1338" s="129">
        <v>0.83724049642151588</v>
      </c>
      <c r="AT1338" s="129">
        <v>1.2308752063521342</v>
      </c>
      <c r="AU1338" s="129">
        <v>0.95767099325149263</v>
      </c>
      <c r="AV1338" s="129">
        <v>0.95447165527796829</v>
      </c>
      <c r="BA1338" s="70">
        <f>IF(P1338=0, "NaN",P1338/P1338)</f>
        <v>1</v>
      </c>
      <c r="BB1338" s="129">
        <f>IF(P1338=0, "NaN",S1338/P1338)</f>
        <v>0.3909187390599595</v>
      </c>
      <c r="BC1338" s="129">
        <f>IF(P1338=0, "NaN",V1338/P1338)</f>
        <v>1.4090868394580129</v>
      </c>
      <c r="BD1338" s="129">
        <f>IF(P1338=0, "NaN",Y1338/P1338)</f>
        <v>1.5075741397866103</v>
      </c>
      <c r="BE1338" s="1" t="s">
        <v>2155</v>
      </c>
    </row>
    <row r="1339" spans="2:57" x14ac:dyDescent="0.2">
      <c r="B1339" s="1" t="s">
        <v>2901</v>
      </c>
      <c r="C1339" s="6" t="s">
        <v>2900</v>
      </c>
      <c r="H1339" s="91">
        <f>SUM(D1339:G1339)</f>
        <v>0</v>
      </c>
      <c r="I1339" s="91">
        <f>IF(P1339=0,1,0)</f>
        <v>0</v>
      </c>
      <c r="J1339" s="91">
        <f>IF(S1339=0,1,0)</f>
        <v>0</v>
      </c>
      <c r="K1339" s="91">
        <f>IF(V1339=0,1,0)</f>
        <v>0</v>
      </c>
      <c r="L1339" s="91">
        <f>IF(Y1339=0,1,0)</f>
        <v>0</v>
      </c>
      <c r="M1339" s="114" t="str">
        <f>IF(I1339+J1339+K1339+L1339=0,"YES","NO")</f>
        <v>YES</v>
      </c>
      <c r="N1339" s="69">
        <v>18.640820072830902</v>
      </c>
      <c r="O1339" s="69">
        <v>0</v>
      </c>
      <c r="P1339" s="74">
        <v>9.320410036415451</v>
      </c>
      <c r="Q1339" s="69">
        <v>17.481404761301881</v>
      </c>
      <c r="R1339" s="69">
        <v>124.29846282710413</v>
      </c>
      <c r="S1339" s="74">
        <v>70.889933794203003</v>
      </c>
      <c r="T1339" s="69">
        <v>17.522163148459711</v>
      </c>
      <c r="U1339" s="69">
        <v>14.149434832654567</v>
      </c>
      <c r="V1339" s="74">
        <v>15.835798990557139</v>
      </c>
      <c r="W1339" s="69">
        <v>19.547908182217029</v>
      </c>
      <c r="X1339" s="69">
        <v>24.404485540612971</v>
      </c>
      <c r="Y1339" s="74">
        <v>21.976196861414998</v>
      </c>
      <c r="Z1339" s="74">
        <v>29.505584920647649</v>
      </c>
      <c r="AA1339" s="6"/>
      <c r="AB1339" s="6">
        <v>0</v>
      </c>
      <c r="AC1339" s="6">
        <v>28.247</v>
      </c>
      <c r="AD1339" s="6">
        <v>1300300000</v>
      </c>
      <c r="AE1339" s="6">
        <v>609950000</v>
      </c>
      <c r="AF1339" s="6">
        <v>690360000</v>
      </c>
      <c r="AG1339" s="127">
        <v>7.7895807121644296</v>
      </c>
      <c r="AH1339" s="127">
        <v>8.7989957344438796</v>
      </c>
      <c r="AI1339" s="127">
        <v>8.2926768671851203</v>
      </c>
      <c r="AJ1339" s="127">
        <v>8.2083876037951509</v>
      </c>
      <c r="AK1339" s="127">
        <v>0.36420990728156599</v>
      </c>
      <c r="AL1339" s="127">
        <v>0.76090824883897301</v>
      </c>
      <c r="AM1339" s="127">
        <v>7.2014386419576207E-2</v>
      </c>
      <c r="AN1339" s="127">
        <v>0.101682416707706</v>
      </c>
      <c r="AO1339" s="127">
        <v>0.230572</v>
      </c>
      <c r="AP1339" s="127">
        <v>-6.7908549999999998E-2</v>
      </c>
      <c r="AQ1339" s="127">
        <v>0.56510970000000005</v>
      </c>
      <c r="AR1339" s="127">
        <v>0.60369159999999999</v>
      </c>
      <c r="AS1339" s="129">
        <v>0.85229690593315788</v>
      </c>
      <c r="AT1339" s="129">
        <v>1.048196030036479</v>
      </c>
      <c r="AU1339" s="129">
        <v>0.67590402000408967</v>
      </c>
      <c r="AV1339" s="129">
        <v>0.6580679204156431</v>
      </c>
      <c r="BA1339" s="70">
        <f>IF(P1339=0, "NaN",P1339/P1339)</f>
        <v>1</v>
      </c>
      <c r="BB1339" s="129">
        <f>IF(P1339=0, "NaN",S1339/P1339)</f>
        <v>7.6058814491241691</v>
      </c>
      <c r="BC1339" s="129">
        <f>IF(P1339=0, "NaN",V1339/P1339)</f>
        <v>1.6990453133162209</v>
      </c>
      <c r="BD1339" s="129">
        <f>IF(P1339=0, "NaN",Y1339/P1339)</f>
        <v>2.3578573019376359</v>
      </c>
      <c r="BE1339" s="1" t="s">
        <v>2901</v>
      </c>
    </row>
    <row r="1340" spans="2:57" x14ac:dyDescent="0.2">
      <c r="B1340" s="1" t="s">
        <v>759</v>
      </c>
      <c r="C1340" s="6" t="s">
        <v>758</v>
      </c>
      <c r="H1340" s="91">
        <f>SUM(D1340:G1340)</f>
        <v>0</v>
      </c>
      <c r="I1340" s="91">
        <f>IF(P1340=0,1,0)</f>
        <v>0</v>
      </c>
      <c r="J1340" s="91">
        <f>IF(S1340=0,1,0)</f>
        <v>1</v>
      </c>
      <c r="K1340" s="91">
        <f>IF(V1340=0,1,0)</f>
        <v>1</v>
      </c>
      <c r="L1340" s="91">
        <f>IF(Y1340=0,1,0)</f>
        <v>0</v>
      </c>
      <c r="M1340" s="113" t="str">
        <f>IF(I1340+J1340+K1340+L1340=0,"YES","NO")</f>
        <v>NO</v>
      </c>
      <c r="N1340" s="69">
        <v>0</v>
      </c>
      <c r="O1340" s="69">
        <v>6.1370630822657306</v>
      </c>
      <c r="P1340" s="74">
        <v>3.0685315411328653</v>
      </c>
      <c r="Q1340" s="69">
        <v>0</v>
      </c>
      <c r="R1340" s="69">
        <v>0</v>
      </c>
      <c r="S1340" s="74">
        <v>0</v>
      </c>
      <c r="T1340" s="69">
        <v>0</v>
      </c>
      <c r="U1340" s="69">
        <v>0</v>
      </c>
      <c r="V1340" s="74">
        <v>0</v>
      </c>
      <c r="W1340" s="69">
        <v>5.3123420990916355</v>
      </c>
      <c r="X1340" s="69">
        <v>223.91368898191658</v>
      </c>
      <c r="Y1340" s="74">
        <v>114.61301554050411</v>
      </c>
      <c r="Z1340" s="74">
        <v>29.420386770409245</v>
      </c>
      <c r="AA1340" s="6"/>
      <c r="AB1340" s="6">
        <v>5.8008000000000001E-3</v>
      </c>
      <c r="AC1340" s="6">
        <v>-0.23979</v>
      </c>
      <c r="AD1340" s="6">
        <v>349630000</v>
      </c>
      <c r="AE1340" s="6">
        <v>305250000</v>
      </c>
      <c r="AF1340" s="6">
        <v>44384000</v>
      </c>
      <c r="AG1340" s="127">
        <v>7.4898179083014496</v>
      </c>
      <c r="AH1340" s="115" t="s">
        <v>5938</v>
      </c>
      <c r="AI1340" s="115" t="s">
        <v>5938</v>
      </c>
      <c r="AJ1340" s="127">
        <v>8.5034365683033606</v>
      </c>
      <c r="AK1340" s="127">
        <v>0.86257335610220398</v>
      </c>
      <c r="AL1340" s="127">
        <v>1</v>
      </c>
      <c r="AM1340" s="127">
        <v>1</v>
      </c>
      <c r="AN1340" s="127">
        <v>3.6314717202547502E-3</v>
      </c>
      <c r="AO1340" s="127">
        <v>-0.12120400000000001</v>
      </c>
      <c r="AP1340" s="115" t="s">
        <v>5938</v>
      </c>
      <c r="AQ1340" s="115" t="s">
        <v>5938</v>
      </c>
      <c r="AR1340" s="127">
        <v>-1.3014790000000001</v>
      </c>
      <c r="AS1340" s="129">
        <v>1.0876421747877569</v>
      </c>
      <c r="AT1340" s="70" t="s">
        <v>5938</v>
      </c>
      <c r="AU1340" s="70" t="s">
        <v>5938</v>
      </c>
      <c r="AV1340" s="129">
        <v>2.4648143725560545</v>
      </c>
      <c r="AZ1340" s="122" t="s">
        <v>5989</v>
      </c>
      <c r="BA1340" s="70">
        <f>IF(P1340=0, "NaN",P1340/P1340)</f>
        <v>1</v>
      </c>
      <c r="BB1340" s="70">
        <f>IF(P1340=0, "NaN",S1340/P1340)</f>
        <v>0</v>
      </c>
      <c r="BC1340" s="70">
        <f>IF(P1340=0, "NaN",V1340/P1340)</f>
        <v>0</v>
      </c>
      <c r="BD1340" s="129">
        <f>IF(P1340=0, "NaN",Y1340/P1340)</f>
        <v>37.351095794241161</v>
      </c>
      <c r="BE1340" s="1" t="s">
        <v>759</v>
      </c>
    </row>
    <row r="1341" spans="2:57" x14ac:dyDescent="0.2">
      <c r="B1341" s="1" t="s">
        <v>3625</v>
      </c>
      <c r="C1341" s="6" t="s">
        <v>3624</v>
      </c>
      <c r="H1341" s="91">
        <f>SUM(D1341:G1341)</f>
        <v>0</v>
      </c>
      <c r="I1341" s="91">
        <f>IF(P1341=0,1,0)</f>
        <v>0</v>
      </c>
      <c r="J1341" s="91">
        <f>IF(S1341=0,1,0)</f>
        <v>0</v>
      </c>
      <c r="K1341" s="91">
        <f>IF(V1341=0,1,0)</f>
        <v>0</v>
      </c>
      <c r="L1341" s="91">
        <f>IF(Y1341=0,1,0)</f>
        <v>0</v>
      </c>
      <c r="M1341" s="114" t="str">
        <f>IF(I1341+J1341+K1341+L1341=0,"YES","NO")</f>
        <v>YES</v>
      </c>
      <c r="N1341" s="69">
        <v>33.749125540908793</v>
      </c>
      <c r="O1341" s="69">
        <v>30.060965313957169</v>
      </c>
      <c r="P1341" s="74">
        <v>31.905045427432981</v>
      </c>
      <c r="Q1341" s="69">
        <v>54.138859832639611</v>
      </c>
      <c r="R1341" s="69">
        <v>55.866125187053918</v>
      </c>
      <c r="S1341" s="74">
        <v>55.002492509846761</v>
      </c>
      <c r="T1341" s="69">
        <v>0</v>
      </c>
      <c r="U1341" s="69">
        <v>37.768088090083296</v>
      </c>
      <c r="V1341" s="74">
        <v>18.884044045041648</v>
      </c>
      <c r="W1341" s="69">
        <v>3.4076218833887326</v>
      </c>
      <c r="X1341" s="69">
        <v>20.011583111388472</v>
      </c>
      <c r="Y1341" s="74">
        <v>11.709602497388602</v>
      </c>
      <c r="Z1341" s="74">
        <v>29.375296119927498</v>
      </c>
      <c r="AA1341" s="6"/>
      <c r="AB1341" s="6">
        <v>0</v>
      </c>
      <c r="AC1341" s="6">
        <v>16.466000000000001</v>
      </c>
      <c r="AD1341" s="6">
        <v>1283700000</v>
      </c>
      <c r="AE1341" s="6">
        <v>603560000</v>
      </c>
      <c r="AF1341" s="6">
        <v>680130000</v>
      </c>
      <c r="AG1341" s="127">
        <v>8.3614822958251391</v>
      </c>
      <c r="AH1341" s="127">
        <v>8.4842713600863497</v>
      </c>
      <c r="AI1341" s="127">
        <v>8.1208699401791904</v>
      </c>
      <c r="AJ1341" s="127">
        <v>7.8574470868006498</v>
      </c>
      <c r="AK1341" s="127">
        <v>2.20267372098462E-4</v>
      </c>
      <c r="AL1341" s="127">
        <v>0.690404510819007</v>
      </c>
      <c r="AM1341" s="127">
        <v>0.66548355629594502</v>
      </c>
      <c r="AN1341" s="127">
        <v>0.74329792569407904</v>
      </c>
      <c r="AO1341" s="127">
        <v>0.88752529999999996</v>
      </c>
      <c r="AP1341" s="127">
        <v>0.14626410000000001</v>
      </c>
      <c r="AQ1341" s="127">
        <v>0.12974459999999999</v>
      </c>
      <c r="AR1341" s="127">
        <v>-0.13772719999999999</v>
      </c>
      <c r="AS1341" s="129">
        <v>0.54054052957816978</v>
      </c>
      <c r="AT1341" s="129">
        <v>0.9035873007648566</v>
      </c>
      <c r="AU1341" s="129">
        <v>0.91399323993942905</v>
      </c>
      <c r="AV1341" s="129">
        <v>1.1001705578396499</v>
      </c>
      <c r="AW1341" s="70" t="s">
        <v>5989</v>
      </c>
      <c r="BA1341" s="70">
        <f>IF(P1341=0, "NaN",P1341/P1341)</f>
        <v>1</v>
      </c>
      <c r="BB1341" s="129">
        <f>IF(P1341=0, "NaN",S1341/P1341)</f>
        <v>1.723943400580582</v>
      </c>
      <c r="BC1341" s="129">
        <f>IF(P1341=0, "NaN",V1341/P1341)</f>
        <v>0.59188268789627052</v>
      </c>
      <c r="BD1341" s="129">
        <f>IF(P1341=0, "NaN",Y1341/P1341)</f>
        <v>0.36701413022657259</v>
      </c>
      <c r="BE1341" s="1" t="s">
        <v>3625</v>
      </c>
    </row>
    <row r="1342" spans="2:57" x14ac:dyDescent="0.2">
      <c r="B1342" s="1" t="s">
        <v>2777</v>
      </c>
      <c r="C1342" s="6" t="s">
        <v>2776</v>
      </c>
      <c r="H1342" s="91">
        <f>SUM(D1342:G1342)</f>
        <v>0</v>
      </c>
      <c r="I1342" s="91">
        <f>IF(P1342=0,1,0)</f>
        <v>0</v>
      </c>
      <c r="J1342" s="91">
        <f>IF(S1342=0,1,0)</f>
        <v>0</v>
      </c>
      <c r="K1342" s="91">
        <f>IF(V1342=0,1,0)</f>
        <v>0</v>
      </c>
      <c r="L1342" s="91">
        <f>IF(Y1342=0,1,0)</f>
        <v>0</v>
      </c>
      <c r="M1342" s="114" t="str">
        <f>IF(I1342+J1342+K1342+L1342=0,"YES","NO")</f>
        <v>YES</v>
      </c>
      <c r="N1342" s="69">
        <v>16.953363798969349</v>
      </c>
      <c r="O1342" s="69">
        <v>0</v>
      </c>
      <c r="P1342" s="74">
        <v>8.4766818994846744</v>
      </c>
      <c r="Q1342" s="69">
        <v>66.253119511080044</v>
      </c>
      <c r="R1342" s="69">
        <v>15.64911341387878</v>
      </c>
      <c r="S1342" s="74">
        <v>40.951116462479412</v>
      </c>
      <c r="T1342" s="69">
        <v>13.709650314374283</v>
      </c>
      <c r="U1342" s="69">
        <v>70.963933531525939</v>
      </c>
      <c r="V1342" s="74">
        <v>42.336791922950113</v>
      </c>
      <c r="W1342" s="69">
        <v>23.594302454482456</v>
      </c>
      <c r="X1342" s="69">
        <v>27.85893666916223</v>
      </c>
      <c r="Y1342" s="74">
        <v>25.726619561822343</v>
      </c>
      <c r="Z1342" s="74">
        <v>29.372802461684135</v>
      </c>
      <c r="AA1342" s="6"/>
      <c r="AB1342" s="6">
        <v>0</v>
      </c>
      <c r="AC1342" s="6">
        <v>8.4139999999999997</v>
      </c>
      <c r="AD1342" s="6">
        <v>1157000000</v>
      </c>
      <c r="AE1342" s="6">
        <v>604830000</v>
      </c>
      <c r="AF1342" s="6">
        <v>552200000</v>
      </c>
      <c r="AG1342" s="127">
        <v>7.6420389208206201</v>
      </c>
      <c r="AH1342" s="127">
        <v>8.4628919141000001</v>
      </c>
      <c r="AI1342" s="127">
        <v>8.4185332950932104</v>
      </c>
      <c r="AJ1342" s="127">
        <v>8.2769899893682304</v>
      </c>
      <c r="AK1342" s="127">
        <v>6.99407244398908E-2</v>
      </c>
      <c r="AL1342" s="127">
        <v>0.44450919590059601</v>
      </c>
      <c r="AM1342" s="127">
        <v>0.56993355160178405</v>
      </c>
      <c r="AN1342" s="127">
        <v>0.43945577352962001</v>
      </c>
      <c r="AO1342" s="127">
        <v>-0.70898589999999995</v>
      </c>
      <c r="AP1342" s="127">
        <v>-0.1790573</v>
      </c>
      <c r="AQ1342" s="127">
        <v>-0.2060958</v>
      </c>
      <c r="AR1342" s="127">
        <v>0.2994792</v>
      </c>
      <c r="AS1342" s="129">
        <v>1.6346546808049025</v>
      </c>
      <c r="AT1342" s="129">
        <v>1.1321438669531987</v>
      </c>
      <c r="AU1342" s="129">
        <v>1.1535622030844404</v>
      </c>
      <c r="AV1342" s="129">
        <v>0.81254566513350712</v>
      </c>
      <c r="BA1342" s="70">
        <f>IF(P1342=0, "NaN",P1342/P1342)</f>
        <v>1</v>
      </c>
      <c r="BB1342" s="129">
        <f>IF(P1342=0, "NaN",S1342/P1342)</f>
        <v>4.831031404513241</v>
      </c>
      <c r="BC1342" s="129">
        <f>IF(P1342=0, "NaN",V1342/P1342)</f>
        <v>4.9945004926425165</v>
      </c>
      <c r="BD1342" s="129">
        <f>IF(P1342=0, "NaN",Y1342/P1342)</f>
        <v>3.0349870228569449</v>
      </c>
      <c r="BE1342" s="1" t="s">
        <v>2777</v>
      </c>
    </row>
    <row r="1343" spans="2:57" x14ac:dyDescent="0.2">
      <c r="B1343" s="1" t="s">
        <v>2095</v>
      </c>
      <c r="C1343" s="6" t="s">
        <v>2094</v>
      </c>
      <c r="H1343" s="91">
        <f>SUM(D1343:G1343)</f>
        <v>0</v>
      </c>
      <c r="I1343" s="91">
        <f>IF(P1343=0,1,0)</f>
        <v>0</v>
      </c>
      <c r="J1343" s="91">
        <f>IF(S1343=0,1,0)</f>
        <v>0</v>
      </c>
      <c r="K1343" s="91">
        <f>IF(V1343=0,1,0)</f>
        <v>0</v>
      </c>
      <c r="L1343" s="91">
        <f>IF(Y1343=0,1,0)</f>
        <v>0</v>
      </c>
      <c r="M1343" s="114" t="str">
        <f>IF(I1343+J1343+K1343+L1343=0,"YES","NO")</f>
        <v>YES</v>
      </c>
      <c r="N1343" s="69">
        <v>17.663368985495509</v>
      </c>
      <c r="O1343" s="69">
        <v>21.704569918649881</v>
      </c>
      <c r="P1343" s="74">
        <v>19.683969452072695</v>
      </c>
      <c r="Q1343" s="69">
        <v>5.7356230372267776</v>
      </c>
      <c r="R1343" s="69">
        <v>20.539232246015157</v>
      </c>
      <c r="S1343" s="74">
        <v>13.137427641620967</v>
      </c>
      <c r="T1343" s="69">
        <v>51.149255655304039</v>
      </c>
      <c r="U1343" s="69">
        <v>32.544755497523099</v>
      </c>
      <c r="V1343" s="74">
        <v>41.847005576413565</v>
      </c>
      <c r="W1343" s="69">
        <v>50.340937242469721</v>
      </c>
      <c r="X1343" s="69">
        <v>33.971145239200887</v>
      </c>
      <c r="Y1343" s="74">
        <v>42.156041240835307</v>
      </c>
      <c r="Z1343" s="74">
        <v>29.206110977735634</v>
      </c>
      <c r="AA1343" s="6"/>
      <c r="AB1343" s="6">
        <v>0</v>
      </c>
      <c r="AC1343" s="6">
        <v>18.611000000000001</v>
      </c>
      <c r="AD1343" s="6">
        <v>1041900000</v>
      </c>
      <c r="AE1343" s="6">
        <v>509630000</v>
      </c>
      <c r="AF1343" s="6">
        <v>532250000</v>
      </c>
      <c r="AG1343" s="127">
        <v>8.0434408762444694</v>
      </c>
      <c r="AH1343" s="127">
        <v>8.02759421182623</v>
      </c>
      <c r="AI1343" s="127">
        <v>8.5571461423183592</v>
      </c>
      <c r="AJ1343" s="127">
        <v>8.4830735416070393</v>
      </c>
      <c r="AK1343" s="127">
        <v>0.31731050863888299</v>
      </c>
      <c r="AL1343" s="127">
        <v>0.91243096835993498</v>
      </c>
      <c r="AM1343" s="127">
        <v>0.98742858766008501</v>
      </c>
      <c r="AN1343" s="127">
        <v>0.44487916002718297</v>
      </c>
      <c r="AO1343" s="127">
        <v>-0.29162729999999998</v>
      </c>
      <c r="AP1343" s="127">
        <v>-1.2169859999999999E-2</v>
      </c>
      <c r="AQ1343" s="127">
        <v>-1.8804930000000001E-2</v>
      </c>
      <c r="AR1343" s="127">
        <v>-0.32183790000000001</v>
      </c>
      <c r="AS1343" s="129">
        <v>1.2240201431410545</v>
      </c>
      <c r="AT1343" s="129">
        <v>1.008471183265135</v>
      </c>
      <c r="AU1343" s="129">
        <v>1.0131199047056045</v>
      </c>
      <c r="AV1343" s="129">
        <v>1.2499218545279425</v>
      </c>
      <c r="BA1343" s="70">
        <f>IF(P1343=0, "NaN",P1343/P1343)</f>
        <v>1</v>
      </c>
      <c r="BB1343" s="129">
        <f>IF(P1343=0, "NaN",S1343/P1343)</f>
        <v>0.66741759956539726</v>
      </c>
      <c r="BC1343" s="129">
        <f>IF(P1343=0, "NaN",V1343/P1343)</f>
        <v>2.125943432207833</v>
      </c>
      <c r="BD1343" s="129">
        <f>IF(P1343=0, "NaN",Y1343/P1343)</f>
        <v>2.1416432972769286</v>
      </c>
      <c r="BE1343" s="1" t="s">
        <v>2095</v>
      </c>
    </row>
    <row r="1344" spans="2:57" x14ac:dyDescent="0.2">
      <c r="B1344" s="1" t="s">
        <v>2437</v>
      </c>
      <c r="C1344" s="6" t="s">
        <v>2436</v>
      </c>
      <c r="H1344" s="91">
        <f>SUM(D1344:G1344)</f>
        <v>0</v>
      </c>
      <c r="I1344" s="91">
        <f>IF(P1344=0,1,0)</f>
        <v>0</v>
      </c>
      <c r="J1344" s="91">
        <f>IF(S1344=0,1,0)</f>
        <v>1</v>
      </c>
      <c r="K1344" s="91">
        <f>IF(V1344=0,1,0)</f>
        <v>0</v>
      </c>
      <c r="L1344" s="91">
        <f>IF(Y1344=0,1,0)</f>
        <v>0</v>
      </c>
      <c r="M1344" s="113" t="str">
        <f>IF(I1344+J1344+K1344+L1344=0,"YES","NO")</f>
        <v>NO</v>
      </c>
      <c r="N1344" s="69">
        <v>20.264598750250926</v>
      </c>
      <c r="O1344" s="69">
        <v>36.166225444230029</v>
      </c>
      <c r="P1344" s="74">
        <v>28.215412097240478</v>
      </c>
      <c r="Q1344" s="69">
        <v>0</v>
      </c>
      <c r="R1344" s="69">
        <v>0</v>
      </c>
      <c r="S1344" s="74">
        <v>0</v>
      </c>
      <c r="T1344" s="69">
        <v>50.31949728276787</v>
      </c>
      <c r="U1344" s="69">
        <v>39.80335306144881</v>
      </c>
      <c r="V1344" s="74">
        <v>45.061425172108343</v>
      </c>
      <c r="W1344" s="69">
        <v>47.871884505505051</v>
      </c>
      <c r="X1344" s="69">
        <v>38.955628364798379</v>
      </c>
      <c r="Y1344" s="74">
        <v>43.413756435151711</v>
      </c>
      <c r="Z1344" s="74">
        <v>29.172648426125132</v>
      </c>
      <c r="AA1344" s="6"/>
      <c r="AB1344" s="6">
        <v>0</v>
      </c>
      <c r="AC1344" s="6">
        <v>32.012999999999998</v>
      </c>
      <c r="AD1344" s="6">
        <v>794530000</v>
      </c>
      <c r="AE1344" s="6">
        <v>303650000</v>
      </c>
      <c r="AF1344" s="6">
        <v>490880000</v>
      </c>
      <c r="AG1344" s="127">
        <v>8.2692560274177698</v>
      </c>
      <c r="AH1344" s="115" t="s">
        <v>5938</v>
      </c>
      <c r="AI1344" s="127">
        <v>8.5241103934951408</v>
      </c>
      <c r="AJ1344" s="127">
        <v>8.4383207941864509</v>
      </c>
      <c r="AK1344" s="127">
        <v>3.8068482500838698E-2</v>
      </c>
      <c r="AL1344" s="127">
        <v>1</v>
      </c>
      <c r="AM1344" s="127">
        <v>0.56776198354496399</v>
      </c>
      <c r="AN1344" s="127">
        <v>0.347189364771475</v>
      </c>
      <c r="AO1344" s="127">
        <v>0.49067280000000002</v>
      </c>
      <c r="AP1344" s="115" t="s">
        <v>5938</v>
      </c>
      <c r="AQ1344" s="127">
        <v>0.17402290000000001</v>
      </c>
      <c r="AR1344" s="127">
        <v>0.35828379999999999</v>
      </c>
      <c r="AS1344" s="129">
        <v>0.7116931227191684</v>
      </c>
      <c r="AT1344" s="70" t="s">
        <v>5938</v>
      </c>
      <c r="AU1344" s="129">
        <v>0.88636762970738714</v>
      </c>
      <c r="AV1344" s="129">
        <v>0.78009200914708632</v>
      </c>
      <c r="AW1344" s="70" t="s">
        <v>5989</v>
      </c>
      <c r="BA1344" s="70">
        <f>IF(P1344=0, "NaN",P1344/P1344)</f>
        <v>1</v>
      </c>
      <c r="BB1344" s="70">
        <f>IF(P1344=0, "NaN",S1344/P1344)</f>
        <v>0</v>
      </c>
      <c r="BC1344" s="129">
        <f>IF(P1344=0, "NaN",V1344/P1344)</f>
        <v>1.5970500454436189</v>
      </c>
      <c r="BD1344" s="129">
        <f>IF(P1344=0, "NaN",Y1344/P1344)</f>
        <v>1.5386539911425805</v>
      </c>
      <c r="BE1344" s="1" t="s">
        <v>2437</v>
      </c>
    </row>
    <row r="1345" spans="2:58" x14ac:dyDescent="0.2">
      <c r="B1345" s="1" t="s">
        <v>5307</v>
      </c>
      <c r="C1345" s="6" t="s">
        <v>5306</v>
      </c>
      <c r="H1345" s="91">
        <f>SUM(D1345:G1345)</f>
        <v>0</v>
      </c>
      <c r="I1345" s="91">
        <f>IF(P1345=0,1,0)</f>
        <v>0</v>
      </c>
      <c r="J1345" s="91">
        <f>IF(S1345=0,1,0)</f>
        <v>0</v>
      </c>
      <c r="K1345" s="91">
        <f>IF(V1345=0,1,0)</f>
        <v>0</v>
      </c>
      <c r="L1345" s="91">
        <f>IF(Y1345=0,1,0)</f>
        <v>1</v>
      </c>
      <c r="M1345" s="113" t="str">
        <f>IF(I1345+J1345+K1345+L1345=0,"YES","NO")</f>
        <v>NO</v>
      </c>
      <c r="N1345" s="69">
        <v>28.027693603583423</v>
      </c>
      <c r="O1345" s="69">
        <v>27.738065674672246</v>
      </c>
      <c r="P1345" s="74">
        <v>27.882879639127836</v>
      </c>
      <c r="Q1345" s="69">
        <v>60.879834418149692</v>
      </c>
      <c r="R1345" s="69">
        <v>45.945855629119052</v>
      </c>
      <c r="S1345" s="74">
        <v>53.412845023634375</v>
      </c>
      <c r="T1345" s="69">
        <v>39.038348774997125</v>
      </c>
      <c r="U1345" s="69">
        <v>31.495867453586051</v>
      </c>
      <c r="V1345" s="74">
        <v>35.267108114291588</v>
      </c>
      <c r="W1345" s="69">
        <v>0</v>
      </c>
      <c r="X1345" s="69">
        <v>0</v>
      </c>
      <c r="Y1345" s="74">
        <v>0</v>
      </c>
      <c r="Z1345" s="74">
        <v>29.14070819426345</v>
      </c>
      <c r="AA1345" s="6"/>
      <c r="AB1345" s="6">
        <v>0</v>
      </c>
      <c r="AC1345" s="6">
        <v>45.713999999999999</v>
      </c>
      <c r="AD1345" s="6">
        <v>926380000</v>
      </c>
      <c r="AE1345" s="6">
        <v>383680000</v>
      </c>
      <c r="AF1345" s="6">
        <v>542710000</v>
      </c>
      <c r="AG1345" s="127">
        <v>8.1268778688352707</v>
      </c>
      <c r="AH1345" s="127">
        <v>8.5044708624944203</v>
      </c>
      <c r="AI1345" s="127">
        <v>8.4033093038268696</v>
      </c>
      <c r="AJ1345" s="115" t="s">
        <v>5938</v>
      </c>
      <c r="AK1345" s="127">
        <v>0.785109639716839</v>
      </c>
      <c r="AL1345" s="127">
        <v>0.14652889870939501</v>
      </c>
      <c r="AM1345" s="127">
        <v>6.0970467780784701E-2</v>
      </c>
      <c r="AN1345" s="127">
        <v>1</v>
      </c>
      <c r="AO1345" s="127">
        <v>4.9491300000000002E-2</v>
      </c>
      <c r="AP1345" s="127">
        <v>0.44190839999999998</v>
      </c>
      <c r="AQ1345" s="127">
        <v>0.58890039999999999</v>
      </c>
      <c r="AR1345" s="115" t="s">
        <v>5938</v>
      </c>
      <c r="AS1345" s="129">
        <v>0.96627698196419465</v>
      </c>
      <c r="AT1345" s="129">
        <v>0.73616017008921497</v>
      </c>
      <c r="AU1345" s="129">
        <v>0.66484945202340828</v>
      </c>
      <c r="AV1345" s="70" t="s">
        <v>5938</v>
      </c>
      <c r="BA1345" s="70">
        <f>IF(P1345=0, "NaN",P1345/P1345)</f>
        <v>1</v>
      </c>
      <c r="BB1345" s="129">
        <f>IF(P1345=0, "NaN",S1345/P1345)</f>
        <v>1.9156143739429456</v>
      </c>
      <c r="BC1345" s="129">
        <f>IF(P1345=0, "NaN",V1345/P1345)</f>
        <v>1.2648301958310475</v>
      </c>
      <c r="BD1345" s="70">
        <f>IF(P1345=0, "NaN",Y1345/P1345)</f>
        <v>0</v>
      </c>
      <c r="BE1345" s="1" t="s">
        <v>5307</v>
      </c>
    </row>
    <row r="1346" spans="2:58" x14ac:dyDescent="0.2">
      <c r="B1346" s="1" t="s">
        <v>2657</v>
      </c>
      <c r="C1346" s="6" t="s">
        <v>2656</v>
      </c>
      <c r="H1346" s="91">
        <f>SUM(D1346:G1346)</f>
        <v>0</v>
      </c>
      <c r="I1346" s="91">
        <f>IF(P1346=0,1,0)</f>
        <v>0</v>
      </c>
      <c r="J1346" s="91">
        <f>IF(S1346=0,1,0)</f>
        <v>1</v>
      </c>
      <c r="K1346" s="91">
        <f>IF(V1346=0,1,0)</f>
        <v>0</v>
      </c>
      <c r="L1346" s="91">
        <f>IF(Y1346=0,1,0)</f>
        <v>0</v>
      </c>
      <c r="M1346" s="113" t="str">
        <f>IF(I1346+J1346+K1346+L1346=0,"YES","NO")</f>
        <v>NO</v>
      </c>
      <c r="N1346" s="69">
        <v>60.59639572513256</v>
      </c>
      <c r="O1346" s="69">
        <v>76.289312129648991</v>
      </c>
      <c r="P1346" s="74">
        <v>68.442853927390772</v>
      </c>
      <c r="Q1346" s="69">
        <v>0</v>
      </c>
      <c r="R1346" s="69">
        <v>0</v>
      </c>
      <c r="S1346" s="74">
        <v>0</v>
      </c>
      <c r="T1346" s="69">
        <v>16.656751093200523</v>
      </c>
      <c r="U1346" s="69">
        <v>18.577171225179768</v>
      </c>
      <c r="V1346" s="74">
        <v>17.616961159190147</v>
      </c>
      <c r="W1346" s="69">
        <v>35.143451406226404</v>
      </c>
      <c r="X1346" s="69">
        <v>24.884402405989533</v>
      </c>
      <c r="Y1346" s="74">
        <v>30.013926906107969</v>
      </c>
      <c r="Z1346" s="74">
        <v>29.018435498172224</v>
      </c>
      <c r="AA1346" s="6"/>
      <c r="AB1346" s="6">
        <v>0</v>
      </c>
      <c r="AC1346" s="6">
        <v>16.896000000000001</v>
      </c>
      <c r="AD1346" s="6">
        <v>676000000</v>
      </c>
      <c r="AE1346" s="6">
        <v>311980000</v>
      </c>
      <c r="AF1346" s="6">
        <v>364020000</v>
      </c>
      <c r="AG1346" s="127">
        <v>8.4859200778636996</v>
      </c>
      <c r="AH1346" s="115" t="s">
        <v>5938</v>
      </c>
      <c r="AI1346" s="127">
        <v>8.2036311263305102</v>
      </c>
      <c r="AJ1346" s="127">
        <v>8.2844532940108504</v>
      </c>
      <c r="AK1346" s="127">
        <v>0.35582723137266897</v>
      </c>
      <c r="AL1346" s="127">
        <v>1</v>
      </c>
      <c r="AM1346" s="127">
        <v>7.6035938421586499E-2</v>
      </c>
      <c r="AN1346" s="127">
        <v>0.44878569720401801</v>
      </c>
      <c r="AO1346" s="127">
        <v>-0.2156468</v>
      </c>
      <c r="AP1346" s="115" t="s">
        <v>5938</v>
      </c>
      <c r="AQ1346" s="127">
        <v>0.5571895</v>
      </c>
      <c r="AR1346" s="127">
        <v>0.29395890000000002</v>
      </c>
      <c r="AS1346" s="129">
        <v>1.1612244066465762</v>
      </c>
      <c r="AT1346" s="70" t="s">
        <v>5938</v>
      </c>
      <c r="AU1346" s="129">
        <v>0.6796248454216538</v>
      </c>
      <c r="AV1346" s="129">
        <v>0.81566072983565929</v>
      </c>
      <c r="BA1346" s="70">
        <f>IF(P1346=0, "NaN",P1346/P1346)</f>
        <v>1</v>
      </c>
      <c r="BB1346" s="70">
        <f>IF(P1346=0, "NaN",S1346/P1346)</f>
        <v>0</v>
      </c>
      <c r="BC1346" s="129">
        <f>IF(P1346=0, "NaN",V1346/P1346)</f>
        <v>0.2573966476891732</v>
      </c>
      <c r="BD1346" s="129">
        <f>IF(P1346=0, "NaN",Y1346/P1346)</f>
        <v>0.43852535632060224</v>
      </c>
      <c r="BE1346" s="1" t="s">
        <v>2657</v>
      </c>
    </row>
    <row r="1347" spans="2:58" x14ac:dyDescent="0.2">
      <c r="B1347" s="1" t="s">
        <v>2755</v>
      </c>
      <c r="C1347" s="6" t="s">
        <v>2754</v>
      </c>
      <c r="H1347" s="91">
        <f>SUM(D1347:G1347)</f>
        <v>0</v>
      </c>
      <c r="I1347" s="91">
        <f>IF(P1347=0,1,0)</f>
        <v>0</v>
      </c>
      <c r="J1347" s="91">
        <f>IF(S1347=0,1,0)</f>
        <v>0</v>
      </c>
      <c r="K1347" s="91">
        <f>IF(V1347=0,1,0)</f>
        <v>0</v>
      </c>
      <c r="L1347" s="91">
        <f>IF(Y1347=0,1,0)</f>
        <v>0</v>
      </c>
      <c r="M1347" s="114" t="str">
        <f>IF(I1347+J1347+K1347+L1347=0,"YES","NO")</f>
        <v>YES</v>
      </c>
      <c r="N1347" s="69">
        <v>35.868793502474475</v>
      </c>
      <c r="O1347" s="69">
        <v>55.757145544473353</v>
      </c>
      <c r="P1347" s="74">
        <v>45.81296952347391</v>
      </c>
      <c r="Q1347" s="69">
        <v>5.6410667272313271</v>
      </c>
      <c r="R1347" s="69">
        <v>5.4929891036408725</v>
      </c>
      <c r="S1347" s="74">
        <v>5.5670279154360998</v>
      </c>
      <c r="T1347" s="69">
        <v>36.748410137436217</v>
      </c>
      <c r="U1347" s="69">
        <v>26.106920956558575</v>
      </c>
      <c r="V1347" s="74">
        <v>31.427665546997396</v>
      </c>
      <c r="W1347" s="69">
        <v>24.460155611761564</v>
      </c>
      <c r="X1347" s="69">
        <v>41.334622217214772</v>
      </c>
      <c r="Y1347" s="74">
        <v>32.897388914488168</v>
      </c>
      <c r="Z1347" s="74">
        <v>28.926262975098894</v>
      </c>
      <c r="AA1347" s="6"/>
      <c r="AB1347" s="6">
        <v>0</v>
      </c>
      <c r="AC1347" s="6">
        <v>13.269</v>
      </c>
      <c r="AD1347" s="6">
        <v>1037800000</v>
      </c>
      <c r="AE1347" s="6">
        <v>501440000</v>
      </c>
      <c r="AF1347" s="6">
        <v>536400000</v>
      </c>
      <c r="AG1347" s="127">
        <v>8.4056365898066705</v>
      </c>
      <c r="AH1347" s="127">
        <v>7.4407831813593299</v>
      </c>
      <c r="AI1347" s="127">
        <v>8.3788882495904105</v>
      </c>
      <c r="AJ1347" s="127">
        <v>8.3403052770624306</v>
      </c>
      <c r="AK1347" s="127">
        <v>0.397418149267175</v>
      </c>
      <c r="AL1347" s="127">
        <v>0.33876762934645099</v>
      </c>
      <c r="AM1347" s="127">
        <v>0.61124874460202905</v>
      </c>
      <c r="AN1347" s="127">
        <v>0.54791342069873294</v>
      </c>
      <c r="AO1347" s="127">
        <v>-0.2494449</v>
      </c>
      <c r="AP1347" s="127">
        <v>-0.30509310000000001</v>
      </c>
      <c r="AQ1347" s="127">
        <v>0.15393499999999999</v>
      </c>
      <c r="AR1347" s="127">
        <v>-0.247337</v>
      </c>
      <c r="AS1347" s="129">
        <v>1.1887496365547148</v>
      </c>
      <c r="AT1347" s="129">
        <v>1.2354983637379526</v>
      </c>
      <c r="AU1347" s="129">
        <v>0.89879562054607287</v>
      </c>
      <c r="AV1347" s="129">
        <v>1.1870140405963709</v>
      </c>
      <c r="BA1347" s="70">
        <f>IF(P1347=0, "NaN",P1347/P1347)</f>
        <v>1</v>
      </c>
      <c r="BB1347" s="129">
        <f>IF(P1347=0, "NaN",S1347/P1347)</f>
        <v>0.12151641714872105</v>
      </c>
      <c r="BC1347" s="129">
        <f>IF(P1347=0, "NaN",V1347/P1347)</f>
        <v>0.68599931141539106</v>
      </c>
      <c r="BD1347" s="129">
        <f>IF(P1347=0, "NaN",Y1347/P1347)</f>
        <v>0.7180802566756127</v>
      </c>
      <c r="BE1347" s="1" t="s">
        <v>2755</v>
      </c>
    </row>
    <row r="1348" spans="2:58" x14ac:dyDescent="0.2">
      <c r="B1348" s="1" t="s">
        <v>1233</v>
      </c>
      <c r="C1348" s="6" t="s">
        <v>1232</v>
      </c>
      <c r="H1348" s="91">
        <f>SUM(D1348:G1348)</f>
        <v>0</v>
      </c>
      <c r="I1348" s="91">
        <f>IF(P1348=0,1,0)</f>
        <v>0</v>
      </c>
      <c r="J1348" s="91">
        <f>IF(S1348=0,1,0)</f>
        <v>0</v>
      </c>
      <c r="K1348" s="91">
        <f>IF(V1348=0,1,0)</f>
        <v>0</v>
      </c>
      <c r="L1348" s="91">
        <f>IF(Y1348=0,1,0)</f>
        <v>0</v>
      </c>
      <c r="M1348" s="114" t="str">
        <f>IF(I1348+J1348+K1348+L1348=0,"YES","NO")</f>
        <v>YES</v>
      </c>
      <c r="N1348" s="69">
        <v>41.37053774162824</v>
      </c>
      <c r="O1348" s="69">
        <v>48.836793147737204</v>
      </c>
      <c r="P1348" s="74">
        <v>45.103665444682719</v>
      </c>
      <c r="Q1348" s="69">
        <v>15.849694411281661</v>
      </c>
      <c r="R1348" s="69">
        <v>8.0060116408623987</v>
      </c>
      <c r="S1348" s="74">
        <v>11.927853026072029</v>
      </c>
      <c r="T1348" s="69">
        <v>29.187399031872349</v>
      </c>
      <c r="U1348" s="69">
        <v>36.258890808393396</v>
      </c>
      <c r="V1348" s="74">
        <v>32.723144920132874</v>
      </c>
      <c r="W1348" s="69">
        <v>19.938129786736141</v>
      </c>
      <c r="X1348" s="69">
        <v>31.882002163396017</v>
      </c>
      <c r="Y1348" s="74">
        <v>25.910065975066079</v>
      </c>
      <c r="Z1348" s="74">
        <v>28.916182341488426</v>
      </c>
      <c r="AA1348" s="6"/>
      <c r="AB1348" s="6">
        <v>0</v>
      </c>
      <c r="AC1348" s="6">
        <v>6.0812999999999997</v>
      </c>
      <c r="AD1348" s="6">
        <v>1113900000</v>
      </c>
      <c r="AE1348" s="6">
        <v>562460000</v>
      </c>
      <c r="AF1348" s="6">
        <v>551490000</v>
      </c>
      <c r="AG1348" s="127">
        <v>8.4024161529066195</v>
      </c>
      <c r="AH1348" s="127">
        <v>8.1434832106700608</v>
      </c>
      <c r="AI1348" s="127">
        <v>8.2989621819201194</v>
      </c>
      <c r="AJ1348" s="127">
        <v>8.31399369548976</v>
      </c>
      <c r="AK1348" s="127">
        <v>0.76336954886758701</v>
      </c>
      <c r="AL1348" s="127">
        <v>0.87700272107816202</v>
      </c>
      <c r="AM1348" s="127">
        <v>0.59259614541601802</v>
      </c>
      <c r="AN1348" s="127">
        <v>0.89404389022287001</v>
      </c>
      <c r="AO1348" s="127">
        <v>5.6444729999999999E-2</v>
      </c>
      <c r="AP1348" s="127">
        <v>7.7926620000000002E-2</v>
      </c>
      <c r="AQ1348" s="127">
        <v>0.1624679</v>
      </c>
      <c r="AR1348" s="127">
        <v>-3.3687660000000001E-2</v>
      </c>
      <c r="AS1348" s="129">
        <v>0.96163097338886805</v>
      </c>
      <c r="AT1348" s="129">
        <v>0.94741825804137603</v>
      </c>
      <c r="AU1348" s="129">
        <v>0.89349533376754775</v>
      </c>
      <c r="AV1348" s="129">
        <v>1.023625264034324</v>
      </c>
      <c r="BA1348" s="70">
        <f>IF(P1348=0, "NaN",P1348/P1348)</f>
        <v>1</v>
      </c>
      <c r="BB1348" s="129">
        <f>IF(P1348=0, "NaN",S1348/P1348)</f>
        <v>0.26445418367828477</v>
      </c>
      <c r="BC1348" s="129">
        <f>IF(P1348=0, "NaN",V1348/P1348)</f>
        <v>0.72550965863885486</v>
      </c>
      <c r="BD1348" s="129">
        <f>IF(P1348=0, "NaN",Y1348/P1348)</f>
        <v>0.57445588334374764</v>
      </c>
      <c r="BE1348" s="1" t="s">
        <v>1233</v>
      </c>
    </row>
    <row r="1349" spans="2:58" x14ac:dyDescent="0.2">
      <c r="B1349" s="1" t="s">
        <v>3335</v>
      </c>
      <c r="C1349" s="6" t="s">
        <v>3334</v>
      </c>
      <c r="H1349" s="91">
        <f>SUM(D1349:G1349)</f>
        <v>0</v>
      </c>
      <c r="I1349" s="91">
        <f>IF(P1349=0,1,0)</f>
        <v>0</v>
      </c>
      <c r="J1349" s="91">
        <f>IF(S1349=0,1,0)</f>
        <v>0</v>
      </c>
      <c r="K1349" s="91">
        <f>IF(V1349=0,1,0)</f>
        <v>0</v>
      </c>
      <c r="L1349" s="91">
        <f>IF(Y1349=0,1,0)</f>
        <v>0</v>
      </c>
      <c r="M1349" s="114" t="str">
        <f>IF(I1349+J1349+K1349+L1349=0,"YES","NO")</f>
        <v>YES</v>
      </c>
      <c r="N1349" s="69">
        <v>29.372086837494543</v>
      </c>
      <c r="O1349" s="69">
        <v>30.968973564293737</v>
      </c>
      <c r="P1349" s="74">
        <v>30.170530200894142</v>
      </c>
      <c r="Q1349" s="69">
        <v>50.544645564845872</v>
      </c>
      <c r="R1349" s="69">
        <v>40.027125602264888</v>
      </c>
      <c r="S1349" s="74">
        <v>45.285885583555384</v>
      </c>
      <c r="T1349" s="69">
        <v>25.734664234169475</v>
      </c>
      <c r="U1349" s="69">
        <v>14.673067026076248</v>
      </c>
      <c r="V1349" s="74">
        <v>20.203865630122863</v>
      </c>
      <c r="W1349" s="69">
        <v>26.325853664889916</v>
      </c>
      <c r="X1349" s="69">
        <v>13.383028333361242</v>
      </c>
      <c r="Y1349" s="74">
        <v>19.854440999125579</v>
      </c>
      <c r="Z1349" s="74">
        <v>28.878680603424492</v>
      </c>
      <c r="AA1349" s="6"/>
      <c r="AB1349" s="6">
        <v>0</v>
      </c>
      <c r="AC1349" s="6">
        <v>15.43</v>
      </c>
      <c r="AD1349" s="6">
        <v>1286500000</v>
      </c>
      <c r="AE1349" s="6">
        <v>625550000</v>
      </c>
      <c r="AF1349" s="6">
        <v>660970000</v>
      </c>
      <c r="AG1349" s="127">
        <v>8.25890055678361</v>
      </c>
      <c r="AH1349" s="127">
        <v>8.5490155300582096</v>
      </c>
      <c r="AI1349" s="127">
        <v>8.0947854678195608</v>
      </c>
      <c r="AJ1349" s="127">
        <v>8.1419825155527992</v>
      </c>
      <c r="AK1349" s="127">
        <v>0.41534833089162398</v>
      </c>
      <c r="AL1349" s="127">
        <v>0.97336115257806599</v>
      </c>
      <c r="AM1349" s="127">
        <v>0.90864266282435502</v>
      </c>
      <c r="AN1349" s="127">
        <v>0.64687226729542502</v>
      </c>
      <c r="AO1349" s="127">
        <v>-0.24074180000000001</v>
      </c>
      <c r="AP1349" s="127">
        <v>2.5170660000000001E-2</v>
      </c>
      <c r="AQ1349" s="127">
        <v>2.856912E-2</v>
      </c>
      <c r="AR1349" s="127">
        <v>-0.18211479999999999</v>
      </c>
      <c r="AS1349" s="129">
        <v>1.1816000563362001</v>
      </c>
      <c r="AT1349" s="129">
        <v>0.98270434511781579</v>
      </c>
      <c r="AU1349" s="129">
        <v>0.98039217874225615</v>
      </c>
      <c r="AV1349" s="129">
        <v>1.1345457608901581</v>
      </c>
      <c r="BA1349" s="70">
        <f>IF(P1349=0, "NaN",P1349/P1349)</f>
        <v>1</v>
      </c>
      <c r="BB1349" s="129">
        <f>IF(P1349=0, "NaN",S1349/P1349)</f>
        <v>1.5009973401863943</v>
      </c>
      <c r="BC1349" s="129">
        <f>IF(P1349=0, "NaN",V1349/P1349)</f>
        <v>0.66965563732532929</v>
      </c>
      <c r="BD1349" s="129">
        <f>IF(P1349=0, "NaN",Y1349/P1349)</f>
        <v>0.65807398368283121</v>
      </c>
      <c r="BE1349" s="1" t="s">
        <v>3335</v>
      </c>
    </row>
    <row r="1350" spans="2:58" x14ac:dyDescent="0.2">
      <c r="B1350" s="1" t="s">
        <v>3569</v>
      </c>
      <c r="C1350" s="6" t="s">
        <v>3568</v>
      </c>
      <c r="H1350" s="91">
        <f>SUM(D1350:G1350)</f>
        <v>0</v>
      </c>
      <c r="I1350" s="91">
        <f>IF(P1350=0,1,0)</f>
        <v>0</v>
      </c>
      <c r="J1350" s="91">
        <f>IF(S1350=0,1,0)</f>
        <v>0</v>
      </c>
      <c r="K1350" s="91">
        <f>IF(V1350=0,1,0)</f>
        <v>0</v>
      </c>
      <c r="L1350" s="91">
        <f>IF(Y1350=0,1,0)</f>
        <v>0</v>
      </c>
      <c r="M1350" s="114" t="str">
        <f>IF(I1350+J1350+K1350+L1350=0,"YES","NO")</f>
        <v>YES</v>
      </c>
      <c r="N1350" s="69">
        <v>0</v>
      </c>
      <c r="O1350" s="69">
        <v>22.155552387574918</v>
      </c>
      <c r="P1350" s="74">
        <v>11.077776193787459</v>
      </c>
      <c r="Q1350" s="69">
        <v>0</v>
      </c>
      <c r="R1350" s="69">
        <v>43.338036645564848</v>
      </c>
      <c r="S1350" s="74">
        <v>21.669018322782424</v>
      </c>
      <c r="T1350" s="69">
        <v>46.244443716275278</v>
      </c>
      <c r="U1350" s="69">
        <v>42.309481084129693</v>
      </c>
      <c r="V1350" s="74">
        <v>44.276962400202486</v>
      </c>
      <c r="W1350" s="69">
        <v>44.389666043293985</v>
      </c>
      <c r="X1350" s="69">
        <v>32.28747648538728</v>
      </c>
      <c r="Y1350" s="74">
        <v>38.338571264340629</v>
      </c>
      <c r="Z1350" s="74">
        <v>28.84058204527825</v>
      </c>
      <c r="AA1350" s="6"/>
      <c r="AB1350" s="6">
        <v>0</v>
      </c>
      <c r="AC1350" s="6">
        <v>33.195999999999998</v>
      </c>
      <c r="AD1350" s="6">
        <v>1501400000</v>
      </c>
      <c r="AE1350" s="6">
        <v>734820000</v>
      </c>
      <c r="AF1350" s="6">
        <v>766540000</v>
      </c>
      <c r="AG1350" s="127">
        <v>7.98702238863057</v>
      </c>
      <c r="AH1350" s="127">
        <v>8.2898564027092601</v>
      </c>
      <c r="AI1350" s="127">
        <v>8.51867183643731</v>
      </c>
      <c r="AJ1350" s="127">
        <v>8.4189307277284993</v>
      </c>
      <c r="AK1350" s="127">
        <v>0.35613787709908701</v>
      </c>
      <c r="AL1350" s="127">
        <v>0.50498422763996298</v>
      </c>
      <c r="AM1350" s="127">
        <v>0.99042037667730498</v>
      </c>
      <c r="AN1350" s="127">
        <v>0.393009197031566</v>
      </c>
      <c r="AO1350" s="127">
        <v>-0.27043420000000001</v>
      </c>
      <c r="AP1350" s="127">
        <v>0.22156780000000001</v>
      </c>
      <c r="AQ1350" s="127">
        <v>-4.1609230000000004E-3</v>
      </c>
      <c r="AR1350" s="127">
        <v>0.3280323</v>
      </c>
      <c r="AS1350" s="129">
        <v>1.2061707876640049</v>
      </c>
      <c r="AT1350" s="129">
        <v>0.85763292629110699</v>
      </c>
      <c r="AU1350" s="129">
        <v>1.002888295156164</v>
      </c>
      <c r="AV1350" s="129">
        <v>0.79662226078581566</v>
      </c>
      <c r="BA1350" s="70">
        <f>IF(P1350=0, "NaN",P1350/P1350)</f>
        <v>1</v>
      </c>
      <c r="BB1350" s="129">
        <f>IF(P1350=0, "NaN",S1350/P1350)</f>
        <v>1.9560801684127409</v>
      </c>
      <c r="BC1350" s="129">
        <f>IF(P1350=0, "NaN",V1350/P1350)</f>
        <v>3.9969179396342653</v>
      </c>
      <c r="BD1350" s="129">
        <f>IF(P1350=0, "NaN",Y1350/P1350)</f>
        <v>3.4608544705787909</v>
      </c>
      <c r="BE1350" s="1" t="s">
        <v>3569</v>
      </c>
      <c r="BF1350" s="57"/>
    </row>
    <row r="1351" spans="2:58" x14ac:dyDescent="0.2">
      <c r="B1351" s="1" t="s">
        <v>5044</v>
      </c>
      <c r="C1351" s="6" t="s">
        <v>5043</v>
      </c>
      <c r="H1351" s="91">
        <f>SUM(D1351:G1351)</f>
        <v>0</v>
      </c>
      <c r="I1351" s="91">
        <f>IF(P1351=0,1,0)</f>
        <v>1</v>
      </c>
      <c r="J1351" s="91">
        <f>IF(S1351=0,1,0)</f>
        <v>0</v>
      </c>
      <c r="K1351" s="91">
        <f>IF(V1351=0,1,0)</f>
        <v>0</v>
      </c>
      <c r="L1351" s="91">
        <f>IF(Y1351=0,1,0)</f>
        <v>1</v>
      </c>
      <c r="M1351" s="113" t="str">
        <f>IF(I1351+J1351+K1351+L1351=0,"YES","NO")</f>
        <v>NO</v>
      </c>
      <c r="N1351" s="69">
        <v>0</v>
      </c>
      <c r="O1351" s="69">
        <v>0</v>
      </c>
      <c r="P1351" s="74">
        <v>0</v>
      </c>
      <c r="Q1351" s="69">
        <v>0</v>
      </c>
      <c r="R1351" s="69">
        <v>82.010298733139592</v>
      </c>
      <c r="S1351" s="74">
        <v>41.005149366569796</v>
      </c>
      <c r="T1351" s="69">
        <v>148.651536716772</v>
      </c>
      <c r="U1351" s="69">
        <v>0</v>
      </c>
      <c r="V1351" s="74">
        <v>74.325768358386</v>
      </c>
      <c r="W1351" s="69">
        <v>0</v>
      </c>
      <c r="X1351" s="69">
        <v>0</v>
      </c>
      <c r="Y1351" s="74">
        <v>0</v>
      </c>
      <c r="Z1351" s="74">
        <v>28.832729431238949</v>
      </c>
      <c r="AA1351" s="6"/>
      <c r="AB1351" s="6">
        <v>0</v>
      </c>
      <c r="AC1351" s="6">
        <v>10.243</v>
      </c>
      <c r="AD1351" s="6">
        <v>1417900000</v>
      </c>
      <c r="AE1351" s="6">
        <v>655310000</v>
      </c>
      <c r="AF1351" s="6">
        <v>762550000</v>
      </c>
      <c r="AG1351" s="115" t="s">
        <v>5938</v>
      </c>
      <c r="AH1351" s="127">
        <v>8.6129850685195297</v>
      </c>
      <c r="AI1351" s="127">
        <v>8.9596375413260301</v>
      </c>
      <c r="AJ1351" s="115" t="s">
        <v>5938</v>
      </c>
      <c r="AK1351" s="127">
        <v>1</v>
      </c>
      <c r="AL1351" s="127">
        <v>0.78807464525316195</v>
      </c>
      <c r="AM1351" s="127">
        <v>0.95537503922893996</v>
      </c>
      <c r="AN1351" s="127">
        <v>1</v>
      </c>
      <c r="AO1351" s="115" t="s">
        <v>5938</v>
      </c>
      <c r="AP1351" s="127">
        <v>-5.999115E-2</v>
      </c>
      <c r="AQ1351" s="127">
        <v>-3.2019880000000001E-2</v>
      </c>
      <c r="AR1351" s="115" t="s">
        <v>5938</v>
      </c>
      <c r="AS1351" s="70" t="s">
        <v>5938</v>
      </c>
      <c r="AT1351" s="129">
        <v>1.0424593660082393</v>
      </c>
      <c r="AU1351" s="129">
        <v>1.0224426195328451</v>
      </c>
      <c r="AV1351" s="70" t="s">
        <v>5938</v>
      </c>
      <c r="BA1351" s="70" t="str">
        <f>IF(P1351=0, "NaN",P1351/P1351)</f>
        <v>NaN</v>
      </c>
      <c r="BB1351" s="70" t="str">
        <f>IF(P1351=0, "NaN",S1351/P1351)</f>
        <v>NaN</v>
      </c>
      <c r="BC1351" s="70" t="str">
        <f>IF(P1351=0, "NaN",V1351/P1351)</f>
        <v>NaN</v>
      </c>
      <c r="BD1351" s="70" t="str">
        <f>IF(P1351=0, "NaN",Y1351/P1351)</f>
        <v>NaN</v>
      </c>
      <c r="BE1351" s="1" t="s">
        <v>5044</v>
      </c>
    </row>
    <row r="1352" spans="2:58" x14ac:dyDescent="0.2">
      <c r="B1352" s="1" t="s">
        <v>3126</v>
      </c>
      <c r="C1352" s="6" t="s">
        <v>3125</v>
      </c>
      <c r="H1352" s="91">
        <f>SUM(D1352:G1352)</f>
        <v>0</v>
      </c>
      <c r="I1352" s="91">
        <f>IF(P1352=0,1,0)</f>
        <v>0</v>
      </c>
      <c r="J1352" s="91">
        <f>IF(S1352=0,1,0)</f>
        <v>0</v>
      </c>
      <c r="K1352" s="91">
        <f>IF(V1352=0,1,0)</f>
        <v>0</v>
      </c>
      <c r="L1352" s="91">
        <f>IF(Y1352=0,1,0)</f>
        <v>0</v>
      </c>
      <c r="M1352" s="114" t="str">
        <f>IF(I1352+J1352+K1352+L1352=0,"YES","NO")</f>
        <v>YES</v>
      </c>
      <c r="N1352" s="69">
        <v>30.344762101382273</v>
      </c>
      <c r="O1352" s="69">
        <v>34.097900496005551</v>
      </c>
      <c r="P1352" s="74">
        <v>32.221331298693912</v>
      </c>
      <c r="Q1352" s="69">
        <v>41.221792521809363</v>
      </c>
      <c r="R1352" s="69">
        <v>16.752506040386557</v>
      </c>
      <c r="S1352" s="74">
        <v>28.98714928109796</v>
      </c>
      <c r="T1352" s="69">
        <v>28.37870873638111</v>
      </c>
      <c r="U1352" s="69">
        <v>37.056922504682312</v>
      </c>
      <c r="V1352" s="74">
        <v>32.717815620531709</v>
      </c>
      <c r="W1352" s="69">
        <v>12.653209660768256</v>
      </c>
      <c r="X1352" s="69">
        <v>29.450740142671332</v>
      </c>
      <c r="Y1352" s="74">
        <v>21.051974901719795</v>
      </c>
      <c r="Z1352" s="74">
        <v>28.744567775510845</v>
      </c>
      <c r="AA1352" s="6"/>
      <c r="AB1352" s="6">
        <v>0</v>
      </c>
      <c r="AC1352" s="6">
        <v>33.212000000000003</v>
      </c>
      <c r="AD1352" s="6">
        <v>1051800000</v>
      </c>
      <c r="AE1352" s="6">
        <v>470820000</v>
      </c>
      <c r="AF1352" s="6">
        <v>580960000</v>
      </c>
      <c r="AG1352" s="127">
        <v>8.2407239293188503</v>
      </c>
      <c r="AH1352" s="127">
        <v>8.1955122106740692</v>
      </c>
      <c r="AI1352" s="127">
        <v>8.3777614387022599</v>
      </c>
      <c r="AJ1352" s="127">
        <v>8.2436084609593596</v>
      </c>
      <c r="AK1352" s="127">
        <v>0.66322108120545098</v>
      </c>
      <c r="AL1352" s="127">
        <v>0.90015929761501501</v>
      </c>
      <c r="AM1352" s="127">
        <v>0.69442324534086197</v>
      </c>
      <c r="AN1352" s="127">
        <v>0.20433856151434401</v>
      </c>
      <c r="AO1352" s="127">
        <v>8.9362549999999999E-2</v>
      </c>
      <c r="AP1352" s="127">
        <v>6.9702150000000004E-2</v>
      </c>
      <c r="AQ1352" s="127">
        <v>0.117163</v>
      </c>
      <c r="AR1352" s="127">
        <v>0.47425430000000002</v>
      </c>
      <c r="AS1352" s="129">
        <v>0.93993796593668222</v>
      </c>
      <c r="AT1352" s="129">
        <v>0.95283469416587352</v>
      </c>
      <c r="AU1352" s="129">
        <v>0.92199894183005693</v>
      </c>
      <c r="AV1352" s="129">
        <v>0.71983876401839297</v>
      </c>
      <c r="BA1352" s="70">
        <f>IF(P1352=0, "NaN",P1352/P1352)</f>
        <v>1</v>
      </c>
      <c r="BB1352" s="129">
        <f>IF(P1352=0, "NaN",S1352/P1352)</f>
        <v>0.89962605866235423</v>
      </c>
      <c r="BC1352" s="129">
        <f>IF(P1352=0, "NaN",V1352/P1352)</f>
        <v>1.015408560162687</v>
      </c>
      <c r="BD1352" s="129">
        <f>IF(P1352=0, "NaN",Y1352/P1352)</f>
        <v>0.65335521696998089</v>
      </c>
      <c r="BE1352" s="1" t="s">
        <v>3126</v>
      </c>
    </row>
    <row r="1353" spans="2:58" x14ac:dyDescent="0.2">
      <c r="B1353" s="1" t="s">
        <v>2521</v>
      </c>
      <c r="C1353" s="6" t="s">
        <v>2520</v>
      </c>
      <c r="H1353" s="91">
        <f>SUM(D1353:G1353)</f>
        <v>0</v>
      </c>
      <c r="I1353" s="91">
        <f>IF(P1353=0,1,0)</f>
        <v>0</v>
      </c>
      <c r="J1353" s="91">
        <f>IF(S1353=0,1,0)</f>
        <v>0</v>
      </c>
      <c r="K1353" s="91">
        <f>IF(V1353=0,1,0)</f>
        <v>0</v>
      </c>
      <c r="L1353" s="91">
        <f>IF(Y1353=0,1,0)</f>
        <v>0</v>
      </c>
      <c r="M1353" s="114" t="str">
        <f>IF(I1353+J1353+K1353+L1353=0,"YES","NO")</f>
        <v>YES</v>
      </c>
      <c r="N1353" s="69">
        <v>33.378203553841814</v>
      </c>
      <c r="O1353" s="69">
        <v>43.632742537273586</v>
      </c>
      <c r="P1353" s="74">
        <v>38.5054730455577</v>
      </c>
      <c r="Q1353" s="69">
        <v>19.208285415957295</v>
      </c>
      <c r="R1353" s="69">
        <v>0</v>
      </c>
      <c r="S1353" s="74">
        <v>9.6041427079786477</v>
      </c>
      <c r="T1353" s="69">
        <v>29.551228630104333</v>
      </c>
      <c r="U1353" s="69">
        <v>37.168955438496432</v>
      </c>
      <c r="V1353" s="74">
        <v>33.360092034300379</v>
      </c>
      <c r="W1353" s="69">
        <v>33.693049430045171</v>
      </c>
      <c r="X1353" s="69">
        <v>32.409435558923086</v>
      </c>
      <c r="Y1353" s="74">
        <v>33.051242494484129</v>
      </c>
      <c r="Z1353" s="74">
        <v>28.630237570580213</v>
      </c>
      <c r="AA1353" s="6"/>
      <c r="AB1353" s="6">
        <v>0</v>
      </c>
      <c r="AC1353" s="6">
        <v>6.2643000000000004</v>
      </c>
      <c r="AD1353" s="6">
        <v>914540000</v>
      </c>
      <c r="AE1353" s="6">
        <v>432590000</v>
      </c>
      <c r="AF1353" s="6">
        <v>481950000</v>
      </c>
      <c r="AG1353" s="127">
        <v>8.3149410866929792</v>
      </c>
      <c r="AH1353" s="127">
        <v>8.0215613920373592</v>
      </c>
      <c r="AI1353" s="127">
        <v>8.3307180787325894</v>
      </c>
      <c r="AJ1353" s="127">
        <v>8.2763468962530293</v>
      </c>
      <c r="AK1353" s="127">
        <v>0.68704442626307605</v>
      </c>
      <c r="AL1353" s="127">
        <v>0.96843805919445503</v>
      </c>
      <c r="AM1353" s="127">
        <v>0.73644971551628102</v>
      </c>
      <c r="AN1353" s="127">
        <v>0.91625582433973096</v>
      </c>
      <c r="AO1353" s="127">
        <v>-0.12780949999999999</v>
      </c>
      <c r="AP1353" s="127">
        <v>3.9138439999999997E-2</v>
      </c>
      <c r="AQ1353" s="127">
        <v>9.9227880000000004E-2</v>
      </c>
      <c r="AR1353" s="127">
        <v>6.4193109999999998E-2</v>
      </c>
      <c r="AS1353" s="129">
        <v>1.092633453295655</v>
      </c>
      <c r="AT1353" s="129">
        <v>0.97323597863818834</v>
      </c>
      <c r="AU1353" s="129">
        <v>0.93353247772580761</v>
      </c>
      <c r="AV1353" s="129">
        <v>0.95648012116564074</v>
      </c>
      <c r="BA1353" s="70">
        <f>IF(P1353=0, "NaN",P1353/P1353)</f>
        <v>1</v>
      </c>
      <c r="BB1353" s="129">
        <f>IF(P1353=0, "NaN",S1353/P1353)</f>
        <v>0.2494227949521752</v>
      </c>
      <c r="BC1353" s="129">
        <f>IF(P1353=0, "NaN",V1353/P1353)</f>
        <v>0.86637273602197873</v>
      </c>
      <c r="BD1353" s="129">
        <f>IF(P1353=0, "NaN",Y1353/P1353)</f>
        <v>0.85835181028368601</v>
      </c>
      <c r="BE1353" s="1" t="s">
        <v>2521</v>
      </c>
    </row>
    <row r="1354" spans="2:58" x14ac:dyDescent="0.2">
      <c r="B1354" s="1" t="s">
        <v>2787</v>
      </c>
      <c r="C1354" s="6" t="s">
        <v>2786</v>
      </c>
      <c r="H1354" s="91">
        <f>SUM(D1354:G1354)</f>
        <v>0</v>
      </c>
      <c r="I1354" s="91">
        <f>IF(P1354=0,1,0)</f>
        <v>0</v>
      </c>
      <c r="J1354" s="91">
        <f>IF(S1354=0,1,0)</f>
        <v>0</v>
      </c>
      <c r="K1354" s="91">
        <f>IF(V1354=0,1,0)</f>
        <v>0</v>
      </c>
      <c r="L1354" s="91">
        <f>IF(Y1354=0,1,0)</f>
        <v>0</v>
      </c>
      <c r="M1354" s="114" t="str">
        <f>IF(I1354+J1354+K1354+L1354=0,"YES","NO")</f>
        <v>YES</v>
      </c>
      <c r="N1354" s="69">
        <v>20.065606269330882</v>
      </c>
      <c r="O1354" s="69">
        <v>19.825854017762676</v>
      </c>
      <c r="P1354" s="74">
        <v>19.945730143546779</v>
      </c>
      <c r="Q1354" s="69">
        <v>16.172045470496137</v>
      </c>
      <c r="R1354" s="69">
        <v>0</v>
      </c>
      <c r="S1354" s="74">
        <v>8.0860227352480685</v>
      </c>
      <c r="T1354" s="69">
        <v>67.507812343986785</v>
      </c>
      <c r="U1354" s="69">
        <v>35.614295524688757</v>
      </c>
      <c r="V1354" s="74">
        <v>51.561053934337771</v>
      </c>
      <c r="W1354" s="69">
        <v>23.910867775017927</v>
      </c>
      <c r="X1354" s="69">
        <v>45.752074845901319</v>
      </c>
      <c r="Y1354" s="74">
        <v>34.831471310459619</v>
      </c>
      <c r="Z1354" s="74">
        <v>28.606069530898061</v>
      </c>
      <c r="AA1354" s="6"/>
      <c r="AB1354" s="6">
        <v>0</v>
      </c>
      <c r="AC1354" s="6">
        <v>13.045</v>
      </c>
      <c r="AD1354" s="6">
        <v>713470000</v>
      </c>
      <c r="AE1354" s="6">
        <v>346880000</v>
      </c>
      <c r="AF1354" s="6">
        <v>366580000</v>
      </c>
      <c r="AG1354" s="127">
        <v>7.9746498344387202</v>
      </c>
      <c r="AH1354" s="127">
        <v>7.7222389297990803</v>
      </c>
      <c r="AI1354" s="127">
        <v>8.4377030097263503</v>
      </c>
      <c r="AJ1354" s="127">
        <v>8.2828712453351994</v>
      </c>
      <c r="AK1354" s="127">
        <v>0.370495779332843</v>
      </c>
      <c r="AL1354" s="127">
        <v>1</v>
      </c>
      <c r="AM1354" s="127">
        <v>0.36956499762434702</v>
      </c>
      <c r="AN1354" s="127">
        <v>0.62601633351309904</v>
      </c>
      <c r="AO1354" s="127">
        <v>-0.26297100000000001</v>
      </c>
      <c r="AP1354" s="115" t="s">
        <v>5938</v>
      </c>
      <c r="AQ1354" s="127">
        <v>-0.3208645</v>
      </c>
      <c r="AR1354" s="127">
        <v>-0.19546730000000001</v>
      </c>
      <c r="AS1354" s="129">
        <v>1.1999472616690119</v>
      </c>
      <c r="AT1354" s="70" t="s">
        <v>5938</v>
      </c>
      <c r="AU1354" s="129">
        <v>1.2490788048602632</v>
      </c>
      <c r="AV1354" s="129">
        <v>1.1450950055994236</v>
      </c>
      <c r="BA1354" s="70">
        <f>IF(P1354=0, "NaN",P1354/P1354)</f>
        <v>1</v>
      </c>
      <c r="BB1354" s="129">
        <f>IF(P1354=0, "NaN",S1354/P1354)</f>
        <v>0.40540118998171704</v>
      </c>
      <c r="BC1354" s="129">
        <f>IF(P1354=0, "NaN",V1354/P1354)</f>
        <v>2.5850672581680234</v>
      </c>
      <c r="BD1354" s="129">
        <f>IF(P1354=0, "NaN",Y1354/P1354)</f>
        <v>1.7463121710652922</v>
      </c>
      <c r="BE1354" s="1" t="s">
        <v>2787</v>
      </c>
    </row>
    <row r="1355" spans="2:58" x14ac:dyDescent="0.2">
      <c r="B1355" s="1" t="s">
        <v>4195</v>
      </c>
      <c r="C1355" s="6" t="s">
        <v>4194</v>
      </c>
      <c r="H1355" s="91">
        <f>SUM(D1355:G1355)</f>
        <v>0</v>
      </c>
      <c r="I1355" s="91">
        <f>IF(P1355=0,1,0)</f>
        <v>0</v>
      </c>
      <c r="J1355" s="91">
        <f>IF(S1355=0,1,0)</f>
        <v>0</v>
      </c>
      <c r="K1355" s="91">
        <f>IF(V1355=0,1,0)</f>
        <v>0</v>
      </c>
      <c r="L1355" s="91">
        <f>IF(Y1355=0,1,0)</f>
        <v>0</v>
      </c>
      <c r="M1355" s="114" t="str">
        <f>IF(I1355+J1355+K1355+L1355=0,"YES","NO")</f>
        <v>YES</v>
      </c>
      <c r="N1355" s="69">
        <v>73.070836657890865</v>
      </c>
      <c r="O1355" s="69">
        <v>40.101935086409568</v>
      </c>
      <c r="P1355" s="74">
        <v>56.586385872150217</v>
      </c>
      <c r="Q1355" s="69">
        <v>66.091943981472824</v>
      </c>
      <c r="R1355" s="69">
        <v>19.903590107635729</v>
      </c>
      <c r="S1355" s="74">
        <v>42.99776704455428</v>
      </c>
      <c r="T1355" s="69">
        <v>7.5331364192570236</v>
      </c>
      <c r="U1355" s="69">
        <v>0</v>
      </c>
      <c r="V1355" s="74">
        <v>3.7665682096285118</v>
      </c>
      <c r="W1355" s="69">
        <v>3.1137803162269675</v>
      </c>
      <c r="X1355" s="69">
        <v>18.306531927497002</v>
      </c>
      <c r="Y1355" s="74">
        <v>10.710156121861985</v>
      </c>
      <c r="Z1355" s="74">
        <v>28.51521931204875</v>
      </c>
      <c r="AA1355" s="6"/>
      <c r="AB1355" s="6">
        <v>0</v>
      </c>
      <c r="AC1355" s="6">
        <v>34.664000000000001</v>
      </c>
      <c r="AD1355" s="6">
        <v>1258000000</v>
      </c>
      <c r="AE1355" s="6">
        <v>558420000</v>
      </c>
      <c r="AF1355" s="6">
        <v>699630000</v>
      </c>
      <c r="AG1355" s="127">
        <v>8.51888227592387</v>
      </c>
      <c r="AH1355" s="127">
        <v>8.4866288062462996</v>
      </c>
      <c r="AI1355" s="127">
        <v>7.49315121779569</v>
      </c>
      <c r="AJ1355" s="127">
        <v>7.8389686626108102</v>
      </c>
      <c r="AK1355" s="127">
        <v>0.31731050863888299</v>
      </c>
      <c r="AL1355" s="127">
        <v>0.27763209491687502</v>
      </c>
      <c r="AM1355" s="127">
        <v>1</v>
      </c>
      <c r="AN1355" s="127">
        <v>6.3180989713500502E-2</v>
      </c>
      <c r="AO1355" s="127">
        <v>0.18865419999999999</v>
      </c>
      <c r="AP1355" s="127">
        <v>0.33913739999999998</v>
      </c>
      <c r="AQ1355" s="115" t="s">
        <v>5938</v>
      </c>
      <c r="AR1355" s="127">
        <v>0.82431980000000005</v>
      </c>
      <c r="AS1355" s="129">
        <v>0.87742383350773201</v>
      </c>
      <c r="AT1355" s="129">
        <v>0.79051382572889584</v>
      </c>
      <c r="AU1355" s="70" t="s">
        <v>5938</v>
      </c>
      <c r="AV1355" s="129">
        <v>0.56474840649477387</v>
      </c>
      <c r="BA1355" s="70">
        <f>IF(P1355=0, "NaN",P1355/P1355)</f>
        <v>1</v>
      </c>
      <c r="BB1355" s="129">
        <f>IF(P1355=0, "NaN",S1355/P1355)</f>
        <v>0.75986063399953296</v>
      </c>
      <c r="BC1355" s="129">
        <f>IF(P1355=0, "NaN",V1355/P1355)</f>
        <v>6.6563152100552886E-2</v>
      </c>
      <c r="BD1355" s="129">
        <f>IF(P1355=0, "NaN",Y1355/P1355)</f>
        <v>0.18927089894131477</v>
      </c>
      <c r="BE1355" s="1" t="s">
        <v>4195</v>
      </c>
    </row>
    <row r="1356" spans="2:58" x14ac:dyDescent="0.2">
      <c r="B1356" s="1" t="s">
        <v>3303</v>
      </c>
      <c r="C1356" s="6" t="s">
        <v>3302</v>
      </c>
      <c r="H1356" s="91">
        <f>SUM(D1356:G1356)</f>
        <v>0</v>
      </c>
      <c r="I1356" s="91">
        <f>IF(P1356=0,1,0)</f>
        <v>0</v>
      </c>
      <c r="J1356" s="91">
        <f>IF(S1356=0,1,0)</f>
        <v>0</v>
      </c>
      <c r="K1356" s="91">
        <f>IF(V1356=0,1,0)</f>
        <v>0</v>
      </c>
      <c r="L1356" s="91">
        <f>IF(Y1356=0,1,0)</f>
        <v>0</v>
      </c>
      <c r="M1356" s="114" t="str">
        <f>IF(I1356+J1356+K1356+L1356=0,"YES","NO")</f>
        <v>YES</v>
      </c>
      <c r="N1356" s="69">
        <v>12.714027886450959</v>
      </c>
      <c r="O1356" s="69">
        <v>40.524967215184539</v>
      </c>
      <c r="P1356" s="74">
        <v>26.619497550817748</v>
      </c>
      <c r="Q1356" s="69">
        <v>48.367240923242861</v>
      </c>
      <c r="R1356" s="69">
        <v>35.902416668475531</v>
      </c>
      <c r="S1356" s="74">
        <v>42.134828795859192</v>
      </c>
      <c r="T1356" s="69">
        <v>37.068482950471143</v>
      </c>
      <c r="U1356" s="69">
        <v>23.138048210484289</v>
      </c>
      <c r="V1356" s="74">
        <v>30.103265580477718</v>
      </c>
      <c r="W1356" s="69">
        <v>15.338529796716802</v>
      </c>
      <c r="X1356" s="69">
        <v>14.6137062456454</v>
      </c>
      <c r="Y1356" s="74">
        <v>14.976118021181101</v>
      </c>
      <c r="Z1356" s="74">
        <v>28.458427487083938</v>
      </c>
      <c r="AA1356" s="6"/>
      <c r="AB1356" s="6">
        <v>0</v>
      </c>
      <c r="AC1356" s="6">
        <v>24.768999999999998</v>
      </c>
      <c r="AD1356" s="6">
        <v>1188400000</v>
      </c>
      <c r="AE1356" s="6">
        <v>519220000</v>
      </c>
      <c r="AF1356" s="6">
        <v>669220000</v>
      </c>
      <c r="AG1356" s="127">
        <v>8.1919537671530005</v>
      </c>
      <c r="AH1356" s="127">
        <v>8.5126577188325996</v>
      </c>
      <c r="AI1356" s="127">
        <v>8.3640253968504492</v>
      </c>
      <c r="AJ1356" s="127">
        <v>8.1674059572322903</v>
      </c>
      <c r="AK1356" s="127">
        <v>0.13696051939873299</v>
      </c>
      <c r="AL1356" s="127">
        <v>0.16928997237850099</v>
      </c>
      <c r="AM1356" s="127">
        <v>0.12125241513115299</v>
      </c>
      <c r="AN1356" s="127">
        <v>6.9743274435431302E-5</v>
      </c>
      <c r="AO1356" s="127">
        <v>-0.4252881</v>
      </c>
      <c r="AP1356" s="127">
        <v>0.4201859</v>
      </c>
      <c r="AQ1356" s="127">
        <v>0.48563289999999998</v>
      </c>
      <c r="AR1356" s="127">
        <v>1.4280889999999999</v>
      </c>
      <c r="AS1356" s="129">
        <v>1.3428406355112439</v>
      </c>
      <c r="AT1356" s="129">
        <v>0.74732832032939489</v>
      </c>
      <c r="AU1356" s="129">
        <v>0.71418369385717062</v>
      </c>
      <c r="AV1356" s="129">
        <v>0.37162281995202318</v>
      </c>
      <c r="AZ1356" s="70" t="s">
        <v>5989</v>
      </c>
      <c r="BA1356" s="70">
        <f>IF(P1356=0, "NaN",P1356/P1356)</f>
        <v>1</v>
      </c>
      <c r="BB1356" s="129">
        <f>IF(P1356=0, "NaN",S1356/P1356)</f>
        <v>1.5828559015970163</v>
      </c>
      <c r="BC1356" s="129">
        <f>IF(P1356=0, "NaN",V1356/P1356)</f>
        <v>1.1308727943872461</v>
      </c>
      <c r="BD1356" s="129">
        <f>IF(P1356=0, "NaN",Y1356/P1356)</f>
        <v>0.56259957546497852</v>
      </c>
      <c r="BE1356" s="1" t="s">
        <v>3303</v>
      </c>
    </row>
    <row r="1357" spans="2:58" x14ac:dyDescent="0.2">
      <c r="B1357" s="1" t="s">
        <v>2661</v>
      </c>
      <c r="C1357" s="6" t="s">
        <v>2660</v>
      </c>
      <c r="H1357" s="91">
        <f>SUM(D1357:G1357)</f>
        <v>0</v>
      </c>
      <c r="I1357" s="91">
        <f>IF(P1357=0,1,0)</f>
        <v>0</v>
      </c>
      <c r="J1357" s="91">
        <f>IF(S1357=0,1,0)</f>
        <v>0</v>
      </c>
      <c r="K1357" s="91">
        <f>IF(V1357=0,1,0)</f>
        <v>0</v>
      </c>
      <c r="L1357" s="91">
        <f>IF(Y1357=0,1,0)</f>
        <v>0</v>
      </c>
      <c r="M1357" s="114" t="str">
        <f>IF(I1357+J1357+K1357+L1357=0,"YES","NO")</f>
        <v>YES</v>
      </c>
      <c r="N1357" s="69">
        <v>78.013809988800887</v>
      </c>
      <c r="O1357" s="69">
        <v>11.548021727233191</v>
      </c>
      <c r="P1357" s="74">
        <v>44.780915858017039</v>
      </c>
      <c r="Q1357" s="69">
        <v>0</v>
      </c>
      <c r="R1357" s="69">
        <v>61.026776825984733</v>
      </c>
      <c r="S1357" s="74">
        <v>30.513388412992366</v>
      </c>
      <c r="T1357" s="69">
        <v>25.581515470061163</v>
      </c>
      <c r="U1357" s="69">
        <v>7.8421430140153721</v>
      </c>
      <c r="V1357" s="74">
        <v>16.711829242038267</v>
      </c>
      <c r="W1357" s="69">
        <v>40.900395380405946</v>
      </c>
      <c r="X1357" s="69">
        <v>0</v>
      </c>
      <c r="Y1357" s="74">
        <v>20.450197690202973</v>
      </c>
      <c r="Z1357" s="74">
        <v>28.11408280081266</v>
      </c>
      <c r="AA1357" s="6"/>
      <c r="AB1357" s="6">
        <v>0</v>
      </c>
      <c r="AC1357" s="6">
        <v>25.21</v>
      </c>
      <c r="AD1357" s="6">
        <v>1316300000</v>
      </c>
      <c r="AE1357" s="6">
        <v>676090000</v>
      </c>
      <c r="AF1357" s="6">
        <v>640170000</v>
      </c>
      <c r="AG1357" s="127">
        <v>8.3300280135166194</v>
      </c>
      <c r="AH1357" s="127">
        <v>8.5009085345095095</v>
      </c>
      <c r="AI1357" s="127">
        <v>8.0080889362915801</v>
      </c>
      <c r="AJ1357" s="127">
        <v>8.1129734593331495</v>
      </c>
      <c r="AK1357" s="127">
        <v>0.81487029389222998</v>
      </c>
      <c r="AL1357" s="127">
        <v>0.91559773484710205</v>
      </c>
      <c r="AM1357" s="127">
        <v>0.72850457734078999</v>
      </c>
      <c r="AN1357" s="127">
        <v>0.51891379074458099</v>
      </c>
      <c r="AO1357" s="127">
        <v>-8.1522140000000007E-2</v>
      </c>
      <c r="AP1357" s="127">
        <v>4.8967969999999996E-3</v>
      </c>
      <c r="AQ1357" s="127">
        <v>0.1025909</v>
      </c>
      <c r="AR1357" s="127">
        <v>-0.26749630000000002</v>
      </c>
      <c r="AS1357" s="129">
        <v>1.0581338539921012</v>
      </c>
      <c r="AT1357" s="129">
        <v>0.996611552754327</v>
      </c>
      <c r="AU1357" s="129">
        <v>0.93135888457841676</v>
      </c>
      <c r="AV1357" s="129">
        <v>1.2037170442137501</v>
      </c>
      <c r="BA1357" s="70">
        <f>IF(P1357=0, "NaN",P1357/P1357)</f>
        <v>1</v>
      </c>
      <c r="BB1357" s="129">
        <f>IF(P1357=0, "NaN",S1357/P1357)</f>
        <v>0.68139268320769764</v>
      </c>
      <c r="BC1357" s="129">
        <f>IF(P1357=0, "NaN",V1357/P1357)</f>
        <v>0.37319087655609839</v>
      </c>
      <c r="BD1357" s="129">
        <f>IF(P1357=0, "NaN",Y1357/P1357)</f>
        <v>0.45667216264720084</v>
      </c>
      <c r="BE1357" s="1" t="s">
        <v>2661</v>
      </c>
    </row>
    <row r="1358" spans="2:58" x14ac:dyDescent="0.2">
      <c r="B1358" s="1" t="s">
        <v>3406</v>
      </c>
      <c r="C1358" s="6" t="s">
        <v>3405</v>
      </c>
      <c r="H1358" s="91">
        <f>SUM(D1358:G1358)</f>
        <v>0</v>
      </c>
      <c r="I1358" s="91">
        <f>IF(P1358=0,1,0)</f>
        <v>0</v>
      </c>
      <c r="J1358" s="91">
        <f>IF(S1358=0,1,0)</f>
        <v>0</v>
      </c>
      <c r="K1358" s="91">
        <f>IF(V1358=0,1,0)</f>
        <v>0</v>
      </c>
      <c r="L1358" s="91">
        <f>IF(Y1358=0,1,0)</f>
        <v>0</v>
      </c>
      <c r="M1358" s="114" t="str">
        <f>IF(I1358+J1358+K1358+L1358=0,"YES","NO")</f>
        <v>YES</v>
      </c>
      <c r="N1358" s="69">
        <v>28.308670991779202</v>
      </c>
      <c r="O1358" s="69">
        <v>81.796283962905051</v>
      </c>
      <c r="P1358" s="74">
        <v>55.052477477342123</v>
      </c>
      <c r="Q1358" s="69">
        <v>0</v>
      </c>
      <c r="R1358" s="69">
        <v>98.396229146223547</v>
      </c>
      <c r="S1358" s="74">
        <v>49.198114573111773</v>
      </c>
      <c r="T1358" s="69">
        <v>8.6435864917833101</v>
      </c>
      <c r="U1358" s="69">
        <v>0</v>
      </c>
      <c r="V1358" s="74">
        <v>4.321793245891655</v>
      </c>
      <c r="W1358" s="69">
        <v>7.5851870298732882</v>
      </c>
      <c r="X1358" s="69">
        <v>0</v>
      </c>
      <c r="Y1358" s="74">
        <v>3.7925935149366441</v>
      </c>
      <c r="Z1358" s="74">
        <v>28.091244702820546</v>
      </c>
      <c r="AA1358" s="6"/>
      <c r="AB1358" s="6">
        <v>0</v>
      </c>
      <c r="AC1358" s="6">
        <v>9.7332999999999998</v>
      </c>
      <c r="AD1358" s="6">
        <v>1533200000</v>
      </c>
      <c r="AE1358" s="6">
        <v>833940000</v>
      </c>
      <c r="AF1358" s="6">
        <v>699250000</v>
      </c>
      <c r="AG1358" s="127">
        <v>8.4980899037241908</v>
      </c>
      <c r="AH1358" s="127">
        <v>8.7046994750192592</v>
      </c>
      <c r="AI1358" s="127">
        <v>7.2603099457949201</v>
      </c>
      <c r="AJ1358" s="127">
        <v>7.4470804718309997</v>
      </c>
      <c r="AK1358" s="127">
        <v>0.72898583935808303</v>
      </c>
      <c r="AL1358" s="127">
        <v>0.88878485084414405</v>
      </c>
      <c r="AM1358" s="127">
        <v>1</v>
      </c>
      <c r="AN1358" s="127">
        <v>0.94267488493429796</v>
      </c>
      <c r="AO1358" s="127">
        <v>-8.5772280000000006E-2</v>
      </c>
      <c r="AP1358" s="127">
        <v>-3.120877E-2</v>
      </c>
      <c r="AQ1358" s="115" t="s">
        <v>5938</v>
      </c>
      <c r="AR1358" s="127">
        <v>8.0565199999999993E-3</v>
      </c>
      <c r="AS1358" s="129">
        <v>1.0612556834427844</v>
      </c>
      <c r="AT1358" s="129">
        <v>1.0218679448264156</v>
      </c>
      <c r="AU1358" s="70" t="s">
        <v>5938</v>
      </c>
      <c r="AV1358" s="129">
        <v>0.99443120939814644</v>
      </c>
      <c r="BA1358" s="70">
        <f>IF(P1358=0, "NaN",P1358/P1358)</f>
        <v>1</v>
      </c>
      <c r="BB1358" s="129">
        <f>IF(P1358=0, "NaN",S1358/P1358)</f>
        <v>0.89365850235096467</v>
      </c>
      <c r="BC1358" s="129">
        <f>IF(P1358=0, "NaN",V1358/P1358)</f>
        <v>7.8503156332435167E-2</v>
      </c>
      <c r="BD1358" s="129">
        <f>IF(P1358=0, "NaN",Y1358/P1358)</f>
        <v>6.8890514809211933E-2</v>
      </c>
      <c r="BE1358" s="1" t="s">
        <v>3406</v>
      </c>
    </row>
    <row r="1359" spans="2:58" x14ac:dyDescent="0.2">
      <c r="B1359" s="1" t="s">
        <v>3154</v>
      </c>
      <c r="C1359" s="6" t="s">
        <v>3153</v>
      </c>
      <c r="H1359" s="91">
        <f>SUM(D1359:G1359)</f>
        <v>0</v>
      </c>
      <c r="I1359" s="91">
        <f>IF(P1359=0,1,0)</f>
        <v>0</v>
      </c>
      <c r="J1359" s="91">
        <f>IF(S1359=0,1,0)</f>
        <v>0</v>
      </c>
      <c r="K1359" s="91">
        <f>IF(V1359=0,1,0)</f>
        <v>0</v>
      </c>
      <c r="L1359" s="91">
        <f>IF(Y1359=0,1,0)</f>
        <v>0</v>
      </c>
      <c r="M1359" s="114" t="str">
        <f>IF(I1359+J1359+K1359+L1359=0,"YES","NO")</f>
        <v>YES</v>
      </c>
      <c r="N1359" s="69">
        <v>54.123568156164957</v>
      </c>
      <c r="O1359" s="69">
        <v>61.591967279122031</v>
      </c>
      <c r="P1359" s="74">
        <v>57.857767717643497</v>
      </c>
      <c r="Q1359" s="69">
        <v>22.543083844474136</v>
      </c>
      <c r="R1359" s="69">
        <v>17.923348588260669</v>
      </c>
      <c r="S1359" s="74">
        <v>20.233216216367403</v>
      </c>
      <c r="T1359" s="69">
        <v>12.747811254774723</v>
      </c>
      <c r="U1359" s="69">
        <v>21.632910092755377</v>
      </c>
      <c r="V1359" s="74">
        <v>17.190360673765049</v>
      </c>
      <c r="W1359" s="69">
        <v>9.4820714697584823</v>
      </c>
      <c r="X1359" s="69">
        <v>24.602471047532323</v>
      </c>
      <c r="Y1359" s="74">
        <v>17.042271258645403</v>
      </c>
      <c r="Z1359" s="74">
        <v>28.080903966605334</v>
      </c>
      <c r="AA1359" s="6"/>
      <c r="AB1359" s="6">
        <v>0</v>
      </c>
      <c r="AC1359" s="6">
        <v>5.4394999999999998</v>
      </c>
      <c r="AD1359" s="6">
        <v>1037900000</v>
      </c>
      <c r="AE1359" s="6">
        <v>495200000</v>
      </c>
      <c r="AF1359" s="6">
        <v>542670000</v>
      </c>
      <c r="AG1359" s="127">
        <v>8.4502953074026408</v>
      </c>
      <c r="AH1359" s="127">
        <v>8.1206726232826103</v>
      </c>
      <c r="AI1359" s="127">
        <v>8.1335708406140395</v>
      </c>
      <c r="AJ1359" s="127">
        <v>8.1831274287014004</v>
      </c>
      <c r="AK1359" s="127">
        <v>0.34727600510562801</v>
      </c>
      <c r="AL1359" s="127">
        <v>0.113912504441463</v>
      </c>
      <c r="AM1359" s="127">
        <v>0.72186715566108905</v>
      </c>
      <c r="AN1359" s="127">
        <v>0.45461613662562</v>
      </c>
      <c r="AO1359" s="127">
        <v>-0.2193707</v>
      </c>
      <c r="AP1359" s="127">
        <v>0.47809170000000001</v>
      </c>
      <c r="AQ1359" s="127">
        <v>0.1054098</v>
      </c>
      <c r="AR1359" s="127">
        <v>0.29054229999999998</v>
      </c>
      <c r="AS1359" s="129">
        <v>1.1642256433555485</v>
      </c>
      <c r="AT1359" s="129">
        <v>0.71792662129925877</v>
      </c>
      <c r="AU1359" s="129">
        <v>0.92954086743225461</v>
      </c>
      <c r="AV1359" s="129">
        <v>0.81759467208959169</v>
      </c>
      <c r="BA1359" s="70">
        <f>IF(P1359=0, "NaN",P1359/P1359)</f>
        <v>1</v>
      </c>
      <c r="BB1359" s="129">
        <f>IF(P1359=0, "NaN",S1359/P1359)</f>
        <v>0.34970613306599041</v>
      </c>
      <c r="BC1359" s="129">
        <f>IF(P1359=0, "NaN",V1359/P1359)</f>
        <v>0.29711413612874171</v>
      </c>
      <c r="BD1359" s="129">
        <f>IF(P1359=0, "NaN",Y1359/P1359)</f>
        <v>0.29455459363407882</v>
      </c>
      <c r="BE1359" s="1" t="s">
        <v>3154</v>
      </c>
    </row>
    <row r="1360" spans="2:58" x14ac:dyDescent="0.2">
      <c r="B1360" s="1" t="s">
        <v>3647</v>
      </c>
      <c r="C1360" s="6" t="s">
        <v>3646</v>
      </c>
      <c r="H1360" s="91">
        <f>SUM(D1360:G1360)</f>
        <v>0</v>
      </c>
      <c r="I1360" s="91">
        <f>IF(P1360=0,1,0)</f>
        <v>0</v>
      </c>
      <c r="J1360" s="91">
        <f>IF(S1360=0,1,0)</f>
        <v>0</v>
      </c>
      <c r="K1360" s="91">
        <f>IF(V1360=0,1,0)</f>
        <v>0</v>
      </c>
      <c r="L1360" s="91">
        <f>IF(Y1360=0,1,0)</f>
        <v>0</v>
      </c>
      <c r="M1360" s="114" t="str">
        <f>IF(I1360+J1360+K1360+L1360=0,"YES","NO")</f>
        <v>YES</v>
      </c>
      <c r="N1360" s="69">
        <v>24.804811306486176</v>
      </c>
      <c r="O1360" s="69">
        <v>92.205896019913922</v>
      </c>
      <c r="P1360" s="74">
        <v>58.505353663200047</v>
      </c>
      <c r="Q1360" s="69">
        <v>29.122115393812408</v>
      </c>
      <c r="R1360" s="69">
        <v>15.421103373908798</v>
      </c>
      <c r="S1360" s="74">
        <v>22.271609383860604</v>
      </c>
      <c r="T1360" s="69">
        <v>30.004192429837648</v>
      </c>
      <c r="U1360" s="69">
        <v>5.1864753780631565</v>
      </c>
      <c r="V1360" s="74">
        <v>17.595333903950401</v>
      </c>
      <c r="W1360" s="69">
        <v>22.708859870925554</v>
      </c>
      <c r="X1360" s="69">
        <v>4.8537334965308103</v>
      </c>
      <c r="Y1360" s="74">
        <v>13.781296683728183</v>
      </c>
      <c r="Z1360" s="74">
        <v>28.038398408684809</v>
      </c>
      <c r="AA1360" s="6"/>
      <c r="AB1360" s="6">
        <v>0</v>
      </c>
      <c r="AC1360" s="6">
        <v>13.382999999999999</v>
      </c>
      <c r="AD1360" s="6">
        <v>705770000</v>
      </c>
      <c r="AE1360" s="6">
        <v>377480000</v>
      </c>
      <c r="AF1360" s="6">
        <v>328280000</v>
      </c>
      <c r="AG1360" s="127">
        <v>8.3879056895125004</v>
      </c>
      <c r="AH1360" s="127">
        <v>8.1925116995035001</v>
      </c>
      <c r="AI1360" s="127">
        <v>8.0213547130814202</v>
      </c>
      <c r="AJ1360" s="127">
        <v>7.9090047887667199</v>
      </c>
      <c r="AK1360" s="127">
        <v>0.41712902646575201</v>
      </c>
      <c r="AL1360" s="127">
        <v>0.852182417534603</v>
      </c>
      <c r="AM1360" s="127">
        <v>0.82446039118831305</v>
      </c>
      <c r="AN1360" s="127">
        <v>0.73944646131047098</v>
      </c>
      <c r="AO1360" s="127">
        <v>-0.23988979999999999</v>
      </c>
      <c r="AP1360" s="127">
        <v>8.6783819999999998E-2</v>
      </c>
      <c r="AQ1360" s="127">
        <v>6.267433E-2</v>
      </c>
      <c r="AR1360" s="127">
        <v>-0.1406347</v>
      </c>
      <c r="AS1360" s="129">
        <v>1.1809024549637412</v>
      </c>
      <c r="AT1360" s="129">
        <v>0.94161955053533519</v>
      </c>
      <c r="AU1360" s="129">
        <v>0.95748757440621735</v>
      </c>
      <c r="AV1360" s="129">
        <v>1.1023899952325393</v>
      </c>
      <c r="BA1360" s="70">
        <f>IF(P1360=0, "NaN",P1360/P1360)</f>
        <v>1</v>
      </c>
      <c r="BB1360" s="129">
        <f>IF(P1360=0, "NaN",S1360/P1360)</f>
        <v>0.38067643368284565</v>
      </c>
      <c r="BC1360" s="129">
        <f>IF(P1360=0, "NaN",V1360/P1360)</f>
        <v>0.30074741544580885</v>
      </c>
      <c r="BD1360" s="129">
        <f>IF(P1360=0, "NaN",Y1360/P1360)</f>
        <v>0.2355561640232702</v>
      </c>
      <c r="BE1360" s="1" t="s">
        <v>3647</v>
      </c>
    </row>
    <row r="1361" spans="2:58" x14ac:dyDescent="0.2">
      <c r="B1361" s="1" t="s">
        <v>2487</v>
      </c>
      <c r="C1361" s="6" t="s">
        <v>2486</v>
      </c>
      <c r="H1361" s="91">
        <f>SUM(D1361:G1361)</f>
        <v>0</v>
      </c>
      <c r="I1361" s="91">
        <f>IF(P1361=0,1,0)</f>
        <v>0</v>
      </c>
      <c r="J1361" s="91">
        <f>IF(S1361=0,1,0)</f>
        <v>0</v>
      </c>
      <c r="K1361" s="91">
        <f>IF(V1361=0,1,0)</f>
        <v>0</v>
      </c>
      <c r="L1361" s="91">
        <f>IF(Y1361=0,1,0)</f>
        <v>0</v>
      </c>
      <c r="M1361" s="114" t="str">
        <f>IF(I1361+J1361+K1361+L1361=0,"YES","NO")</f>
        <v>YES</v>
      </c>
      <c r="N1361" s="69">
        <v>23.228790821090811</v>
      </c>
      <c r="O1361" s="69">
        <v>9.6730828974460437</v>
      </c>
      <c r="P1361" s="74">
        <v>16.450936859268428</v>
      </c>
      <c r="Q1361" s="69">
        <v>81.078965577297311</v>
      </c>
      <c r="R1361" s="69">
        <v>20.441723129789377</v>
      </c>
      <c r="S1361" s="74">
        <v>50.760344353543346</v>
      </c>
      <c r="T1361" s="69">
        <v>20.13784677078737</v>
      </c>
      <c r="U1361" s="69">
        <v>24.967107627159212</v>
      </c>
      <c r="V1361" s="74">
        <v>22.552477198973293</v>
      </c>
      <c r="W1361" s="69">
        <v>32.857755801957488</v>
      </c>
      <c r="X1361" s="69">
        <v>11.240825144248946</v>
      </c>
      <c r="Y1361" s="74">
        <v>22.049290473103216</v>
      </c>
      <c r="Z1361" s="74">
        <v>27.953262221222069</v>
      </c>
      <c r="AA1361" s="6"/>
      <c r="AB1361" s="6">
        <v>0</v>
      </c>
      <c r="AC1361" s="6">
        <v>23.541</v>
      </c>
      <c r="AD1361" s="6">
        <v>804580000</v>
      </c>
      <c r="AE1361" s="6">
        <v>404000000</v>
      </c>
      <c r="AF1361" s="6">
        <v>400580000</v>
      </c>
      <c r="AG1361" s="127">
        <v>8.0106814931314396</v>
      </c>
      <c r="AH1361" s="127">
        <v>8.4157410362223395</v>
      </c>
      <c r="AI1361" s="127">
        <v>8.2840921906428306</v>
      </c>
      <c r="AJ1361" s="127">
        <v>8.2404743634678805</v>
      </c>
      <c r="AK1361" s="127">
        <v>0.57892323384421196</v>
      </c>
      <c r="AL1361" s="127">
        <v>0.78532552749500795</v>
      </c>
      <c r="AM1361" s="127">
        <v>0.66008217155592097</v>
      </c>
      <c r="AN1361" s="127">
        <v>0.47431990802138402</v>
      </c>
      <c r="AO1361" s="127">
        <v>0.1186256</v>
      </c>
      <c r="AP1361" s="127">
        <v>-4.1580480000000003E-2</v>
      </c>
      <c r="AQ1361" s="127">
        <v>0.13211619999999999</v>
      </c>
      <c r="AR1361" s="127">
        <v>0.27917409999999998</v>
      </c>
      <c r="AS1361" s="129">
        <v>0.92106469565574223</v>
      </c>
      <c r="AT1361" s="129">
        <v>1.0292407479182424</v>
      </c>
      <c r="AU1361" s="129">
        <v>0.91249199010029747</v>
      </c>
      <c r="AV1361" s="129">
        <v>0.82406263360870113</v>
      </c>
      <c r="BA1361" s="70">
        <f>IF(P1361=0, "NaN",P1361/P1361)</f>
        <v>1</v>
      </c>
      <c r="BB1361" s="129">
        <f>IF(P1361=0, "NaN",S1361/P1361)</f>
        <v>3.0855594904885346</v>
      </c>
      <c r="BC1361" s="129">
        <f>IF(P1361=0, "NaN",V1361/P1361)</f>
        <v>1.3708931832819764</v>
      </c>
      <c r="BD1361" s="129">
        <f>IF(P1361=0, "NaN",Y1361/P1361)</f>
        <v>1.3403060665618376</v>
      </c>
      <c r="BE1361" s="1" t="s">
        <v>2487</v>
      </c>
    </row>
    <row r="1362" spans="2:58" x14ac:dyDescent="0.2">
      <c r="B1362" s="1" t="s">
        <v>5311</v>
      </c>
      <c r="C1362" s="6" t="s">
        <v>5310</v>
      </c>
      <c r="H1362" s="91">
        <f>SUM(D1362:G1362)</f>
        <v>0</v>
      </c>
      <c r="I1362" s="91">
        <f>IF(P1362=0,1,0)</f>
        <v>0</v>
      </c>
      <c r="J1362" s="91">
        <f>IF(S1362=0,1,0)</f>
        <v>0</v>
      </c>
      <c r="K1362" s="91">
        <f>IF(V1362=0,1,0)</f>
        <v>1</v>
      </c>
      <c r="L1362" s="91">
        <f>IF(Y1362=0,1,0)</f>
        <v>1</v>
      </c>
      <c r="M1362" s="113" t="str">
        <f>IF(I1362+J1362+K1362+L1362=0,"YES","NO")</f>
        <v>NO</v>
      </c>
      <c r="N1362" s="69">
        <v>62.176396051019182</v>
      </c>
      <c r="O1362" s="69">
        <v>40.255284226987804</v>
      </c>
      <c r="P1362" s="74">
        <v>51.21584013900349</v>
      </c>
      <c r="Q1362" s="69">
        <v>71.550421867982323</v>
      </c>
      <c r="R1362" s="69">
        <v>48.185632700264904</v>
      </c>
      <c r="S1362" s="74">
        <v>59.868027284123613</v>
      </c>
      <c r="T1362" s="69">
        <v>0</v>
      </c>
      <c r="U1362" s="69">
        <v>0</v>
      </c>
      <c r="V1362" s="74">
        <v>0</v>
      </c>
      <c r="W1362" s="69">
        <v>0</v>
      </c>
      <c r="X1362" s="69">
        <v>0</v>
      </c>
      <c r="Y1362" s="74">
        <v>0</v>
      </c>
      <c r="Z1362" s="74">
        <v>27.770966855781776</v>
      </c>
      <c r="AA1362" s="6"/>
      <c r="AB1362" s="6">
        <v>0</v>
      </c>
      <c r="AC1362" s="6">
        <v>8.9456000000000007</v>
      </c>
      <c r="AD1362" s="6">
        <v>1287000000</v>
      </c>
      <c r="AE1362" s="6">
        <v>653340000</v>
      </c>
      <c r="AF1362" s="6">
        <v>633630000</v>
      </c>
      <c r="AG1362" s="127">
        <v>8.4166571466548401</v>
      </c>
      <c r="AH1362" s="127">
        <v>8.6025699877799209</v>
      </c>
      <c r="AI1362" s="115" t="s">
        <v>5938</v>
      </c>
      <c r="AJ1362" s="115" t="s">
        <v>5938</v>
      </c>
      <c r="AK1362" s="127">
        <v>0.82671566033737698</v>
      </c>
      <c r="AL1362" s="127">
        <v>0.804335452622161</v>
      </c>
      <c r="AM1362" s="127">
        <v>1</v>
      </c>
      <c r="AN1362" s="127">
        <v>1</v>
      </c>
      <c r="AO1362" s="127">
        <v>3.6327570000000003E-2</v>
      </c>
      <c r="AP1362" s="127">
        <v>5.8247279999999999E-2</v>
      </c>
      <c r="AQ1362" s="115" t="s">
        <v>5938</v>
      </c>
      <c r="AR1362" s="115" t="s">
        <v>5938</v>
      </c>
      <c r="AS1362" s="129">
        <v>0.97513402809186311</v>
      </c>
      <c r="AT1362" s="129">
        <v>0.9604302307251138</v>
      </c>
      <c r="AU1362" s="70" t="s">
        <v>5938</v>
      </c>
      <c r="AV1362" s="70" t="s">
        <v>5938</v>
      </c>
      <c r="BA1362" s="70">
        <f>IF(P1362=0, "NaN",P1362/P1362)</f>
        <v>1</v>
      </c>
      <c r="BB1362" s="129">
        <f>IF(P1362=0, "NaN",S1362/P1362)</f>
        <v>1.1689357652171177</v>
      </c>
      <c r="BC1362" s="70">
        <f>IF(P1362=0, "NaN",V1362/P1362)</f>
        <v>0</v>
      </c>
      <c r="BD1362" s="70">
        <f>IF(P1362=0, "NaN",Y1362/P1362)</f>
        <v>0</v>
      </c>
      <c r="BE1362" s="1" t="s">
        <v>5311</v>
      </c>
    </row>
    <row r="1363" spans="2:58" x14ac:dyDescent="0.2">
      <c r="B1363" s="1" t="s">
        <v>2763</v>
      </c>
      <c r="C1363" s="6" t="s">
        <v>2762</v>
      </c>
      <c r="H1363" s="91">
        <f>SUM(D1363:G1363)</f>
        <v>0</v>
      </c>
      <c r="I1363" s="91">
        <f>IF(P1363=0,1,0)</f>
        <v>0</v>
      </c>
      <c r="J1363" s="91">
        <f>IF(S1363=0,1,0)</f>
        <v>0</v>
      </c>
      <c r="K1363" s="91">
        <f>IF(V1363=0,1,0)</f>
        <v>0</v>
      </c>
      <c r="L1363" s="91">
        <f>IF(Y1363=0,1,0)</f>
        <v>0</v>
      </c>
      <c r="M1363" s="114" t="str">
        <f>IF(I1363+J1363+K1363+L1363=0,"YES","NO")</f>
        <v>YES</v>
      </c>
      <c r="N1363" s="69">
        <v>21.391692192407792</v>
      </c>
      <c r="O1363" s="69">
        <v>33.66051548813514</v>
      </c>
      <c r="P1363" s="74">
        <v>27.526103840271468</v>
      </c>
      <c r="Q1363" s="69">
        <v>44.151349617226302</v>
      </c>
      <c r="R1363" s="69">
        <v>0</v>
      </c>
      <c r="S1363" s="74">
        <v>22.075674808613151</v>
      </c>
      <c r="T1363" s="69">
        <v>35.550770615431055</v>
      </c>
      <c r="U1363" s="69">
        <v>37.078030163647512</v>
      </c>
      <c r="V1363" s="74">
        <v>36.314400389539287</v>
      </c>
      <c r="W1363" s="69">
        <v>17.224600858692906</v>
      </c>
      <c r="X1363" s="69">
        <v>33.01685509160469</v>
      </c>
      <c r="Y1363" s="74">
        <v>25.120727975148796</v>
      </c>
      <c r="Z1363" s="74">
        <v>27.759226753393175</v>
      </c>
      <c r="AA1363" s="6"/>
      <c r="AB1363" s="6">
        <v>0</v>
      </c>
      <c r="AC1363" s="6">
        <v>16.716000000000001</v>
      </c>
      <c r="AD1363" s="6">
        <v>807050000</v>
      </c>
      <c r="AE1363" s="6">
        <v>352950000</v>
      </c>
      <c r="AF1363" s="6">
        <v>454100000</v>
      </c>
      <c r="AG1363" s="127">
        <v>8.2455373429359895</v>
      </c>
      <c r="AH1363" s="127">
        <v>8.3596837372363506</v>
      </c>
      <c r="AI1363" s="127">
        <v>8.3798129558609507</v>
      </c>
      <c r="AJ1363" s="127">
        <v>8.2104255416310892</v>
      </c>
      <c r="AK1363" s="127">
        <v>0.24632463567992</v>
      </c>
      <c r="AL1363" s="127">
        <v>0.71146487454597496</v>
      </c>
      <c r="AM1363" s="127">
        <v>0.88866914333425195</v>
      </c>
      <c r="AN1363" s="127">
        <v>0.740563025286607</v>
      </c>
      <c r="AO1363" s="127">
        <v>0.2666366</v>
      </c>
      <c r="AP1363" s="127">
        <v>0.1382902</v>
      </c>
      <c r="AQ1363" s="127">
        <v>3.6608790000000002E-2</v>
      </c>
      <c r="AR1363" s="127">
        <v>0.1437852</v>
      </c>
      <c r="AS1363" s="129">
        <v>0.83125521984077499</v>
      </c>
      <c r="AT1363" s="129">
        <v>0.90859533292245198</v>
      </c>
      <c r="AU1363" s="129">
        <v>0.97494396681195039</v>
      </c>
      <c r="AV1363" s="129">
        <v>0.90514121752959598</v>
      </c>
      <c r="BA1363" s="70">
        <f>IF(P1363=0, "NaN",P1363/P1363)</f>
        <v>1</v>
      </c>
      <c r="BB1363" s="129">
        <f>IF(P1363=0, "NaN",S1363/P1363)</f>
        <v>0.80199053729920955</v>
      </c>
      <c r="BC1363" s="129">
        <f>IF(P1363=0, "NaN",V1363/P1363)</f>
        <v>1.3192713578450683</v>
      </c>
      <c r="BD1363" s="129">
        <f>IF(P1363=0, "NaN",Y1363/P1363)</f>
        <v>0.91261473548597394</v>
      </c>
      <c r="BE1363" s="1" t="s">
        <v>2763</v>
      </c>
    </row>
    <row r="1364" spans="2:58" x14ac:dyDescent="0.2">
      <c r="B1364" s="1" t="s">
        <v>2693</v>
      </c>
      <c r="C1364" s="6" t="s">
        <v>2692</v>
      </c>
      <c r="H1364" s="91">
        <f>SUM(D1364:G1364)</f>
        <v>0</v>
      </c>
      <c r="I1364" s="91">
        <f>IF(P1364=0,1,0)</f>
        <v>0</v>
      </c>
      <c r="J1364" s="91">
        <f>IF(S1364=0,1,0)</f>
        <v>0</v>
      </c>
      <c r="K1364" s="91">
        <f>IF(V1364=0,1,0)</f>
        <v>0</v>
      </c>
      <c r="L1364" s="91">
        <f>IF(Y1364=0,1,0)</f>
        <v>0</v>
      </c>
      <c r="M1364" s="114" t="str">
        <f>IF(I1364+J1364+K1364+L1364=0,"YES","NO")</f>
        <v>YES</v>
      </c>
      <c r="N1364" s="69">
        <v>8.5773720963372586</v>
      </c>
      <c r="O1364" s="69">
        <v>10.696669564624225</v>
      </c>
      <c r="P1364" s="74">
        <v>9.6370208304807417</v>
      </c>
      <c r="Q1364" s="69">
        <v>33.628890149074643</v>
      </c>
      <c r="R1364" s="69">
        <v>35.256510417625321</v>
      </c>
      <c r="S1364" s="74">
        <v>34.442700283349978</v>
      </c>
      <c r="T1364" s="69">
        <v>53.969137629776128</v>
      </c>
      <c r="U1364" s="69">
        <v>29.782900124072853</v>
      </c>
      <c r="V1364" s="74">
        <v>41.876018876924491</v>
      </c>
      <c r="W1364" s="69">
        <v>23.211133050640303</v>
      </c>
      <c r="X1364" s="69">
        <v>26.195858411039687</v>
      </c>
      <c r="Y1364" s="74">
        <v>24.703495730839997</v>
      </c>
      <c r="Z1364" s="74">
        <v>27.664808930398799</v>
      </c>
      <c r="AA1364" s="6"/>
      <c r="AB1364" s="6">
        <v>0</v>
      </c>
      <c r="AC1364" s="6">
        <v>4.7533000000000003</v>
      </c>
      <c r="AD1364" s="6">
        <v>783200000</v>
      </c>
      <c r="AE1364" s="6">
        <v>385310000</v>
      </c>
      <c r="AF1364" s="6">
        <v>397890000</v>
      </c>
      <c r="AG1364" s="127">
        <v>7.6877518477896603</v>
      </c>
      <c r="AH1364" s="127">
        <v>8.2539434626692607</v>
      </c>
      <c r="AI1364" s="127">
        <v>8.3772151562630608</v>
      </c>
      <c r="AJ1364" s="127">
        <v>8.1377970430581907</v>
      </c>
      <c r="AK1364" s="127">
        <v>0.48058767691939802</v>
      </c>
      <c r="AL1364" s="127">
        <v>0.70492304561369801</v>
      </c>
      <c r="AM1364" s="127">
        <v>0.69933851076726705</v>
      </c>
      <c r="AN1364" s="127">
        <v>0.68633740650103303</v>
      </c>
      <c r="AO1364" s="127">
        <v>0.16607269999999999</v>
      </c>
      <c r="AP1364" s="127">
        <v>-7.1269650000000004E-2</v>
      </c>
      <c r="AQ1364" s="127">
        <v>-0.1426559</v>
      </c>
      <c r="AR1364" s="127">
        <v>-0.15731880000000001</v>
      </c>
      <c r="AS1364" s="129">
        <v>0.89126558228834862</v>
      </c>
      <c r="AT1364" s="129">
        <v>1.0506408979427055</v>
      </c>
      <c r="AU1364" s="129">
        <v>1.1039355139538825</v>
      </c>
      <c r="AV1364" s="129">
        <v>1.1152126259699231</v>
      </c>
      <c r="BA1364" s="70">
        <f>IF(P1364=0, "NaN",P1364/P1364)</f>
        <v>1</v>
      </c>
      <c r="BB1364" s="129">
        <f>IF(P1364=0, "NaN",S1364/P1364)</f>
        <v>3.5739987377024076</v>
      </c>
      <c r="BC1364" s="129">
        <f>IF(P1364=0, "NaN",V1364/P1364)</f>
        <v>4.3453282517015701</v>
      </c>
      <c r="BD1364" s="129">
        <f>IF(P1364=0, "NaN",Y1364/P1364)</f>
        <v>2.5633954896834714</v>
      </c>
      <c r="BE1364" s="1" t="s">
        <v>2693</v>
      </c>
    </row>
    <row r="1365" spans="2:58" x14ac:dyDescent="0.2">
      <c r="B1365" s="1" t="s">
        <v>3689</v>
      </c>
      <c r="C1365" s="6" t="s">
        <v>3688</v>
      </c>
      <c r="H1365" s="91">
        <f>SUM(D1365:G1365)</f>
        <v>0</v>
      </c>
      <c r="I1365" s="91">
        <f>IF(P1365=0,1,0)</f>
        <v>0</v>
      </c>
      <c r="J1365" s="91">
        <f>IF(S1365=0,1,0)</f>
        <v>0</v>
      </c>
      <c r="K1365" s="91">
        <f>IF(V1365=0,1,0)</f>
        <v>0</v>
      </c>
      <c r="L1365" s="91">
        <f>IF(Y1365=0,1,0)</f>
        <v>0</v>
      </c>
      <c r="M1365" s="114" t="str">
        <f>IF(I1365+J1365+K1365+L1365=0,"YES","NO")</f>
        <v>YES</v>
      </c>
      <c r="N1365" s="69">
        <v>58.299226472241827</v>
      </c>
      <c r="O1365" s="69">
        <v>46.558462960593509</v>
      </c>
      <c r="P1365" s="74">
        <v>52.428844716417672</v>
      </c>
      <c r="Q1365" s="69">
        <v>0</v>
      </c>
      <c r="R1365" s="69">
        <v>38.565222012042931</v>
      </c>
      <c r="S1365" s="74">
        <v>19.282611006021465</v>
      </c>
      <c r="T1365" s="69">
        <v>26.446117215072938</v>
      </c>
      <c r="U1365" s="69">
        <v>46.656846015368487</v>
      </c>
      <c r="V1365" s="74">
        <v>36.551481615220709</v>
      </c>
      <c r="W1365" s="69">
        <v>0</v>
      </c>
      <c r="X1365" s="69">
        <v>4.4946669806300372</v>
      </c>
      <c r="Y1365" s="74">
        <v>2.2473334903150186</v>
      </c>
      <c r="Z1365" s="74">
        <v>27.627567706993716</v>
      </c>
      <c r="AA1365" s="6"/>
      <c r="AB1365" s="6">
        <v>0</v>
      </c>
      <c r="AC1365" s="6">
        <v>59.445</v>
      </c>
      <c r="AD1365" s="6">
        <v>995070000</v>
      </c>
      <c r="AE1365" s="6">
        <v>388870000</v>
      </c>
      <c r="AF1365" s="6">
        <v>606200000</v>
      </c>
      <c r="AG1365" s="127">
        <v>8.4411135929003098</v>
      </c>
      <c r="AH1365" s="127">
        <v>8.2523675144599</v>
      </c>
      <c r="AI1365" s="127">
        <v>8.5130043970779408</v>
      </c>
      <c r="AJ1365" s="127">
        <v>7.3848728944929203</v>
      </c>
      <c r="AK1365" s="127">
        <v>0.150833805950396</v>
      </c>
      <c r="AL1365" s="127">
        <v>4.0854332200341702E-2</v>
      </c>
      <c r="AM1365" s="127">
        <v>4.4851233393238703E-2</v>
      </c>
      <c r="AN1365" s="127">
        <v>1</v>
      </c>
      <c r="AO1365" s="127">
        <v>0.27441070000000001</v>
      </c>
      <c r="AP1365" s="127">
        <v>0.60833619999999999</v>
      </c>
      <c r="AQ1365" s="127">
        <v>0.63105770000000005</v>
      </c>
      <c r="AR1365" s="115" t="s">
        <v>5938</v>
      </c>
      <c r="AS1365" s="129">
        <v>0.82678796862130222</v>
      </c>
      <c r="AT1365" s="129">
        <v>0.6559527488249407</v>
      </c>
      <c r="AU1365" s="129">
        <v>0.64570285001249295</v>
      </c>
      <c r="AV1365" s="70" t="s">
        <v>5938</v>
      </c>
      <c r="AX1365" s="123" t="s">
        <v>5989</v>
      </c>
      <c r="AY1365" s="70" t="s">
        <v>5989</v>
      </c>
      <c r="BA1365" s="70">
        <f>IF(P1365=0, "NaN",P1365/P1365)</f>
        <v>1</v>
      </c>
      <c r="BB1365" s="129">
        <f>IF(P1365=0, "NaN",S1365/P1365)</f>
        <v>0.36778630370970716</v>
      </c>
      <c r="BC1365" s="129">
        <f>IF(P1365=0, "NaN",V1365/P1365)</f>
        <v>0.69716359025120589</v>
      </c>
      <c r="BD1365" s="129">
        <f>IF(P1365=0, "NaN",Y1365/P1365)</f>
        <v>4.2864448043259749E-2</v>
      </c>
      <c r="BE1365" s="1" t="s">
        <v>3689</v>
      </c>
    </row>
    <row r="1366" spans="2:58" x14ac:dyDescent="0.2">
      <c r="B1366" s="1" t="s">
        <v>1849</v>
      </c>
      <c r="C1366" s="6" t="s">
        <v>1848</v>
      </c>
      <c r="H1366" s="91">
        <f>SUM(D1366:G1366)</f>
        <v>0</v>
      </c>
      <c r="I1366" s="91">
        <f>IF(P1366=0,1,0)</f>
        <v>0</v>
      </c>
      <c r="J1366" s="91">
        <f>IF(S1366=0,1,0)</f>
        <v>0</v>
      </c>
      <c r="K1366" s="91">
        <f>IF(V1366=0,1,0)</f>
        <v>0</v>
      </c>
      <c r="L1366" s="91">
        <f>IF(Y1366=0,1,0)</f>
        <v>0</v>
      </c>
      <c r="M1366" s="114" t="str">
        <f>IF(I1366+J1366+K1366+L1366=0,"YES","NO")</f>
        <v>YES</v>
      </c>
      <c r="N1366" s="69">
        <v>26.409486711341522</v>
      </c>
      <c r="O1366" s="69">
        <v>9.1526022956569388</v>
      </c>
      <c r="P1366" s="74">
        <v>17.781044503499231</v>
      </c>
      <c r="Q1366" s="69">
        <v>23.125618249530085</v>
      </c>
      <c r="R1366" s="69">
        <v>25.679355649392551</v>
      </c>
      <c r="S1366" s="74">
        <v>24.40248694946132</v>
      </c>
      <c r="T1366" s="69">
        <v>46.5329143978242</v>
      </c>
      <c r="U1366" s="69">
        <v>34.659580091014782</v>
      </c>
      <c r="V1366" s="74">
        <v>40.596247244419487</v>
      </c>
      <c r="W1366" s="69">
        <v>25.654327732606991</v>
      </c>
      <c r="X1366" s="69">
        <v>28.962903848528139</v>
      </c>
      <c r="Y1366" s="74">
        <v>27.308615790567565</v>
      </c>
      <c r="Z1366" s="74">
        <v>27.522098621986899</v>
      </c>
      <c r="AA1366" s="6"/>
      <c r="AB1366" s="6">
        <v>0</v>
      </c>
      <c r="AC1366" s="6">
        <v>7.3323999999999998</v>
      </c>
      <c r="AD1366" s="6">
        <v>812990000</v>
      </c>
      <c r="AE1366" s="6">
        <v>368350000</v>
      </c>
      <c r="AF1366" s="6">
        <v>444630000</v>
      </c>
      <c r="AG1366" s="127">
        <v>8.1940701076210996</v>
      </c>
      <c r="AH1366" s="127">
        <v>8.0753644463732908</v>
      </c>
      <c r="AI1366" s="127">
        <v>8.4068976875245607</v>
      </c>
      <c r="AJ1366" s="127">
        <v>8.2170626058525507</v>
      </c>
      <c r="AK1366" s="127">
        <v>0.97883431654212105</v>
      </c>
      <c r="AL1366" s="127">
        <v>0.74494035256192503</v>
      </c>
      <c r="AM1366" s="127">
        <v>0.95696675719120805</v>
      </c>
      <c r="AN1366" s="127">
        <v>0.97515258604529798</v>
      </c>
      <c r="AO1366" s="127">
        <v>-1.0788290000000001E-2</v>
      </c>
      <c r="AP1366" s="127">
        <v>0.12578329999999999</v>
      </c>
      <c r="AQ1366" s="127">
        <v>9.2038120000000005E-3</v>
      </c>
      <c r="AR1366" s="127">
        <v>1.2926089999999999E-2</v>
      </c>
      <c r="AS1366" s="129">
        <v>1.0075059019098325</v>
      </c>
      <c r="AT1366" s="129">
        <v>0.91650629816001328</v>
      </c>
      <c r="AU1366" s="129">
        <v>0.99364071008131483</v>
      </c>
      <c r="AV1366" s="129">
        <v>0.99108033551269525</v>
      </c>
      <c r="BA1366" s="70">
        <f>IF(P1366=0, "NaN",P1366/P1366)</f>
        <v>1</v>
      </c>
      <c r="BB1366" s="129">
        <f>IF(P1366=0, "NaN",S1366/P1366)</f>
        <v>1.372387710106626</v>
      </c>
      <c r="BC1366" s="129">
        <f>IF(P1366=0, "NaN",V1366/P1366)</f>
        <v>2.2831193767289837</v>
      </c>
      <c r="BD1366" s="129">
        <f>IF(P1366=0, "NaN",Y1366/P1366)</f>
        <v>1.535827424828353</v>
      </c>
      <c r="BE1366" s="1" t="s">
        <v>1849</v>
      </c>
    </row>
    <row r="1367" spans="2:58" x14ac:dyDescent="0.2">
      <c r="B1367" s="1" t="s">
        <v>3006</v>
      </c>
      <c r="C1367" s="6" t="s">
        <v>3005</v>
      </c>
      <c r="H1367" s="91">
        <f>SUM(D1367:G1367)</f>
        <v>0</v>
      </c>
      <c r="I1367" s="91">
        <f>IF(P1367=0,1,0)</f>
        <v>0</v>
      </c>
      <c r="J1367" s="91">
        <f>IF(S1367=0,1,0)</f>
        <v>0</v>
      </c>
      <c r="K1367" s="91">
        <f>IF(V1367=0,1,0)</f>
        <v>0</v>
      </c>
      <c r="L1367" s="91">
        <f>IF(Y1367=0,1,0)</f>
        <v>0</v>
      </c>
      <c r="M1367" s="114" t="str">
        <f>IF(I1367+J1367+K1367+L1367=0,"YES","NO")</f>
        <v>YES</v>
      </c>
      <c r="N1367" s="69">
        <v>0</v>
      </c>
      <c r="O1367" s="69">
        <v>37.957313266303011</v>
      </c>
      <c r="P1367" s="74">
        <v>18.978656633151505</v>
      </c>
      <c r="Q1367" s="69">
        <v>54.602431356901569</v>
      </c>
      <c r="R1367" s="69">
        <v>82.47218401717376</v>
      </c>
      <c r="S1367" s="74">
        <v>68.537307687037668</v>
      </c>
      <c r="T1367" s="69">
        <v>3.4061419160274933</v>
      </c>
      <c r="U1367" s="69">
        <v>16.774902288524729</v>
      </c>
      <c r="V1367" s="74">
        <v>10.090522102276111</v>
      </c>
      <c r="W1367" s="69">
        <v>6.2567097162033622</v>
      </c>
      <c r="X1367" s="69">
        <v>17.505878536666163</v>
      </c>
      <c r="Y1367" s="74">
        <v>11.881294126434764</v>
      </c>
      <c r="Z1367" s="74">
        <v>27.371945137225012</v>
      </c>
      <c r="AA1367" s="6"/>
      <c r="AB1367" s="6">
        <v>0</v>
      </c>
      <c r="AC1367" s="6">
        <v>6.4892000000000003</v>
      </c>
      <c r="AD1367" s="6">
        <v>1008400000</v>
      </c>
      <c r="AE1367" s="6">
        <v>541980000</v>
      </c>
      <c r="AF1367" s="6">
        <v>466430000</v>
      </c>
      <c r="AG1367" s="127">
        <v>8.1652146399103298</v>
      </c>
      <c r="AH1367" s="127">
        <v>8.6466291479151405</v>
      </c>
      <c r="AI1367" s="127">
        <v>7.8921168736313296</v>
      </c>
      <c r="AJ1367" s="127">
        <v>7.8384712790719302</v>
      </c>
      <c r="AK1367" s="127">
        <v>0.48852292020495702</v>
      </c>
      <c r="AL1367" s="127">
        <v>0.40302516088023699</v>
      </c>
      <c r="AM1367" s="127">
        <v>0.89780038920739902</v>
      </c>
      <c r="AN1367" s="127">
        <v>0.78296216294594001</v>
      </c>
      <c r="AO1367" s="127">
        <v>-0.2073112</v>
      </c>
      <c r="AP1367" s="127">
        <v>-0.18662300000000001</v>
      </c>
      <c r="AQ1367" s="127">
        <v>-4.3913609999999999E-2</v>
      </c>
      <c r="AR1367" s="127">
        <v>0.16401379999999999</v>
      </c>
      <c r="AS1367" s="129">
        <v>1.1545344322822972</v>
      </c>
      <c r="AT1367" s="129">
        <v>1.1380965868112733</v>
      </c>
      <c r="AU1367" s="129">
        <v>1.0309065852447805</v>
      </c>
      <c r="AV1367" s="129">
        <v>0.89253843391725773</v>
      </c>
      <c r="BA1367" s="70">
        <f>IF(P1367=0, "NaN",P1367/P1367)</f>
        <v>1</v>
      </c>
      <c r="BB1367" s="129">
        <f>IF(P1367=0, "NaN",S1367/P1367)</f>
        <v>3.6112834017618605</v>
      </c>
      <c r="BC1367" s="129">
        <f>IF(P1367=0, "NaN",V1367/P1367)</f>
        <v>0.53167736248782782</v>
      </c>
      <c r="BD1367" s="129">
        <f>IF(P1367=0, "NaN",Y1367/P1367)</f>
        <v>0.62603451635669394</v>
      </c>
      <c r="BE1367" s="1" t="s">
        <v>3006</v>
      </c>
    </row>
    <row r="1368" spans="2:58" x14ac:dyDescent="0.2">
      <c r="B1368" s="1" t="s">
        <v>2439</v>
      </c>
      <c r="C1368" s="6" t="s">
        <v>2438</v>
      </c>
      <c r="H1368" s="91">
        <f>SUM(D1368:G1368)</f>
        <v>0</v>
      </c>
      <c r="I1368" s="91">
        <f>IF(P1368=0,1,0)</f>
        <v>0</v>
      </c>
      <c r="J1368" s="91">
        <f>IF(S1368=0,1,0)</f>
        <v>0</v>
      </c>
      <c r="K1368" s="91">
        <f>IF(V1368=0,1,0)</f>
        <v>0</v>
      </c>
      <c r="L1368" s="91">
        <f>IF(Y1368=0,1,0)</f>
        <v>0</v>
      </c>
      <c r="M1368" s="114" t="str">
        <f>IF(I1368+J1368+K1368+L1368=0,"YES","NO")</f>
        <v>YES</v>
      </c>
      <c r="N1368" s="69">
        <v>31.085810113785762</v>
      </c>
      <c r="O1368" s="69">
        <v>14.668639102949424</v>
      </c>
      <c r="P1368" s="74">
        <v>22.877224608367591</v>
      </c>
      <c r="Q1368" s="69">
        <v>35.277485548008244</v>
      </c>
      <c r="R1368" s="69">
        <v>24.233581386347428</v>
      </c>
      <c r="S1368" s="74">
        <v>29.755533467177834</v>
      </c>
      <c r="T1368" s="69">
        <v>32.328974429261756</v>
      </c>
      <c r="U1368" s="69">
        <v>13.448823082042871</v>
      </c>
      <c r="V1368" s="74">
        <v>22.888898755652313</v>
      </c>
      <c r="W1368" s="69">
        <v>33.412528674238146</v>
      </c>
      <c r="X1368" s="69">
        <v>34.459773467730884</v>
      </c>
      <c r="Y1368" s="74">
        <v>33.936151070984515</v>
      </c>
      <c r="Z1368" s="74">
        <v>27.364451975545563</v>
      </c>
      <c r="AA1368" s="6"/>
      <c r="AB1368" s="6">
        <v>0</v>
      </c>
      <c r="AC1368" s="6">
        <v>17.724</v>
      </c>
      <c r="AD1368" s="6">
        <v>1088000000</v>
      </c>
      <c r="AE1368" s="6">
        <v>492770000</v>
      </c>
      <c r="AF1368" s="6">
        <v>595270000</v>
      </c>
      <c r="AG1368" s="127">
        <v>8.0548810548627703</v>
      </c>
      <c r="AH1368" s="127">
        <v>8.3378584290410895</v>
      </c>
      <c r="AI1368" s="127">
        <v>8.2433853453716601</v>
      </c>
      <c r="AJ1368" s="127">
        <v>8.3713634515170394</v>
      </c>
      <c r="AK1368" s="127">
        <v>0.29759215335285299</v>
      </c>
      <c r="AL1368" s="127">
        <v>0.84028604729598</v>
      </c>
      <c r="AM1368" s="127">
        <v>0.85369795198244702</v>
      </c>
      <c r="AN1368" s="127">
        <v>0.44978114715086898</v>
      </c>
      <c r="AO1368" s="127">
        <v>0.23780850000000001</v>
      </c>
      <c r="AP1368" s="127">
        <v>-2.1789679999999999E-2</v>
      </c>
      <c r="AQ1368" s="127">
        <v>-7.2285589999999997E-2</v>
      </c>
      <c r="AR1368" s="127">
        <v>-0.31809199999999999</v>
      </c>
      <c r="AS1368" s="129">
        <v>0.84803252303658971</v>
      </c>
      <c r="AT1368" s="129">
        <v>1.0152180888315707</v>
      </c>
      <c r="AU1368" s="129">
        <v>1.0513810155677188</v>
      </c>
      <c r="AV1368" s="129">
        <v>1.2466806919953217</v>
      </c>
      <c r="BA1368" s="70">
        <f>IF(P1368=0, "NaN",P1368/P1368)</f>
        <v>1</v>
      </c>
      <c r="BB1368" s="129">
        <f>IF(P1368=0, "NaN",S1368/P1368)</f>
        <v>1.3006618580950779</v>
      </c>
      <c r="BC1368" s="129">
        <f>IF(P1368=0, "NaN",V1368/P1368)</f>
        <v>1.0005102956099163</v>
      </c>
      <c r="BD1368" s="129">
        <f>IF(P1368=0, "NaN",Y1368/P1368)</f>
        <v>1.4834033258812349</v>
      </c>
      <c r="BE1368" s="1" t="s">
        <v>2439</v>
      </c>
      <c r="BF1368" s="57"/>
    </row>
    <row r="1369" spans="2:58" x14ac:dyDescent="0.2">
      <c r="B1369" s="1" t="s">
        <v>3319</v>
      </c>
      <c r="C1369" s="6" t="s">
        <v>3318</v>
      </c>
      <c r="H1369" s="91">
        <f>SUM(D1369:G1369)</f>
        <v>0</v>
      </c>
      <c r="I1369" s="91">
        <f>IF(P1369=0,1,0)</f>
        <v>0</v>
      </c>
      <c r="J1369" s="91">
        <f>IF(S1369=0,1,0)</f>
        <v>0</v>
      </c>
      <c r="K1369" s="91">
        <f>IF(V1369=0,1,0)</f>
        <v>0</v>
      </c>
      <c r="L1369" s="91">
        <f>IF(Y1369=0,1,0)</f>
        <v>0</v>
      </c>
      <c r="M1369" s="114" t="str">
        <f>IF(I1369+J1369+K1369+L1369=0,"YES","NO")</f>
        <v>YES</v>
      </c>
      <c r="N1369" s="69">
        <v>58.825362599308406</v>
      </c>
      <c r="O1369" s="69">
        <v>23.015214106179474</v>
      </c>
      <c r="P1369" s="74">
        <v>40.920288352743938</v>
      </c>
      <c r="Q1369" s="69">
        <v>44.732349019765017</v>
      </c>
      <c r="R1369" s="69">
        <v>20.609614769428585</v>
      </c>
      <c r="S1369" s="74">
        <v>32.6709818945968</v>
      </c>
      <c r="T1369" s="69">
        <v>9.9911335379684179</v>
      </c>
      <c r="U1369" s="69">
        <v>11.545886864296453</v>
      </c>
      <c r="V1369" s="74">
        <v>10.768510201132436</v>
      </c>
      <c r="W1369" s="69">
        <v>39.667827957735355</v>
      </c>
      <c r="X1369" s="69">
        <v>10.189126134252568</v>
      </c>
      <c r="Y1369" s="74">
        <v>24.928477045993962</v>
      </c>
      <c r="Z1369" s="74">
        <v>27.322064373616783</v>
      </c>
      <c r="AA1369" s="6"/>
      <c r="AB1369" s="6">
        <v>0</v>
      </c>
      <c r="AC1369" s="6">
        <v>51.146999999999998</v>
      </c>
      <c r="AD1369" s="6">
        <v>1127600000</v>
      </c>
      <c r="AE1369" s="6">
        <v>512440000</v>
      </c>
      <c r="AF1369" s="6">
        <v>615140000</v>
      </c>
      <c r="AG1369" s="127">
        <v>8.3557196386139605</v>
      </c>
      <c r="AH1369" s="127">
        <v>8.3199592290701805</v>
      </c>
      <c r="AI1369" s="127">
        <v>7.7695545529636796</v>
      </c>
      <c r="AJ1369" s="127">
        <v>8.2269863455252192</v>
      </c>
      <c r="AK1369" s="127">
        <v>0.927829223366476</v>
      </c>
      <c r="AL1369" s="127">
        <v>0.48885601202156498</v>
      </c>
      <c r="AM1369" s="127">
        <v>0.80925481334678395</v>
      </c>
      <c r="AN1369" s="127">
        <v>1</v>
      </c>
      <c r="AO1369" s="127">
        <v>4.8967969999999996E-3</v>
      </c>
      <c r="AP1369" s="127">
        <v>-0.15881580000000001</v>
      </c>
      <c r="AQ1369" s="127">
        <v>-9.9417190000000003E-2</v>
      </c>
      <c r="AR1369" s="127">
        <v>2.7154129999999999E-2</v>
      </c>
      <c r="AS1369" s="129">
        <v>0.996611552754327</v>
      </c>
      <c r="AT1369" s="129">
        <v>1.1163704172637507</v>
      </c>
      <c r="AU1369" s="129">
        <v>1.0713405823211066</v>
      </c>
      <c r="AV1369" s="129">
        <v>0.98135421549610502</v>
      </c>
      <c r="BA1369" s="70">
        <f>IF(P1369=0, "NaN",P1369/P1369)</f>
        <v>1</v>
      </c>
      <c r="BB1369" s="129">
        <f>IF(P1369=0, "NaN",S1369/P1369)</f>
        <v>0.79840546608479668</v>
      </c>
      <c r="BC1369" s="129">
        <f>IF(P1369=0, "NaN",V1369/P1369)</f>
        <v>0.26315821893298919</v>
      </c>
      <c r="BD1369" s="129">
        <f>IF(P1369=0, "NaN",Y1369/P1369)</f>
        <v>0.60919602596892175</v>
      </c>
      <c r="BE1369" s="1" t="s">
        <v>3319</v>
      </c>
    </row>
    <row r="1370" spans="2:58" x14ac:dyDescent="0.2">
      <c r="B1370" s="1" t="s">
        <v>2569</v>
      </c>
      <c r="C1370" s="6" t="s">
        <v>2568</v>
      </c>
      <c r="H1370" s="91">
        <f>SUM(D1370:G1370)</f>
        <v>0</v>
      </c>
      <c r="I1370" s="91">
        <f>IF(P1370=0,1,0)</f>
        <v>0</v>
      </c>
      <c r="J1370" s="91">
        <f>IF(S1370=0,1,0)</f>
        <v>0</v>
      </c>
      <c r="K1370" s="91">
        <f>IF(V1370=0,1,0)</f>
        <v>0</v>
      </c>
      <c r="L1370" s="91">
        <f>IF(Y1370=0,1,0)</f>
        <v>0</v>
      </c>
      <c r="M1370" s="114" t="str">
        <f>IF(I1370+J1370+K1370+L1370=0,"YES","NO")</f>
        <v>YES</v>
      </c>
      <c r="N1370" s="69">
        <v>13.689887029099475</v>
      </c>
      <c r="O1370" s="69">
        <v>11.036606101603176</v>
      </c>
      <c r="P1370" s="74">
        <v>12.363246565351325</v>
      </c>
      <c r="Q1370" s="69">
        <v>109.66075917241935</v>
      </c>
      <c r="R1370" s="69">
        <v>7.9920817668126602</v>
      </c>
      <c r="S1370" s="74">
        <v>58.826420469616004</v>
      </c>
      <c r="T1370" s="69">
        <v>19.88421945110165</v>
      </c>
      <c r="U1370" s="69">
        <v>13.812524202665351</v>
      </c>
      <c r="V1370" s="74">
        <v>16.848371826883501</v>
      </c>
      <c r="W1370" s="69">
        <v>34.044875732739129</v>
      </c>
      <c r="X1370" s="69">
        <v>7.4616777885968917</v>
      </c>
      <c r="Y1370" s="74">
        <v>20.753276760668012</v>
      </c>
      <c r="Z1370" s="74">
        <v>27.197828905629709</v>
      </c>
      <c r="AA1370" s="6"/>
      <c r="AB1370" s="6">
        <v>0</v>
      </c>
      <c r="AC1370" s="6">
        <v>20.974</v>
      </c>
      <c r="AD1370" s="6">
        <v>1143700000</v>
      </c>
      <c r="AE1370" s="6">
        <v>475720000</v>
      </c>
      <c r="AF1370" s="6">
        <v>667990000</v>
      </c>
      <c r="AG1370" s="127">
        <v>7.7689191549250998</v>
      </c>
      <c r="AH1370" s="127">
        <v>8.7516485591157096</v>
      </c>
      <c r="AI1370" s="127">
        <v>8.3424621603442493</v>
      </c>
      <c r="AJ1370" s="127">
        <v>8.1940423278864198</v>
      </c>
      <c r="AK1370" s="127">
        <v>0.93394748930532401</v>
      </c>
      <c r="AL1370" s="127">
        <v>0.28953311965994499</v>
      </c>
      <c r="AM1370" s="127">
        <v>4.9099217660973301E-4</v>
      </c>
      <c r="AN1370" s="127">
        <v>8.0619176384635005E-2</v>
      </c>
      <c r="AO1370" s="127">
        <v>-8.8852990000000007E-2</v>
      </c>
      <c r="AP1370" s="127">
        <v>0.24902050000000001</v>
      </c>
      <c r="AQ1370" s="127">
        <v>1.1023890000000001</v>
      </c>
      <c r="AR1370" s="127">
        <v>0.642563</v>
      </c>
      <c r="AS1370" s="129">
        <v>1.0635242947062937</v>
      </c>
      <c r="AT1370" s="129">
        <v>0.84146752535315361</v>
      </c>
      <c r="AU1370" s="129">
        <v>0.46574461701842607</v>
      </c>
      <c r="AV1370" s="129">
        <v>0.64057393453228129</v>
      </c>
      <c r="AY1370" s="70" t="s">
        <v>5989</v>
      </c>
      <c r="BA1370" s="70">
        <f>IF(P1370=0, "NaN",P1370/P1370)</f>
        <v>1</v>
      </c>
      <c r="BB1370" s="129">
        <f>IF(P1370=0, "NaN",S1370/P1370)</f>
        <v>4.7581693173118671</v>
      </c>
      <c r="BC1370" s="129">
        <f>IF(P1370=0, "NaN",V1370/P1370)</f>
        <v>1.362778922010824</v>
      </c>
      <c r="BD1370" s="129">
        <f>IF(P1370=0, "NaN",Y1370/P1370)</f>
        <v>1.6786267790557705</v>
      </c>
      <c r="BE1370" s="1" t="s">
        <v>2569</v>
      </c>
    </row>
    <row r="1371" spans="2:58" x14ac:dyDescent="0.2">
      <c r="B1371" s="1" t="s">
        <v>3585</v>
      </c>
      <c r="C1371" s="6" t="s">
        <v>3584</v>
      </c>
      <c r="H1371" s="91">
        <f>SUM(D1371:G1371)</f>
        <v>0</v>
      </c>
      <c r="I1371" s="91">
        <f>IF(P1371=0,1,0)</f>
        <v>0</v>
      </c>
      <c r="J1371" s="91">
        <f>IF(S1371=0,1,0)</f>
        <v>0</v>
      </c>
      <c r="K1371" s="91">
        <f>IF(V1371=0,1,0)</f>
        <v>0</v>
      </c>
      <c r="L1371" s="91">
        <f>IF(Y1371=0,1,0)</f>
        <v>0</v>
      </c>
      <c r="M1371" s="114" t="str">
        <f>IF(I1371+J1371+K1371+L1371=0,"YES","NO")</f>
        <v>YES</v>
      </c>
      <c r="N1371" s="69">
        <v>20.535228540433891</v>
      </c>
      <c r="O1371" s="69">
        <v>15.133219032929086</v>
      </c>
      <c r="P1371" s="74">
        <v>17.834223786681488</v>
      </c>
      <c r="Q1371" s="69">
        <v>55.316208694725113</v>
      </c>
      <c r="R1371" s="69">
        <v>48.360122697163042</v>
      </c>
      <c r="S1371" s="74">
        <v>51.838165695944078</v>
      </c>
      <c r="T1371" s="69">
        <v>20.135415840045159</v>
      </c>
      <c r="U1371" s="69">
        <v>6.0544058837038799</v>
      </c>
      <c r="V1371" s="74">
        <v>13.094910861874519</v>
      </c>
      <c r="W1371" s="69">
        <v>20.285254625849845</v>
      </c>
      <c r="X1371" s="69">
        <v>31.31022002832729</v>
      </c>
      <c r="Y1371" s="74">
        <v>25.797737327088569</v>
      </c>
      <c r="Z1371" s="74">
        <v>27.141259417897164</v>
      </c>
      <c r="AA1371" s="6"/>
      <c r="AB1371" s="6">
        <v>0</v>
      </c>
      <c r="AC1371" s="6">
        <v>18.332999999999998</v>
      </c>
      <c r="AD1371" s="6">
        <v>1166300000</v>
      </c>
      <c r="AE1371" s="6">
        <v>591460000</v>
      </c>
      <c r="AF1371" s="6">
        <v>574810000</v>
      </c>
      <c r="AG1371" s="127">
        <v>8.1212314551496192</v>
      </c>
      <c r="AH1371" s="127">
        <v>8.4560166348177503</v>
      </c>
      <c r="AI1371" s="127">
        <v>7.9558752788655598</v>
      </c>
      <c r="AJ1371" s="127">
        <v>8.2016974757392305</v>
      </c>
      <c r="AK1371" s="127">
        <v>0.64686020084295404</v>
      </c>
      <c r="AL1371" s="127">
        <v>0.50815397102558402</v>
      </c>
      <c r="AM1371" s="127">
        <v>0.54112373395514501</v>
      </c>
      <c r="AN1371" s="127">
        <v>0.25058146736004799</v>
      </c>
      <c r="AO1371" s="127">
        <v>9.4911590000000004E-2</v>
      </c>
      <c r="AP1371" s="127">
        <v>-0.15032100000000001</v>
      </c>
      <c r="AQ1371" s="127">
        <v>-0.28110580000000002</v>
      </c>
      <c r="AR1371" s="127">
        <v>-0.49768980000000002</v>
      </c>
      <c r="AS1371" s="129">
        <v>0.93632962502532058</v>
      </c>
      <c r="AT1371" s="129">
        <v>1.1098163790145894</v>
      </c>
      <c r="AU1371" s="129">
        <v>1.2151258998610934</v>
      </c>
      <c r="AV1371" s="129">
        <v>1.4119507821982662</v>
      </c>
      <c r="BA1371" s="70">
        <f>IF(P1371=0, "NaN",P1371/P1371)</f>
        <v>1</v>
      </c>
      <c r="BB1371" s="129">
        <f>IF(P1371=0, "NaN",S1371/P1371)</f>
        <v>2.9066678940440664</v>
      </c>
      <c r="BC1371" s="129">
        <f>IF(P1371=0, "NaN",V1371/P1371)</f>
        <v>0.7342574041071378</v>
      </c>
      <c r="BD1371" s="129">
        <f>IF(P1371=0, "NaN",Y1371/P1371)</f>
        <v>1.4465298650314231</v>
      </c>
      <c r="BE1371" s="1" t="s">
        <v>3585</v>
      </c>
    </row>
    <row r="1372" spans="2:58" x14ac:dyDescent="0.2">
      <c r="B1372" s="1" t="s">
        <v>2527</v>
      </c>
      <c r="C1372" s="6" t="s">
        <v>2526</v>
      </c>
      <c r="H1372" s="91">
        <f>SUM(D1372:G1372)</f>
        <v>0</v>
      </c>
      <c r="I1372" s="91">
        <f>IF(P1372=0,1,0)</f>
        <v>0</v>
      </c>
      <c r="J1372" s="91">
        <f>IF(S1372=0,1,0)</f>
        <v>0</v>
      </c>
      <c r="K1372" s="91">
        <f>IF(V1372=0,1,0)</f>
        <v>0</v>
      </c>
      <c r="L1372" s="91">
        <f>IF(Y1372=0,1,0)</f>
        <v>0</v>
      </c>
      <c r="M1372" s="114" t="str">
        <f>IF(I1372+J1372+K1372+L1372=0,"YES","NO")</f>
        <v>YES</v>
      </c>
      <c r="N1372" s="69">
        <v>39.778597851816023</v>
      </c>
      <c r="O1372" s="69">
        <v>36.683684392959904</v>
      </c>
      <c r="P1372" s="74">
        <v>38.231141122387967</v>
      </c>
      <c r="Q1372" s="69">
        <v>19.355645901685616</v>
      </c>
      <c r="R1372" s="69">
        <v>47.649699137605488</v>
      </c>
      <c r="S1372" s="74">
        <v>33.50267251964555</v>
      </c>
      <c r="T1372" s="69">
        <v>17.68584595639669</v>
      </c>
      <c r="U1372" s="69">
        <v>15.664314935399158</v>
      </c>
      <c r="V1372" s="74">
        <v>16.675080445897926</v>
      </c>
      <c r="W1372" s="69">
        <v>23.749450805696689</v>
      </c>
      <c r="X1372" s="69">
        <v>15.282105320401069</v>
      </c>
      <c r="Y1372" s="74">
        <v>19.515778063048877</v>
      </c>
      <c r="Z1372" s="74">
        <v>26.981168037745078</v>
      </c>
      <c r="AA1372" s="6"/>
      <c r="AB1372" s="6">
        <v>0</v>
      </c>
      <c r="AC1372" s="6">
        <v>9.4009999999999998</v>
      </c>
      <c r="AD1372" s="6">
        <v>776030000</v>
      </c>
      <c r="AE1372" s="6">
        <v>394970000</v>
      </c>
      <c r="AF1372" s="6">
        <v>381060000</v>
      </c>
      <c r="AG1372" s="127">
        <v>8.2456853642332408</v>
      </c>
      <c r="AH1372" s="127">
        <v>8.3356985514982203</v>
      </c>
      <c r="AI1372" s="127">
        <v>7.9924297947629803</v>
      </c>
      <c r="AJ1372" s="127">
        <v>8.0439121671012508</v>
      </c>
      <c r="AK1372" s="127">
        <v>7.4684906057486997E-2</v>
      </c>
      <c r="AL1372" s="127">
        <v>0.26260674639034298</v>
      </c>
      <c r="AM1372" s="127">
        <v>0.88776813399562604</v>
      </c>
      <c r="AN1372" s="127">
        <v>0.81522106955964702</v>
      </c>
      <c r="AO1372" s="127">
        <v>-0.50627069999999996</v>
      </c>
      <c r="AP1372" s="127">
        <v>-0.27839120000000001</v>
      </c>
      <c r="AQ1372" s="127">
        <v>7.3683139999999994E-2</v>
      </c>
      <c r="AR1372" s="127">
        <v>-7.9599980000000001E-2</v>
      </c>
      <c r="AS1372" s="129">
        <v>1.4203738453052976</v>
      </c>
      <c r="AT1372" s="129">
        <v>1.2128416476203243</v>
      </c>
      <c r="AU1372" s="129">
        <v>0.95020905495837793</v>
      </c>
      <c r="AV1372" s="129">
        <v>1.0567249989062606</v>
      </c>
      <c r="BA1372" s="70">
        <f>IF(P1372=0, "NaN",P1372/P1372)</f>
        <v>1</v>
      </c>
      <c r="BB1372" s="129">
        <f>IF(P1372=0, "NaN",S1372/P1372)</f>
        <v>0.8763189257781937</v>
      </c>
      <c r="BC1372" s="129">
        <f>IF(P1372=0, "NaN",V1372/P1372)</f>
        <v>0.43616486341635985</v>
      </c>
      <c r="BD1372" s="129">
        <f>IF(P1372=0, "NaN",Y1372/P1372)</f>
        <v>0.51046810244490803</v>
      </c>
      <c r="BE1372" s="1" t="s">
        <v>2527</v>
      </c>
    </row>
    <row r="1373" spans="2:58" x14ac:dyDescent="0.2">
      <c r="B1373" s="1" t="s">
        <v>2053</v>
      </c>
      <c r="C1373" s="6" t="s">
        <v>2052</v>
      </c>
      <c r="H1373" s="91">
        <f>SUM(D1373:G1373)</f>
        <v>0</v>
      </c>
      <c r="I1373" s="91">
        <f>IF(P1373=0,1,0)</f>
        <v>0</v>
      </c>
      <c r="J1373" s="91">
        <f>IF(S1373=0,1,0)</f>
        <v>0</v>
      </c>
      <c r="K1373" s="91">
        <f>IF(V1373=0,1,0)</f>
        <v>0</v>
      </c>
      <c r="L1373" s="91">
        <f>IF(Y1373=0,1,0)</f>
        <v>0</v>
      </c>
      <c r="M1373" s="114" t="str">
        <f>IF(I1373+J1373+K1373+L1373=0,"YES","NO")</f>
        <v>YES</v>
      </c>
      <c r="N1373" s="69">
        <v>30.804832725589982</v>
      </c>
      <c r="O1373" s="69">
        <v>53.4773045318614</v>
      </c>
      <c r="P1373" s="74">
        <v>42.141068628725691</v>
      </c>
      <c r="Q1373" s="69">
        <v>6.0444660488210156</v>
      </c>
      <c r="R1373" s="69">
        <v>7.8953058026904372</v>
      </c>
      <c r="S1373" s="74">
        <v>6.969885925755726</v>
      </c>
      <c r="T1373" s="69">
        <v>15.763788468304778</v>
      </c>
      <c r="U1373" s="69">
        <v>8.7783486634234968</v>
      </c>
      <c r="V1373" s="74">
        <v>12.271068565864137</v>
      </c>
      <c r="W1373" s="69">
        <v>77.470741434299114</v>
      </c>
      <c r="X1373" s="69">
        <v>14.287426126421874</v>
      </c>
      <c r="Y1373" s="74">
        <v>45.879083780360496</v>
      </c>
      <c r="Z1373" s="74">
        <v>26.81527672517651</v>
      </c>
      <c r="AA1373" s="6"/>
      <c r="AB1373" s="6">
        <v>0</v>
      </c>
      <c r="AC1373" s="6">
        <v>15.84</v>
      </c>
      <c r="AD1373" s="6">
        <v>708470000</v>
      </c>
      <c r="AE1373" s="6">
        <v>337850000</v>
      </c>
      <c r="AF1373" s="6">
        <v>370620000</v>
      </c>
      <c r="AG1373" s="127">
        <v>8.3564656684753995</v>
      </c>
      <c r="AH1373" s="127">
        <v>7.5821543051132601</v>
      </c>
      <c r="AI1373" s="127">
        <v>7.9305568180657202</v>
      </c>
      <c r="AJ1373" s="127">
        <v>8.4480721890650905</v>
      </c>
      <c r="AK1373" s="127">
        <v>0.58309513674931102</v>
      </c>
      <c r="AL1373" s="127">
        <v>0.727291150095985</v>
      </c>
      <c r="AM1373" s="127">
        <v>0.49616929818428501</v>
      </c>
      <c r="AN1373" s="127">
        <v>0.40065834545829798</v>
      </c>
      <c r="AO1373" s="127">
        <v>-0.1678634</v>
      </c>
      <c r="AP1373" s="127">
        <v>0.14274010000000001</v>
      </c>
      <c r="AQ1373" s="127">
        <v>0.28190599999999999</v>
      </c>
      <c r="AR1373" s="127">
        <v>0.32319700000000001</v>
      </c>
      <c r="AS1373" s="129">
        <v>1.1233935307096639</v>
      </c>
      <c r="AT1373" s="129">
        <v>0.90579714672740952</v>
      </c>
      <c r="AU1373" s="129">
        <v>0.82250365787921909</v>
      </c>
      <c r="AV1373" s="129">
        <v>0.79929667894316003</v>
      </c>
      <c r="BA1373" s="70">
        <f>IF(P1373=0, "NaN",P1373/P1373)</f>
        <v>1</v>
      </c>
      <c r="BB1373" s="129">
        <f>IF(P1373=0, "NaN",S1373/P1373)</f>
        <v>0.16539414287668691</v>
      </c>
      <c r="BC1373" s="129">
        <f>IF(P1373=0, "NaN",V1373/P1373)</f>
        <v>0.29119025608903271</v>
      </c>
      <c r="BD1373" s="129">
        <f>IF(P1373=0, "NaN",Y1373/P1373)</f>
        <v>1.0887024290856917</v>
      </c>
      <c r="BE1373" s="1" t="s">
        <v>2053</v>
      </c>
    </row>
    <row r="1374" spans="2:58" x14ac:dyDescent="0.2">
      <c r="B1374" s="1" t="s">
        <v>3513</v>
      </c>
      <c r="C1374" s="6" t="s">
        <v>3512</v>
      </c>
      <c r="H1374" s="91">
        <f>SUM(D1374:G1374)</f>
        <v>0</v>
      </c>
      <c r="I1374" s="91">
        <f>IF(P1374=0,1,0)</f>
        <v>0</v>
      </c>
      <c r="J1374" s="91">
        <f>IF(S1374=0,1,0)</f>
        <v>0</v>
      </c>
      <c r="K1374" s="91">
        <f>IF(V1374=0,1,0)</f>
        <v>0</v>
      </c>
      <c r="L1374" s="91">
        <f>IF(Y1374=0,1,0)</f>
        <v>0</v>
      </c>
      <c r="M1374" s="114" t="str">
        <f>IF(I1374+J1374+K1374+L1374=0,"YES","NO")</f>
        <v>YES</v>
      </c>
      <c r="N1374" s="69">
        <v>17.609243025336326</v>
      </c>
      <c r="O1374" s="69">
        <v>14.316615940997503</v>
      </c>
      <c r="P1374" s="74">
        <v>15.962929483166914</v>
      </c>
      <c r="Q1374" s="69">
        <v>26.639244752520209</v>
      </c>
      <c r="R1374" s="69">
        <v>55.972432120032856</v>
      </c>
      <c r="S1374" s="74">
        <v>41.305838436276531</v>
      </c>
      <c r="T1374" s="69">
        <v>62.109521050404865</v>
      </c>
      <c r="U1374" s="69">
        <v>8.0735965617507688</v>
      </c>
      <c r="V1374" s="74">
        <v>35.091558806077813</v>
      </c>
      <c r="W1374" s="69">
        <v>28.424274234226431</v>
      </c>
      <c r="X1374" s="69">
        <v>0</v>
      </c>
      <c r="Y1374" s="74">
        <v>14.212137117113215</v>
      </c>
      <c r="Z1374" s="74">
        <v>26.643115960658619</v>
      </c>
      <c r="AA1374" s="6"/>
      <c r="AB1374" s="6">
        <v>0</v>
      </c>
      <c r="AC1374" s="6">
        <v>16.152999999999999</v>
      </c>
      <c r="AD1374" s="57">
        <v>1200800000</v>
      </c>
      <c r="AE1374" s="6">
        <v>567690000</v>
      </c>
      <c r="AF1374" s="6">
        <v>633130000</v>
      </c>
      <c r="AG1374" s="127">
        <v>7.9586689802800601</v>
      </c>
      <c r="AH1374" s="127">
        <v>8.3277470712524604</v>
      </c>
      <c r="AI1374" s="127">
        <v>8.4115692036686305</v>
      </c>
      <c r="AJ1374" s="127">
        <v>7.9619713263414997</v>
      </c>
      <c r="AK1374" s="127">
        <v>0.54468612226379798</v>
      </c>
      <c r="AL1374" s="127">
        <v>0.66331712351799399</v>
      </c>
      <c r="AM1374" s="127">
        <v>0.92662795270635401</v>
      </c>
      <c r="AN1374" s="127">
        <v>1</v>
      </c>
      <c r="AO1374" s="127">
        <v>0.1310627</v>
      </c>
      <c r="AP1374" s="127">
        <v>0.1566554</v>
      </c>
      <c r="AQ1374" s="127">
        <v>-4.009629E-2</v>
      </c>
      <c r="AR1374" s="115" t="s">
        <v>5938</v>
      </c>
      <c r="AS1374" s="129">
        <v>0.91315856297872722</v>
      </c>
      <c r="AT1374" s="129">
        <v>0.89710241462631402</v>
      </c>
      <c r="AU1374" s="129">
        <v>1.0281824484932007</v>
      </c>
      <c r="AV1374" s="70" t="s">
        <v>5938</v>
      </c>
      <c r="BA1374" s="70">
        <f>IF(P1374=0, "NaN",P1374/P1374)</f>
        <v>1</v>
      </c>
      <c r="BB1374" s="129">
        <f>IF(P1374=0, "NaN",S1374/P1374)</f>
        <v>2.5876101551306103</v>
      </c>
      <c r="BC1374" s="129">
        <f>IF(P1374=0, "NaN",V1374/P1374)</f>
        <v>2.1983157191217471</v>
      </c>
      <c r="BD1374" s="129">
        <f>IF(P1374=0, "NaN",Y1374/P1374)</f>
        <v>0.89032136188411226</v>
      </c>
      <c r="BE1374" s="1" t="s">
        <v>3513</v>
      </c>
    </row>
    <row r="1375" spans="2:58" x14ac:dyDescent="0.2">
      <c r="B1375" s="1" t="s">
        <v>3060</v>
      </c>
      <c r="C1375" s="6" t="s">
        <v>3059</v>
      </c>
      <c r="H1375" s="91">
        <f>SUM(D1375:G1375)</f>
        <v>0</v>
      </c>
      <c r="I1375" s="91">
        <f>IF(P1375=0,1,0)</f>
        <v>0</v>
      </c>
      <c r="J1375" s="91">
        <f>IF(S1375=0,1,0)</f>
        <v>0</v>
      </c>
      <c r="K1375" s="91">
        <f>IF(V1375=0,1,0)</f>
        <v>0</v>
      </c>
      <c r="L1375" s="91">
        <f>IF(Y1375=0,1,0)</f>
        <v>0</v>
      </c>
      <c r="M1375" s="114" t="str">
        <f>IF(I1375+J1375+K1375+L1375=0,"YES","NO")</f>
        <v>YES</v>
      </c>
      <c r="N1375" s="69">
        <v>9.4839818594887166</v>
      </c>
      <c r="O1375" s="69">
        <v>31.429776414682639</v>
      </c>
      <c r="P1375" s="74">
        <v>20.456879137085679</v>
      </c>
      <c r="Q1375" s="69">
        <v>17.880506063109021</v>
      </c>
      <c r="R1375" s="69">
        <v>24.68080364953423</v>
      </c>
      <c r="S1375" s="74">
        <v>21.280654856321625</v>
      </c>
      <c r="T1375" s="69">
        <v>39.41838459940201</v>
      </c>
      <c r="U1375" s="69">
        <v>26.891963332417671</v>
      </c>
      <c r="V1375" s="74">
        <v>33.155173965909839</v>
      </c>
      <c r="W1375" s="69">
        <v>50.465526064492536</v>
      </c>
      <c r="X1375" s="69">
        <v>11.877546535775055</v>
      </c>
      <c r="Y1375" s="74">
        <v>31.171536300133795</v>
      </c>
      <c r="Z1375" s="74">
        <v>26.516061064862733</v>
      </c>
      <c r="AA1375" s="6"/>
      <c r="AB1375" s="6">
        <v>0</v>
      </c>
      <c r="AC1375" s="6">
        <v>19.292000000000002</v>
      </c>
      <c r="AD1375" s="6">
        <v>959150000</v>
      </c>
      <c r="AE1375" s="6">
        <v>496630000</v>
      </c>
      <c r="AF1375" s="6">
        <v>462520000</v>
      </c>
      <c r="AG1375" s="127">
        <v>8.0050946750725505</v>
      </c>
      <c r="AH1375" s="127">
        <v>8.20314171911199</v>
      </c>
      <c r="AI1375" s="127">
        <v>8.2637070646074307</v>
      </c>
      <c r="AJ1375" s="127">
        <v>8.2855123020662393</v>
      </c>
      <c r="AK1375" s="127">
        <v>0.67156634417286598</v>
      </c>
      <c r="AL1375" s="127">
        <v>6.2737528158005096E-2</v>
      </c>
      <c r="AM1375" s="127">
        <v>0.63466006443788303</v>
      </c>
      <c r="AN1375" s="127">
        <v>0.79403039654363305</v>
      </c>
      <c r="AO1375" s="127">
        <v>-0.13360630000000001</v>
      </c>
      <c r="AP1375" s="127">
        <v>-0.48529699999999998</v>
      </c>
      <c r="AQ1375" s="127">
        <v>-0.17367730000000001</v>
      </c>
      <c r="AR1375" s="127">
        <v>-9.2109499999999997E-2</v>
      </c>
      <c r="AS1375" s="129">
        <v>1.0970325252782438</v>
      </c>
      <c r="AT1375" s="129">
        <v>1.399874020596668</v>
      </c>
      <c r="AU1375" s="129">
        <v>1.1279298154814774</v>
      </c>
      <c r="AV1375" s="129">
        <v>1.0659276364963308</v>
      </c>
      <c r="BA1375" s="70">
        <f>IF(P1375=0, "NaN",P1375/P1375)</f>
        <v>1</v>
      </c>
      <c r="BB1375" s="129">
        <f>IF(P1375=0, "NaN",S1375/P1375)</f>
        <v>1.040268885283804</v>
      </c>
      <c r="BC1375" s="129">
        <f>IF(P1375=0, "NaN",V1375/P1375)</f>
        <v>1.6207347046306684</v>
      </c>
      <c r="BD1375" s="129">
        <f>IF(P1375=0, "NaN",Y1375/P1375)</f>
        <v>1.5237679262436383</v>
      </c>
      <c r="BE1375" s="1" t="s">
        <v>3060</v>
      </c>
    </row>
    <row r="1376" spans="2:58" x14ac:dyDescent="0.2">
      <c r="B1376" s="1" t="s">
        <v>3038</v>
      </c>
      <c r="C1376" s="6" t="s">
        <v>3037</v>
      </c>
      <c r="H1376" s="91">
        <f>SUM(D1376:G1376)</f>
        <v>0</v>
      </c>
      <c r="I1376" s="91">
        <f>IF(P1376=0,1,0)</f>
        <v>0</v>
      </c>
      <c r="J1376" s="91">
        <f>IF(S1376=0,1,0)</f>
        <v>0</v>
      </c>
      <c r="K1376" s="91">
        <f>IF(V1376=0,1,0)</f>
        <v>0</v>
      </c>
      <c r="L1376" s="91">
        <f>IF(Y1376=0,1,0)</f>
        <v>0</v>
      </c>
      <c r="M1376" s="114" t="str">
        <f>IF(I1376+J1376+K1376+L1376=0,"YES","NO")</f>
        <v>YES</v>
      </c>
      <c r="N1376" s="69">
        <v>51.866197393090459</v>
      </c>
      <c r="O1376" s="69">
        <v>65.41663097874212</v>
      </c>
      <c r="P1376" s="74">
        <v>58.64141418591629</v>
      </c>
      <c r="Q1376" s="69">
        <v>3.9713650081358662</v>
      </c>
      <c r="R1376" s="69">
        <v>20.273098336985427</v>
      </c>
      <c r="S1376" s="74">
        <v>12.122231672560646</v>
      </c>
      <c r="T1376" s="69">
        <v>26.299450943556263</v>
      </c>
      <c r="U1376" s="69">
        <v>8.5080083223945717</v>
      </c>
      <c r="V1376" s="74">
        <v>17.403729632975416</v>
      </c>
      <c r="W1376" s="69">
        <v>18.783920111629449</v>
      </c>
      <c r="X1376" s="69">
        <v>16.996659812445102</v>
      </c>
      <c r="Y1376" s="74">
        <v>17.890289962037276</v>
      </c>
      <c r="Z1376" s="74">
        <v>26.514416363372405</v>
      </c>
      <c r="AA1376" s="6"/>
      <c r="AB1376" s="6">
        <v>0</v>
      </c>
      <c r="AC1376" s="6">
        <v>12.898999999999999</v>
      </c>
      <c r="AD1376" s="6">
        <v>903150000</v>
      </c>
      <c r="AE1376" s="6">
        <v>417640000</v>
      </c>
      <c r="AF1376" s="6">
        <v>485510000</v>
      </c>
      <c r="AG1376" s="127">
        <v>8.5191714638216602</v>
      </c>
      <c r="AH1376" s="127">
        <v>7.8856382206020896</v>
      </c>
      <c r="AI1376" s="127">
        <v>8.2128265861012295</v>
      </c>
      <c r="AJ1376" s="127">
        <v>8.1488493429592204</v>
      </c>
      <c r="AK1376" s="127">
        <v>0.930787874410126</v>
      </c>
      <c r="AL1376" s="127">
        <v>0.80651156530414503</v>
      </c>
      <c r="AM1376" s="127">
        <v>0.17990617292295399</v>
      </c>
      <c r="AN1376" s="127">
        <v>4.3628129475912103E-2</v>
      </c>
      <c r="AO1376" s="127">
        <v>-2.732209E-2</v>
      </c>
      <c r="AP1376" s="127">
        <v>0.1079557</v>
      </c>
      <c r="AQ1376" s="127">
        <v>0.41921530000000001</v>
      </c>
      <c r="AR1376" s="127">
        <v>0.73785979999999995</v>
      </c>
      <c r="AS1376" s="129">
        <v>1.0191186953551166</v>
      </c>
      <c r="AT1376" s="129">
        <v>0.92790196858149288</v>
      </c>
      <c r="AU1376" s="129">
        <v>0.74783126856208137</v>
      </c>
      <c r="AV1376" s="129">
        <v>0.59962822547632755</v>
      </c>
      <c r="AZ1376" s="123" t="s">
        <v>5989</v>
      </c>
      <c r="BA1376" s="70">
        <f>IF(P1376=0, "NaN",P1376/P1376)</f>
        <v>1</v>
      </c>
      <c r="BB1376" s="129">
        <f>IF(P1376=0, "NaN",S1376/P1376)</f>
        <v>0.2067179286319463</v>
      </c>
      <c r="BC1376" s="129">
        <f>IF(P1376=0, "NaN",V1376/P1376)</f>
        <v>0.29678222932685022</v>
      </c>
      <c r="BD1376" s="129">
        <f>IF(P1376=0, "NaN",Y1376/P1376)</f>
        <v>0.30507944275214849</v>
      </c>
      <c r="BE1376" s="1" t="s">
        <v>3038</v>
      </c>
    </row>
    <row r="1377" spans="1:57" x14ac:dyDescent="0.2">
      <c r="B1377" s="1" t="s">
        <v>2747</v>
      </c>
      <c r="C1377" s="6" t="s">
        <v>2746</v>
      </c>
      <c r="H1377" s="91">
        <f>SUM(D1377:G1377)</f>
        <v>0</v>
      </c>
      <c r="I1377" s="91">
        <f>IF(P1377=0,1,0)</f>
        <v>0</v>
      </c>
      <c r="J1377" s="91">
        <f>IF(S1377=0,1,0)</f>
        <v>0</v>
      </c>
      <c r="K1377" s="91">
        <f>IF(V1377=0,1,0)</f>
        <v>0</v>
      </c>
      <c r="L1377" s="91">
        <f>IF(Y1377=0,1,0)</f>
        <v>0</v>
      </c>
      <c r="M1377" s="114" t="str">
        <f>IF(I1377+J1377+K1377+L1377=0,"YES","NO")</f>
        <v>YES</v>
      </c>
      <c r="N1377" s="69">
        <v>7.524224265197244</v>
      </c>
      <c r="O1377" s="69">
        <v>15.353800071352984</v>
      </c>
      <c r="P1377" s="74">
        <v>11.439012168275113</v>
      </c>
      <c r="Q1377" s="69">
        <v>40.346839654378584</v>
      </c>
      <c r="R1377" s="69">
        <v>78.674460545909639</v>
      </c>
      <c r="S1377" s="74">
        <v>59.510650100144112</v>
      </c>
      <c r="T1377" s="69">
        <v>11.822436198757984</v>
      </c>
      <c r="U1377" s="69">
        <v>13.763814224520047</v>
      </c>
      <c r="V1377" s="74">
        <v>12.793125211639016</v>
      </c>
      <c r="W1377" s="69">
        <v>25.949736461724743</v>
      </c>
      <c r="X1377" s="69">
        <v>17.067934586446206</v>
      </c>
      <c r="Y1377" s="74">
        <v>21.508835524085477</v>
      </c>
      <c r="Z1377" s="74">
        <v>26.312905751035927</v>
      </c>
      <c r="AA1377" s="6"/>
      <c r="AB1377" s="6">
        <v>0</v>
      </c>
      <c r="AC1377" s="6">
        <v>20.411000000000001</v>
      </c>
      <c r="AD1377" s="6">
        <v>951790000</v>
      </c>
      <c r="AE1377" s="6">
        <v>451940000</v>
      </c>
      <c r="AF1377" s="6">
        <v>499850000</v>
      </c>
      <c r="AG1377" s="127">
        <v>7.9519055191717998</v>
      </c>
      <c r="AH1377" s="127">
        <v>8.5055433794611499</v>
      </c>
      <c r="AI1377" s="127">
        <v>8.2191127803061708</v>
      </c>
      <c r="AJ1377" s="127">
        <v>8.0697420760416492</v>
      </c>
      <c r="AK1377" s="127">
        <v>0.80801095011629798</v>
      </c>
      <c r="AL1377" s="127">
        <v>0.76393404438767998</v>
      </c>
      <c r="AM1377" s="127">
        <v>0.87575494169785995</v>
      </c>
      <c r="AN1377" s="127">
        <v>0.824779819694336</v>
      </c>
      <c r="AO1377" s="127">
        <v>4.2224129999999999E-2</v>
      </c>
      <c r="AP1377" s="127">
        <v>-4.9382259999999997E-2</v>
      </c>
      <c r="AQ1377" s="127">
        <v>-6.2504950000000004E-2</v>
      </c>
      <c r="AR1377" s="127">
        <v>0.1051417</v>
      </c>
      <c r="AS1377" s="129">
        <v>0.971156609711054</v>
      </c>
      <c r="AT1377" s="129">
        <v>1.0348217340901515</v>
      </c>
      <c r="AU1377" s="129">
        <v>1.0442773654189295</v>
      </c>
      <c r="AV1377" s="129">
        <v>0.92971362262764345</v>
      </c>
      <c r="BA1377" s="70">
        <f>IF(P1377=0, "NaN",P1377/P1377)</f>
        <v>1</v>
      </c>
      <c r="BB1377" s="129">
        <f>IF(P1377=0, "NaN",S1377/P1377)</f>
        <v>5.2024291280317536</v>
      </c>
      <c r="BC1377" s="129">
        <f>IF(P1377=0, "NaN",V1377/P1377)</f>
        <v>1.1183767464746117</v>
      </c>
      <c r="BD1377" s="129">
        <f>IF(P1377=0, "NaN",Y1377/P1377)</f>
        <v>1.8803053277395709</v>
      </c>
      <c r="BE1377" s="1" t="s">
        <v>2747</v>
      </c>
    </row>
    <row r="1378" spans="1:57" x14ac:dyDescent="0.2">
      <c r="B1378" s="1" t="s">
        <v>3068</v>
      </c>
      <c r="C1378" s="6" t="s">
        <v>3067</v>
      </c>
      <c r="H1378" s="91">
        <f>SUM(D1378:G1378)</f>
        <v>0</v>
      </c>
      <c r="I1378" s="91">
        <f>IF(P1378=0,1,0)</f>
        <v>0</v>
      </c>
      <c r="J1378" s="91">
        <f>IF(S1378=0,1,0)</f>
        <v>0</v>
      </c>
      <c r="K1378" s="91">
        <f>IF(V1378=0,1,0)</f>
        <v>0</v>
      </c>
      <c r="L1378" s="91">
        <f>IF(Y1378=0,1,0)</f>
        <v>0</v>
      </c>
      <c r="M1378" s="114" t="str">
        <f>IF(I1378+J1378+K1378+L1378=0,"YES","NO")</f>
        <v>YES</v>
      </c>
      <c r="N1378" s="69">
        <v>6.4963882792264487</v>
      </c>
      <c r="O1378" s="69">
        <v>9.8324753611241409</v>
      </c>
      <c r="P1378" s="74">
        <v>8.1644318201752952</v>
      </c>
      <c r="Q1378" s="69">
        <v>60.750893994463908</v>
      </c>
      <c r="R1378" s="69">
        <v>66.675707199209171</v>
      </c>
      <c r="S1378" s="74">
        <v>63.71330059683654</v>
      </c>
      <c r="T1378" s="69">
        <v>22.421302915756637</v>
      </c>
      <c r="U1378" s="69">
        <v>14.146187497240419</v>
      </c>
      <c r="V1378" s="74">
        <v>18.28374520649853</v>
      </c>
      <c r="W1378" s="69">
        <v>19.121642023582648</v>
      </c>
      <c r="X1378" s="69">
        <v>10.849605789792696</v>
      </c>
      <c r="Y1378" s="74">
        <v>14.985623906687671</v>
      </c>
      <c r="Z1378" s="74">
        <v>26.286775382549507</v>
      </c>
      <c r="AA1378" s="6"/>
      <c r="AB1378" s="6">
        <v>0</v>
      </c>
      <c r="AC1378" s="6">
        <v>4.7633000000000001</v>
      </c>
      <c r="AD1378" s="6">
        <v>752210000</v>
      </c>
      <c r="AE1378" s="6">
        <v>396500000</v>
      </c>
      <c r="AF1378" s="6">
        <v>355710000</v>
      </c>
      <c r="AG1378" s="127">
        <v>7.5808793780607999</v>
      </c>
      <c r="AH1378" s="127">
        <v>8.5046475347940298</v>
      </c>
      <c r="AI1378" s="127">
        <v>7.9677585205595998</v>
      </c>
      <c r="AJ1378" s="127">
        <v>7.9902500329278201</v>
      </c>
      <c r="AK1378" s="127">
        <v>0.64338279885348504</v>
      </c>
      <c r="AL1378" s="127">
        <v>0.210720332463881</v>
      </c>
      <c r="AM1378" s="127">
        <v>0.68255898536617099</v>
      </c>
      <c r="AN1378" s="127">
        <v>0.723593861447693</v>
      </c>
      <c r="AO1378" s="127">
        <v>8.8684410000000005E-2</v>
      </c>
      <c r="AP1378" s="127">
        <v>-0.31507360000000001</v>
      </c>
      <c r="AQ1378" s="127">
        <v>-0.18177119999999999</v>
      </c>
      <c r="AR1378" s="127">
        <v>0.151729</v>
      </c>
      <c r="AS1378" s="129">
        <v>0.94037988841167874</v>
      </c>
      <c r="AT1378" s="129">
        <v>1.2440751189586425</v>
      </c>
      <c r="AU1378" s="129">
        <v>1.1342755835525467</v>
      </c>
      <c r="AV1378" s="129">
        <v>0.90017100463260435</v>
      </c>
      <c r="BA1378" s="70">
        <f>IF(P1378=0, "NaN",P1378/P1378)</f>
        <v>1</v>
      </c>
      <c r="BB1378" s="129">
        <f>IF(P1378=0, "NaN",S1378/P1378)</f>
        <v>7.8037641810411467</v>
      </c>
      <c r="BC1378" s="129">
        <f>IF(P1378=0, "NaN",V1378/P1378)</f>
        <v>2.2394387765376633</v>
      </c>
      <c r="BD1378" s="129">
        <f>IF(P1378=0, "NaN",Y1378/P1378)</f>
        <v>1.8354766426803133</v>
      </c>
      <c r="BE1378" s="1" t="s">
        <v>3068</v>
      </c>
    </row>
    <row r="1379" spans="1:57" x14ac:dyDescent="0.2">
      <c r="B1379" s="1" t="s">
        <v>2457</v>
      </c>
      <c r="C1379" s="6" t="s">
        <v>2456</v>
      </c>
      <c r="H1379" s="91">
        <f>SUM(D1379:G1379)</f>
        <v>0</v>
      </c>
      <c r="I1379" s="91">
        <f>IF(P1379=0,1,0)</f>
        <v>0</v>
      </c>
      <c r="J1379" s="91">
        <f>IF(S1379=0,1,0)</f>
        <v>0</v>
      </c>
      <c r="K1379" s="91">
        <f>IF(V1379=0,1,0)</f>
        <v>0</v>
      </c>
      <c r="L1379" s="91">
        <f>IF(Y1379=0,1,0)</f>
        <v>0</v>
      </c>
      <c r="M1379" s="114" t="str">
        <f>IF(I1379+J1379+K1379+L1379=0,"YES","NO")</f>
        <v>YES</v>
      </c>
      <c r="N1379" s="69">
        <v>56.977916361999611</v>
      </c>
      <c r="O1379" s="69">
        <v>22.092852976747459</v>
      </c>
      <c r="P1379" s="74">
        <v>39.535384669373535</v>
      </c>
      <c r="Q1379" s="69">
        <v>25.445778348085902</v>
      </c>
      <c r="R1379" s="69">
        <v>25.886837453809118</v>
      </c>
      <c r="S1379" s="74">
        <v>25.666307900947508</v>
      </c>
      <c r="T1379" s="69">
        <v>33.379947679750252</v>
      </c>
      <c r="U1379" s="69">
        <v>15.685422594364356</v>
      </c>
      <c r="V1379" s="74">
        <v>24.532685137057303</v>
      </c>
      <c r="W1379" s="69">
        <v>16.282740690946618</v>
      </c>
      <c r="X1379" s="69">
        <v>13.626154535433709</v>
      </c>
      <c r="Y1379" s="74">
        <v>14.954447613190164</v>
      </c>
      <c r="Z1379" s="74">
        <v>26.172206330142128</v>
      </c>
      <c r="AA1379" s="6"/>
      <c r="AB1379" s="6">
        <v>0</v>
      </c>
      <c r="AC1379" s="6">
        <v>9.1303000000000001</v>
      </c>
      <c r="AD1379" s="6">
        <v>723090000</v>
      </c>
      <c r="AE1379" s="6">
        <v>355590000</v>
      </c>
      <c r="AF1379" s="6">
        <v>367500000</v>
      </c>
      <c r="AG1379" s="127">
        <v>8.2555619382908993</v>
      </c>
      <c r="AH1379" s="127">
        <v>8.1708482036433097</v>
      </c>
      <c r="AI1379" s="127">
        <v>8.1381447441794901</v>
      </c>
      <c r="AJ1379" s="127">
        <v>7.9565333919137702</v>
      </c>
      <c r="AK1379" s="127">
        <v>0.66664778919355905</v>
      </c>
      <c r="AL1379" s="127">
        <v>0.31214383292187597</v>
      </c>
      <c r="AM1379" s="127">
        <v>0.84243328760422698</v>
      </c>
      <c r="AN1379" s="127">
        <v>0.55804190919477104</v>
      </c>
      <c r="AO1379" s="127">
        <v>-0.1354592</v>
      </c>
      <c r="AP1379" s="127">
        <v>0.31811440000000002</v>
      </c>
      <c r="AQ1379" s="127">
        <v>-7.7299740000000006E-2</v>
      </c>
      <c r="AR1379" s="127">
        <v>0.29348819999999998</v>
      </c>
      <c r="AS1379" s="129">
        <v>1.0984423848766161</v>
      </c>
      <c r="AT1379" s="129">
        <v>0.80211755908660809</v>
      </c>
      <c r="AU1379" s="129">
        <v>1.0550414938720611</v>
      </c>
      <c r="AV1379" s="129">
        <v>0.81592689429387766</v>
      </c>
      <c r="BA1379" s="70">
        <f>IF(P1379=0, "NaN",P1379/P1379)</f>
        <v>1</v>
      </c>
      <c r="BB1379" s="129">
        <f>IF(P1379=0, "NaN",S1379/P1379)</f>
        <v>0.64919838558773801</v>
      </c>
      <c r="BC1379" s="129">
        <f>IF(P1379=0, "NaN",V1379/P1379)</f>
        <v>0.6205247613554089</v>
      </c>
      <c r="BD1379" s="129">
        <f>IF(P1379=0, "NaN",Y1379/P1379)</f>
        <v>0.37825476439020889</v>
      </c>
      <c r="BE1379" s="1" t="s">
        <v>2457</v>
      </c>
    </row>
    <row r="1380" spans="1:57" x14ac:dyDescent="0.2">
      <c r="A1380" s="57"/>
      <c r="B1380" s="99" t="s">
        <v>2383</v>
      </c>
      <c r="C1380" s="57" t="s">
        <v>2382</v>
      </c>
      <c r="D1380" s="116"/>
      <c r="E1380" s="116"/>
      <c r="F1380" s="116"/>
      <c r="G1380" s="116"/>
      <c r="H1380" s="91">
        <f>SUM(D1380:G1380)</f>
        <v>0</v>
      </c>
      <c r="I1380" s="91">
        <f>IF(P1380=0,1,0)</f>
        <v>0</v>
      </c>
      <c r="J1380" s="91">
        <f>IF(S1380=0,1,0)</f>
        <v>0</v>
      </c>
      <c r="K1380" s="91">
        <f>IF(V1380=0,1,0)</f>
        <v>0</v>
      </c>
      <c r="L1380" s="91">
        <f>IF(Y1380=0,1,0)</f>
        <v>0</v>
      </c>
      <c r="M1380" s="114" t="str">
        <f>IF(I1380+J1380+K1380+L1380=0,"YES","NO")</f>
        <v>YES</v>
      </c>
      <c r="N1380" s="92">
        <v>13.581635119394067</v>
      </c>
      <c r="O1380" s="92">
        <v>43.174205919780405</v>
      </c>
      <c r="P1380" s="74">
        <v>28.377920519587235</v>
      </c>
      <c r="Q1380" s="92">
        <v>12.292320267572975</v>
      </c>
      <c r="R1380" s="92">
        <v>28.626623678048869</v>
      </c>
      <c r="S1380" s="74">
        <v>20.459471972810924</v>
      </c>
      <c r="T1380" s="92">
        <v>8.1736061630583769</v>
      </c>
      <c r="U1380" s="92">
        <v>4.5366031780252154</v>
      </c>
      <c r="V1380" s="74">
        <v>6.3551046705417962</v>
      </c>
      <c r="W1380" s="92">
        <v>44.538545765788029</v>
      </c>
      <c r="X1380" s="92">
        <v>53.947882901159304</v>
      </c>
      <c r="Y1380" s="74">
        <v>49.243214333473666</v>
      </c>
      <c r="Z1380" s="74">
        <v>26.108927874103408</v>
      </c>
      <c r="AA1380" s="6"/>
      <c r="AB1380" s="57">
        <v>0</v>
      </c>
      <c r="AC1380" s="57">
        <v>3.6652</v>
      </c>
      <c r="AD1380" s="6">
        <v>694940000</v>
      </c>
      <c r="AE1380" s="6">
        <v>328720000</v>
      </c>
      <c r="AF1380" s="6">
        <v>366220000</v>
      </c>
      <c r="AG1380" s="127">
        <v>8.2264710153171396</v>
      </c>
      <c r="AH1380" s="127">
        <v>8.0614147782770704</v>
      </c>
      <c r="AI1380" s="127">
        <v>7.7718005341968999</v>
      </c>
      <c r="AJ1380" s="127">
        <v>8.19326377300135</v>
      </c>
      <c r="AK1380" s="127">
        <v>0.14339285457392001</v>
      </c>
      <c r="AL1380" s="127">
        <v>0.97376550453860899</v>
      </c>
      <c r="AM1380" s="127">
        <v>0.75796538912964995</v>
      </c>
      <c r="AN1380" s="127">
        <v>0.63353084121039904</v>
      </c>
      <c r="AO1380" s="127">
        <v>0.34107490000000001</v>
      </c>
      <c r="AP1380" s="127">
        <v>2.531228E-2</v>
      </c>
      <c r="AQ1380" s="127">
        <v>0.13815910000000001</v>
      </c>
      <c r="AR1380" s="127">
        <v>-0.190635</v>
      </c>
      <c r="AS1380" s="129">
        <v>0.78945289982843969</v>
      </c>
      <c r="AT1380" s="129">
        <v>0.98260788415073785</v>
      </c>
      <c r="AU1380" s="129">
        <v>0.90867790218144506</v>
      </c>
      <c r="AV1380" s="129">
        <v>1.1412659317774656</v>
      </c>
      <c r="AW1380" s="120"/>
      <c r="AX1380" s="120"/>
      <c r="AY1380" s="120"/>
      <c r="AZ1380" s="120"/>
      <c r="BA1380" s="70">
        <f>IF(P1380=0, "NaN",P1380/P1380)</f>
        <v>1</v>
      </c>
      <c r="BB1380" s="129">
        <f>IF(P1380=0, "NaN",S1380/P1380)</f>
        <v>0.72096445399123676</v>
      </c>
      <c r="BC1380" s="129">
        <f>IF(P1380=0, "NaN",V1380/P1380)</f>
        <v>0.22394539677970149</v>
      </c>
      <c r="BD1380" s="129">
        <f>IF(P1380=0, "NaN",Y1380/P1380)</f>
        <v>1.7352650734039734</v>
      </c>
      <c r="BE1380" s="99" t="s">
        <v>2383</v>
      </c>
    </row>
    <row r="1381" spans="1:57" x14ac:dyDescent="0.2">
      <c r="B1381" s="1" t="s">
        <v>2727</v>
      </c>
      <c r="C1381" s="6" t="s">
        <v>2726</v>
      </c>
      <c r="H1381" s="91">
        <f>SUM(D1381:G1381)</f>
        <v>0</v>
      </c>
      <c r="I1381" s="91">
        <f>IF(P1381=0,1,0)</f>
        <v>0</v>
      </c>
      <c r="J1381" s="91">
        <f>IF(S1381=0,1,0)</f>
        <v>0</v>
      </c>
      <c r="K1381" s="91">
        <f>IF(V1381=0,1,0)</f>
        <v>0</v>
      </c>
      <c r="L1381" s="91">
        <f>IF(Y1381=0,1,0)</f>
        <v>0</v>
      </c>
      <c r="M1381" s="114" t="str">
        <f>IF(I1381+J1381+K1381+L1381=0,"YES","NO")</f>
        <v>YES</v>
      </c>
      <c r="N1381" s="69">
        <v>0</v>
      </c>
      <c r="O1381" s="69">
        <v>35.929780701242407</v>
      </c>
      <c r="P1381" s="74">
        <v>17.964890350621204</v>
      </c>
      <c r="Q1381" s="69">
        <v>26.365246362799816</v>
      </c>
      <c r="R1381" s="69">
        <v>48.992099069718762</v>
      </c>
      <c r="S1381" s="74">
        <v>37.678672716259285</v>
      </c>
      <c r="T1381" s="69">
        <v>42.02596510864322</v>
      </c>
      <c r="U1381" s="69">
        <v>0</v>
      </c>
      <c r="V1381" s="74">
        <v>21.01298255432161</v>
      </c>
      <c r="W1381" s="69">
        <v>47.07576975119931</v>
      </c>
      <c r="X1381" s="69">
        <v>8.3937935558099301</v>
      </c>
      <c r="Y1381" s="74">
        <v>27.734781653504619</v>
      </c>
      <c r="Z1381" s="74">
        <v>26.097831818676681</v>
      </c>
      <c r="AA1381" s="6"/>
      <c r="AB1381" s="6">
        <v>0</v>
      </c>
      <c r="AC1381" s="6">
        <v>12.505000000000001</v>
      </c>
      <c r="AD1381" s="6">
        <v>1458700000</v>
      </c>
      <c r="AE1381" s="6">
        <v>559420000</v>
      </c>
      <c r="AF1381" s="6">
        <v>899250000</v>
      </c>
      <c r="AG1381" s="127">
        <v>8.0560277580863602</v>
      </c>
      <c r="AH1381" s="127">
        <v>8.3890951733541907</v>
      </c>
      <c r="AI1381" s="127">
        <v>8.6564431996334399</v>
      </c>
      <c r="AJ1381" s="127">
        <v>8.6435415003644405</v>
      </c>
      <c r="AK1381" s="127">
        <v>0.59012288174640404</v>
      </c>
      <c r="AL1381" s="127">
        <v>0.56740375362583695</v>
      </c>
      <c r="AM1381" s="127">
        <v>0.67120890076593098</v>
      </c>
      <c r="AN1381" s="127">
        <v>0.26793600606368501</v>
      </c>
      <c r="AO1381" s="127">
        <v>0.1146336</v>
      </c>
      <c r="AP1381" s="127">
        <v>0.19496959999999999</v>
      </c>
      <c r="AQ1381" s="127">
        <v>0.108491</v>
      </c>
      <c r="AR1381" s="127">
        <v>0.3764015</v>
      </c>
      <c r="AS1381" s="129">
        <v>0.92361685111044578</v>
      </c>
      <c r="AT1381" s="129">
        <v>0.87359130375416605</v>
      </c>
      <c r="AU1381" s="129">
        <v>0.92755774213598563</v>
      </c>
      <c r="AV1381" s="129">
        <v>0.7703566893407886</v>
      </c>
      <c r="BA1381" s="70">
        <f>IF(P1381=0, "NaN",P1381/P1381)</f>
        <v>1</v>
      </c>
      <c r="BB1381" s="129">
        <f>IF(P1381=0, "NaN",S1381/P1381)</f>
        <v>2.0973505532671624</v>
      </c>
      <c r="BC1381" s="129">
        <f>IF(P1381=0, "NaN",V1381/P1381)</f>
        <v>1.1696694020509291</v>
      </c>
      <c r="BD1381" s="129">
        <f>IF(P1381=0, "NaN",Y1381/P1381)</f>
        <v>1.5438325039676952</v>
      </c>
      <c r="BE1381" s="1" t="s">
        <v>2727</v>
      </c>
    </row>
    <row r="1382" spans="1:57" x14ac:dyDescent="0.2">
      <c r="B1382" s="1" t="s">
        <v>2609</v>
      </c>
      <c r="C1382" s="6" t="s">
        <v>2608</v>
      </c>
      <c r="H1382" s="91">
        <f>SUM(D1382:G1382)</f>
        <v>0</v>
      </c>
      <c r="I1382" s="91">
        <f>IF(P1382=0,1,0)</f>
        <v>0</v>
      </c>
      <c r="J1382" s="91">
        <f>IF(S1382=0,1,0)</f>
        <v>0</v>
      </c>
      <c r="K1382" s="91">
        <f>IF(V1382=0,1,0)</f>
        <v>0</v>
      </c>
      <c r="L1382" s="91">
        <f>IF(Y1382=0,1,0)</f>
        <v>0</v>
      </c>
      <c r="M1382" s="114" t="str">
        <f>IF(I1382+J1382+K1382+L1382=0,"YES","NO")</f>
        <v>YES</v>
      </c>
      <c r="N1382" s="69">
        <v>4.1898265813381697</v>
      </c>
      <c r="O1382" s="69">
        <v>13.327778331760653</v>
      </c>
      <c r="P1382" s="74">
        <v>8.7588024565494109</v>
      </c>
      <c r="Q1382" s="69">
        <v>27.666163123842914</v>
      </c>
      <c r="R1382" s="69">
        <v>29.100239380883284</v>
      </c>
      <c r="S1382" s="74">
        <v>28.383201252363101</v>
      </c>
      <c r="T1382" s="69">
        <v>45.10109501268343</v>
      </c>
      <c r="U1382" s="69">
        <v>30.842342002799192</v>
      </c>
      <c r="V1382" s="74">
        <v>37.971718507741315</v>
      </c>
      <c r="W1382" s="69">
        <v>34.213344892124141</v>
      </c>
      <c r="X1382" s="69">
        <v>24.311828325921674</v>
      </c>
      <c r="Y1382" s="74">
        <v>29.262586609022907</v>
      </c>
      <c r="Z1382" s="74">
        <v>26.094077206419183</v>
      </c>
      <c r="AA1382" s="6"/>
      <c r="AB1382" s="6">
        <v>0</v>
      </c>
      <c r="AC1382" s="6">
        <v>14.489000000000001</v>
      </c>
      <c r="AD1382" s="6">
        <v>900880000</v>
      </c>
      <c r="AE1382" s="6">
        <v>407710000</v>
      </c>
      <c r="AF1382" s="6">
        <v>493170000</v>
      </c>
      <c r="AG1382" s="127">
        <v>7.6341143668076299</v>
      </c>
      <c r="AH1382" s="127">
        <v>8.1752798184423803</v>
      </c>
      <c r="AI1382" s="127">
        <v>8.4294292643817901</v>
      </c>
      <c r="AJ1382" s="127">
        <v>8.3461964437292107</v>
      </c>
      <c r="AK1382" s="127">
        <v>0.84952279905847905</v>
      </c>
      <c r="AL1382" s="127">
        <v>0.91314685303483301</v>
      </c>
      <c r="AM1382" s="127">
        <v>0.45603554841144101</v>
      </c>
      <c r="AN1382" s="127">
        <v>0.32298936434400999</v>
      </c>
      <c r="AO1382" s="127">
        <v>1.442041E-3</v>
      </c>
      <c r="AP1382" s="127">
        <v>4.0338839999999997E-3</v>
      </c>
      <c r="AQ1382" s="127">
        <v>0.2294649</v>
      </c>
      <c r="AR1382" s="127">
        <v>0.3752896</v>
      </c>
      <c r="AS1382" s="129">
        <v>0.99900095272695577</v>
      </c>
      <c r="AT1382" s="129">
        <v>0.99720783005653713</v>
      </c>
      <c r="AU1382" s="129">
        <v>0.85295119531058572</v>
      </c>
      <c r="AV1382" s="129">
        <v>0.7709506400670908</v>
      </c>
      <c r="BA1382" s="70">
        <f>IF(P1382=0, "NaN",P1382/P1382)</f>
        <v>1</v>
      </c>
      <c r="BB1382" s="129">
        <f>IF(P1382=0, "NaN",S1382/P1382)</f>
        <v>3.2405344672592209</v>
      </c>
      <c r="BC1382" s="129">
        <f>IF(P1382=0, "NaN",V1382/P1382)</f>
        <v>4.3352637185404141</v>
      </c>
      <c r="BD1382" s="129">
        <f>IF(P1382=0, "NaN",Y1382/P1382)</f>
        <v>3.3409346487934264</v>
      </c>
      <c r="BE1382" s="1" t="s">
        <v>2609</v>
      </c>
    </row>
    <row r="1383" spans="1:57" x14ac:dyDescent="0.2">
      <c r="B1383" s="1" t="s">
        <v>2287</v>
      </c>
      <c r="C1383" s="6" t="s">
        <v>2286</v>
      </c>
      <c r="H1383" s="91">
        <f>SUM(D1383:G1383)</f>
        <v>0</v>
      </c>
      <c r="I1383" s="91">
        <f>IF(P1383=0,1,0)</f>
        <v>0</v>
      </c>
      <c r="J1383" s="91">
        <f>IF(S1383=0,1,0)</f>
        <v>0</v>
      </c>
      <c r="K1383" s="91">
        <f>IF(V1383=0,1,0)</f>
        <v>0</v>
      </c>
      <c r="L1383" s="91">
        <f>IF(Y1383=0,1,0)</f>
        <v>0</v>
      </c>
      <c r="M1383" s="114" t="str">
        <f>IF(I1383+J1383+K1383+L1383=0,"YES","NO")</f>
        <v>YES</v>
      </c>
      <c r="N1383" s="69">
        <v>22.655692463730045</v>
      </c>
      <c r="O1383" s="69">
        <v>40.856594185554513</v>
      </c>
      <c r="P1383" s="74">
        <v>31.756143324642281</v>
      </c>
      <c r="Q1383" s="69">
        <v>7.7126327632768605</v>
      </c>
      <c r="R1383" s="69">
        <v>0</v>
      </c>
      <c r="S1383" s="74">
        <v>3.8563163816384303</v>
      </c>
      <c r="T1383" s="69">
        <v>33.623040955607308</v>
      </c>
      <c r="U1383" s="69">
        <v>35.684924979732713</v>
      </c>
      <c r="V1383" s="74">
        <v>34.653982967670011</v>
      </c>
      <c r="W1383" s="69">
        <v>58.211973352479667</v>
      </c>
      <c r="X1383" s="69">
        <v>9.4605394677281271</v>
      </c>
      <c r="Y1383" s="74">
        <v>33.8362564101039</v>
      </c>
      <c r="Z1383" s="74">
        <v>26.025674771013655</v>
      </c>
      <c r="AA1383" s="6"/>
      <c r="AB1383" s="6">
        <v>0</v>
      </c>
      <c r="AC1383" s="6">
        <v>37.408999999999999</v>
      </c>
      <c r="AD1383" s="6">
        <v>563860000</v>
      </c>
      <c r="AE1383" s="6">
        <v>287450000</v>
      </c>
      <c r="AF1383" s="6">
        <v>276410000</v>
      </c>
      <c r="AG1383" s="127">
        <v>8.2922339129094809</v>
      </c>
      <c r="AH1383" s="127">
        <v>7.3274815414022196</v>
      </c>
      <c r="AI1383" s="127">
        <v>8.2937601996181201</v>
      </c>
      <c r="AJ1383" s="127">
        <v>8.1758885409929007</v>
      </c>
      <c r="AK1383" s="127">
        <v>0.61175991004489305</v>
      </c>
      <c r="AL1383" s="127">
        <v>1</v>
      </c>
      <c r="AM1383" s="127">
        <v>0.69349818851510103</v>
      </c>
      <c r="AN1383" s="127">
        <v>0.27667566194245102</v>
      </c>
      <c r="AO1383" s="127">
        <v>0.1070183</v>
      </c>
      <c r="AP1383" s="115" t="s">
        <v>5938</v>
      </c>
      <c r="AQ1383" s="127">
        <v>0.1175621</v>
      </c>
      <c r="AR1383" s="127">
        <v>-0.4697694</v>
      </c>
      <c r="AS1383" s="129">
        <v>0.92850507452268682</v>
      </c>
      <c r="AT1383" s="70" t="s">
        <v>5938</v>
      </c>
      <c r="AU1383" s="129">
        <v>0.92174391989175208</v>
      </c>
      <c r="AV1383" s="129">
        <v>1.3848880902668557</v>
      </c>
      <c r="BA1383" s="70">
        <f>IF(P1383=0, "NaN",P1383/P1383)</f>
        <v>1</v>
      </c>
      <c r="BB1383" s="129">
        <f>IF(P1383=0, "NaN",S1383/P1383)</f>
        <v>0.12143528709438679</v>
      </c>
      <c r="BC1383" s="129">
        <f>IF(P1383=0, "NaN",V1383/P1383)</f>
        <v>1.0912528833682096</v>
      </c>
      <c r="BD1383" s="129">
        <f>IF(P1383=0, "NaN",Y1383/P1383)</f>
        <v>1.0655026986179232</v>
      </c>
      <c r="BE1383" s="1" t="s">
        <v>2287</v>
      </c>
    </row>
    <row r="1384" spans="1:57" x14ac:dyDescent="0.2">
      <c r="B1384" s="1" t="s">
        <v>4197</v>
      </c>
      <c r="C1384" s="6" t="s">
        <v>4196</v>
      </c>
      <c r="H1384" s="91">
        <f>SUM(D1384:G1384)</f>
        <v>0</v>
      </c>
      <c r="I1384" s="91">
        <f>IF(P1384=0,1,0)</f>
        <v>0</v>
      </c>
      <c r="J1384" s="91">
        <f>IF(S1384=0,1,0)</f>
        <v>0</v>
      </c>
      <c r="K1384" s="91">
        <f>IF(V1384=0,1,0)</f>
        <v>0</v>
      </c>
      <c r="L1384" s="91">
        <f>IF(Y1384=0,1,0)</f>
        <v>0</v>
      </c>
      <c r="M1384" s="114" t="str">
        <f>IF(I1384+J1384+K1384+L1384=0,"YES","NO")</f>
        <v>YES</v>
      </c>
      <c r="N1384" s="69">
        <v>35.653085644794118</v>
      </c>
      <c r="O1384" s="69">
        <v>47.568452168839748</v>
      </c>
      <c r="P1384" s="74">
        <v>41.610768906816929</v>
      </c>
      <c r="Q1384" s="69">
        <v>33.770110614122117</v>
      </c>
      <c r="R1384" s="69">
        <v>37.318864889825953</v>
      </c>
      <c r="S1384" s="74">
        <v>35.544487751974032</v>
      </c>
      <c r="T1384" s="69">
        <v>23.745350942480968</v>
      </c>
      <c r="U1384" s="69">
        <v>14.325602561297739</v>
      </c>
      <c r="V1384" s="74">
        <v>19.035476751889355</v>
      </c>
      <c r="W1384" s="69">
        <v>13.1398112952155</v>
      </c>
      <c r="X1384" s="69">
        <v>2.3813696789239116</v>
      </c>
      <c r="Y1384" s="74">
        <v>7.760590487069706</v>
      </c>
      <c r="Z1384" s="74">
        <v>25.987830974437504</v>
      </c>
      <c r="AA1384" s="6"/>
      <c r="AB1384" s="6">
        <v>0</v>
      </c>
      <c r="AC1384" s="6">
        <v>29.609000000000002</v>
      </c>
      <c r="AD1384" s="6">
        <v>791800000</v>
      </c>
      <c r="AE1384" s="6">
        <v>338380000</v>
      </c>
      <c r="AF1384" s="6">
        <v>453410000</v>
      </c>
      <c r="AG1384" s="127">
        <v>8.3429356348876293</v>
      </c>
      <c r="AH1384" s="127">
        <v>8.3106508364783096</v>
      </c>
      <c r="AI1384" s="127">
        <v>8.0598283816409797</v>
      </c>
      <c r="AJ1384" s="127">
        <v>8.1514311436611404</v>
      </c>
      <c r="AK1384" s="127">
        <v>0.31439924469782199</v>
      </c>
      <c r="AL1384" s="127">
        <v>0.64472479832538099</v>
      </c>
      <c r="AM1384" s="127">
        <v>0.89530727511969399</v>
      </c>
      <c r="AN1384" s="127">
        <v>0.34473815217230602</v>
      </c>
      <c r="AO1384" s="127">
        <v>0.22909560000000001</v>
      </c>
      <c r="AP1384" s="127">
        <v>0.16388520000000001</v>
      </c>
      <c r="AQ1384" s="127">
        <v>3.3933930000000001E-2</v>
      </c>
      <c r="AR1384" s="127">
        <v>0.35997099999999999</v>
      </c>
      <c r="AS1384" s="129">
        <v>0.85316956106843223</v>
      </c>
      <c r="AT1384" s="129">
        <v>0.89261799720346291</v>
      </c>
      <c r="AU1384" s="129">
        <v>0.97675325955902259</v>
      </c>
      <c r="AV1384" s="129">
        <v>0.77918024201413183</v>
      </c>
      <c r="BA1384" s="70">
        <f>IF(P1384=0, "NaN",P1384/P1384)</f>
        <v>1</v>
      </c>
      <c r="BB1384" s="129">
        <f>IF(P1384=0, "NaN",S1384/P1384)</f>
        <v>0.85421367318571506</v>
      </c>
      <c r="BC1384" s="129">
        <f>IF(P1384=0, "NaN",V1384/P1384)</f>
        <v>0.45746515269922944</v>
      </c>
      <c r="BD1384" s="129">
        <f>IF(P1384=0, "NaN",Y1384/P1384)</f>
        <v>0.18650437593327718</v>
      </c>
      <c r="BE1384" s="1" t="s">
        <v>4197</v>
      </c>
    </row>
    <row r="1385" spans="1:57" x14ac:dyDescent="0.2">
      <c r="B1385" s="1" t="s">
        <v>2973</v>
      </c>
      <c r="C1385" s="6" t="s">
        <v>2972</v>
      </c>
      <c r="H1385" s="91">
        <f>SUM(D1385:G1385)</f>
        <v>0</v>
      </c>
      <c r="I1385" s="91">
        <f>IF(P1385=0,1,0)</f>
        <v>0</v>
      </c>
      <c r="J1385" s="91">
        <f>IF(S1385=0,1,0)</f>
        <v>0</v>
      </c>
      <c r="K1385" s="91">
        <f>IF(V1385=0,1,0)</f>
        <v>0</v>
      </c>
      <c r="L1385" s="91">
        <f>IF(Y1385=0,1,0)</f>
        <v>0</v>
      </c>
      <c r="M1385" s="114" t="str">
        <f>IF(I1385+J1385+K1385+L1385=0,"YES","NO")</f>
        <v>YES</v>
      </c>
      <c r="N1385" s="69">
        <v>22.572115622380402</v>
      </c>
      <c r="O1385" s="69">
        <v>31.715323107443094</v>
      </c>
      <c r="P1385" s="74">
        <v>27.143719364911746</v>
      </c>
      <c r="Q1385" s="69">
        <v>6.4075714880088945</v>
      </c>
      <c r="R1385" s="69">
        <v>21.183672190535873</v>
      </c>
      <c r="S1385" s="74">
        <v>13.795621839272384</v>
      </c>
      <c r="T1385" s="69">
        <v>21.106168312366169</v>
      </c>
      <c r="U1385" s="69">
        <v>39.610136837801427</v>
      </c>
      <c r="V1385" s="74">
        <v>30.3581525750838</v>
      </c>
      <c r="W1385" s="69">
        <v>25.133248687958048</v>
      </c>
      <c r="X1385" s="69">
        <v>40.172843265158981</v>
      </c>
      <c r="Y1385" s="74">
        <v>32.653045976558516</v>
      </c>
      <c r="Z1385" s="74">
        <v>25.987634938956614</v>
      </c>
      <c r="AA1385" s="6"/>
      <c r="AB1385" s="6">
        <v>0</v>
      </c>
      <c r="AC1385" s="6">
        <v>8.4205000000000005</v>
      </c>
      <c r="AD1385" s="6">
        <v>793150000</v>
      </c>
      <c r="AE1385" s="6">
        <v>367890000</v>
      </c>
      <c r="AF1385" s="6">
        <v>425260000</v>
      </c>
      <c r="AG1385" s="127">
        <v>8.1548498415207504</v>
      </c>
      <c r="AH1385" s="127">
        <v>8.1298509507889101</v>
      </c>
      <c r="AI1385" s="127">
        <v>8.2750578461209692</v>
      </c>
      <c r="AJ1385" s="127">
        <v>8.3462160131550096</v>
      </c>
      <c r="AK1385" s="127">
        <v>0.98418726034614401</v>
      </c>
      <c r="AL1385" s="127">
        <v>0.25031258174147297</v>
      </c>
      <c r="AM1385" s="127">
        <v>0.84995755234359205</v>
      </c>
      <c r="AN1385" s="127">
        <v>0.87104072022770196</v>
      </c>
      <c r="AO1385" s="127">
        <v>-1.243177E-2</v>
      </c>
      <c r="AP1385" s="127">
        <v>-0.2865857</v>
      </c>
      <c r="AQ1385" s="127">
        <v>5.2276830000000003E-2</v>
      </c>
      <c r="AR1385" s="127">
        <v>8.4336410000000001E-2</v>
      </c>
      <c r="AS1385" s="129">
        <v>1.0086542799396379</v>
      </c>
      <c r="AT1385" s="129">
        <v>1.2197501832430426</v>
      </c>
      <c r="AU1385" s="129">
        <v>0.96441311144660513</v>
      </c>
      <c r="AV1385" s="129">
        <v>0.94321828406104635</v>
      </c>
      <c r="BA1385" s="70">
        <f>IF(P1385=0, "NaN",P1385/P1385)</f>
        <v>1</v>
      </c>
      <c r="BB1385" s="129">
        <f>IF(P1385=0, "NaN",S1385/P1385)</f>
        <v>0.50824360706829896</v>
      </c>
      <c r="BC1385" s="129">
        <f>IF(P1385=0, "NaN",V1385/P1385)</f>
        <v>1.1184227248653071</v>
      </c>
      <c r="BD1385" s="129">
        <f>IF(P1385=0, "NaN",Y1385/P1385)</f>
        <v>1.2029687434349394</v>
      </c>
      <c r="BE1385" s="1" t="s">
        <v>2973</v>
      </c>
    </row>
    <row r="1386" spans="1:57" x14ac:dyDescent="0.2">
      <c r="B1386" s="1" t="s">
        <v>2279</v>
      </c>
      <c r="C1386" s="6" t="s">
        <v>2278</v>
      </c>
      <c r="H1386" s="91">
        <f>SUM(D1386:G1386)</f>
        <v>0</v>
      </c>
      <c r="I1386" s="91">
        <f>IF(P1386=0,1,0)</f>
        <v>0</v>
      </c>
      <c r="J1386" s="91">
        <f>IF(S1386=0,1,0)</f>
        <v>1</v>
      </c>
      <c r="K1386" s="91">
        <f>IF(V1386=0,1,0)</f>
        <v>0</v>
      </c>
      <c r="L1386" s="91">
        <f>IF(Y1386=0,1,0)</f>
        <v>0</v>
      </c>
      <c r="M1386" s="113" t="str">
        <f>IF(I1386+J1386+K1386+L1386=0,"YES","NO")</f>
        <v>NO</v>
      </c>
      <c r="N1386" s="69">
        <v>0</v>
      </c>
      <c r="O1386" s="69">
        <v>5.0650543404901214</v>
      </c>
      <c r="P1386" s="74">
        <v>2.5325271702450607</v>
      </c>
      <c r="Q1386" s="69">
        <v>0</v>
      </c>
      <c r="R1386" s="69">
        <v>0</v>
      </c>
      <c r="S1386" s="74">
        <v>0</v>
      </c>
      <c r="T1386" s="69">
        <v>40.627368475483252</v>
      </c>
      <c r="U1386" s="69">
        <v>42.824994939016008</v>
      </c>
      <c r="V1386" s="74">
        <v>41.72618170724963</v>
      </c>
      <c r="W1386" s="69">
        <v>76.360412096554626</v>
      </c>
      <c r="X1386" s="69">
        <v>42.456804067886672</v>
      </c>
      <c r="Y1386" s="74">
        <v>59.408608082220653</v>
      </c>
      <c r="Z1386" s="74">
        <v>25.916829239928838</v>
      </c>
      <c r="AA1386" s="6"/>
      <c r="AB1386" s="6">
        <v>0</v>
      </c>
      <c r="AC1386" s="6">
        <v>26.100999999999999</v>
      </c>
      <c r="AD1386" s="6">
        <v>886510000</v>
      </c>
      <c r="AE1386" s="6">
        <v>399010000</v>
      </c>
      <c r="AF1386" s="6">
        <v>487500000</v>
      </c>
      <c r="AG1386" s="127">
        <v>7.1470267152222302</v>
      </c>
      <c r="AH1386" s="115" t="s">
        <v>5938</v>
      </c>
      <c r="AI1386" s="127">
        <v>8.5488560185994196</v>
      </c>
      <c r="AJ1386" s="127">
        <v>8.5560370174557399</v>
      </c>
      <c r="AK1386" s="127">
        <v>1</v>
      </c>
      <c r="AL1386" s="127">
        <v>1</v>
      </c>
      <c r="AM1386" s="127">
        <v>0.31431109693801901</v>
      </c>
      <c r="AN1386" s="127">
        <v>0.779028637382286</v>
      </c>
      <c r="AO1386" s="115" t="s">
        <v>5938</v>
      </c>
      <c r="AP1386" s="115" t="s">
        <v>5938</v>
      </c>
      <c r="AQ1386" s="127">
        <v>0.27584150000000002</v>
      </c>
      <c r="AR1386" s="127">
        <v>-0.10291450000000001</v>
      </c>
      <c r="AS1386" s="70" t="s">
        <v>5938</v>
      </c>
      <c r="AT1386" s="70" t="s">
        <v>5938</v>
      </c>
      <c r="AU1386" s="129">
        <v>0.82596840400192684</v>
      </c>
      <c r="AV1386" s="129">
        <v>1.0739408236150076</v>
      </c>
      <c r="BA1386" s="70">
        <f>IF(P1386=0, "NaN",P1386/P1386)</f>
        <v>1</v>
      </c>
      <c r="BB1386" s="70">
        <f>IF(P1386=0, "NaN",S1386/P1386)</f>
        <v>0</v>
      </c>
      <c r="BC1386" s="129">
        <f>IF(P1386=0, "NaN",V1386/P1386)</f>
        <v>16.47610426355741</v>
      </c>
      <c r="BD1386" s="129">
        <f>IF(P1386=0, "NaN",Y1386/P1386)</f>
        <v>23.45823127989263</v>
      </c>
      <c r="BE1386" s="1" t="s">
        <v>2279</v>
      </c>
    </row>
    <row r="1387" spans="1:57" x14ac:dyDescent="0.2">
      <c r="B1387" s="1" t="s">
        <v>2529</v>
      </c>
      <c r="C1387" s="6" t="s">
        <v>2528</v>
      </c>
      <c r="H1387" s="91">
        <f>SUM(D1387:G1387)</f>
        <v>0</v>
      </c>
      <c r="I1387" s="91">
        <f>IF(P1387=0,1,0)</f>
        <v>0</v>
      </c>
      <c r="J1387" s="91">
        <f>IF(S1387=0,1,0)</f>
        <v>0</v>
      </c>
      <c r="K1387" s="91">
        <f>IF(V1387=0,1,0)</f>
        <v>0</v>
      </c>
      <c r="L1387" s="91">
        <f>IF(Y1387=0,1,0)</f>
        <v>0</v>
      </c>
      <c r="M1387" s="114" t="str">
        <f>IF(I1387+J1387+K1387+L1387=0,"YES","NO")</f>
        <v>YES</v>
      </c>
      <c r="N1387" s="69">
        <v>32.186636542899983</v>
      </c>
      <c r="O1387" s="69">
        <v>0</v>
      </c>
      <c r="P1387" s="74">
        <v>16.093318271449991</v>
      </c>
      <c r="Q1387" s="69">
        <v>0.9096439796082999</v>
      </c>
      <c r="R1387" s="69">
        <v>48.103519758051213</v>
      </c>
      <c r="S1387" s="74">
        <v>24.506581868829755</v>
      </c>
      <c r="T1387" s="69">
        <v>34.712098819561021</v>
      </c>
      <c r="U1387" s="69">
        <v>32.364528604918924</v>
      </c>
      <c r="V1387" s="74">
        <v>33.538313712239969</v>
      </c>
      <c r="W1387" s="69">
        <v>27.15879655588089</v>
      </c>
      <c r="X1387" s="69">
        <v>31.229441935561297</v>
      </c>
      <c r="Y1387" s="74">
        <v>29.194119245721094</v>
      </c>
      <c r="Z1387" s="74">
        <v>25.833083274560202</v>
      </c>
      <c r="AA1387" s="6"/>
      <c r="AB1387" s="6">
        <v>0</v>
      </c>
      <c r="AC1387" s="6">
        <v>37.097000000000001</v>
      </c>
      <c r="AD1387" s="6">
        <v>1022200000</v>
      </c>
      <c r="AE1387" s="6">
        <v>451010000</v>
      </c>
      <c r="AF1387" s="6">
        <v>571160000</v>
      </c>
      <c r="AG1387" s="127">
        <v>8.2072303098483506</v>
      </c>
      <c r="AH1387" s="127">
        <v>8.04060234011407</v>
      </c>
      <c r="AI1387" s="127">
        <v>8.3623882165887</v>
      </c>
      <c r="AJ1387" s="127">
        <v>8.3074318517197501</v>
      </c>
      <c r="AK1387" s="127">
        <v>0.660010714462548</v>
      </c>
      <c r="AL1387" s="127">
        <v>0.57403060897583602</v>
      </c>
      <c r="AM1387" s="127">
        <v>0.59427643006139497</v>
      </c>
      <c r="AN1387" s="127">
        <v>0.30413117366370301</v>
      </c>
      <c r="AO1387" s="127">
        <v>9.0446990000000005E-2</v>
      </c>
      <c r="AP1387" s="127">
        <v>0.2142491</v>
      </c>
      <c r="AQ1387" s="127">
        <v>0.16169420000000001</v>
      </c>
      <c r="AR1387" s="127">
        <v>0.38912619999999998</v>
      </c>
      <c r="AS1387" s="129">
        <v>0.93923170210368168</v>
      </c>
      <c r="AT1387" s="129">
        <v>0.86199469760944702</v>
      </c>
      <c r="AU1387" s="129">
        <v>0.89397463307925529</v>
      </c>
      <c r="AV1387" s="129">
        <v>0.76359195071990138</v>
      </c>
      <c r="BA1387" s="70">
        <f>IF(P1387=0, "NaN",P1387/P1387)</f>
        <v>1</v>
      </c>
      <c r="BB1387" s="129">
        <f>IF(P1387=0, "NaN",S1387/P1387)</f>
        <v>1.5227799174459338</v>
      </c>
      <c r="BC1387" s="129">
        <f>IF(P1387=0, "NaN",V1387/P1387)</f>
        <v>2.0839899607117012</v>
      </c>
      <c r="BD1387" s="129">
        <f>IF(P1387=0, "NaN",Y1387/P1387)</f>
        <v>1.8140521894426396</v>
      </c>
      <c r="BE1387" s="1" t="s">
        <v>2529</v>
      </c>
    </row>
    <row r="1388" spans="1:57" x14ac:dyDescent="0.2">
      <c r="B1388" s="1" t="s">
        <v>2149</v>
      </c>
      <c r="C1388" s="6" t="s">
        <v>2148</v>
      </c>
      <c r="H1388" s="91">
        <f>SUM(D1388:G1388)</f>
        <v>0</v>
      </c>
      <c r="I1388" s="91">
        <f>IF(P1388=0,1,0)</f>
        <v>0</v>
      </c>
      <c r="J1388" s="91">
        <f>IF(S1388=0,1,0)</f>
        <v>0</v>
      </c>
      <c r="K1388" s="91">
        <f>IF(V1388=0,1,0)</f>
        <v>0</v>
      </c>
      <c r="L1388" s="91">
        <f>IF(Y1388=0,1,0)</f>
        <v>0</v>
      </c>
      <c r="M1388" s="114" t="str">
        <f>IF(I1388+J1388+K1388+L1388=0,"YES","NO")</f>
        <v>YES</v>
      </c>
      <c r="N1388" s="69">
        <v>22.436800727288919</v>
      </c>
      <c r="O1388" s="69">
        <v>18.931443228480742</v>
      </c>
      <c r="P1388" s="74">
        <v>20.684121977884828</v>
      </c>
      <c r="Q1388" s="69">
        <v>18.123804360037113</v>
      </c>
      <c r="R1388" s="69">
        <v>19.916053679600729</v>
      </c>
      <c r="S1388" s="74">
        <v>19.019929019818921</v>
      </c>
      <c r="T1388" s="69">
        <v>23.407451293390746</v>
      </c>
      <c r="U1388" s="69">
        <v>36.323837442382661</v>
      </c>
      <c r="V1388" s="74">
        <v>29.865644367886702</v>
      </c>
      <c r="W1388" s="69">
        <v>38.098322195068334</v>
      </c>
      <c r="X1388" s="69">
        <v>29.34620379544241</v>
      </c>
      <c r="Y1388" s="74">
        <v>33.72226299525537</v>
      </c>
      <c r="Z1388" s="74">
        <v>25.822989590211456</v>
      </c>
      <c r="AA1388" s="6"/>
      <c r="AB1388" s="6">
        <v>0</v>
      </c>
      <c r="AC1388" s="6">
        <v>20.135999999999999</v>
      </c>
      <c r="AD1388" s="6">
        <v>1108700000</v>
      </c>
      <c r="AE1388" s="6">
        <v>549150000</v>
      </c>
      <c r="AF1388" s="6">
        <v>559590000</v>
      </c>
      <c r="AG1388" s="127">
        <v>8.2465231999665694</v>
      </c>
      <c r="AH1388" s="127">
        <v>8.0069364513642896</v>
      </c>
      <c r="AI1388" s="127">
        <v>8.3563509780305694</v>
      </c>
      <c r="AJ1388" s="127">
        <v>8.2066639969909403</v>
      </c>
      <c r="AK1388" s="127">
        <v>0.941856157294237</v>
      </c>
      <c r="AL1388" s="127">
        <v>0.86729999331928798</v>
      </c>
      <c r="AM1388" s="127">
        <v>0.75689904876985803</v>
      </c>
      <c r="AN1388" s="127">
        <v>0.77286739500032897</v>
      </c>
      <c r="AO1388" s="127">
        <v>5.7688650000000004E-4</v>
      </c>
      <c r="AP1388" s="127">
        <v>-3.1931349999999997E-2</v>
      </c>
      <c r="AQ1388" s="127">
        <v>-0.11592570000000001</v>
      </c>
      <c r="AR1388" s="127">
        <v>0.1288213</v>
      </c>
      <c r="AS1388" s="129">
        <v>0.9996002126852761</v>
      </c>
      <c r="AT1388" s="129">
        <v>1.0223798799618711</v>
      </c>
      <c r="AU1388" s="129">
        <v>1.0836701554891957</v>
      </c>
      <c r="AV1388" s="129">
        <v>0.91457836710050766</v>
      </c>
      <c r="BA1388" s="70">
        <f>IF(P1388=0, "NaN",P1388/P1388)</f>
        <v>1</v>
      </c>
      <c r="BB1388" s="129">
        <f>IF(P1388=0, "NaN",S1388/P1388)</f>
        <v>0.91954248965243779</v>
      </c>
      <c r="BC1388" s="129">
        <f>IF(P1388=0, "NaN",V1388/P1388)</f>
        <v>1.4438922957338305</v>
      </c>
      <c r="BD1388" s="129">
        <f>IF(P1388=0, "NaN",Y1388/P1388)</f>
        <v>1.6303453939843682</v>
      </c>
      <c r="BE1388" s="1" t="s">
        <v>2149</v>
      </c>
    </row>
    <row r="1389" spans="1:57" x14ac:dyDescent="0.2">
      <c r="B1389" s="1" t="s">
        <v>2073</v>
      </c>
      <c r="C1389" s="6" t="s">
        <v>2072</v>
      </c>
      <c r="H1389" s="91">
        <f>SUM(D1389:G1389)</f>
        <v>0</v>
      </c>
      <c r="I1389" s="91">
        <f>IF(P1389=0,1,0)</f>
        <v>0</v>
      </c>
      <c r="J1389" s="91">
        <f>IF(S1389=0,1,0)</f>
        <v>0</v>
      </c>
      <c r="K1389" s="91">
        <f>IF(V1389=0,1,0)</f>
        <v>0</v>
      </c>
      <c r="L1389" s="91">
        <f>IF(Y1389=0,1,0)</f>
        <v>0</v>
      </c>
      <c r="M1389" s="114" t="str">
        <f>IF(I1389+J1389+K1389+L1389=0,"YES","NO")</f>
        <v>YES</v>
      </c>
      <c r="N1389" s="69">
        <v>29.307613268709577</v>
      </c>
      <c r="O1389" s="69">
        <v>17.576229578196514</v>
      </c>
      <c r="P1389" s="74">
        <v>23.441921423453046</v>
      </c>
      <c r="Q1389" s="69">
        <v>19.773934772099864</v>
      </c>
      <c r="R1389" s="69">
        <v>0</v>
      </c>
      <c r="S1389" s="74">
        <v>9.8869673860499319</v>
      </c>
      <c r="T1389" s="69">
        <v>16.175426413583249</v>
      </c>
      <c r="U1389" s="69">
        <v>26.935802296828371</v>
      </c>
      <c r="V1389" s="74">
        <v>21.555614355205812</v>
      </c>
      <c r="W1389" s="69">
        <v>56.046165106653312</v>
      </c>
      <c r="X1389" s="69">
        <v>40.678102274996725</v>
      </c>
      <c r="Y1389" s="74">
        <v>48.362133690825019</v>
      </c>
      <c r="Z1389" s="74">
        <v>25.811659213883452</v>
      </c>
      <c r="AA1389" s="6"/>
      <c r="AB1389" s="6">
        <v>0</v>
      </c>
      <c r="AC1389" s="6">
        <v>11.858000000000001</v>
      </c>
      <c r="AD1389" s="6">
        <v>741090000</v>
      </c>
      <c r="AE1389" s="6">
        <v>309580000</v>
      </c>
      <c r="AF1389" s="6">
        <v>431510000</v>
      </c>
      <c r="AG1389" s="127">
        <v>8.3241383526550194</v>
      </c>
      <c r="AH1389" s="127">
        <v>7.7459175669219196</v>
      </c>
      <c r="AI1389" s="127">
        <v>8.1109262422664195</v>
      </c>
      <c r="AJ1389" s="127">
        <v>8.4532418730194792</v>
      </c>
      <c r="AK1389" s="127">
        <v>0.71709414205086897</v>
      </c>
      <c r="AL1389" s="127">
        <v>1</v>
      </c>
      <c r="AM1389" s="127">
        <v>0.90417498696757503</v>
      </c>
      <c r="AN1389" s="127">
        <v>0.85891107532850797</v>
      </c>
      <c r="AO1389" s="127">
        <v>-0.116692</v>
      </c>
      <c r="AP1389" s="115" t="s">
        <v>5938</v>
      </c>
      <c r="AQ1389" s="127">
        <v>-4.996461E-2</v>
      </c>
      <c r="AR1389" s="127">
        <v>8.9769370000000001E-2</v>
      </c>
      <c r="AS1389" s="129">
        <v>1.084245909198132</v>
      </c>
      <c r="AT1389" s="70" t="s">
        <v>5938</v>
      </c>
      <c r="AU1389" s="129">
        <v>1.0352395286086735</v>
      </c>
      <c r="AV1389" s="129">
        <v>0.93967295382821858</v>
      </c>
      <c r="BA1389" s="70">
        <f>IF(P1389=0, "NaN",P1389/P1389)</f>
        <v>1</v>
      </c>
      <c r="BB1389" s="129">
        <f>IF(P1389=0, "NaN",S1389/P1389)</f>
        <v>0.42176437705137398</v>
      </c>
      <c r="BC1389" s="129">
        <f>IF(P1389=0, "NaN",V1389/P1389)</f>
        <v>0.9195327450266072</v>
      </c>
      <c r="BD1389" s="129">
        <f>IF(P1389=0, "NaN",Y1389/P1389)</f>
        <v>2.0630618462205037</v>
      </c>
      <c r="BE1389" s="1" t="s">
        <v>2073</v>
      </c>
    </row>
    <row r="1390" spans="1:57" x14ac:dyDescent="0.2">
      <c r="B1390" s="1" t="s">
        <v>4068</v>
      </c>
      <c r="C1390" s="6" t="s">
        <v>4067</v>
      </c>
      <c r="H1390" s="91">
        <f>SUM(D1390:G1390)</f>
        <v>0</v>
      </c>
      <c r="I1390" s="91">
        <f>IF(P1390=0,1,0)</f>
        <v>0</v>
      </c>
      <c r="J1390" s="91">
        <f>IF(S1390=0,1,0)</f>
        <v>0</v>
      </c>
      <c r="K1390" s="91">
        <f>IF(V1390=0,1,0)</f>
        <v>0</v>
      </c>
      <c r="L1390" s="91">
        <f>IF(Y1390=0,1,0)</f>
        <v>0</v>
      </c>
      <c r="M1390" s="114" t="str">
        <f>IF(I1390+J1390+K1390+L1390=0,"YES","NO")</f>
        <v>YES</v>
      </c>
      <c r="N1390" s="69">
        <v>17.516114547704351</v>
      </c>
      <c r="O1390" s="69">
        <v>13.984233552586693</v>
      </c>
      <c r="P1390" s="74">
        <v>15.750174050145521</v>
      </c>
      <c r="Q1390" s="69">
        <v>37.596110644046838</v>
      </c>
      <c r="R1390" s="69">
        <v>54.627099575260601</v>
      </c>
      <c r="S1390" s="74">
        <v>46.111605109653723</v>
      </c>
      <c r="T1390" s="69">
        <v>34.285064968969465</v>
      </c>
      <c r="U1390" s="69">
        <v>36.994411377560347</v>
      </c>
      <c r="V1390" s="74">
        <v>35.639738173264902</v>
      </c>
      <c r="W1390" s="69">
        <v>4.9147548693581076</v>
      </c>
      <c r="X1390" s="69">
        <v>6.4902025034997219</v>
      </c>
      <c r="Y1390" s="74">
        <v>5.7024786864289148</v>
      </c>
      <c r="Z1390" s="74">
        <v>25.800999004873265</v>
      </c>
      <c r="AA1390" s="6"/>
      <c r="AB1390" s="6">
        <v>0</v>
      </c>
      <c r="AC1390" s="6">
        <v>48.682000000000002</v>
      </c>
      <c r="AD1390" s="6">
        <v>1279700000</v>
      </c>
      <c r="AE1390" s="6">
        <v>672000000</v>
      </c>
      <c r="AF1390" s="6">
        <v>607710000</v>
      </c>
      <c r="AG1390" s="127">
        <v>7.8889036503614696</v>
      </c>
      <c r="AH1390" s="127">
        <v>8.4627123731947407</v>
      </c>
      <c r="AI1390" s="127">
        <v>8.2991148836005397</v>
      </c>
      <c r="AJ1390" s="127">
        <v>7.5187244558693598</v>
      </c>
      <c r="AK1390" s="127">
        <v>0.63399901306996198</v>
      </c>
      <c r="AL1390" s="127">
        <v>0.55827408016998603</v>
      </c>
      <c r="AM1390" s="127">
        <v>0.58430497700929396</v>
      </c>
      <c r="AN1390" s="127">
        <v>0.90688466986191796</v>
      </c>
      <c r="AO1390" s="127">
        <v>-0.229856</v>
      </c>
      <c r="AP1390" s="127">
        <v>-0.12900800000000001</v>
      </c>
      <c r="AQ1390" s="127">
        <v>-0.19875860000000001</v>
      </c>
      <c r="AR1390" s="127">
        <v>9.7880389999999998E-2</v>
      </c>
      <c r="AS1390" s="129">
        <v>1.172717890671652</v>
      </c>
      <c r="AT1390" s="129">
        <v>1.0935415213495985</v>
      </c>
      <c r="AU1390" s="129">
        <v>1.1477103563148703</v>
      </c>
      <c r="AV1390" s="129">
        <v>0.93440481268404019</v>
      </c>
      <c r="BA1390" s="70">
        <f>IF(P1390=0, "NaN",P1390/P1390)</f>
        <v>1</v>
      </c>
      <c r="BB1390" s="129">
        <f>IF(P1390=0, "NaN",S1390/P1390)</f>
        <v>2.9276886060333842</v>
      </c>
      <c r="BC1390" s="129">
        <f>IF(P1390=0, "NaN",V1390/P1390)</f>
        <v>2.2628155130092429</v>
      </c>
      <c r="BD1390" s="129">
        <f>IF(P1390=0, "NaN",Y1390/P1390)</f>
        <v>0.36205813778776796</v>
      </c>
      <c r="BE1390" s="1" t="s">
        <v>4068</v>
      </c>
    </row>
    <row r="1391" spans="1:57" x14ac:dyDescent="0.2">
      <c r="B1391" s="1" t="s">
        <v>2077</v>
      </c>
      <c r="C1391" s="6" t="s">
        <v>2076</v>
      </c>
      <c r="H1391" s="91">
        <f>SUM(D1391:G1391)</f>
        <v>0</v>
      </c>
      <c r="I1391" s="91">
        <f>IF(P1391=0,1,0)</f>
        <v>1</v>
      </c>
      <c r="J1391" s="91">
        <f>IF(S1391=0,1,0)</f>
        <v>0</v>
      </c>
      <c r="K1391" s="91">
        <f>IF(V1391=0,1,0)</f>
        <v>0</v>
      </c>
      <c r="L1391" s="91">
        <f>IF(Y1391=0,1,0)</f>
        <v>0</v>
      </c>
      <c r="M1391" s="113" t="str">
        <f>IF(I1391+J1391+K1391+L1391=0,"YES","NO")</f>
        <v>NO</v>
      </c>
      <c r="N1391" s="69">
        <v>0</v>
      </c>
      <c r="O1391" s="69">
        <v>0</v>
      </c>
      <c r="P1391" s="74">
        <v>0</v>
      </c>
      <c r="Q1391" s="69">
        <v>1.101135857108964</v>
      </c>
      <c r="R1391" s="69">
        <v>1.1892446413721507</v>
      </c>
      <c r="S1391" s="74">
        <v>1.1451902492405575</v>
      </c>
      <c r="T1391" s="69">
        <v>104.2546018609282</v>
      </c>
      <c r="U1391" s="69">
        <v>4.1740386247976859</v>
      </c>
      <c r="V1391" s="74">
        <v>54.214320242862946</v>
      </c>
      <c r="W1391" s="69">
        <v>90.887155593698182</v>
      </c>
      <c r="X1391" s="69">
        <v>4.6009456004896476</v>
      </c>
      <c r="Y1391" s="74">
        <v>47.744050597093917</v>
      </c>
      <c r="Z1391" s="74">
        <v>25.775890272299357</v>
      </c>
      <c r="AA1391" s="6"/>
      <c r="AB1391" s="6">
        <v>0</v>
      </c>
      <c r="AC1391" s="6">
        <v>27.427</v>
      </c>
      <c r="AD1391" s="6">
        <v>707300000</v>
      </c>
      <c r="AE1391" s="6">
        <v>406860000</v>
      </c>
      <c r="AF1391" s="6">
        <v>300440000</v>
      </c>
      <c r="AG1391" s="115" t="s">
        <v>5938</v>
      </c>
      <c r="AH1391" s="127">
        <v>6.7946483505067299</v>
      </c>
      <c r="AI1391" s="127">
        <v>8.5882492910647894</v>
      </c>
      <c r="AJ1391" s="127">
        <v>8.4586227428679095</v>
      </c>
      <c r="AK1391" s="127">
        <v>1</v>
      </c>
      <c r="AL1391" s="127">
        <v>0.77722661857291397</v>
      </c>
      <c r="AM1391" s="127">
        <v>2.3973146646047098E-2</v>
      </c>
      <c r="AN1391" s="127">
        <v>8.7184665352938603E-2</v>
      </c>
      <c r="AO1391" s="115" t="s">
        <v>5938</v>
      </c>
      <c r="AP1391" s="127">
        <v>-7.2012580000000007E-2</v>
      </c>
      <c r="AQ1391" s="127">
        <v>-0.7557218</v>
      </c>
      <c r="AR1391" s="127">
        <v>-0.75418790000000002</v>
      </c>
      <c r="AS1391" s="70" t="s">
        <v>5938</v>
      </c>
      <c r="AT1391" s="129">
        <v>1.0511820751363001</v>
      </c>
      <c r="AU1391" s="129">
        <v>1.6884761486102906</v>
      </c>
      <c r="AV1391" s="129">
        <v>1.6866818836162349</v>
      </c>
      <c r="AY1391" s="70" t="s">
        <v>5989</v>
      </c>
      <c r="BA1391" s="70" t="str">
        <f>IF(P1391=0, "NaN",P1391/P1391)</f>
        <v>NaN</v>
      </c>
      <c r="BB1391" s="70" t="str">
        <f>IF(P1391=0, "NaN",S1391/P1391)</f>
        <v>NaN</v>
      </c>
      <c r="BC1391" s="70" t="str">
        <f>IF(P1391=0, "NaN",V1391/P1391)</f>
        <v>NaN</v>
      </c>
      <c r="BD1391" s="70" t="str">
        <f>IF(P1391=0, "NaN",Y1391/P1391)</f>
        <v>NaN</v>
      </c>
      <c r="BE1391" s="1" t="s">
        <v>2077</v>
      </c>
    </row>
    <row r="1392" spans="1:57" x14ac:dyDescent="0.2">
      <c r="B1392" s="1" t="s">
        <v>2849</v>
      </c>
      <c r="C1392" s="6" t="s">
        <v>2848</v>
      </c>
      <c r="H1392" s="91">
        <f>SUM(D1392:G1392)</f>
        <v>0</v>
      </c>
      <c r="I1392" s="91">
        <f>IF(P1392=0,1,0)</f>
        <v>0</v>
      </c>
      <c r="J1392" s="91">
        <f>IF(S1392=0,1,0)</f>
        <v>0</v>
      </c>
      <c r="K1392" s="91">
        <f>IF(V1392=0,1,0)</f>
        <v>0</v>
      </c>
      <c r="L1392" s="91">
        <f>IF(Y1392=0,1,0)</f>
        <v>0</v>
      </c>
      <c r="M1392" s="114" t="str">
        <f>IF(I1392+J1392+K1392+L1392=0,"YES","NO")</f>
        <v>YES</v>
      </c>
      <c r="N1392" s="69">
        <v>18.59385784253671</v>
      </c>
      <c r="O1392" s="69">
        <v>39.635088912920807</v>
      </c>
      <c r="P1392" s="74">
        <v>29.114473377728757</v>
      </c>
      <c r="Q1392" s="69">
        <v>26.383666424842346</v>
      </c>
      <c r="R1392" s="69">
        <v>47.523597122237859</v>
      </c>
      <c r="S1392" s="74">
        <v>36.953631773540103</v>
      </c>
      <c r="T1392" s="69">
        <v>18.470226912628586</v>
      </c>
      <c r="U1392" s="69">
        <v>26.496600728654091</v>
      </c>
      <c r="V1392" s="74">
        <v>22.483413820641339</v>
      </c>
      <c r="W1392" s="69">
        <v>13.539435826895122</v>
      </c>
      <c r="X1392" s="69">
        <v>15.55374143631891</v>
      </c>
      <c r="Y1392" s="74">
        <v>14.546588631607015</v>
      </c>
      <c r="Z1392" s="74">
        <v>25.774526900879309</v>
      </c>
      <c r="AA1392" s="6"/>
      <c r="AB1392" s="6">
        <v>0</v>
      </c>
      <c r="AC1392" s="6">
        <v>14.776</v>
      </c>
      <c r="AD1392" s="6">
        <v>1304000000</v>
      </c>
      <c r="AE1392" s="6">
        <v>494480000</v>
      </c>
      <c r="AF1392" s="6">
        <v>809470000</v>
      </c>
      <c r="AG1392" s="127">
        <v>8.6453633113452604</v>
      </c>
      <c r="AH1392" s="127">
        <v>8.3972619802805095</v>
      </c>
      <c r="AI1392" s="127">
        <v>8.1111952802071308</v>
      </c>
      <c r="AJ1392" s="127">
        <v>8.1084297084234702</v>
      </c>
      <c r="AK1392" s="127">
        <v>2.4811063232171599E-2</v>
      </c>
      <c r="AL1392" s="127">
        <v>0.54132749688883297</v>
      </c>
      <c r="AM1392" s="127">
        <v>0.849615632694116</v>
      </c>
      <c r="AN1392" s="127">
        <v>0.41990403354255901</v>
      </c>
      <c r="AO1392" s="127">
        <v>-0.51304890000000003</v>
      </c>
      <c r="AP1392" s="127">
        <v>0.20589289999999999</v>
      </c>
      <c r="AQ1392" s="127">
        <v>5.241581E-2</v>
      </c>
      <c r="AR1392" s="127">
        <v>0.31127060000000001</v>
      </c>
      <c r="AS1392" s="129">
        <v>1.4270628750474841</v>
      </c>
      <c r="AT1392" s="129">
        <v>0.86700192393520426</v>
      </c>
      <c r="AU1392" s="129">
        <v>0.9643202105391766</v>
      </c>
      <c r="AV1392" s="129">
        <v>0.80593165223967567</v>
      </c>
      <c r="AW1392" s="70" t="s">
        <v>5989</v>
      </c>
      <c r="BA1392" s="70">
        <f>IF(P1392=0, "NaN",P1392/P1392)</f>
        <v>1</v>
      </c>
      <c r="BB1392" s="129">
        <f>IF(P1392=0, "NaN",S1392/P1392)</f>
        <v>1.2692529689308392</v>
      </c>
      <c r="BC1392" s="129">
        <f>IF(P1392=0, "NaN",V1392/P1392)</f>
        <v>0.77224181694593608</v>
      </c>
      <c r="BD1392" s="129">
        <f>IF(P1392=0, "NaN",Y1392/P1392)</f>
        <v>0.49963426928183741</v>
      </c>
      <c r="BE1392" s="1" t="s">
        <v>2849</v>
      </c>
    </row>
    <row r="1393" spans="2:57" x14ac:dyDescent="0.2">
      <c r="B1393" s="1" t="s">
        <v>2017</v>
      </c>
      <c r="C1393" s="6" t="s">
        <v>2016</v>
      </c>
      <c r="H1393" s="91">
        <f>SUM(D1393:G1393)</f>
        <v>0</v>
      </c>
      <c r="I1393" s="91">
        <f>IF(P1393=0,1,0)</f>
        <v>0</v>
      </c>
      <c r="J1393" s="91">
        <f>IF(S1393=0,1,0)</f>
        <v>0</v>
      </c>
      <c r="K1393" s="91">
        <f>IF(V1393=0,1,0)</f>
        <v>0</v>
      </c>
      <c r="L1393" s="91">
        <f>IF(Y1393=0,1,0)</f>
        <v>0</v>
      </c>
      <c r="M1393" s="114" t="str">
        <f>IF(I1393+J1393+K1393+L1393=0,"YES","NO")</f>
        <v>YES</v>
      </c>
      <c r="N1393" s="69">
        <v>2.1933747723891228</v>
      </c>
      <c r="O1393" s="69">
        <v>1.3017302971013431</v>
      </c>
      <c r="P1393" s="74">
        <v>1.747552534745233</v>
      </c>
      <c r="Q1393" s="69">
        <v>33.281979017748704</v>
      </c>
      <c r="R1393" s="69">
        <v>35.609156177245325</v>
      </c>
      <c r="S1393" s="74">
        <v>34.445567597497018</v>
      </c>
      <c r="T1393" s="69">
        <v>63.724470689420329</v>
      </c>
      <c r="U1393" s="69">
        <v>0</v>
      </c>
      <c r="V1393" s="74">
        <v>31.862235344710164</v>
      </c>
      <c r="W1393" s="69">
        <v>63.826306222272173</v>
      </c>
      <c r="X1393" s="69">
        <v>6.2311582653125601</v>
      </c>
      <c r="Y1393" s="74">
        <v>35.028732243792369</v>
      </c>
      <c r="Z1393" s="74">
        <v>25.771021930186194</v>
      </c>
      <c r="AA1393" s="6"/>
      <c r="AB1393" s="6">
        <v>0</v>
      </c>
      <c r="AC1393" s="6">
        <v>6.1112000000000002</v>
      </c>
      <c r="AD1393" s="6">
        <v>1114600000</v>
      </c>
      <c r="AE1393" s="6">
        <v>550090000</v>
      </c>
      <c r="AF1393" s="6">
        <v>564470000</v>
      </c>
      <c r="AG1393" s="127">
        <v>6.9419335961574999</v>
      </c>
      <c r="AH1393" s="127">
        <v>8.2877569549951993</v>
      </c>
      <c r="AI1393" s="127">
        <v>8.4783355800058402</v>
      </c>
      <c r="AJ1393" s="127">
        <v>8.2748733833703696</v>
      </c>
      <c r="AK1393" s="127">
        <v>0.66803076491448599</v>
      </c>
      <c r="AL1393" s="127">
        <v>0.72265041414659204</v>
      </c>
      <c r="AM1393" s="127">
        <v>0.31029887089494301</v>
      </c>
      <c r="AN1393" s="127">
        <v>0.49952622590330098</v>
      </c>
      <c r="AO1393" s="127">
        <v>7.7789910000000004E-2</v>
      </c>
      <c r="AP1393" s="127">
        <v>0.1340894</v>
      </c>
      <c r="AQ1393" s="127">
        <v>-0.3617686</v>
      </c>
      <c r="AR1393" s="127">
        <v>-0.28129870000000001</v>
      </c>
      <c r="AS1393" s="129">
        <v>0.9475080397924186</v>
      </c>
      <c r="AT1393" s="129">
        <v>0.91124481145413228</v>
      </c>
      <c r="AU1393" s="129">
        <v>1.2850002142839652</v>
      </c>
      <c r="AV1393" s="129">
        <v>1.2152883828880521</v>
      </c>
      <c r="BA1393" s="70">
        <f>IF(P1393=0, "NaN",P1393/P1393)</f>
        <v>1</v>
      </c>
      <c r="BB1393" s="129">
        <f>IF(P1393=0, "NaN",S1393/P1393)</f>
        <v>19.710747981901825</v>
      </c>
      <c r="BC1393" s="129">
        <f>IF(P1393=0, "NaN",V1393/P1393)</f>
        <v>18.232490704123641</v>
      </c>
      <c r="BD1393" s="129">
        <f>IF(P1393=0, "NaN",Y1393/P1393)</f>
        <v>20.044451624396537</v>
      </c>
      <c r="BE1393" s="1" t="s">
        <v>2017</v>
      </c>
    </row>
    <row r="1394" spans="2:57" x14ac:dyDescent="0.2">
      <c r="B1394" s="1" t="s">
        <v>2621</v>
      </c>
      <c r="C1394" s="6" t="s">
        <v>2620</v>
      </c>
      <c r="H1394" s="91">
        <f>SUM(D1394:G1394)</f>
        <v>0</v>
      </c>
      <c r="I1394" s="91">
        <f>IF(P1394=0,1,0)</f>
        <v>0</v>
      </c>
      <c r="J1394" s="91">
        <f>IF(S1394=0,1,0)</f>
        <v>0</v>
      </c>
      <c r="K1394" s="91">
        <f>IF(V1394=0,1,0)</f>
        <v>0</v>
      </c>
      <c r="L1394" s="91">
        <f>IF(Y1394=0,1,0)</f>
        <v>0</v>
      </c>
      <c r="M1394" s="114" t="str">
        <f>IF(I1394+J1394+K1394+L1394=0,"YES","NO")</f>
        <v>YES</v>
      </c>
      <c r="N1394" s="69">
        <v>34.991634622636063</v>
      </c>
      <c r="O1394" s="69">
        <v>49.991066533138628</v>
      </c>
      <c r="P1394" s="74">
        <v>42.491350577887346</v>
      </c>
      <c r="Q1394" s="69">
        <v>14.78133091893411</v>
      </c>
      <c r="R1394" s="69">
        <v>35.911947638393436</v>
      </c>
      <c r="S1394" s="74">
        <v>25.346639278663773</v>
      </c>
      <c r="T1394" s="69">
        <v>16.369090721899003</v>
      </c>
      <c r="U1394" s="69">
        <v>33.253485576056782</v>
      </c>
      <c r="V1394" s="74">
        <v>24.811288148977894</v>
      </c>
      <c r="W1394" s="69">
        <v>14.69364550200182</v>
      </c>
      <c r="X1394" s="69">
        <v>5.2394092635852116</v>
      </c>
      <c r="Y1394" s="74">
        <v>9.9665273827935152</v>
      </c>
      <c r="Z1394" s="74">
        <v>25.653951347080632</v>
      </c>
      <c r="AA1394" s="6"/>
      <c r="AB1394" s="6">
        <v>0</v>
      </c>
      <c r="AC1394" s="6">
        <v>2.0114000000000001</v>
      </c>
      <c r="AD1394" s="6">
        <v>920390000</v>
      </c>
      <c r="AE1394" s="6">
        <v>364270000</v>
      </c>
      <c r="AF1394" s="6">
        <v>556120000</v>
      </c>
      <c r="AG1394" s="127">
        <v>8.2697930438612293</v>
      </c>
      <c r="AH1394" s="127">
        <v>8.5054213275832797</v>
      </c>
      <c r="AI1394" s="127">
        <v>8.2091395360565294</v>
      </c>
      <c r="AJ1394" s="127">
        <v>8.0688534936715008</v>
      </c>
      <c r="AK1394" s="127">
        <v>0.17024792792990001</v>
      </c>
      <c r="AL1394" s="127">
        <v>2.7750797534294699E-2</v>
      </c>
      <c r="AM1394" s="127">
        <v>0.172033162530844</v>
      </c>
      <c r="AN1394" s="127">
        <v>0.77143481237771705</v>
      </c>
      <c r="AO1394" s="127">
        <v>-0.39351989999999998</v>
      </c>
      <c r="AP1394" s="127">
        <v>0.65205049999999998</v>
      </c>
      <c r="AQ1394" s="127">
        <v>0.4270697</v>
      </c>
      <c r="AR1394" s="127">
        <v>0.12948080000000001</v>
      </c>
      <c r="AS1394" s="129">
        <v>1.3135944165067324</v>
      </c>
      <c r="AT1394" s="129">
        <v>0.63637519161377232</v>
      </c>
      <c r="AU1394" s="129">
        <v>0.74377094702060342</v>
      </c>
      <c r="AV1394" s="129">
        <v>0.91416038091869711</v>
      </c>
      <c r="AX1394" s="70" t="s">
        <v>5989</v>
      </c>
      <c r="BA1394" s="70">
        <f>IF(P1394=0, "NaN",P1394/P1394)</f>
        <v>1</v>
      </c>
      <c r="BB1394" s="129">
        <f>IF(P1394=0, "NaN",S1394/P1394)</f>
        <v>0.59651291225029346</v>
      </c>
      <c r="BC1394" s="129">
        <f>IF(P1394=0, "NaN",V1394/P1394)</f>
        <v>0.58391385097299731</v>
      </c>
      <c r="BD1394" s="129">
        <f>IF(P1394=0, "NaN",Y1394/P1394)</f>
        <v>0.23455426215565228</v>
      </c>
      <c r="BE1394" s="1" t="s">
        <v>2621</v>
      </c>
    </row>
    <row r="1395" spans="2:57" x14ac:dyDescent="0.2">
      <c r="B1395" s="1" t="s">
        <v>2327</v>
      </c>
      <c r="C1395" s="6" t="s">
        <v>2326</v>
      </c>
      <c r="H1395" s="91">
        <f>SUM(D1395:G1395)</f>
        <v>0</v>
      </c>
      <c r="I1395" s="91">
        <f>IF(P1395=0,1,0)</f>
        <v>0</v>
      </c>
      <c r="J1395" s="91">
        <f>IF(S1395=0,1,0)</f>
        <v>0</v>
      </c>
      <c r="K1395" s="91">
        <f>IF(V1395=0,1,0)</f>
        <v>0</v>
      </c>
      <c r="L1395" s="91">
        <f>IF(Y1395=0,1,0)</f>
        <v>0</v>
      </c>
      <c r="M1395" s="114" t="str">
        <f>IF(I1395+J1395+K1395+L1395=0,"YES","NO")</f>
        <v>YES</v>
      </c>
      <c r="N1395" s="69">
        <v>12.34390186111445</v>
      </c>
      <c r="O1395" s="69">
        <v>31.033939208016921</v>
      </c>
      <c r="P1395" s="74">
        <v>21.688920534565685</v>
      </c>
      <c r="Q1395" s="69">
        <v>15.528110858631759</v>
      </c>
      <c r="R1395" s="69">
        <v>41.211898017821618</v>
      </c>
      <c r="S1395" s="74">
        <v>28.370004438226687</v>
      </c>
      <c r="T1395" s="69">
        <v>29.954763462296349</v>
      </c>
      <c r="U1395" s="69">
        <v>10.846086942231599</v>
      </c>
      <c r="V1395" s="74">
        <v>20.400425202263975</v>
      </c>
      <c r="W1395" s="69">
        <v>23.964934622110597</v>
      </c>
      <c r="X1395" s="69">
        <v>39.589973931939426</v>
      </c>
      <c r="Y1395" s="74">
        <v>31.777454277025011</v>
      </c>
      <c r="Z1395" s="74">
        <v>25.55920111302034</v>
      </c>
      <c r="AA1395" s="6"/>
      <c r="AB1395" s="6">
        <v>0</v>
      </c>
      <c r="AC1395" s="6">
        <v>17.893000000000001</v>
      </c>
      <c r="AD1395" s="6">
        <v>901140000</v>
      </c>
      <c r="AE1395" s="6">
        <v>401340000</v>
      </c>
      <c r="AF1395" s="6">
        <v>499800000</v>
      </c>
      <c r="AG1395" s="127">
        <v>8.0376654933508007</v>
      </c>
      <c r="AH1395" s="127">
        <v>8.2655488991203292</v>
      </c>
      <c r="AI1395" s="127">
        <v>8.1818721590103305</v>
      </c>
      <c r="AJ1395" s="127">
        <v>8.4911094496054993</v>
      </c>
      <c r="AK1395" s="127">
        <v>0.96173528420237597</v>
      </c>
      <c r="AL1395" s="127">
        <v>0.96444813029117504</v>
      </c>
      <c r="AM1395" s="127">
        <v>5.9899644420993103E-2</v>
      </c>
      <c r="AN1395" s="127">
        <v>0.70794232296530302</v>
      </c>
      <c r="AO1395" s="127">
        <v>-5.5361530000000003E-3</v>
      </c>
      <c r="AP1395" s="127">
        <v>2.204824E-2</v>
      </c>
      <c r="AQ1395" s="127">
        <v>0.59139220000000003</v>
      </c>
      <c r="AR1395" s="127">
        <v>0.15911249999999999</v>
      </c>
      <c r="AS1395" s="129">
        <v>1.0038447409697577</v>
      </c>
      <c r="AT1395" s="129">
        <v>0.98483351205322955</v>
      </c>
      <c r="AU1395" s="129">
        <v>0.66370212569852149</v>
      </c>
      <c r="AV1395" s="129">
        <v>0.8955758312083818</v>
      </c>
      <c r="BA1395" s="70">
        <f>IF(P1395=0, "NaN",P1395/P1395)</f>
        <v>1</v>
      </c>
      <c r="BB1395" s="129">
        <f>IF(P1395=0, "NaN",S1395/P1395)</f>
        <v>1.3080413288901742</v>
      </c>
      <c r="BC1395" s="129">
        <f>IF(P1395=0, "NaN",V1395/P1395)</f>
        <v>0.94059200271178856</v>
      </c>
      <c r="BD1395" s="129">
        <f>IF(P1395=0, "NaN",Y1395/P1395)</f>
        <v>1.4651468811636432</v>
      </c>
      <c r="BE1395" s="1" t="s">
        <v>2327</v>
      </c>
    </row>
    <row r="1396" spans="2:57" x14ac:dyDescent="0.2">
      <c r="B1396" s="1" t="s">
        <v>2619</v>
      </c>
      <c r="C1396" s="6" t="s">
        <v>2618</v>
      </c>
      <c r="H1396" s="91">
        <f>SUM(D1396:G1396)</f>
        <v>0</v>
      </c>
      <c r="I1396" s="91">
        <f>IF(P1396=0,1,0)</f>
        <v>0</v>
      </c>
      <c r="J1396" s="91">
        <f>IF(S1396=0,1,0)</f>
        <v>0</v>
      </c>
      <c r="K1396" s="91">
        <f>IF(V1396=0,1,0)</f>
        <v>0</v>
      </c>
      <c r="L1396" s="91">
        <f>IF(Y1396=0,1,0)</f>
        <v>0</v>
      </c>
      <c r="M1396" s="114" t="str">
        <f>IF(I1396+J1396+K1396+L1396=0,"YES","NO")</f>
        <v>YES</v>
      </c>
      <c r="N1396" s="69">
        <v>53.124625879234593</v>
      </c>
      <c r="O1396" s="69">
        <v>45.010618612035472</v>
      </c>
      <c r="P1396" s="74">
        <v>49.067622245635036</v>
      </c>
      <c r="Q1396" s="69">
        <v>0</v>
      </c>
      <c r="R1396" s="69">
        <v>23.691049466429067</v>
      </c>
      <c r="S1396" s="74">
        <v>11.845524733214534</v>
      </c>
      <c r="T1396" s="69">
        <v>19.342121449867001</v>
      </c>
      <c r="U1396" s="69">
        <v>19.867173631749267</v>
      </c>
      <c r="V1396" s="74">
        <v>19.604647540808134</v>
      </c>
      <c r="W1396" s="69">
        <v>25.885483104901596</v>
      </c>
      <c r="X1396" s="69">
        <v>17.406885783206491</v>
      </c>
      <c r="Y1396" s="74">
        <v>21.646184444054043</v>
      </c>
      <c r="Z1396" s="74">
        <v>25.540994740927935</v>
      </c>
      <c r="AA1396" s="6"/>
      <c r="AB1396" s="6">
        <v>0</v>
      </c>
      <c r="AC1396" s="6">
        <v>18.96</v>
      </c>
      <c r="AD1396" s="6">
        <v>613140000</v>
      </c>
      <c r="AE1396" s="6">
        <v>304550000</v>
      </c>
      <c r="AF1396" s="6">
        <v>308590000</v>
      </c>
      <c r="AG1396" s="127">
        <v>8.4114176615390708</v>
      </c>
      <c r="AH1396" s="127">
        <v>7.8120438979302298</v>
      </c>
      <c r="AI1396" s="127">
        <v>8.1079557725477098</v>
      </c>
      <c r="AJ1396" s="127">
        <v>8.1114641515866506</v>
      </c>
      <c r="AK1396" s="127">
        <v>0.85757953214622995</v>
      </c>
      <c r="AL1396" s="127">
        <v>0.77514347119799198</v>
      </c>
      <c r="AM1396" s="127">
        <v>0.73251396352976905</v>
      </c>
      <c r="AN1396" s="127">
        <v>0.74462596044787099</v>
      </c>
      <c r="AO1396" s="127">
        <v>-6.6517969999999996E-2</v>
      </c>
      <c r="AP1396" s="127">
        <v>-7.2953149999999994E-2</v>
      </c>
      <c r="AQ1396" s="127">
        <v>-0.12716340000000001</v>
      </c>
      <c r="AR1396" s="127">
        <v>-0.1216435</v>
      </c>
      <c r="AS1396" s="129">
        <v>1.0471861851653725</v>
      </c>
      <c r="AT1396" s="129">
        <v>1.0518676203575579</v>
      </c>
      <c r="AU1396" s="129">
        <v>1.0921442352693285</v>
      </c>
      <c r="AV1396" s="129">
        <v>1.0879735626008733</v>
      </c>
      <c r="BA1396" s="70">
        <f>IF(P1396=0, "NaN",P1396/P1396)</f>
        <v>1</v>
      </c>
      <c r="BB1396" s="129">
        <f>IF(P1396=0, "NaN",S1396/P1396)</f>
        <v>0.24141224275990447</v>
      </c>
      <c r="BC1396" s="129">
        <f>IF(P1396=0, "NaN",V1396/P1396)</f>
        <v>0.39954345948671127</v>
      </c>
      <c r="BD1396" s="129">
        <f>IF(P1396=0, "NaN",Y1396/P1396)</f>
        <v>0.44115005890630143</v>
      </c>
      <c r="BE1396" s="1" t="s">
        <v>2619</v>
      </c>
    </row>
    <row r="1397" spans="2:57" x14ac:dyDescent="0.2">
      <c r="B1397" s="1" t="s">
        <v>3893</v>
      </c>
      <c r="C1397" s="6" t="s">
        <v>3892</v>
      </c>
      <c r="H1397" s="91">
        <f>SUM(D1397:G1397)</f>
        <v>0</v>
      </c>
      <c r="I1397" s="91">
        <f>IF(P1397=0,1,0)</f>
        <v>0</v>
      </c>
      <c r="J1397" s="91">
        <f>IF(S1397=0,1,0)</f>
        <v>0</v>
      </c>
      <c r="K1397" s="91">
        <f>IF(V1397=0,1,0)</f>
        <v>0</v>
      </c>
      <c r="L1397" s="91">
        <f>IF(Y1397=0,1,0)</f>
        <v>0</v>
      </c>
      <c r="M1397" s="114" t="str">
        <f>IF(I1397+J1397+K1397+L1397=0,"YES","NO")</f>
        <v>YES</v>
      </c>
      <c r="N1397" s="69">
        <v>49.725834224886192</v>
      </c>
      <c r="O1397" s="69">
        <v>40.607307388939724</v>
      </c>
      <c r="P1397" s="74">
        <v>45.166570806912958</v>
      </c>
      <c r="Q1397" s="69">
        <v>23.368149039893602</v>
      </c>
      <c r="R1397" s="69">
        <v>21.141882576876171</v>
      </c>
      <c r="S1397" s="74">
        <v>22.255015808384886</v>
      </c>
      <c r="T1397" s="69">
        <v>45.490044249809756</v>
      </c>
      <c r="U1397" s="69">
        <v>7.3828891682321469</v>
      </c>
      <c r="V1397" s="74">
        <v>26.436466709020952</v>
      </c>
      <c r="W1397" s="69">
        <v>11.506052186338531</v>
      </c>
      <c r="X1397" s="69">
        <v>4.8367859372234134</v>
      </c>
      <c r="Y1397" s="74">
        <v>8.1714190617809717</v>
      </c>
      <c r="Z1397" s="74">
        <v>25.507368096524939</v>
      </c>
      <c r="AA1397" s="6"/>
      <c r="AB1397" s="6">
        <v>0</v>
      </c>
      <c r="AC1397" s="6">
        <v>21.486999999999998</v>
      </c>
      <c r="AD1397" s="6">
        <v>694920000</v>
      </c>
      <c r="AE1397" s="6">
        <v>330790000</v>
      </c>
      <c r="AF1397" s="6">
        <v>364130000</v>
      </c>
      <c r="AG1397" s="127">
        <v>8.3086070939683196</v>
      </c>
      <c r="AH1397" s="127">
        <v>8.1056123596867895</v>
      </c>
      <c r="AI1397" s="127">
        <v>8.2441781250225503</v>
      </c>
      <c r="AJ1397" s="127">
        <v>7.8275501913992498</v>
      </c>
      <c r="AK1397" s="127">
        <v>0.405369425792794</v>
      </c>
      <c r="AL1397" s="127">
        <v>0.52300451420989003</v>
      </c>
      <c r="AM1397" s="127">
        <v>0.36795254038807601</v>
      </c>
      <c r="AN1397" s="127">
        <v>0.51014685011694705</v>
      </c>
      <c r="AO1397" s="127">
        <v>-0.2455571</v>
      </c>
      <c r="AP1397" s="127">
        <v>-0.14389869999999999</v>
      </c>
      <c r="AQ1397" s="127">
        <v>0.27881739999999999</v>
      </c>
      <c r="AR1397" s="127">
        <v>0.32388889999999998</v>
      </c>
      <c r="AS1397" s="129">
        <v>1.1855504856021233</v>
      </c>
      <c r="AT1397" s="129">
        <v>1.1048869015480807</v>
      </c>
      <c r="AU1397" s="129">
        <v>0.82426640465812273</v>
      </c>
      <c r="AV1397" s="129">
        <v>0.79891343732697928</v>
      </c>
      <c r="BA1397" s="70">
        <f>IF(P1397=0, "NaN",P1397/P1397)</f>
        <v>1</v>
      </c>
      <c r="BB1397" s="129">
        <f>IF(P1397=0, "NaN",S1397/P1397)</f>
        <v>0.49273202306026409</v>
      </c>
      <c r="BC1397" s="129">
        <f>IF(P1397=0, "NaN",V1397/P1397)</f>
        <v>0.58531046826726829</v>
      </c>
      <c r="BD1397" s="129">
        <f>IF(P1397=0, "NaN",Y1397/P1397)</f>
        <v>0.18091741116928667</v>
      </c>
      <c r="BE1397" s="1" t="s">
        <v>3893</v>
      </c>
    </row>
    <row r="1398" spans="2:57" x14ac:dyDescent="0.2">
      <c r="B1398" s="1" t="s">
        <v>2957</v>
      </c>
      <c r="C1398" s="6" t="s">
        <v>2956</v>
      </c>
      <c r="H1398" s="91">
        <f>SUM(D1398:G1398)</f>
        <v>0</v>
      </c>
      <c r="I1398" s="91">
        <f>IF(P1398=0,1,0)</f>
        <v>0</v>
      </c>
      <c r="J1398" s="91">
        <f>IF(S1398=0,1,0)</f>
        <v>0</v>
      </c>
      <c r="K1398" s="91">
        <f>IF(V1398=0,1,0)</f>
        <v>0</v>
      </c>
      <c r="L1398" s="91">
        <f>IF(Y1398=0,1,0)</f>
        <v>0</v>
      </c>
      <c r="M1398" s="114" t="str">
        <f>IF(I1398+J1398+K1398+L1398=0,"YES","NO")</f>
        <v>YES</v>
      </c>
      <c r="N1398" s="69">
        <v>22.362775522221614</v>
      </c>
      <c r="O1398" s="69">
        <v>8.2808539414660398</v>
      </c>
      <c r="P1398" s="74">
        <v>15.321814731843826</v>
      </c>
      <c r="Q1398" s="69">
        <v>31.317172580281472</v>
      </c>
      <c r="R1398" s="69">
        <v>38.671528945021869</v>
      </c>
      <c r="S1398" s="74">
        <v>34.994350762651671</v>
      </c>
      <c r="T1398" s="69">
        <v>15.482610578982497</v>
      </c>
      <c r="U1398" s="69">
        <v>45.737039389636394</v>
      </c>
      <c r="V1398" s="74">
        <v>30.609824984309444</v>
      </c>
      <c r="W1398" s="69">
        <v>13.198579605888419</v>
      </c>
      <c r="X1398" s="69">
        <v>28.357860140231594</v>
      </c>
      <c r="Y1398" s="74">
        <v>20.778219873060007</v>
      </c>
      <c r="Z1398" s="74">
        <v>25.426052587966236</v>
      </c>
      <c r="AA1398" s="6"/>
      <c r="AB1398" s="6">
        <v>0</v>
      </c>
      <c r="AC1398" s="6">
        <v>15.355</v>
      </c>
      <c r="AD1398" s="6">
        <v>1118300000</v>
      </c>
      <c r="AE1398" s="6">
        <v>596670000</v>
      </c>
      <c r="AF1398" s="6">
        <v>521680000</v>
      </c>
      <c r="AG1398" s="127">
        <v>8.0468072135537394</v>
      </c>
      <c r="AH1398" s="127">
        <v>8.1986845730771396</v>
      </c>
      <c r="AI1398" s="127">
        <v>8.2976511032431794</v>
      </c>
      <c r="AJ1398" s="127">
        <v>8.1064968701389706</v>
      </c>
      <c r="AK1398" s="127">
        <v>0.83306411468628205</v>
      </c>
      <c r="AL1398" s="127">
        <v>7.5827848396827602E-2</v>
      </c>
      <c r="AM1398" s="127">
        <v>0.35863968303184302</v>
      </c>
      <c r="AN1398" s="127">
        <v>0.92762491883347198</v>
      </c>
      <c r="AO1398" s="127">
        <v>-7.5109590000000004E-2</v>
      </c>
      <c r="AP1398" s="127">
        <v>-0.46138240000000003</v>
      </c>
      <c r="AQ1398" s="127">
        <v>-0.32807259999999999</v>
      </c>
      <c r="AR1398" s="127">
        <v>-1.4339309999999999E-2</v>
      </c>
      <c r="AS1398" s="129">
        <v>1.053441054404483</v>
      </c>
      <c r="AT1398" s="129">
        <v>1.3768605031597922</v>
      </c>
      <c r="AU1398" s="129">
        <v>1.2553351612784052</v>
      </c>
      <c r="AV1398" s="129">
        <v>1.0099888107209327</v>
      </c>
      <c r="BA1398" s="70">
        <f>IF(P1398=0, "NaN",P1398/P1398)</f>
        <v>1</v>
      </c>
      <c r="BB1398" s="129">
        <f>IF(P1398=0, "NaN",S1398/P1398)</f>
        <v>2.2839560048929304</v>
      </c>
      <c r="BC1398" s="129">
        <f>IF(P1398=0, "NaN",V1398/P1398)</f>
        <v>1.9977937026409833</v>
      </c>
      <c r="BD1398" s="129">
        <f>IF(P1398=0, "NaN",Y1398/P1398)</f>
        <v>1.3561200312568691</v>
      </c>
      <c r="BE1398" s="1" t="s">
        <v>2957</v>
      </c>
    </row>
    <row r="1399" spans="2:57" x14ac:dyDescent="0.2">
      <c r="B1399" s="1" t="s">
        <v>2975</v>
      </c>
      <c r="C1399" s="6" t="s">
        <v>2974</v>
      </c>
      <c r="H1399" s="91">
        <f>SUM(D1399:G1399)</f>
        <v>0</v>
      </c>
      <c r="I1399" s="91">
        <f>IF(P1399=0,1,0)</f>
        <v>0</v>
      </c>
      <c r="J1399" s="91">
        <f>IF(S1399=0,1,0)</f>
        <v>0</v>
      </c>
      <c r="K1399" s="91">
        <f>IF(V1399=0,1,0)</f>
        <v>0</v>
      </c>
      <c r="L1399" s="91">
        <f>IF(Y1399=0,1,0)</f>
        <v>0</v>
      </c>
      <c r="M1399" s="114" t="str">
        <f>IF(I1399+J1399+K1399+L1399=0,"YES","NO")</f>
        <v>YES</v>
      </c>
      <c r="N1399" s="69">
        <v>19.675580999086254</v>
      </c>
      <c r="O1399" s="69">
        <v>68.559155371508552</v>
      </c>
      <c r="P1399" s="74">
        <v>44.117368185297401</v>
      </c>
      <c r="Q1399" s="69">
        <v>23.22846358797527</v>
      </c>
      <c r="R1399" s="69">
        <v>25.996076988835153</v>
      </c>
      <c r="S1399" s="74">
        <v>24.612270288405213</v>
      </c>
      <c r="T1399" s="69">
        <v>19.927165936663709</v>
      </c>
      <c r="U1399" s="69">
        <v>12.802604130631162</v>
      </c>
      <c r="V1399" s="74">
        <v>16.364885033647436</v>
      </c>
      <c r="W1399" s="69">
        <v>13.882642774385351</v>
      </c>
      <c r="X1399" s="69">
        <v>18.082412331117336</v>
      </c>
      <c r="Y1399" s="74">
        <v>15.982527552751343</v>
      </c>
      <c r="Z1399" s="74">
        <v>25.269262765025346</v>
      </c>
      <c r="AA1399" s="6"/>
      <c r="AB1399" s="6">
        <v>0</v>
      </c>
      <c r="AC1399" s="6">
        <v>9.5622000000000007</v>
      </c>
      <c r="AD1399" s="6">
        <v>839800000</v>
      </c>
      <c r="AE1399" s="6">
        <v>417320000</v>
      </c>
      <c r="AF1399" s="6">
        <v>422490000</v>
      </c>
      <c r="AG1399" s="127">
        <v>8.4409720187339605</v>
      </c>
      <c r="AH1399" s="127">
        <v>8.0899404184986405</v>
      </c>
      <c r="AI1399" s="127">
        <v>8.1854288212206701</v>
      </c>
      <c r="AJ1399" s="127">
        <v>7.9738249371214103</v>
      </c>
      <c r="AK1399" s="127">
        <v>0.70799155300573102</v>
      </c>
      <c r="AL1399" s="127">
        <v>0.44775373905912402</v>
      </c>
      <c r="AM1399" s="127">
        <v>0.82277342781867002</v>
      </c>
      <c r="AN1399" s="127">
        <v>0.93806677878032596</v>
      </c>
      <c r="AO1399" s="127">
        <v>-9.2094099999999998E-2</v>
      </c>
      <c r="AP1399" s="127">
        <v>-0.17753910000000001</v>
      </c>
      <c r="AQ1399" s="127">
        <v>6.3364799999999999E-2</v>
      </c>
      <c r="AR1399" s="127">
        <v>4.7529859999999998E-3</v>
      </c>
      <c r="AS1399" s="129">
        <v>1.0659162583481259</v>
      </c>
      <c r="AT1399" s="129">
        <v>1.1309530978032949</v>
      </c>
      <c r="AU1399" s="129">
        <v>0.95702943304735844</v>
      </c>
      <c r="AV1399" s="129">
        <v>0.99671090212727032</v>
      </c>
      <c r="BA1399" s="70">
        <f>IF(P1399=0, "NaN",P1399/P1399)</f>
        <v>1</v>
      </c>
      <c r="BB1399" s="129">
        <f>IF(P1399=0, "NaN",S1399/P1399)</f>
        <v>0.55788165298145598</v>
      </c>
      <c r="BC1399" s="129">
        <f>IF(P1399=0, "NaN",V1399/P1399)</f>
        <v>0.37093973885552889</v>
      </c>
      <c r="BD1399" s="129">
        <f>IF(P1399=0, "NaN",Y1399/P1399)</f>
        <v>0.36227291450439908</v>
      </c>
      <c r="BE1399" s="1" t="s">
        <v>2975</v>
      </c>
    </row>
    <row r="1400" spans="2:57" x14ac:dyDescent="0.2">
      <c r="B1400" s="1" t="s">
        <v>1546</v>
      </c>
      <c r="C1400" s="6" t="s">
        <v>1545</v>
      </c>
      <c r="H1400" s="91">
        <f>SUM(D1400:G1400)</f>
        <v>0</v>
      </c>
      <c r="I1400" s="91">
        <f>IF(P1400=0,1,0)</f>
        <v>0</v>
      </c>
      <c r="J1400" s="91">
        <f>IF(S1400=0,1,0)</f>
        <v>1</v>
      </c>
      <c r="K1400" s="91">
        <f>IF(V1400=0,1,0)</f>
        <v>0</v>
      </c>
      <c r="L1400" s="91">
        <f>IF(Y1400=0,1,0)</f>
        <v>0</v>
      </c>
      <c r="M1400" s="113" t="str">
        <f>IF(I1400+J1400+K1400+L1400=0,"YES","NO")</f>
        <v>NO</v>
      </c>
      <c r="N1400" s="69">
        <v>39.237338292676014</v>
      </c>
      <c r="O1400" s="69">
        <v>41.923994899569173</v>
      </c>
      <c r="P1400" s="74">
        <v>40.580666596122597</v>
      </c>
      <c r="Q1400" s="69">
        <v>0</v>
      </c>
      <c r="R1400" s="69">
        <v>0</v>
      </c>
      <c r="S1400" s="74">
        <v>0</v>
      </c>
      <c r="T1400" s="69">
        <v>31.410081855224252</v>
      </c>
      <c r="U1400" s="69">
        <v>42.735693331874153</v>
      </c>
      <c r="V1400" s="74">
        <v>37.072887593549204</v>
      </c>
      <c r="W1400" s="69">
        <v>46.647936427424987</v>
      </c>
      <c r="X1400" s="69">
        <v>0</v>
      </c>
      <c r="Y1400" s="74">
        <v>23.323968213712494</v>
      </c>
      <c r="Z1400" s="74">
        <v>25.244380600846075</v>
      </c>
      <c r="AA1400" s="6"/>
      <c r="AB1400" s="6">
        <v>0</v>
      </c>
      <c r="AC1400" s="6">
        <v>4.9694000000000003</v>
      </c>
      <c r="AD1400" s="6">
        <v>571350000</v>
      </c>
      <c r="AE1400" s="6">
        <v>299890000</v>
      </c>
      <c r="AF1400" s="6">
        <v>271470000</v>
      </c>
      <c r="AG1400" s="127">
        <v>8.2512244095718295</v>
      </c>
      <c r="AH1400" s="115" t="s">
        <v>5938</v>
      </c>
      <c r="AI1400" s="127">
        <v>8.3302310877192802</v>
      </c>
      <c r="AJ1400" s="127">
        <v>8.1490650802076203</v>
      </c>
      <c r="AK1400" s="127">
        <v>0.69076634922142899</v>
      </c>
      <c r="AL1400" s="127">
        <v>1</v>
      </c>
      <c r="AM1400" s="127">
        <v>0.43518389242217997</v>
      </c>
      <c r="AN1400" s="127">
        <v>7.0311671279267102E-2</v>
      </c>
      <c r="AO1400" s="127">
        <v>-0.12642300000000001</v>
      </c>
      <c r="AP1400" s="115" t="s">
        <v>5938</v>
      </c>
      <c r="AQ1400" s="127">
        <v>-0.28008939999999999</v>
      </c>
      <c r="AR1400" s="127">
        <v>-0.79962120000000003</v>
      </c>
      <c r="AS1400" s="129">
        <v>1.0915838839067307</v>
      </c>
      <c r="AT1400" s="70" t="s">
        <v>5938</v>
      </c>
      <c r="AU1400" s="129">
        <v>1.2142701271753336</v>
      </c>
      <c r="AV1400" s="129">
        <v>1.7406440358618511</v>
      </c>
      <c r="BA1400" s="70">
        <f>IF(P1400=0, "NaN",P1400/P1400)</f>
        <v>1</v>
      </c>
      <c r="BB1400" s="70">
        <f>IF(P1400=0, "NaN",S1400/P1400)</f>
        <v>0</v>
      </c>
      <c r="BC1400" s="129">
        <f>IF(P1400=0, "NaN",V1400/P1400)</f>
        <v>0.91356034050686208</v>
      </c>
      <c r="BD1400" s="129">
        <f>IF(P1400=0, "NaN",Y1400/P1400)</f>
        <v>0.57475566988199878</v>
      </c>
      <c r="BE1400" s="1" t="s">
        <v>1546</v>
      </c>
    </row>
    <row r="1401" spans="2:57" x14ac:dyDescent="0.2">
      <c r="B1401" s="1" t="s">
        <v>2447</v>
      </c>
      <c r="C1401" s="6" t="s">
        <v>2446</v>
      </c>
      <c r="H1401" s="91">
        <f>SUM(D1401:G1401)</f>
        <v>0</v>
      </c>
      <c r="I1401" s="91">
        <f>IF(P1401=0,1,0)</f>
        <v>0</v>
      </c>
      <c r="J1401" s="91">
        <f>IF(S1401=0,1,0)</f>
        <v>0</v>
      </c>
      <c r="K1401" s="91">
        <f>IF(V1401=0,1,0)</f>
        <v>0</v>
      </c>
      <c r="L1401" s="91">
        <f>IF(Y1401=0,1,0)</f>
        <v>0</v>
      </c>
      <c r="M1401" s="114" t="str">
        <f>IF(I1401+J1401+K1401+L1401=0,"YES","NO")</f>
        <v>YES</v>
      </c>
      <c r="N1401" s="69">
        <v>33.043100205486844</v>
      </c>
      <c r="O1401" s="69">
        <v>24.462588322296121</v>
      </c>
      <c r="P1401" s="74">
        <v>28.752844263891483</v>
      </c>
      <c r="Q1401" s="69">
        <v>35.926792673988899</v>
      </c>
      <c r="R1401" s="69">
        <v>32.235194120955619</v>
      </c>
      <c r="S1401" s="74">
        <v>34.080993397472255</v>
      </c>
      <c r="T1401" s="69">
        <v>36.286532924981458</v>
      </c>
      <c r="U1401" s="69">
        <v>0</v>
      </c>
      <c r="V1401" s="74">
        <v>18.143266462490729</v>
      </c>
      <c r="W1401" s="69">
        <v>26.76779137940499</v>
      </c>
      <c r="X1401" s="69">
        <v>12.754226359989442</v>
      </c>
      <c r="Y1401" s="74">
        <v>19.761008869697214</v>
      </c>
      <c r="Z1401" s="74">
        <v>25.18452824838792</v>
      </c>
      <c r="AA1401" s="6"/>
      <c r="AB1401" s="6">
        <v>0</v>
      </c>
      <c r="AC1401" s="6">
        <v>5.4985999999999997</v>
      </c>
      <c r="AD1401" s="6">
        <v>1151100000</v>
      </c>
      <c r="AE1401" s="6">
        <v>581940000</v>
      </c>
      <c r="AF1401" s="6">
        <v>569180000</v>
      </c>
      <c r="AG1401" s="127">
        <v>8.2464247149087395</v>
      </c>
      <c r="AH1401" s="127">
        <v>8.3398090652195194</v>
      </c>
      <c r="AI1401" s="127">
        <v>8.1843790806585996</v>
      </c>
      <c r="AJ1401" s="127">
        <v>8.2060969447065695</v>
      </c>
      <c r="AK1401" s="127">
        <v>0.36208079468052201</v>
      </c>
      <c r="AL1401" s="127">
        <v>0.86525373045842602</v>
      </c>
      <c r="AM1401" s="127">
        <v>0.73186797797048198</v>
      </c>
      <c r="AN1401" s="127">
        <v>0.44519505057712799</v>
      </c>
      <c r="AO1401" s="127">
        <v>-0.26732270000000002</v>
      </c>
      <c r="AP1401" s="127">
        <v>-1.289745E-2</v>
      </c>
      <c r="AQ1401" s="127">
        <v>-0.12746270000000001</v>
      </c>
      <c r="AR1401" s="127">
        <v>0.29607559999999999</v>
      </c>
      <c r="AS1401" s="129">
        <v>1.2035722092340593</v>
      </c>
      <c r="AT1401" s="129">
        <v>1.0089799107400248</v>
      </c>
      <c r="AU1401" s="129">
        <v>1.0923708338710143</v>
      </c>
      <c r="AV1401" s="129">
        <v>0.81446488242276016</v>
      </c>
      <c r="BA1401" s="70">
        <f>IF(P1401=0, "NaN",P1401/P1401)</f>
        <v>1</v>
      </c>
      <c r="BB1401" s="129">
        <f>IF(P1401=0, "NaN",S1401/P1401)</f>
        <v>1.1853085936361429</v>
      </c>
      <c r="BC1401" s="129">
        <f>IF(P1401=0, "NaN",V1401/P1401)</f>
        <v>0.63100771165360781</v>
      </c>
      <c r="BD1401" s="129">
        <f>IF(P1401=0, "NaN",Y1401/P1401)</f>
        <v>0.6872714465508919</v>
      </c>
      <c r="BE1401" s="1" t="s">
        <v>2447</v>
      </c>
    </row>
    <row r="1402" spans="2:57" x14ac:dyDescent="0.2">
      <c r="B1402" s="1" t="s">
        <v>3354</v>
      </c>
      <c r="C1402" s="6" t="s">
        <v>3353</v>
      </c>
      <c r="H1402" s="91">
        <f>SUM(D1402:G1402)</f>
        <v>0</v>
      </c>
      <c r="I1402" s="91">
        <f>IF(P1402=0,1,0)</f>
        <v>0</v>
      </c>
      <c r="J1402" s="91">
        <f>IF(S1402=0,1,0)</f>
        <v>0</v>
      </c>
      <c r="K1402" s="91">
        <f>IF(V1402=0,1,0)</f>
        <v>0</v>
      </c>
      <c r="L1402" s="91">
        <f>IF(Y1402=0,1,0)</f>
        <v>0</v>
      </c>
      <c r="M1402" s="114" t="str">
        <f>IF(I1402+J1402+K1402+L1402=0,"YES","NO")</f>
        <v>YES</v>
      </c>
      <c r="N1402" s="69">
        <v>14.834491809747108</v>
      </c>
      <c r="O1402" s="69">
        <v>30.125175550252905</v>
      </c>
      <c r="P1402" s="74">
        <v>22.479833680000006</v>
      </c>
      <c r="Q1402" s="69">
        <v>17.317926722612839</v>
      </c>
      <c r="R1402" s="69">
        <v>20.968125722530896</v>
      </c>
      <c r="S1402" s="74">
        <v>19.143026222571869</v>
      </c>
      <c r="T1402" s="69">
        <v>22.257620118432065</v>
      </c>
      <c r="U1402" s="69">
        <v>23.497690156532389</v>
      </c>
      <c r="V1402" s="74">
        <v>22.877655137482229</v>
      </c>
      <c r="W1402" s="69">
        <v>34.688192872927353</v>
      </c>
      <c r="X1402" s="69">
        <v>37.649715964129797</v>
      </c>
      <c r="Y1402" s="74">
        <v>36.168954418528571</v>
      </c>
      <c r="Z1402" s="74">
        <v>25.167367364645667</v>
      </c>
      <c r="AA1402" s="6"/>
      <c r="AB1402" s="6">
        <v>0</v>
      </c>
      <c r="AC1402" s="6">
        <v>37.857999999999997</v>
      </c>
      <c r="AD1402" s="6">
        <v>673270000</v>
      </c>
      <c r="AE1402" s="6">
        <v>311970000</v>
      </c>
      <c r="AF1402" s="6">
        <v>361310000</v>
      </c>
      <c r="AG1402" s="127">
        <v>8.0652061280543101</v>
      </c>
      <c r="AH1402" s="127">
        <v>8.1598979010340997</v>
      </c>
      <c r="AI1402" s="127">
        <v>8.2108266386782596</v>
      </c>
      <c r="AJ1402" s="127">
        <v>8.3665910386891706</v>
      </c>
      <c r="AK1402" s="127">
        <v>0.95288282838634497</v>
      </c>
      <c r="AL1402" s="127">
        <v>0.89434899057287498</v>
      </c>
      <c r="AM1402" s="127">
        <v>0.72439140661639101</v>
      </c>
      <c r="AN1402" s="127">
        <v>0.89286760417518696</v>
      </c>
      <c r="AO1402" s="127">
        <v>-3.3495690000000002E-2</v>
      </c>
      <c r="AP1402" s="127">
        <v>7.1762670000000001E-2</v>
      </c>
      <c r="AQ1402" s="127">
        <v>0.1043367</v>
      </c>
      <c r="AR1402" s="127">
        <v>-3.4367179999999997E-2</v>
      </c>
      <c r="AS1402" s="129">
        <v>1.0234890659722895</v>
      </c>
      <c r="AT1402" s="129">
        <v>0.95147478545657493</v>
      </c>
      <c r="AU1402" s="129">
        <v>0.93023253222855595</v>
      </c>
      <c r="AV1402" s="129">
        <v>1.024107512642396</v>
      </c>
      <c r="BA1402" s="70">
        <f>IF(P1402=0, "NaN",P1402/P1402)</f>
        <v>1</v>
      </c>
      <c r="BB1402" s="129">
        <f>IF(P1402=0, "NaN",S1402/P1402)</f>
        <v>0.85156440635070851</v>
      </c>
      <c r="BC1402" s="129">
        <f>IF(P1402=0, "NaN",V1402/P1402)</f>
        <v>1.01769681498294</v>
      </c>
      <c r="BD1402" s="129">
        <f>IF(P1402=0, "NaN",Y1402/P1402)</f>
        <v>1.6089511574415065</v>
      </c>
      <c r="BE1402" s="1" t="s">
        <v>3354</v>
      </c>
    </row>
    <row r="1403" spans="2:57" x14ac:dyDescent="0.2">
      <c r="B1403" s="1" t="s">
        <v>2329</v>
      </c>
      <c r="C1403" s="6" t="s">
        <v>2328</v>
      </c>
      <c r="H1403" s="91">
        <f>SUM(D1403:G1403)</f>
        <v>0</v>
      </c>
      <c r="I1403" s="91">
        <f>IF(P1403=0,1,0)</f>
        <v>0</v>
      </c>
      <c r="J1403" s="91">
        <f>IF(S1403=0,1,0)</f>
        <v>0</v>
      </c>
      <c r="K1403" s="91">
        <f>IF(V1403=0,1,0)</f>
        <v>0</v>
      </c>
      <c r="L1403" s="91">
        <f>IF(Y1403=0,1,0)</f>
        <v>0</v>
      </c>
      <c r="M1403" s="114" t="str">
        <f>IF(I1403+J1403+K1403+L1403=0,"YES","NO")</f>
        <v>YES</v>
      </c>
      <c r="N1403" s="69">
        <v>28.537910336846103</v>
      </c>
      <c r="O1403" s="69">
        <v>29.149935402070682</v>
      </c>
      <c r="P1403" s="74">
        <v>28.843922869458392</v>
      </c>
      <c r="Q1403" s="69">
        <v>30.08916856084392</v>
      </c>
      <c r="R1403" s="69">
        <v>39.024174694029995</v>
      </c>
      <c r="S1403" s="74">
        <v>34.556671627436955</v>
      </c>
      <c r="T1403" s="69">
        <v>20.928710219610902</v>
      </c>
      <c r="U1403" s="69">
        <v>23.991284534520045</v>
      </c>
      <c r="V1403" s="74">
        <v>22.459997377065474</v>
      </c>
      <c r="W1403" s="69">
        <v>13.722009387634083</v>
      </c>
      <c r="X1403" s="69">
        <v>15.700250709316762</v>
      </c>
      <c r="Y1403" s="74">
        <v>14.711130048475422</v>
      </c>
      <c r="Z1403" s="74">
        <v>25.142930480609063</v>
      </c>
      <c r="AA1403" s="6"/>
      <c r="AB1403" s="6">
        <v>0</v>
      </c>
      <c r="AC1403" s="6">
        <v>5.2922000000000002</v>
      </c>
      <c r="AD1403" s="6">
        <v>964240000</v>
      </c>
      <c r="AE1403" s="6">
        <v>456180000</v>
      </c>
      <c r="AF1403" s="6">
        <v>508060000</v>
      </c>
      <c r="AG1403" s="127">
        <v>8.1182978013327798</v>
      </c>
      <c r="AH1403" s="127">
        <v>8.35387777906484</v>
      </c>
      <c r="AI1403" s="127">
        <v>8.1579098662263405</v>
      </c>
      <c r="AJ1403" s="127">
        <v>7.9498435830402601</v>
      </c>
      <c r="AK1403" s="127">
        <v>0.63868339945608998</v>
      </c>
      <c r="AL1403" s="127">
        <v>2.4845325630838098E-2</v>
      </c>
      <c r="AM1403" s="127">
        <v>0.55480335170925899</v>
      </c>
      <c r="AN1403" s="127">
        <v>0.71824511086672405</v>
      </c>
      <c r="AO1403" s="127">
        <v>-0.14610020000000001</v>
      </c>
      <c r="AP1403" s="127">
        <v>0.66411869999999995</v>
      </c>
      <c r="AQ1403" s="127">
        <v>0.1801479</v>
      </c>
      <c r="AR1403" s="127">
        <v>0.1996252</v>
      </c>
      <c r="AS1403" s="129">
        <v>1.1065742057062402</v>
      </c>
      <c r="AT1403" s="129">
        <v>0.63107409130813352</v>
      </c>
      <c r="AU1403" s="129">
        <v>0.88261250933545865</v>
      </c>
      <c r="AV1403" s="129">
        <v>0.87077675436786572</v>
      </c>
      <c r="AX1403" s="70" t="s">
        <v>5989</v>
      </c>
      <c r="BA1403" s="70">
        <f>IF(P1403=0, "NaN",P1403/P1403)</f>
        <v>1</v>
      </c>
      <c r="BB1403" s="129">
        <f>IF(P1403=0, "NaN",S1403/P1403)</f>
        <v>1.1980572747969573</v>
      </c>
      <c r="BC1403" s="129">
        <f>IF(P1403=0, "NaN",V1403/P1403)</f>
        <v>0.77867346541990001</v>
      </c>
      <c r="BD1403" s="129">
        <f>IF(P1403=0, "NaN",Y1403/P1403)</f>
        <v>0.51002528730419028</v>
      </c>
      <c r="BE1403" s="1" t="s">
        <v>2329</v>
      </c>
    </row>
    <row r="1404" spans="2:57" x14ac:dyDescent="0.2">
      <c r="B1404" s="1" t="s">
        <v>2523</v>
      </c>
      <c r="C1404" s="6" t="s">
        <v>2522</v>
      </c>
      <c r="H1404" s="91">
        <f>SUM(D1404:G1404)</f>
        <v>0</v>
      </c>
      <c r="I1404" s="91">
        <f>IF(P1404=0,1,0)</f>
        <v>0</v>
      </c>
      <c r="J1404" s="91">
        <f>IF(S1404=0,1,0)</f>
        <v>0</v>
      </c>
      <c r="K1404" s="91">
        <f>IF(V1404=0,1,0)</f>
        <v>0</v>
      </c>
      <c r="L1404" s="91">
        <f>IF(Y1404=0,1,0)</f>
        <v>0</v>
      </c>
      <c r="M1404" s="114" t="str">
        <f>IF(I1404+J1404+K1404+L1404=0,"YES","NO")</f>
        <v>YES</v>
      </c>
      <c r="N1404" s="69">
        <v>38.684139180223362</v>
      </c>
      <c r="O1404" s="69">
        <v>18.212288607440623</v>
      </c>
      <c r="P1404" s="74">
        <v>28.448213893831991</v>
      </c>
      <c r="Q1404" s="69">
        <v>11.981481743155619</v>
      </c>
      <c r="R1404" s="69">
        <v>58.785533459121268</v>
      </c>
      <c r="S1404" s="74">
        <v>35.383507601138447</v>
      </c>
      <c r="T1404" s="69">
        <v>24.857907824834225</v>
      </c>
      <c r="U1404" s="69">
        <v>4.953235799033993</v>
      </c>
      <c r="V1404" s="74">
        <v>14.905571811934109</v>
      </c>
      <c r="W1404" s="69">
        <v>38.03171811176167</v>
      </c>
      <c r="X1404" s="69">
        <v>5.5028091822878586</v>
      </c>
      <c r="Y1404" s="74">
        <v>21.767263647024762</v>
      </c>
      <c r="Z1404" s="74">
        <v>25.126139238482327</v>
      </c>
      <c r="AA1404" s="6"/>
      <c r="AB1404" s="6">
        <v>0</v>
      </c>
      <c r="AC1404" s="6">
        <v>10.739000000000001</v>
      </c>
      <c r="AD1404" s="6">
        <v>1310600000</v>
      </c>
      <c r="AE1404" s="6">
        <v>610840000</v>
      </c>
      <c r="AF1404" s="6">
        <v>699780000</v>
      </c>
      <c r="AG1404" s="127">
        <v>8.2765537086243093</v>
      </c>
      <c r="AH1404" s="127">
        <v>8.4334978148237205</v>
      </c>
      <c r="AI1404" s="127">
        <v>8.0450881615428198</v>
      </c>
      <c r="AJ1404" s="127">
        <v>8.2290928294559897</v>
      </c>
      <c r="AK1404" s="127">
        <v>0.331422357955032</v>
      </c>
      <c r="AL1404" s="127">
        <v>0.52381020830670399</v>
      </c>
      <c r="AM1404" s="127">
        <v>0.231358671305403</v>
      </c>
      <c r="AN1404" s="127">
        <v>0.64196640684235995</v>
      </c>
      <c r="AO1404" s="127">
        <v>0.22057760000000001</v>
      </c>
      <c r="AP1404" s="127">
        <v>0.2133784</v>
      </c>
      <c r="AQ1404" s="127">
        <v>0.37328630000000002</v>
      </c>
      <c r="AR1404" s="127">
        <v>0.19093089999999999</v>
      </c>
      <c r="AS1404" s="129">
        <v>0.85822176842470232</v>
      </c>
      <c r="AT1404" s="129">
        <v>0.86251508846912472</v>
      </c>
      <c r="AU1404" s="129">
        <v>0.77202191165553891</v>
      </c>
      <c r="AV1404" s="129">
        <v>0.87604027329911582</v>
      </c>
      <c r="BA1404" s="70">
        <f>IF(P1404=0, "NaN",P1404/P1404)</f>
        <v>1</v>
      </c>
      <c r="BB1404" s="129">
        <f>IF(P1404=0, "NaN",S1404/P1404)</f>
        <v>1.2437866128674648</v>
      </c>
      <c r="BC1404" s="129">
        <f>IF(P1404=0, "NaN",V1404/P1404)</f>
        <v>0.52395457470761864</v>
      </c>
      <c r="BD1404" s="129">
        <f>IF(P1404=0, "NaN",Y1404/P1404)</f>
        <v>0.76515396461302054</v>
      </c>
      <c r="BE1404" s="1" t="s">
        <v>2523</v>
      </c>
    </row>
    <row r="1405" spans="2:57" x14ac:dyDescent="0.2">
      <c r="B1405" s="1" t="s">
        <v>3368</v>
      </c>
      <c r="C1405" s="6" t="s">
        <v>3367</v>
      </c>
      <c r="H1405" s="91">
        <f>SUM(D1405:G1405)</f>
        <v>0</v>
      </c>
      <c r="I1405" s="91">
        <f>IF(P1405=0,1,0)</f>
        <v>0</v>
      </c>
      <c r="J1405" s="91">
        <f>IF(S1405=0,1,0)</f>
        <v>0</v>
      </c>
      <c r="K1405" s="91">
        <f>IF(V1405=0,1,0)</f>
        <v>0</v>
      </c>
      <c r="L1405" s="91">
        <f>IF(Y1405=0,1,0)</f>
        <v>0</v>
      </c>
      <c r="M1405" s="114" t="str">
        <f>IF(I1405+J1405+K1405+L1405=0,"YES","NO")</f>
        <v>YES</v>
      </c>
      <c r="N1405" s="69">
        <v>32.75416311508264</v>
      </c>
      <c r="O1405" s="69">
        <v>47.122002197546294</v>
      </c>
      <c r="P1405" s="74">
        <v>39.938082656314464</v>
      </c>
      <c r="Q1405" s="69">
        <v>27.475054997396036</v>
      </c>
      <c r="R1405" s="69">
        <v>25.35017073798495</v>
      </c>
      <c r="S1405" s="74">
        <v>26.412612867690491</v>
      </c>
      <c r="T1405" s="69">
        <v>25.753301391084594</v>
      </c>
      <c r="U1405" s="69">
        <v>6.8526811306795334</v>
      </c>
      <c r="V1405" s="74">
        <v>16.302991260882063</v>
      </c>
      <c r="W1405" s="69">
        <v>19.82451104640058</v>
      </c>
      <c r="X1405" s="69">
        <v>15.534734820013776</v>
      </c>
      <c r="Y1405" s="74">
        <v>17.679622933207177</v>
      </c>
      <c r="Z1405" s="74">
        <v>25.08332742952355</v>
      </c>
      <c r="AA1405" s="6"/>
      <c r="AB1405" s="6">
        <v>0</v>
      </c>
      <c r="AC1405" s="6">
        <v>32.603999999999999</v>
      </c>
      <c r="AD1405" s="6">
        <v>1034300000</v>
      </c>
      <c r="AE1405" s="6">
        <v>457520000</v>
      </c>
      <c r="AF1405" s="6">
        <v>576750000</v>
      </c>
      <c r="AG1405" s="127">
        <v>8.2866809693549293</v>
      </c>
      <c r="AH1405" s="127">
        <v>8.3982699471175497</v>
      </c>
      <c r="AI1405" s="127">
        <v>8.2486597430483393</v>
      </c>
      <c r="AJ1405" s="127">
        <v>8.3552599055273795</v>
      </c>
      <c r="AK1405" s="127">
        <v>0.83998131107119001</v>
      </c>
      <c r="AL1405" s="127">
        <v>1.2147668283671999E-2</v>
      </c>
      <c r="AM1405" s="127">
        <v>4.5605804838603999E-2</v>
      </c>
      <c r="AN1405" s="127">
        <v>0.31761523336104902</v>
      </c>
      <c r="AO1405" s="127">
        <v>-7.2680019999999998E-2</v>
      </c>
      <c r="AP1405" s="127">
        <v>0.73820580000000002</v>
      </c>
      <c r="AQ1405" s="127">
        <v>0.6288203</v>
      </c>
      <c r="AR1405" s="127">
        <v>0.3791774</v>
      </c>
      <c r="AS1405" s="129">
        <v>1.0516685003763226</v>
      </c>
      <c r="AT1405" s="129">
        <v>0.59948443452723088</v>
      </c>
      <c r="AU1405" s="129">
        <v>0.64670501356489007</v>
      </c>
      <c r="AV1405" s="129">
        <v>0.7688758655319583</v>
      </c>
      <c r="AX1405" s="70" t="s">
        <v>5989</v>
      </c>
      <c r="AY1405" s="123" t="s">
        <v>5989</v>
      </c>
      <c r="BA1405" s="70">
        <f>IF(P1405=0, "NaN",P1405/P1405)</f>
        <v>1</v>
      </c>
      <c r="BB1405" s="129">
        <f>IF(P1405=0, "NaN",S1405/P1405)</f>
        <v>0.66133903059351018</v>
      </c>
      <c r="BC1405" s="129">
        <f>IF(P1405=0, "NaN",V1405/P1405)</f>
        <v>0.40820665832100123</v>
      </c>
      <c r="BD1405" s="129">
        <f>IF(P1405=0, "NaN",Y1405/P1405)</f>
        <v>0.4426758060808389</v>
      </c>
      <c r="BE1405" s="1" t="s">
        <v>3368</v>
      </c>
    </row>
    <row r="1406" spans="2:57" x14ac:dyDescent="0.2">
      <c r="B1406" s="1" t="s">
        <v>3420</v>
      </c>
      <c r="C1406" s="6" t="s">
        <v>3419</v>
      </c>
      <c r="H1406" s="91">
        <f>SUM(D1406:G1406)</f>
        <v>0</v>
      </c>
      <c r="I1406" s="91">
        <f>IF(P1406=0,1,0)</f>
        <v>0</v>
      </c>
      <c r="J1406" s="91">
        <f>IF(S1406=0,1,0)</f>
        <v>0</v>
      </c>
      <c r="K1406" s="91">
        <f>IF(V1406=0,1,0)</f>
        <v>0</v>
      </c>
      <c r="L1406" s="91">
        <f>IF(Y1406=0,1,0)</f>
        <v>0</v>
      </c>
      <c r="M1406" s="114" t="str">
        <f>IF(I1406+J1406+K1406+L1406=0,"YES","NO")</f>
        <v>YES</v>
      </c>
      <c r="N1406" s="69">
        <v>17.234341187165132</v>
      </c>
      <c r="O1406" s="69">
        <v>36.222126113916794</v>
      </c>
      <c r="P1406" s="74">
        <v>26.728233650540965</v>
      </c>
      <c r="Q1406" s="69">
        <v>6.6407387524053796</v>
      </c>
      <c r="R1406" s="69">
        <v>33.36864595293472</v>
      </c>
      <c r="S1406" s="74">
        <v>20.004692352670048</v>
      </c>
      <c r="T1406" s="69">
        <v>36.385390849451646</v>
      </c>
      <c r="U1406" s="69">
        <v>24.84939186167702</v>
      </c>
      <c r="V1406" s="74">
        <v>30.617391355564333</v>
      </c>
      <c r="W1406" s="69">
        <v>18.118662808066716</v>
      </c>
      <c r="X1406" s="69">
        <v>27.783702170165476</v>
      </c>
      <c r="Y1406" s="74">
        <v>22.951182489116096</v>
      </c>
      <c r="Z1406" s="74">
        <v>25.075374961972859</v>
      </c>
      <c r="AA1406" s="6"/>
      <c r="AB1406" s="6">
        <v>0</v>
      </c>
      <c r="AC1406" s="6">
        <v>35.152999999999999</v>
      </c>
      <c r="AD1406" s="6">
        <v>821620000</v>
      </c>
      <c r="AE1406" s="6">
        <v>430380000</v>
      </c>
      <c r="AF1406" s="6">
        <v>391230000</v>
      </c>
      <c r="AG1406" s="127">
        <v>8.1962314704428696</v>
      </c>
      <c r="AH1406" s="127">
        <v>7.7575782120363703</v>
      </c>
      <c r="AI1406" s="127">
        <v>8.2655960230875891</v>
      </c>
      <c r="AJ1406" s="127">
        <v>8.1168401024126595</v>
      </c>
      <c r="AK1406" s="127">
        <v>0.94602901920027305</v>
      </c>
      <c r="AL1406" s="127">
        <v>0.17360401291373501</v>
      </c>
      <c r="AM1406" s="127">
        <v>0.96671348646191302</v>
      </c>
      <c r="AN1406" s="127">
        <v>0.74244203347811999</v>
      </c>
      <c r="AO1406" s="127">
        <v>-7.0710789999999999E-4</v>
      </c>
      <c r="AP1406" s="127">
        <v>-0.44491029999999998</v>
      </c>
      <c r="AQ1406" s="127">
        <v>-2.2536899999999999E-2</v>
      </c>
      <c r="AR1406" s="127">
        <v>-0.12296260000000001</v>
      </c>
      <c r="AS1406" s="129">
        <v>1.0004902499804964</v>
      </c>
      <c r="AT1406" s="129">
        <v>1.3612294790142401</v>
      </c>
      <c r="AU1406" s="129">
        <v>1.0157440404170692</v>
      </c>
      <c r="AV1406" s="129">
        <v>1.0889687848651426</v>
      </c>
      <c r="BA1406" s="70">
        <f>IF(P1406=0, "NaN",P1406/P1406)</f>
        <v>1</v>
      </c>
      <c r="BB1406" s="129">
        <f>IF(P1406=0, "NaN",S1406/P1406)</f>
        <v>0.74844797505970484</v>
      </c>
      <c r="BC1406" s="129">
        <f>IF(P1406=0, "NaN",V1406/P1406)</f>
        <v>1.1455074718319314</v>
      </c>
      <c r="BD1406" s="129">
        <f>IF(P1406=0, "NaN",Y1406/P1406)</f>
        <v>0.8586868398859413</v>
      </c>
      <c r="BE1406" s="1" t="s">
        <v>3420</v>
      </c>
    </row>
    <row r="1407" spans="2:57" x14ac:dyDescent="0.2">
      <c r="B1407" s="1" t="s">
        <v>3014</v>
      </c>
      <c r="C1407" s="6" t="s">
        <v>3013</v>
      </c>
      <c r="H1407" s="91">
        <f>SUM(D1407:G1407)</f>
        <v>0</v>
      </c>
      <c r="I1407" s="91">
        <f>IF(P1407=0,1,0)</f>
        <v>0</v>
      </c>
      <c r="J1407" s="91">
        <f>IF(S1407=0,1,0)</f>
        <v>0</v>
      </c>
      <c r="K1407" s="91">
        <f>IF(V1407=0,1,0)</f>
        <v>0</v>
      </c>
      <c r="L1407" s="91">
        <f>IF(Y1407=0,1,0)</f>
        <v>0</v>
      </c>
      <c r="M1407" s="114" t="str">
        <f>IF(I1407+J1407+K1407+L1407=0,"YES","NO")</f>
        <v>YES</v>
      </c>
      <c r="N1407" s="69">
        <v>31.346092284729991</v>
      </c>
      <c r="O1407" s="69">
        <v>21.236212919692839</v>
      </c>
      <c r="P1407" s="74">
        <v>26.291152602211415</v>
      </c>
      <c r="Q1407" s="69">
        <v>0</v>
      </c>
      <c r="R1407" s="69">
        <v>13.914477557368151</v>
      </c>
      <c r="S1407" s="74">
        <v>6.9572387786840757</v>
      </c>
      <c r="T1407" s="69">
        <v>23.652165189742611</v>
      </c>
      <c r="U1407" s="69">
        <v>29.640829374824701</v>
      </c>
      <c r="V1407" s="74">
        <v>26.646497282283654</v>
      </c>
      <c r="W1407" s="69">
        <v>48.83411769271229</v>
      </c>
      <c r="X1407" s="69">
        <v>30.683793879340552</v>
      </c>
      <c r="Y1407" s="74">
        <v>39.758955786026419</v>
      </c>
      <c r="Z1407" s="74">
        <v>24.913461112301391</v>
      </c>
      <c r="AA1407" s="6"/>
      <c r="AB1407" s="6">
        <v>0</v>
      </c>
      <c r="AC1407" s="6">
        <v>42.174999999999997</v>
      </c>
      <c r="AD1407" s="6">
        <v>982510000</v>
      </c>
      <c r="AE1407" s="6">
        <v>435250000</v>
      </c>
      <c r="AF1407" s="6">
        <v>547250000</v>
      </c>
      <c r="AG1407" s="127">
        <v>8.2070955404192194</v>
      </c>
      <c r="AH1407" s="127">
        <v>7.56808433131539</v>
      </c>
      <c r="AI1407" s="127">
        <v>8.2359070270406907</v>
      </c>
      <c r="AJ1407" s="127">
        <v>8.4376871575378605</v>
      </c>
      <c r="AK1407" s="127">
        <v>0.70323591799519003</v>
      </c>
      <c r="AL1407" s="127">
        <v>0.26789728339253699</v>
      </c>
      <c r="AM1407" s="127">
        <v>0.59877242807615905</v>
      </c>
      <c r="AN1407" s="127">
        <v>0.94377066067209303</v>
      </c>
      <c r="AO1407" s="127">
        <v>7.6011789999999996E-2</v>
      </c>
      <c r="AP1407" s="127">
        <v>0.39714579999999999</v>
      </c>
      <c r="AQ1407" s="127">
        <v>0.1596292</v>
      </c>
      <c r="AR1407" s="127">
        <v>5.199848E-2</v>
      </c>
      <c r="AS1407" s="129">
        <v>0.94867656232918363</v>
      </c>
      <c r="AT1407" s="129">
        <v>0.75935909954652092</v>
      </c>
      <c r="AU1407" s="129">
        <v>0.89525513891855335</v>
      </c>
      <c r="AV1407" s="129">
        <v>0.96459920086961193</v>
      </c>
      <c r="BA1407" s="70">
        <f>IF(P1407=0, "NaN",P1407/P1407)</f>
        <v>1</v>
      </c>
      <c r="BB1407" s="129">
        <f>IF(P1407=0, "NaN",S1407/P1407)</f>
        <v>0.26462281376355046</v>
      </c>
      <c r="BC1407" s="129">
        <f>IF(P1407=0, "NaN",V1407/P1407)</f>
        <v>1.0135157513041992</v>
      </c>
      <c r="BD1407" s="129">
        <f>IF(P1407=0, "NaN",Y1407/P1407)</f>
        <v>1.5122560957134377</v>
      </c>
      <c r="BE1407" s="1" t="s">
        <v>3014</v>
      </c>
    </row>
    <row r="1408" spans="2:57" x14ac:dyDescent="0.2">
      <c r="B1408" s="1" t="s">
        <v>3987</v>
      </c>
      <c r="C1408" s="6" t="s">
        <v>3986</v>
      </c>
      <c r="H1408" s="91">
        <f>SUM(D1408:G1408)</f>
        <v>0</v>
      </c>
      <c r="I1408" s="91">
        <f>IF(P1408=0,1,0)</f>
        <v>0</v>
      </c>
      <c r="J1408" s="91">
        <f>IF(S1408=0,1,0)</f>
        <v>0</v>
      </c>
      <c r="K1408" s="91">
        <f>IF(V1408=0,1,0)</f>
        <v>0</v>
      </c>
      <c r="L1408" s="91">
        <f>IF(Y1408=0,1,0)</f>
        <v>0</v>
      </c>
      <c r="M1408" s="114" t="str">
        <f>IF(I1408+J1408+K1408+L1408=0,"YES","NO")</f>
        <v>YES</v>
      </c>
      <c r="N1408" s="69">
        <v>17.487459628244363</v>
      </c>
      <c r="O1408" s="69">
        <v>122.76996740350552</v>
      </c>
      <c r="P1408" s="74">
        <v>70.128713515874935</v>
      </c>
      <c r="Q1408" s="69">
        <v>19.499936371767557</v>
      </c>
      <c r="R1408" s="69">
        <v>0</v>
      </c>
      <c r="S1408" s="74">
        <v>9.7499681858837786</v>
      </c>
      <c r="T1408" s="69">
        <v>11.076139845378913</v>
      </c>
      <c r="U1408" s="69">
        <v>16.626336879061661</v>
      </c>
      <c r="V1408" s="74">
        <v>13.851238362220286</v>
      </c>
      <c r="W1408" s="69">
        <v>5.4591061666891836</v>
      </c>
      <c r="X1408" s="69">
        <v>4.7461085744176108</v>
      </c>
      <c r="Y1408" s="74">
        <v>5.1026073705533967</v>
      </c>
      <c r="Z1408" s="74">
        <v>24.708131858633099</v>
      </c>
      <c r="AA1408" s="6"/>
      <c r="AB1408" s="6">
        <v>0</v>
      </c>
      <c r="AC1408" s="6">
        <v>13.196999999999999</v>
      </c>
      <c r="AD1408" s="6">
        <v>1254200000</v>
      </c>
      <c r="AE1408" s="6">
        <v>271290000</v>
      </c>
      <c r="AF1408" s="6">
        <v>982920000</v>
      </c>
      <c r="AG1408" s="127">
        <v>8.6384393351795499</v>
      </c>
      <c r="AH1408" s="127">
        <v>7.43364184615944</v>
      </c>
      <c r="AI1408" s="127">
        <v>8.4191954809070992</v>
      </c>
      <c r="AJ1408" s="127">
        <v>7.7961509325840197</v>
      </c>
      <c r="AK1408" s="127">
        <v>0.37123221645586302</v>
      </c>
      <c r="AL1408" s="127">
        <v>1</v>
      </c>
      <c r="AM1408" s="127">
        <v>0.15875269393335001</v>
      </c>
      <c r="AN1408" s="127">
        <v>0.35824161118469799</v>
      </c>
      <c r="AO1408" s="127">
        <v>-0.20907780000000001</v>
      </c>
      <c r="AP1408" s="115" t="s">
        <v>5938</v>
      </c>
      <c r="AQ1408" s="127">
        <v>0.44095220000000002</v>
      </c>
      <c r="AR1408" s="127">
        <v>0.4324249</v>
      </c>
      <c r="AS1408" s="129">
        <v>1.1559490415653391</v>
      </c>
      <c r="AT1408" s="70" t="s">
        <v>5938</v>
      </c>
      <c r="AU1408" s="129">
        <v>0.73664824945432661</v>
      </c>
      <c r="AV1408" s="129">
        <v>0.74101523026084282</v>
      </c>
      <c r="BA1408" s="70">
        <f>IF(P1408=0, "NaN",P1408/P1408)</f>
        <v>1</v>
      </c>
      <c r="BB1408" s="129">
        <f>IF(P1408=0, "NaN",S1408/P1408)</f>
        <v>0.13902961707228084</v>
      </c>
      <c r="BC1408" s="129">
        <f>IF(P1408=0, "NaN",V1408/P1408)</f>
        <v>0.1975116563215551</v>
      </c>
      <c r="BD1408" s="129">
        <f>IF(P1408=0, "NaN",Y1408/P1408)</f>
        <v>7.2760601396150343E-2</v>
      </c>
      <c r="BE1408" s="1" t="s">
        <v>3987</v>
      </c>
    </row>
    <row r="1409" spans="2:57" x14ac:dyDescent="0.2">
      <c r="B1409" s="1" t="s">
        <v>2323</v>
      </c>
      <c r="C1409" s="6" t="s">
        <v>2322</v>
      </c>
      <c r="H1409" s="91">
        <f>SUM(D1409:G1409)</f>
        <v>0</v>
      </c>
      <c r="I1409" s="91">
        <f>IF(P1409=0,1,0)</f>
        <v>0</v>
      </c>
      <c r="J1409" s="91">
        <f>IF(S1409=0,1,0)</f>
        <v>0</v>
      </c>
      <c r="K1409" s="91">
        <f>IF(V1409=0,1,0)</f>
        <v>0</v>
      </c>
      <c r="L1409" s="91">
        <f>IF(Y1409=0,1,0)</f>
        <v>0</v>
      </c>
      <c r="M1409" s="114" t="str">
        <f>IF(I1409+J1409+K1409+L1409=0,"YES","NO")</f>
        <v>YES</v>
      </c>
      <c r="N1409" s="69">
        <v>37.545106195366806</v>
      </c>
      <c r="O1409" s="69">
        <v>46.042514847945291</v>
      </c>
      <c r="P1409" s="74">
        <v>41.793810521656049</v>
      </c>
      <c r="Q1409" s="69">
        <v>3.3308841598941981</v>
      </c>
      <c r="R1409" s="69">
        <v>20.581755012839611</v>
      </c>
      <c r="S1409" s="74">
        <v>11.956319586366904</v>
      </c>
      <c r="T1409" s="69">
        <v>35.181268834854841</v>
      </c>
      <c r="U1409" s="69">
        <v>13.476425390609593</v>
      </c>
      <c r="V1409" s="74">
        <v>24.328847112732216</v>
      </c>
      <c r="W1409" s="69">
        <v>26.648687592919199</v>
      </c>
      <c r="X1409" s="69">
        <v>14.460069488880041</v>
      </c>
      <c r="Y1409" s="74">
        <v>20.55437854089962</v>
      </c>
      <c r="Z1409" s="74">
        <v>24.658338940413696</v>
      </c>
      <c r="AA1409" s="6"/>
      <c r="AB1409" s="6">
        <v>0</v>
      </c>
      <c r="AC1409" s="6">
        <v>28.475999999999999</v>
      </c>
      <c r="AD1409" s="6">
        <v>904410000</v>
      </c>
      <c r="AE1409" s="6">
        <v>433790000</v>
      </c>
      <c r="AF1409" s="6">
        <v>470620000</v>
      </c>
      <c r="AG1409" s="127">
        <v>8.3204163374561695</v>
      </c>
      <c r="AH1409" s="127">
        <v>8.0758388259746905</v>
      </c>
      <c r="AI1409" s="127">
        <v>8.3470371337849496</v>
      </c>
      <c r="AJ1409" s="127">
        <v>8.1978041531734096</v>
      </c>
      <c r="AK1409" s="127">
        <v>0.99081802181142098</v>
      </c>
      <c r="AL1409" s="127">
        <v>0.82765775291107202</v>
      </c>
      <c r="AM1409" s="127">
        <v>0.63056100988311803</v>
      </c>
      <c r="AN1409" s="127">
        <v>0.79278322674592605</v>
      </c>
      <c r="AO1409" s="127">
        <v>-2.044284E-2</v>
      </c>
      <c r="AP1409" s="127">
        <v>9.5586959999999999E-2</v>
      </c>
      <c r="AQ1409" s="127">
        <v>0.14522099999999999</v>
      </c>
      <c r="AR1409" s="127">
        <v>0.11968819999999999</v>
      </c>
      <c r="AS1409" s="129">
        <v>1.0142707657685051</v>
      </c>
      <c r="AT1409" s="129">
        <v>0.9358914028589328</v>
      </c>
      <c r="AU1409" s="129">
        <v>0.90424085034006907</v>
      </c>
      <c r="AV1409" s="129">
        <v>0.92038654610037052</v>
      </c>
      <c r="BA1409" s="70">
        <f>IF(P1409=0, "NaN",P1409/P1409)</f>
        <v>1</v>
      </c>
      <c r="BB1409" s="129">
        <f>IF(P1409=0, "NaN",S1409/P1409)</f>
        <v>0.28607871445872518</v>
      </c>
      <c r="BC1409" s="129">
        <f>IF(P1409=0, "NaN",V1409/P1409)</f>
        <v>0.58211603127515454</v>
      </c>
      <c r="BD1409" s="129">
        <f>IF(P1409=0, "NaN",Y1409/P1409)</f>
        <v>0.49180436730575405</v>
      </c>
      <c r="BE1409" s="1" t="s">
        <v>2323</v>
      </c>
    </row>
    <row r="1410" spans="2:57" x14ac:dyDescent="0.2">
      <c r="B1410" s="1" t="s">
        <v>2493</v>
      </c>
      <c r="C1410" s="6" t="s">
        <v>2492</v>
      </c>
      <c r="H1410" s="91">
        <f>SUM(D1410:G1410)</f>
        <v>0</v>
      </c>
      <c r="I1410" s="91">
        <f>IF(P1410=0,1,0)</f>
        <v>0</v>
      </c>
      <c r="J1410" s="91">
        <f>IF(S1410=0,1,0)</f>
        <v>0</v>
      </c>
      <c r="K1410" s="91">
        <f>IF(V1410=0,1,0)</f>
        <v>0</v>
      </c>
      <c r="L1410" s="91">
        <f>IF(Y1410=0,1,0)</f>
        <v>0</v>
      </c>
      <c r="M1410" s="114" t="str">
        <f>IF(I1410+J1410+K1410+L1410=0,"YES","NO")</f>
        <v>YES</v>
      </c>
      <c r="N1410" s="69">
        <v>27.468922705952643</v>
      </c>
      <c r="O1410" s="69">
        <v>17.546013005150723</v>
      </c>
      <c r="P1410" s="74">
        <v>22.507467855551681</v>
      </c>
      <c r="Q1410" s="69">
        <v>16.77223244164195</v>
      </c>
      <c r="R1410" s="69">
        <v>33.214684191590003</v>
      </c>
      <c r="S1410" s="74">
        <v>24.993458316615978</v>
      </c>
      <c r="T1410" s="69">
        <v>44.149790007524942</v>
      </c>
      <c r="U1410" s="69">
        <v>9.0990226407527572</v>
      </c>
      <c r="V1410" s="74">
        <v>26.62440632413885</v>
      </c>
      <c r="W1410" s="69">
        <v>35.137966360076177</v>
      </c>
      <c r="X1410" s="69">
        <v>13.015567233367916</v>
      </c>
      <c r="Y1410" s="74">
        <v>24.076766796722048</v>
      </c>
      <c r="Z1410" s="74">
        <v>24.550524823257142</v>
      </c>
      <c r="AA1410" s="6"/>
      <c r="AB1410" s="6">
        <v>0</v>
      </c>
      <c r="AC1410" s="6">
        <v>22.271999999999998</v>
      </c>
      <c r="AD1410" s="6">
        <v>936770000</v>
      </c>
      <c r="AE1410" s="6">
        <v>422620000</v>
      </c>
      <c r="AF1410" s="6">
        <v>514150000</v>
      </c>
      <c r="AG1410" s="127">
        <v>8.0733150205606297</v>
      </c>
      <c r="AH1410" s="127">
        <v>8.1488493429592204</v>
      </c>
      <c r="AI1410" s="127">
        <v>8.4622182526462399</v>
      </c>
      <c r="AJ1410" s="127">
        <v>8.3901576247082605</v>
      </c>
      <c r="AK1410" s="127">
        <v>0.67333408024047303</v>
      </c>
      <c r="AL1410" s="127">
        <v>0.75472649684809101</v>
      </c>
      <c r="AM1410" s="127">
        <v>0.50397209954443001</v>
      </c>
      <c r="AN1410" s="127">
        <v>0.401025289092515</v>
      </c>
      <c r="AO1410" s="127">
        <v>-0.1329417</v>
      </c>
      <c r="AP1410" s="127">
        <v>-5.276028E-2</v>
      </c>
      <c r="AQ1410" s="127">
        <v>0.20489199999999999</v>
      </c>
      <c r="AR1410" s="127">
        <v>0.32296649999999999</v>
      </c>
      <c r="AS1410" s="129">
        <v>1.0965272764983001</v>
      </c>
      <c r="AT1410" s="129">
        <v>1.0372475719009076</v>
      </c>
      <c r="AU1410" s="129">
        <v>0.86760363343843649</v>
      </c>
      <c r="AV1410" s="129">
        <v>0.79942439311555313</v>
      </c>
      <c r="BA1410" s="70">
        <f>IF(P1410=0, "NaN",P1410/P1410)</f>
        <v>1</v>
      </c>
      <c r="BB1410" s="129">
        <f>IF(P1410=0, "NaN",S1410/P1410)</f>
        <v>1.1104518054638075</v>
      </c>
      <c r="BC1410" s="129">
        <f>IF(P1410=0, "NaN",V1410/P1410)</f>
        <v>1.1829143329231362</v>
      </c>
      <c r="BD1410" s="129">
        <f>IF(P1410=0, "NaN",Y1410/P1410)</f>
        <v>1.0697234780581186</v>
      </c>
      <c r="BE1410" s="1" t="s">
        <v>2493</v>
      </c>
    </row>
    <row r="1411" spans="2:57" x14ac:dyDescent="0.2">
      <c r="B1411" s="1" t="s">
        <v>2371</v>
      </c>
      <c r="C1411" s="6" t="s">
        <v>2370</v>
      </c>
      <c r="H1411" s="91">
        <f>SUM(D1411:G1411)</f>
        <v>0</v>
      </c>
      <c r="I1411" s="91">
        <f>IF(P1411=0,1,0)</f>
        <v>0</v>
      </c>
      <c r="J1411" s="91">
        <f>IF(S1411=0,1,0)</f>
        <v>0</v>
      </c>
      <c r="K1411" s="91">
        <f>IF(V1411=0,1,0)</f>
        <v>0</v>
      </c>
      <c r="L1411" s="91">
        <f>IF(Y1411=0,1,0)</f>
        <v>0</v>
      </c>
      <c r="M1411" s="114" t="str">
        <f>IF(I1411+J1411+K1411+L1411=0,"YES","NO")</f>
        <v>YES</v>
      </c>
      <c r="N1411" s="69">
        <v>0</v>
      </c>
      <c r="O1411" s="69">
        <v>14.074883292950846</v>
      </c>
      <c r="P1411" s="74">
        <v>7.0374416464754228</v>
      </c>
      <c r="Q1411" s="69">
        <v>83.174247440967562</v>
      </c>
      <c r="R1411" s="69">
        <v>44.376178810200535</v>
      </c>
      <c r="S1411" s="74">
        <v>63.775213125584045</v>
      </c>
      <c r="T1411" s="69">
        <v>26.852082978007168</v>
      </c>
      <c r="U1411" s="69">
        <v>4.7650529431558706</v>
      </c>
      <c r="V1411" s="74">
        <v>15.80856796058152</v>
      </c>
      <c r="W1411" s="69">
        <v>13.098281684336827</v>
      </c>
      <c r="X1411" s="69">
        <v>9.4090632359290964</v>
      </c>
      <c r="Y1411" s="74">
        <v>11.253672460132961</v>
      </c>
      <c r="Z1411" s="74">
        <v>24.468723798193491</v>
      </c>
      <c r="AA1411" s="6"/>
      <c r="AB1411" s="6">
        <v>0</v>
      </c>
      <c r="AC1411" s="6">
        <v>5.8985000000000003</v>
      </c>
      <c r="AD1411" s="6">
        <v>981620000</v>
      </c>
      <c r="AE1411" s="6">
        <v>503560000</v>
      </c>
      <c r="AF1411" s="6">
        <v>478070000</v>
      </c>
      <c r="AG1411" s="127">
        <v>7.8454949278480504</v>
      </c>
      <c r="AH1411" s="127">
        <v>8.5992169342396707</v>
      </c>
      <c r="AI1411" s="127">
        <v>8.2185355052165292</v>
      </c>
      <c r="AJ1411" s="127">
        <v>7.9646791040872502</v>
      </c>
      <c r="AK1411" s="127">
        <v>0.97578283763309104</v>
      </c>
      <c r="AL1411" s="127">
        <v>0.16125281823436299</v>
      </c>
      <c r="AM1411" s="127">
        <v>0.55026195909033804</v>
      </c>
      <c r="AN1411" s="127">
        <v>0.87983077145650801</v>
      </c>
      <c r="AO1411" s="127">
        <v>-4.9441970000000002E-2</v>
      </c>
      <c r="AP1411" s="127">
        <v>-0.31263469999999999</v>
      </c>
      <c r="AQ1411" s="127">
        <v>0.1823108</v>
      </c>
      <c r="AR1411" s="127">
        <v>-3.7162319999999999E-2</v>
      </c>
      <c r="AS1411" s="129">
        <v>1.034864563990213</v>
      </c>
      <c r="AT1411" s="129">
        <v>1.2419737659320029</v>
      </c>
      <c r="AU1411" s="129">
        <v>0.88129028096341055</v>
      </c>
      <c r="AV1411" s="129">
        <v>1.0260935863256002</v>
      </c>
      <c r="BA1411" s="70">
        <f>IF(P1411=0, "NaN",P1411/P1411)</f>
        <v>1</v>
      </c>
      <c r="BB1411" s="129">
        <f>IF(P1411=0, "NaN",S1411/P1411)</f>
        <v>9.0622723895017625</v>
      </c>
      <c r="BC1411" s="129">
        <f>IF(P1411=0, "NaN",V1411/P1411)</f>
        <v>2.2463515514191097</v>
      </c>
      <c r="BD1411" s="129">
        <f>IF(P1411=0, "NaN",Y1411/P1411)</f>
        <v>1.5991141419650936</v>
      </c>
      <c r="BE1411" s="1" t="s">
        <v>2371</v>
      </c>
    </row>
    <row r="1412" spans="2:57" x14ac:dyDescent="0.2">
      <c r="B1412" s="1" t="s">
        <v>2859</v>
      </c>
      <c r="C1412" s="6" t="s">
        <v>2858</v>
      </c>
      <c r="H1412" s="91">
        <f>SUM(D1412:G1412)</f>
        <v>0</v>
      </c>
      <c r="I1412" s="91">
        <f>IF(P1412=0,1,0)</f>
        <v>0</v>
      </c>
      <c r="J1412" s="91">
        <f>IF(S1412=0,1,0)</f>
        <v>0</v>
      </c>
      <c r="K1412" s="91">
        <f>IF(V1412=0,1,0)</f>
        <v>0</v>
      </c>
      <c r="L1412" s="91">
        <f>IF(Y1412=0,1,0)</f>
        <v>0</v>
      </c>
      <c r="M1412" s="114" t="str">
        <f>IF(I1412+J1412+K1412+L1412=0,"YES","NO")</f>
        <v>YES</v>
      </c>
      <c r="N1412" s="69">
        <v>5.8776808434940317</v>
      </c>
      <c r="O1412" s="69">
        <v>37.425501449091065</v>
      </c>
      <c r="P1412" s="74">
        <v>21.651591146292549</v>
      </c>
      <c r="Q1412" s="69">
        <v>11.698273317108006</v>
      </c>
      <c r="R1412" s="69">
        <v>11.058120287678676</v>
      </c>
      <c r="S1412" s="74">
        <v>11.37819680239334</v>
      </c>
      <c r="T1412" s="69">
        <v>60.949155821005107</v>
      </c>
      <c r="U1412" s="69">
        <v>32.350727445328879</v>
      </c>
      <c r="V1412" s="74">
        <v>46.649941633166989</v>
      </c>
      <c r="W1412" s="69">
        <v>22.428339115118533</v>
      </c>
      <c r="X1412" s="69">
        <v>12.865890190985873</v>
      </c>
      <c r="Y1412" s="74">
        <v>17.647114653052203</v>
      </c>
      <c r="Z1412" s="74">
        <v>24.33171105872627</v>
      </c>
      <c r="AA1412" s="6"/>
      <c r="AB1412" s="6">
        <v>0</v>
      </c>
      <c r="AC1412" s="6">
        <v>99.557000000000002</v>
      </c>
      <c r="AD1412" s="6">
        <v>1141400000</v>
      </c>
      <c r="AE1412" s="6">
        <v>480060000</v>
      </c>
      <c r="AF1412" s="6">
        <v>661370000</v>
      </c>
      <c r="AG1412" s="127">
        <v>8.2240407386276893</v>
      </c>
      <c r="AH1412" s="127">
        <v>8.1416065301182492</v>
      </c>
      <c r="AI1412" s="127">
        <v>8.6005917684293802</v>
      </c>
      <c r="AJ1412" s="127">
        <v>8.2678519813156104</v>
      </c>
      <c r="AK1412" s="127">
        <v>5.2678448821272802E-2</v>
      </c>
      <c r="AL1412" s="127">
        <v>0.72597385221903699</v>
      </c>
      <c r="AM1412" s="127">
        <v>0.76478504422907301</v>
      </c>
      <c r="AN1412" s="127">
        <v>0.48546460581749101</v>
      </c>
      <c r="AO1412" s="127">
        <v>0.45722649999999998</v>
      </c>
      <c r="AP1412" s="127">
        <v>-6.3394140000000002E-2</v>
      </c>
      <c r="AQ1412" s="127">
        <v>7.2448799999999994E-2</v>
      </c>
      <c r="AR1412" s="127">
        <v>0.27285930000000003</v>
      </c>
      <c r="AS1412" s="129">
        <v>0.728385193072424</v>
      </c>
      <c r="AT1412" s="129">
        <v>1.0449211932394025</v>
      </c>
      <c r="AU1412" s="129">
        <v>0.9510223820310667</v>
      </c>
      <c r="AV1412" s="129">
        <v>0.8276775320625257</v>
      </c>
      <c r="BA1412" s="70">
        <f>IF(P1412=0, "NaN",P1412/P1412)</f>
        <v>1</v>
      </c>
      <c r="BB1412" s="129">
        <f>IF(P1412=0, "NaN",S1412/P1412)</f>
        <v>0.52551319325746892</v>
      </c>
      <c r="BC1412" s="129">
        <f>IF(P1412=0, "NaN",V1412/P1412)</f>
        <v>2.1545733668241267</v>
      </c>
      <c r="BD1412" s="129">
        <f>IF(P1412=0, "NaN",Y1412/P1412)</f>
        <v>0.81504932057032486</v>
      </c>
      <c r="BE1412" s="1" t="s">
        <v>2859</v>
      </c>
    </row>
    <row r="1413" spans="2:57" x14ac:dyDescent="0.2">
      <c r="B1413" s="1" t="s">
        <v>3028</v>
      </c>
      <c r="C1413" s="6" t="s">
        <v>3027</v>
      </c>
      <c r="H1413" s="91">
        <f>SUM(D1413:G1413)</f>
        <v>0</v>
      </c>
      <c r="I1413" s="91">
        <f>IF(P1413=0,1,0)</f>
        <v>0</v>
      </c>
      <c r="J1413" s="91">
        <f>IF(S1413=0,1,0)</f>
        <v>0</v>
      </c>
      <c r="K1413" s="91">
        <f>IF(V1413=0,1,0)</f>
        <v>0</v>
      </c>
      <c r="L1413" s="91">
        <f>IF(Y1413=0,1,0)</f>
        <v>0</v>
      </c>
      <c r="M1413" s="114" t="str">
        <f>IF(I1413+J1413+K1413+L1413=0,"YES","NO")</f>
        <v>YES</v>
      </c>
      <c r="N1413" s="69">
        <v>30.172036622891902</v>
      </c>
      <c r="O1413" s="69">
        <v>32.06734626939501</v>
      </c>
      <c r="P1413" s="74">
        <v>31.119691446143456</v>
      </c>
      <c r="Q1413" s="69">
        <v>10.741197682356377</v>
      </c>
      <c r="R1413" s="69">
        <v>71.549696704168738</v>
      </c>
      <c r="S1413" s="74">
        <v>41.145447193262555</v>
      </c>
      <c r="T1413" s="69">
        <v>0</v>
      </c>
      <c r="U1413" s="69">
        <v>28.840362182281865</v>
      </c>
      <c r="V1413" s="74">
        <v>14.420181091140932</v>
      </c>
      <c r="W1413" s="69">
        <v>20.169285148417554</v>
      </c>
      <c r="X1413" s="69">
        <v>0</v>
      </c>
      <c r="Y1413" s="74">
        <v>10.084642574208777</v>
      </c>
      <c r="Z1413" s="74">
        <v>24.192490576188931</v>
      </c>
      <c r="AA1413" s="6"/>
      <c r="AB1413" s="6">
        <v>0</v>
      </c>
      <c r="AC1413" s="6">
        <v>13.435</v>
      </c>
      <c r="AD1413" s="6">
        <v>884690000</v>
      </c>
      <c r="AE1413" s="6">
        <v>422900000</v>
      </c>
      <c r="AF1413" s="6">
        <v>461790000</v>
      </c>
      <c r="AG1413" s="127">
        <v>8.1643528557844398</v>
      </c>
      <c r="AH1413" s="127">
        <v>8.6536273081323003</v>
      </c>
      <c r="AI1413" s="127">
        <v>8.0298300193106602</v>
      </c>
      <c r="AJ1413" s="127">
        <v>8.1595371163970203</v>
      </c>
      <c r="AK1413" s="127">
        <v>0.76246092502422302</v>
      </c>
      <c r="AL1413" s="127">
        <v>0.86544227353539005</v>
      </c>
      <c r="AM1413" s="127">
        <v>3.04356117688541E-2</v>
      </c>
      <c r="AN1413" s="127">
        <v>0.82329825900811004</v>
      </c>
      <c r="AO1413" s="127">
        <v>-0.10020560000000001</v>
      </c>
      <c r="AP1413" s="127">
        <v>3.9840260000000002E-2</v>
      </c>
      <c r="AQ1413" s="127">
        <v>0.6814943</v>
      </c>
      <c r="AR1413" s="127">
        <v>0.10581210000000001</v>
      </c>
      <c r="AS1413" s="129">
        <v>1.0719262129929217</v>
      </c>
      <c r="AT1413" s="129">
        <v>0.97276264897003717</v>
      </c>
      <c r="AU1413" s="129">
        <v>0.62351911758206668</v>
      </c>
      <c r="AV1413" s="129">
        <v>0.9292816982065637</v>
      </c>
      <c r="AY1413" s="123" t="s">
        <v>5989</v>
      </c>
      <c r="BA1413" s="70">
        <f>IF(P1413=0, "NaN",P1413/P1413)</f>
        <v>1</v>
      </c>
      <c r="BB1413" s="129">
        <f>IF(P1413=0, "NaN",S1413/P1413)</f>
        <v>1.3221675820427055</v>
      </c>
      <c r="BC1413" s="129">
        <f>IF(P1413=0, "NaN",V1413/P1413)</f>
        <v>0.4633780227576122</v>
      </c>
      <c r="BD1413" s="129">
        <f>IF(P1413=0, "NaN",Y1413/P1413)</f>
        <v>0.3240598510323125</v>
      </c>
      <c r="BE1413" s="1" t="s">
        <v>3028</v>
      </c>
    </row>
    <row r="1414" spans="2:57" x14ac:dyDescent="0.2">
      <c r="B1414" s="1" t="s">
        <v>2985</v>
      </c>
      <c r="C1414" s="6" t="s">
        <v>2984</v>
      </c>
      <c r="H1414" s="91">
        <f>SUM(D1414:G1414)</f>
        <v>0</v>
      </c>
      <c r="I1414" s="91">
        <f>IF(P1414=0,1,0)</f>
        <v>0</v>
      </c>
      <c r="J1414" s="91">
        <f>IF(S1414=0,1,0)</f>
        <v>0</v>
      </c>
      <c r="K1414" s="91">
        <f>IF(V1414=0,1,0)</f>
        <v>0</v>
      </c>
      <c r="L1414" s="91">
        <f>IF(Y1414=0,1,0)</f>
        <v>0</v>
      </c>
      <c r="M1414" s="114" t="str">
        <f>IF(I1414+J1414+K1414+L1414=0,"YES","NO")</f>
        <v>YES</v>
      </c>
      <c r="N1414" s="69">
        <v>38.248743624371414</v>
      </c>
      <c r="O1414" s="69">
        <v>29.558614662363574</v>
      </c>
      <c r="P1414" s="74">
        <v>33.903679143367498</v>
      </c>
      <c r="Q1414" s="69">
        <v>25.616163903408452</v>
      </c>
      <c r="R1414" s="69">
        <v>2.5531992255918641</v>
      </c>
      <c r="S1414" s="74">
        <v>14.084681564500158</v>
      </c>
      <c r="T1414" s="69">
        <v>22.465870021813512</v>
      </c>
      <c r="U1414" s="69">
        <v>41.612928486865613</v>
      </c>
      <c r="V1414" s="74">
        <v>32.039399254339564</v>
      </c>
      <c r="W1414" s="69">
        <v>5.138074460528407</v>
      </c>
      <c r="X1414" s="69">
        <v>28.076720726773509</v>
      </c>
      <c r="Y1414" s="74">
        <v>16.607397593650958</v>
      </c>
      <c r="Z1414" s="74">
        <v>24.158789388964546</v>
      </c>
      <c r="AA1414" s="6"/>
      <c r="AB1414" s="6">
        <v>0</v>
      </c>
      <c r="AC1414" s="6">
        <v>14.241</v>
      </c>
      <c r="AD1414" s="6">
        <v>952760000</v>
      </c>
      <c r="AE1414" s="6">
        <v>462460000</v>
      </c>
      <c r="AF1414" s="6">
        <v>490300000</v>
      </c>
      <c r="AG1414" s="127">
        <v>8.2671717284030102</v>
      </c>
      <c r="AH1414" s="127">
        <v>8.1090720809788799</v>
      </c>
      <c r="AI1414" s="127">
        <v>8.2565974927628396</v>
      </c>
      <c r="AJ1414" s="127">
        <v>7.9936301867461799</v>
      </c>
      <c r="AK1414" s="127">
        <v>0.87377223744005295</v>
      </c>
      <c r="AL1414" s="127">
        <v>0.66633339476833897</v>
      </c>
      <c r="AM1414" s="127">
        <v>0.58730814953261201</v>
      </c>
      <c r="AN1414" s="127">
        <v>0.554000094442756</v>
      </c>
      <c r="AO1414" s="127">
        <v>2.162186E-2</v>
      </c>
      <c r="AP1414" s="127">
        <v>0.1554903</v>
      </c>
      <c r="AQ1414" s="127">
        <v>-0.1972361</v>
      </c>
      <c r="AR1414" s="127">
        <v>0.23560449999999999</v>
      </c>
      <c r="AS1414" s="129">
        <v>0.98512461679714958</v>
      </c>
      <c r="AT1414" s="129">
        <v>0.89782719440116143</v>
      </c>
      <c r="AU1414" s="129">
        <v>1.1464997974178444</v>
      </c>
      <c r="AV1414" s="129">
        <v>0.8493290493543304</v>
      </c>
      <c r="BA1414" s="70">
        <f>IF(P1414=0, "NaN",P1414/P1414)</f>
        <v>1</v>
      </c>
      <c r="BB1414" s="129">
        <f>IF(P1414=0, "NaN",S1414/P1414)</f>
        <v>0.4154322457141208</v>
      </c>
      <c r="BC1414" s="129">
        <f>IF(P1414=0, "NaN",V1414/P1414)</f>
        <v>0.94501246070833467</v>
      </c>
      <c r="BD1414" s="129">
        <f>IF(P1414=0, "NaN",Y1414/P1414)</f>
        <v>0.48984057227015809</v>
      </c>
      <c r="BE1414" s="1" t="s">
        <v>2985</v>
      </c>
    </row>
    <row r="1415" spans="2:57" x14ac:dyDescent="0.2">
      <c r="B1415" s="1" t="s">
        <v>1686</v>
      </c>
      <c r="C1415" s="6" t="s">
        <v>1685</v>
      </c>
      <c r="H1415" s="91">
        <f>SUM(D1415:G1415)</f>
        <v>0</v>
      </c>
      <c r="I1415" s="91">
        <f>IF(P1415=0,1,0)</f>
        <v>0</v>
      </c>
      <c r="J1415" s="91">
        <f>IF(S1415=0,1,0)</f>
        <v>0</v>
      </c>
      <c r="K1415" s="91">
        <f>IF(V1415=0,1,0)</f>
        <v>0</v>
      </c>
      <c r="L1415" s="91">
        <f>IF(Y1415=0,1,0)</f>
        <v>0</v>
      </c>
      <c r="M1415" s="114" t="str">
        <f>IF(I1415+J1415+K1415+L1415=0,"YES","NO")</f>
        <v>YES</v>
      </c>
      <c r="N1415" s="69">
        <v>22.810110631386209</v>
      </c>
      <c r="O1415" s="69">
        <v>34.133404974110391</v>
      </c>
      <c r="P1415" s="74">
        <v>28.4717578027483</v>
      </c>
      <c r="Q1415" s="69">
        <v>29.906502964159689</v>
      </c>
      <c r="R1415" s="69">
        <v>23.676386445581713</v>
      </c>
      <c r="S1415" s="74">
        <v>26.791444704870699</v>
      </c>
      <c r="T1415" s="69">
        <v>27.481694560248339</v>
      </c>
      <c r="U1415" s="69">
        <v>25.895844409360151</v>
      </c>
      <c r="V1415" s="74">
        <v>26.688769484804247</v>
      </c>
      <c r="W1415" s="69">
        <v>9.1318123226526016</v>
      </c>
      <c r="X1415" s="69">
        <v>19.949019689928477</v>
      </c>
      <c r="Y1415" s="74">
        <v>14.540416006290538</v>
      </c>
      <c r="Z1415" s="74">
        <v>24.123096999678445</v>
      </c>
      <c r="AA1415" s="6"/>
      <c r="AB1415" s="6">
        <v>0</v>
      </c>
      <c r="AC1415" s="6">
        <v>5.4649000000000001</v>
      </c>
      <c r="AD1415" s="6">
        <v>747710000</v>
      </c>
      <c r="AE1415" s="6">
        <v>402820000</v>
      </c>
      <c r="AF1415" s="6">
        <v>344900000</v>
      </c>
      <c r="AG1415" s="127">
        <v>8.1460659891773997</v>
      </c>
      <c r="AH1415" s="127">
        <v>8.1137428624293495</v>
      </c>
      <c r="AI1415" s="127">
        <v>8.1234269350044208</v>
      </c>
      <c r="AJ1415" s="127">
        <v>8.0178260380304192</v>
      </c>
      <c r="AK1415" s="127">
        <v>0.16765670542272601</v>
      </c>
      <c r="AL1415" s="127">
        <v>0.70210272005541297</v>
      </c>
      <c r="AM1415" s="127">
        <v>0.31885061577143298</v>
      </c>
      <c r="AN1415" s="127">
        <v>0.41516881670871197</v>
      </c>
      <c r="AO1415" s="127">
        <v>-0.39581470000000002</v>
      </c>
      <c r="AP1415" s="127">
        <v>-7.2331069999999997E-2</v>
      </c>
      <c r="AQ1415" s="127">
        <v>-0.35557139999999998</v>
      </c>
      <c r="AR1415" s="127">
        <v>0.31417440000000002</v>
      </c>
      <c r="AS1415" s="129">
        <v>1.3156855273000334</v>
      </c>
      <c r="AT1415" s="129">
        <v>1.0514141601762033</v>
      </c>
      <c r="AU1415" s="129">
        <v>1.2794922421335879</v>
      </c>
      <c r="AV1415" s="129">
        <v>0.80431113601917714</v>
      </c>
      <c r="BA1415" s="70">
        <f>IF(P1415=0, "NaN",P1415/P1415)</f>
        <v>1</v>
      </c>
      <c r="BB1415" s="129">
        <f>IF(P1415=0, "NaN",S1415/P1415)</f>
        <v>0.94098316270042848</v>
      </c>
      <c r="BC1415" s="129">
        <f>IF(P1415=0, "NaN",V1415/P1415)</f>
        <v>0.93737694980771624</v>
      </c>
      <c r="BD1415" s="129">
        <f>IF(P1415=0, "NaN",Y1415/P1415)</f>
        <v>0.51069611181108709</v>
      </c>
      <c r="BE1415" s="1" t="s">
        <v>1686</v>
      </c>
    </row>
    <row r="1416" spans="2:57" x14ac:dyDescent="0.2">
      <c r="B1416" s="1" t="s">
        <v>3237</v>
      </c>
      <c r="C1416" s="6" t="s">
        <v>3236</v>
      </c>
      <c r="H1416" s="91">
        <f>SUM(D1416:G1416)</f>
        <v>0</v>
      </c>
      <c r="I1416" s="91">
        <f>IF(P1416=0,1,0)</f>
        <v>0</v>
      </c>
      <c r="J1416" s="91">
        <f>IF(S1416=0,1,0)</f>
        <v>0</v>
      </c>
      <c r="K1416" s="91">
        <f>IF(V1416=0,1,0)</f>
        <v>0</v>
      </c>
      <c r="L1416" s="91">
        <f>IF(Y1416=0,1,0)</f>
        <v>0</v>
      </c>
      <c r="M1416" s="114" t="str">
        <f>IF(I1416+J1416+K1416+L1416=0,"YES","NO")</f>
        <v>YES</v>
      </c>
      <c r="N1416" s="69">
        <v>0</v>
      </c>
      <c r="O1416" s="69">
        <v>48.384299853343883</v>
      </c>
      <c r="P1416" s="74">
        <v>24.192149926671942</v>
      </c>
      <c r="Q1416" s="69">
        <v>49.761792997015824</v>
      </c>
      <c r="R1416" s="69">
        <v>42.114407207783643</v>
      </c>
      <c r="S1416" s="74">
        <v>45.93810010239973</v>
      </c>
      <c r="T1416" s="69">
        <v>20.285323352551451</v>
      </c>
      <c r="U1416" s="69">
        <v>11.019819174620851</v>
      </c>
      <c r="V1416" s="74">
        <v>15.65257126358615</v>
      </c>
      <c r="W1416" s="69">
        <v>20.927788183468106</v>
      </c>
      <c r="X1416" s="69">
        <v>0</v>
      </c>
      <c r="Y1416" s="74">
        <v>10.463894091734053</v>
      </c>
      <c r="Z1416" s="74">
        <v>24.061678846097969</v>
      </c>
      <c r="AA1416" s="6"/>
      <c r="AB1416" s="6">
        <v>0</v>
      </c>
      <c r="AC1416" s="6">
        <v>25.155000000000001</v>
      </c>
      <c r="AD1416" s="6">
        <v>834630000</v>
      </c>
      <c r="AE1416" s="6">
        <v>424090000</v>
      </c>
      <c r="AF1416" s="6">
        <v>410540000</v>
      </c>
      <c r="AG1416" s="127">
        <v>8.3012036787224499</v>
      </c>
      <c r="AH1416" s="127">
        <v>8.4413808849165104</v>
      </c>
      <c r="AI1416" s="127">
        <v>7.9899967909195597</v>
      </c>
      <c r="AJ1416" s="127">
        <v>7.7816261438457097</v>
      </c>
      <c r="AK1416" s="127">
        <v>0.614106531289625</v>
      </c>
      <c r="AL1416" s="127">
        <v>0.93517998282545101</v>
      </c>
      <c r="AM1416" s="127">
        <v>0.56947195998913003</v>
      </c>
      <c r="AN1416" s="127">
        <v>0.891330845622339</v>
      </c>
      <c r="AO1416" s="127">
        <v>-0.15561430000000001</v>
      </c>
      <c r="AP1416" s="127">
        <v>1.1781929999999999E-2</v>
      </c>
      <c r="AQ1416" s="127">
        <v>0.23878679999999999</v>
      </c>
      <c r="AR1416" s="127">
        <v>0.1060803</v>
      </c>
      <c r="AS1416" s="129">
        <v>1.1138958144515347</v>
      </c>
      <c r="AT1416" s="129">
        <v>0.99186664461946039</v>
      </c>
      <c r="AU1416" s="129">
        <v>0.84745766212088369</v>
      </c>
      <c r="AV1416" s="129">
        <v>0.92910895886849643</v>
      </c>
      <c r="BA1416" s="70">
        <f>IF(P1416=0, "NaN",P1416/P1416)</f>
        <v>1</v>
      </c>
      <c r="BB1416" s="129">
        <f>IF(P1416=0, "NaN",S1416/P1416)</f>
        <v>1.8988845655157252</v>
      </c>
      <c r="BC1416" s="129">
        <f>IF(P1416=0, "NaN",V1416/P1416)</f>
        <v>0.64701034472050489</v>
      </c>
      <c r="BD1416" s="129">
        <f>IF(P1416=0, "NaN",Y1416/P1416)</f>
        <v>0.43253262415497717</v>
      </c>
      <c r="BE1416" s="1" t="s">
        <v>3237</v>
      </c>
    </row>
    <row r="1417" spans="2:57" x14ac:dyDescent="0.2">
      <c r="B1417" s="1" t="s">
        <v>2473</v>
      </c>
      <c r="C1417" s="6" t="s">
        <v>2472</v>
      </c>
      <c r="H1417" s="91">
        <f>SUM(D1417:G1417)</f>
        <v>0</v>
      </c>
      <c r="I1417" s="91">
        <f>IF(P1417=0,1,0)</f>
        <v>0</v>
      </c>
      <c r="J1417" s="91">
        <f>IF(S1417=0,1,0)</f>
        <v>0</v>
      </c>
      <c r="K1417" s="91">
        <f>IF(V1417=0,1,0)</f>
        <v>0</v>
      </c>
      <c r="L1417" s="91">
        <f>IF(Y1417=0,1,0)</f>
        <v>0</v>
      </c>
      <c r="M1417" s="114" t="str">
        <f>IF(I1417+J1417+K1417+L1417=0,"YES","NO")</f>
        <v>YES</v>
      </c>
      <c r="N1417" s="69">
        <v>54.418077031747302</v>
      </c>
      <c r="O1417" s="69">
        <v>31.024118826553057</v>
      </c>
      <c r="P1417" s="74">
        <v>42.721097929150176</v>
      </c>
      <c r="Q1417" s="69">
        <v>0</v>
      </c>
      <c r="R1417" s="69">
        <v>45.720778201808038</v>
      </c>
      <c r="S1417" s="74">
        <v>22.860389100904019</v>
      </c>
      <c r="T1417" s="69">
        <v>38.958127996829646</v>
      </c>
      <c r="U1417" s="69">
        <v>11.138346768649889</v>
      </c>
      <c r="V1417" s="74">
        <v>25.048237382739767</v>
      </c>
      <c r="W1417" s="69">
        <v>10.556356238529256</v>
      </c>
      <c r="X1417" s="69">
        <v>0</v>
      </c>
      <c r="Y1417" s="74">
        <v>5.278178119264628</v>
      </c>
      <c r="Z1417" s="74">
        <v>23.976975633014646</v>
      </c>
      <c r="AA1417" s="6"/>
      <c r="AB1417" s="6">
        <v>0</v>
      </c>
      <c r="AC1417" s="6">
        <v>37.103999999999999</v>
      </c>
      <c r="AD1417" s="6">
        <v>1147400000</v>
      </c>
      <c r="AE1417" s="6">
        <v>568340000</v>
      </c>
      <c r="AF1417" s="6">
        <v>579020000</v>
      </c>
      <c r="AG1417" s="127">
        <v>8.3292351155694195</v>
      </c>
      <c r="AH1417" s="127">
        <v>8.2921895926234992</v>
      </c>
      <c r="AI1417" s="127">
        <v>8.2420193649755493</v>
      </c>
      <c r="AJ1417" s="127">
        <v>7.7932524202050404</v>
      </c>
      <c r="AK1417" s="127">
        <v>0.36918684405707303</v>
      </c>
      <c r="AL1417" s="127">
        <v>0.78724593314896996</v>
      </c>
      <c r="AM1417" s="127">
        <v>0.80019837478798295</v>
      </c>
      <c r="AN1417" s="127">
        <v>0.94187420523395704</v>
      </c>
      <c r="AO1417" s="127">
        <v>0.20263709999999999</v>
      </c>
      <c r="AP1417" s="127">
        <v>0.11022949999999999</v>
      </c>
      <c r="AQ1417" s="127">
        <v>-9.6236730000000006E-2</v>
      </c>
      <c r="AR1417" s="127">
        <v>7.4826169999999996E-3</v>
      </c>
      <c r="AS1417" s="129">
        <v>0.86896073874992374</v>
      </c>
      <c r="AT1417" s="129">
        <v>0.92644067450701773</v>
      </c>
      <c r="AU1417" s="129">
        <v>1.0689813846205649</v>
      </c>
      <c r="AV1417" s="129">
        <v>0.9948268720757466</v>
      </c>
      <c r="BA1417" s="70">
        <f>IF(P1417=0, "NaN",P1417/P1417)</f>
        <v>1</v>
      </c>
      <c r="BB1417" s="129">
        <f>IF(P1417=0, "NaN",S1417/P1417)</f>
        <v>0.53510771513448241</v>
      </c>
      <c r="BC1417" s="129">
        <f>IF(P1417=0, "NaN",V1417/P1417)</f>
        <v>0.58632007595592328</v>
      </c>
      <c r="BD1417" s="129">
        <f>IF(P1417=0, "NaN",Y1417/P1417)</f>
        <v>0.12354968329742137</v>
      </c>
      <c r="BE1417" s="1" t="s">
        <v>2473</v>
      </c>
    </row>
    <row r="1418" spans="2:57" x14ac:dyDescent="0.2">
      <c r="B1418" s="1" t="s">
        <v>3104</v>
      </c>
      <c r="C1418" s="6" t="s">
        <v>3103</v>
      </c>
      <c r="H1418" s="91">
        <f>SUM(D1418:G1418)</f>
        <v>0</v>
      </c>
      <c r="I1418" s="91">
        <f>IF(P1418=0,1,0)</f>
        <v>0</v>
      </c>
      <c r="J1418" s="91">
        <f>IF(S1418=0,1,0)</f>
        <v>0</v>
      </c>
      <c r="K1418" s="91">
        <f>IF(V1418=0,1,0)</f>
        <v>0</v>
      </c>
      <c r="L1418" s="91">
        <f>IF(Y1418=0,1,0)</f>
        <v>0</v>
      </c>
      <c r="M1418" s="114" t="str">
        <f>IF(I1418+J1418+K1418+L1418=0,"YES","NO")</f>
        <v>YES</v>
      </c>
      <c r="N1418" s="69">
        <v>23.656226674734327</v>
      </c>
      <c r="O1418" s="69">
        <v>28.63700895097239</v>
      </c>
      <c r="P1418" s="74">
        <v>26.146617812853357</v>
      </c>
      <c r="Q1418" s="69">
        <v>9.8877348873085467</v>
      </c>
      <c r="R1418" s="69">
        <v>37.840868574190878</v>
      </c>
      <c r="S1418" s="74">
        <v>23.864301730749713</v>
      </c>
      <c r="T1418" s="69">
        <v>22.643328103956371</v>
      </c>
      <c r="U1418" s="69">
        <v>26.439772422586799</v>
      </c>
      <c r="V1418" s="74">
        <v>24.541550263271585</v>
      </c>
      <c r="W1418" s="69">
        <v>17.002848424171994</v>
      </c>
      <c r="X1418" s="69">
        <v>25.308091388674477</v>
      </c>
      <c r="Y1418" s="74">
        <v>21.155469906423235</v>
      </c>
      <c r="Z1418" s="74">
        <v>23.926984928324472</v>
      </c>
      <c r="AA1418" s="6"/>
      <c r="AB1418" s="6">
        <v>0</v>
      </c>
      <c r="AC1418" s="6">
        <v>13.518000000000001</v>
      </c>
      <c r="AD1418" s="6">
        <v>930620000</v>
      </c>
      <c r="AE1418" s="6">
        <v>398800000</v>
      </c>
      <c r="AF1418" s="6">
        <v>531820000</v>
      </c>
      <c r="AG1418" s="127">
        <v>8.1973081315030996</v>
      </c>
      <c r="AH1418" s="127">
        <v>8.3573058075460995</v>
      </c>
      <c r="AI1418" s="127">
        <v>8.1875771190550903</v>
      </c>
      <c r="AJ1418" s="127">
        <v>8.2190078782568907</v>
      </c>
      <c r="AK1418" s="127">
        <v>0.30366420839848701</v>
      </c>
      <c r="AL1418" s="127">
        <v>0.77637847368618296</v>
      </c>
      <c r="AM1418" s="127">
        <v>0.87149723940900403</v>
      </c>
      <c r="AN1418" s="127">
        <v>0.88477769025430197</v>
      </c>
      <c r="AO1418" s="127">
        <v>0.2346239</v>
      </c>
      <c r="AP1418" s="127">
        <v>-4.4836029999999999E-2</v>
      </c>
      <c r="AQ1418" s="127">
        <v>-6.4389349999999998E-2</v>
      </c>
      <c r="AR1418" s="127">
        <v>7.8199840000000007E-2</v>
      </c>
      <c r="AS1418" s="129">
        <v>0.84990653465174271</v>
      </c>
      <c r="AT1418" s="129">
        <v>1.0315659296586959</v>
      </c>
      <c r="AU1418" s="129">
        <v>1.0456422567731416</v>
      </c>
      <c r="AV1418" s="129">
        <v>0.947238851375651</v>
      </c>
      <c r="BA1418" s="70">
        <f>IF(P1418=0, "NaN",P1418/P1418)</f>
        <v>1</v>
      </c>
      <c r="BB1418" s="129">
        <f>IF(P1418=0, "NaN",S1418/P1418)</f>
        <v>0.91271084855259232</v>
      </c>
      <c r="BC1418" s="129">
        <f>IF(P1418=0, "NaN",V1418/P1418)</f>
        <v>0.93861280410834858</v>
      </c>
      <c r="BD1418" s="129">
        <f>IF(P1418=0, "NaN",Y1418/P1418)</f>
        <v>0.80910923385369815</v>
      </c>
      <c r="BE1418" s="1" t="s">
        <v>3104</v>
      </c>
    </row>
    <row r="1419" spans="2:57" x14ac:dyDescent="0.2">
      <c r="B1419" s="1" t="s">
        <v>3325</v>
      </c>
      <c r="C1419" s="6" t="s">
        <v>3324</v>
      </c>
      <c r="H1419" s="91">
        <f>SUM(D1419:G1419)</f>
        <v>0</v>
      </c>
      <c r="I1419" s="91">
        <f>IF(P1419=0,1,0)</f>
        <v>0</v>
      </c>
      <c r="J1419" s="91">
        <f>IF(S1419=0,1,0)</f>
        <v>0</v>
      </c>
      <c r="K1419" s="91">
        <f>IF(V1419=0,1,0)</f>
        <v>0</v>
      </c>
      <c r="L1419" s="91">
        <f>IF(Y1419=0,1,0)</f>
        <v>0</v>
      </c>
      <c r="M1419" s="114" t="str">
        <f>IF(I1419+J1419+K1419+L1419=0,"YES","NO")</f>
        <v>YES</v>
      </c>
      <c r="N1419" s="69">
        <v>30.678273505050367</v>
      </c>
      <c r="O1419" s="69">
        <v>27.216074238924158</v>
      </c>
      <c r="P1419" s="74">
        <v>28.94717387198726</v>
      </c>
      <c r="Q1419" s="69">
        <v>23.044262978161893</v>
      </c>
      <c r="R1419" s="69">
        <v>16.292087062681887</v>
      </c>
      <c r="S1419" s="74">
        <v>19.668175020421891</v>
      </c>
      <c r="T1419" s="69">
        <v>37.42826099746609</v>
      </c>
      <c r="U1419" s="69">
        <v>12.709243348914928</v>
      </c>
      <c r="V1419" s="74">
        <v>25.068752173190511</v>
      </c>
      <c r="W1419" s="69">
        <v>27.54588385134651</v>
      </c>
      <c r="X1419" s="69">
        <v>16.129483285770956</v>
      </c>
      <c r="Y1419" s="74">
        <v>21.837683568558731</v>
      </c>
      <c r="Z1419" s="74">
        <v>23.880446158539598</v>
      </c>
      <c r="AA1419" s="6"/>
      <c r="AB1419" s="6">
        <v>0</v>
      </c>
      <c r="AC1419" s="6">
        <v>49.07</v>
      </c>
      <c r="AD1419" s="6">
        <v>738530000</v>
      </c>
      <c r="AE1419" s="6">
        <v>304540000</v>
      </c>
      <c r="AF1419" s="6">
        <v>433990000</v>
      </c>
      <c r="AG1419" s="127">
        <v>8.2119210843085106</v>
      </c>
      <c r="AH1419" s="127">
        <v>8.0775495804517892</v>
      </c>
      <c r="AI1419" s="127">
        <v>8.2368897937018595</v>
      </c>
      <c r="AJ1419" s="127">
        <v>8.2142873829104008</v>
      </c>
      <c r="AK1419" s="127">
        <v>0.47265544696510098</v>
      </c>
      <c r="AL1419" s="127">
        <v>0.89707838020939101</v>
      </c>
      <c r="AM1419" s="127">
        <v>0.73485698716742598</v>
      </c>
      <c r="AN1419" s="127">
        <v>0.95859197005949603</v>
      </c>
      <c r="AO1419" s="127">
        <v>0.1585955</v>
      </c>
      <c r="AP1419" s="127">
        <v>-1.6311450000000001E-3</v>
      </c>
      <c r="AQ1419" s="127">
        <v>9.9901080000000003E-2</v>
      </c>
      <c r="AR1419" s="127">
        <v>4.544289E-2</v>
      </c>
      <c r="AS1419" s="129">
        <v>0.8958968246709389</v>
      </c>
      <c r="AT1419" s="129">
        <v>1.0011312629535984</v>
      </c>
      <c r="AU1419" s="129">
        <v>0.93309696818132037</v>
      </c>
      <c r="AV1419" s="129">
        <v>0.96899230230559774</v>
      </c>
      <c r="BA1419" s="70">
        <f>IF(P1419=0, "NaN",P1419/P1419)</f>
        <v>1</v>
      </c>
      <c r="BB1419" s="129">
        <f>IF(P1419=0, "NaN",S1419/P1419)</f>
        <v>0.67945061260212225</v>
      </c>
      <c r="BC1419" s="129">
        <f>IF(P1419=0, "NaN",V1419/P1419)</f>
        <v>0.8660172590267966</v>
      </c>
      <c r="BD1419" s="129">
        <f>IF(P1419=0, "NaN",Y1419/P1419)</f>
        <v>0.75439777524159202</v>
      </c>
      <c r="BE1419" s="1" t="s">
        <v>3325</v>
      </c>
    </row>
    <row r="1420" spans="2:57" x14ac:dyDescent="0.2">
      <c r="B1420" s="1" t="s">
        <v>3603</v>
      </c>
      <c r="C1420" s="6" t="s">
        <v>3602</v>
      </c>
      <c r="H1420" s="91">
        <f>SUM(D1420:G1420)</f>
        <v>0</v>
      </c>
      <c r="I1420" s="91">
        <f>IF(P1420=0,1,0)</f>
        <v>0</v>
      </c>
      <c r="J1420" s="91">
        <f>IF(S1420=0,1,0)</f>
        <v>0</v>
      </c>
      <c r="K1420" s="91">
        <f>IF(V1420=0,1,0)</f>
        <v>0</v>
      </c>
      <c r="L1420" s="91">
        <f>IF(Y1420=0,1,0)</f>
        <v>0</v>
      </c>
      <c r="M1420" s="114" t="str">
        <f>IF(I1420+J1420+K1420+L1420=0,"YES","NO")</f>
        <v>YES</v>
      </c>
      <c r="N1420" s="69">
        <v>6.5668316193612517</v>
      </c>
      <c r="O1420" s="69">
        <v>20.491374202011752</v>
      </c>
      <c r="P1420" s="74">
        <v>13.529102910686502</v>
      </c>
      <c r="Q1420" s="69">
        <v>0</v>
      </c>
      <c r="R1420" s="69">
        <v>13.181326313374816</v>
      </c>
      <c r="S1420" s="74">
        <v>6.5906631566874081</v>
      </c>
      <c r="T1420" s="69">
        <v>50.383511845374848</v>
      </c>
      <c r="U1420" s="69">
        <v>61.643280526828221</v>
      </c>
      <c r="V1420" s="74">
        <v>56.013396186101531</v>
      </c>
      <c r="W1420" s="69">
        <v>12.078847340983421</v>
      </c>
      <c r="X1420" s="69">
        <v>26.609252140572934</v>
      </c>
      <c r="Y1420" s="74">
        <v>19.344049740778178</v>
      </c>
      <c r="Z1420" s="74">
        <v>23.869302998563402</v>
      </c>
      <c r="AA1420" s="6"/>
      <c r="AB1420" s="6">
        <v>0</v>
      </c>
      <c r="AC1420" s="6">
        <v>8.6592000000000002</v>
      </c>
      <c r="AD1420" s="6">
        <v>625190000</v>
      </c>
      <c r="AE1420" s="6">
        <v>307750000</v>
      </c>
      <c r="AF1420" s="6">
        <v>317440000</v>
      </c>
      <c r="AG1420" s="127">
        <v>7.9258069670429698</v>
      </c>
      <c r="AH1420" s="127">
        <v>7.4961544186506597</v>
      </c>
      <c r="AI1420" s="127">
        <v>8.3590572276348905</v>
      </c>
      <c r="AJ1420" s="127">
        <v>8.0970489650111297</v>
      </c>
      <c r="AK1420" s="127">
        <v>0.80093382933553503</v>
      </c>
      <c r="AL1420" s="127">
        <v>1</v>
      </c>
      <c r="AM1420" s="127">
        <v>4.89175573638033E-2</v>
      </c>
      <c r="AN1420" s="127">
        <v>0.15440957175202799</v>
      </c>
      <c r="AO1420" s="127">
        <v>4.4463999999999997E-2</v>
      </c>
      <c r="AP1420" s="115" t="s">
        <v>5938</v>
      </c>
      <c r="AQ1420" s="127">
        <v>-0.6946715</v>
      </c>
      <c r="AR1420" s="127">
        <v>-0.62339840000000002</v>
      </c>
      <c r="AS1420" s="129">
        <v>0.96965000106997956</v>
      </c>
      <c r="AT1420" s="70" t="s">
        <v>5938</v>
      </c>
      <c r="AU1420" s="129">
        <v>1.6185158569368141</v>
      </c>
      <c r="AV1420" s="129">
        <v>1.5404996984794981</v>
      </c>
      <c r="AY1420" s="122" t="s">
        <v>5989</v>
      </c>
      <c r="BA1420" s="70">
        <f>IF(P1420=0, "NaN",P1420/P1420)</f>
        <v>1</v>
      </c>
      <c r="BB1420" s="129">
        <f>IF(P1420=0, "NaN",S1420/P1420)</f>
        <v>0.48714709321055644</v>
      </c>
      <c r="BC1420" s="129">
        <f>IF(P1420=0, "NaN",V1420/P1420)</f>
        <v>4.1402151019087237</v>
      </c>
      <c r="BD1420" s="129">
        <f>IF(P1420=0, "NaN",Y1420/P1420)</f>
        <v>1.429810229730643</v>
      </c>
      <c r="BE1420" s="1" t="s">
        <v>3603</v>
      </c>
    </row>
    <row r="1421" spans="2:57" x14ac:dyDescent="0.2">
      <c r="B1421" s="1" t="s">
        <v>2133</v>
      </c>
      <c r="C1421" s="6" t="s">
        <v>2132</v>
      </c>
      <c r="H1421" s="91">
        <f>SUM(D1421:G1421)</f>
        <v>0</v>
      </c>
      <c r="I1421" s="91">
        <f>IF(P1421=0,1,0)</f>
        <v>0</v>
      </c>
      <c r="J1421" s="91">
        <f>IF(S1421=0,1,0)</f>
        <v>0</v>
      </c>
      <c r="K1421" s="91">
        <f>IF(V1421=0,1,0)</f>
        <v>0</v>
      </c>
      <c r="L1421" s="91">
        <f>IF(Y1421=0,1,0)</f>
        <v>0</v>
      </c>
      <c r="M1421" s="114" t="str">
        <f>IF(I1421+J1421+K1421+L1421=0,"YES","NO")</f>
        <v>YES</v>
      </c>
      <c r="N1421" s="69">
        <v>33.755493309043317</v>
      </c>
      <c r="O1421" s="69">
        <v>29.639444010650482</v>
      </c>
      <c r="P1421" s="74">
        <v>31.697468659846898</v>
      </c>
      <c r="Q1421" s="69">
        <v>13.412106434449079</v>
      </c>
      <c r="R1421" s="69">
        <v>15.377847453919603</v>
      </c>
      <c r="S1421" s="74">
        <v>14.394976944184341</v>
      </c>
      <c r="T1421" s="69">
        <v>17.516490976727876</v>
      </c>
      <c r="U1421" s="69">
        <v>21.12064356266983</v>
      </c>
      <c r="V1421" s="74">
        <v>19.318567269698853</v>
      </c>
      <c r="W1421" s="69">
        <v>11.626723116737876</v>
      </c>
      <c r="X1421" s="69">
        <v>48.447053575001874</v>
      </c>
      <c r="Y1421" s="74">
        <v>30.036888345869876</v>
      </c>
      <c r="Z1421" s="74">
        <v>23.861975304899993</v>
      </c>
      <c r="AA1421" s="6"/>
      <c r="AB1421" s="6">
        <v>0</v>
      </c>
      <c r="AC1421" s="6">
        <v>10.763999999999999</v>
      </c>
      <c r="AD1421" s="6">
        <v>835950000</v>
      </c>
      <c r="AE1421" s="6">
        <v>422350000</v>
      </c>
      <c r="AF1421" s="6">
        <v>413600000</v>
      </c>
      <c r="AG1421" s="127">
        <v>8.1886191672078503</v>
      </c>
      <c r="AH1421" s="127">
        <v>7.85420277069574</v>
      </c>
      <c r="AI1421" s="127">
        <v>8.0372272345822804</v>
      </c>
      <c r="AJ1421" s="127">
        <v>8.3300889457484804</v>
      </c>
      <c r="AK1421" s="127">
        <v>0.60011621759182499</v>
      </c>
      <c r="AL1421" s="127">
        <v>0.34223587050050902</v>
      </c>
      <c r="AM1421" s="127">
        <v>0.62006174082000798</v>
      </c>
      <c r="AN1421" s="127">
        <v>0.38131905635883101</v>
      </c>
      <c r="AO1421" s="127">
        <v>-0.16110469999999999</v>
      </c>
      <c r="AP1421" s="127">
        <v>-0.3027243</v>
      </c>
      <c r="AQ1421" s="127">
        <v>-0.18085509999999999</v>
      </c>
      <c r="AR1421" s="127">
        <v>-0.37276670000000001</v>
      </c>
      <c r="AS1421" s="129">
        <v>1.1181429944648613</v>
      </c>
      <c r="AT1421" s="129">
        <v>1.2334714300590173</v>
      </c>
      <c r="AU1421" s="129">
        <v>1.1335555561114188</v>
      </c>
      <c r="AV1421" s="129">
        <v>1.2948335927809353</v>
      </c>
      <c r="BA1421" s="70">
        <f>IF(P1421=0, "NaN",P1421/P1421)</f>
        <v>1</v>
      </c>
      <c r="BB1421" s="129">
        <f>IF(P1421=0, "NaN",S1421/P1421)</f>
        <v>0.4541364832207983</v>
      </c>
      <c r="BC1421" s="129">
        <f>IF(P1421=0, "NaN",V1421/P1421)</f>
        <v>0.60946719364284285</v>
      </c>
      <c r="BD1421" s="129">
        <f>IF(P1421=0, "NaN",Y1421/P1421)</f>
        <v>0.94761157959340203</v>
      </c>
      <c r="BE1421" s="1" t="s">
        <v>2133</v>
      </c>
    </row>
    <row r="1422" spans="2:57" x14ac:dyDescent="0.2">
      <c r="B1422" s="1" t="s">
        <v>3311</v>
      </c>
      <c r="C1422" s="6" t="s">
        <v>3310</v>
      </c>
      <c r="H1422" s="91">
        <f>SUM(D1422:G1422)</f>
        <v>0</v>
      </c>
      <c r="I1422" s="91">
        <f>IF(P1422=0,1,0)</f>
        <v>0</v>
      </c>
      <c r="J1422" s="91">
        <f>IF(S1422=0,1,0)</f>
        <v>0</v>
      </c>
      <c r="K1422" s="91">
        <f>IF(V1422=0,1,0)</f>
        <v>0</v>
      </c>
      <c r="L1422" s="91">
        <f>IF(Y1422=0,1,0)</f>
        <v>0</v>
      </c>
      <c r="M1422" s="114" t="str">
        <f>IF(I1422+J1422+K1422+L1422=0,"YES","NO")</f>
        <v>YES</v>
      </c>
      <c r="N1422" s="69">
        <v>15.540517145169057</v>
      </c>
      <c r="O1422" s="69">
        <v>19.042489160426825</v>
      </c>
      <c r="P1422" s="74">
        <v>17.29150315279794</v>
      </c>
      <c r="Q1422" s="69">
        <v>61.895240244063366</v>
      </c>
      <c r="R1422" s="69">
        <v>26.342124380584334</v>
      </c>
      <c r="S1422" s="74">
        <v>44.118682312323848</v>
      </c>
      <c r="T1422" s="69">
        <v>26.005308079663099</v>
      </c>
      <c r="U1422" s="69">
        <v>6.0034227803207179</v>
      </c>
      <c r="V1422" s="74">
        <v>16.004365429991907</v>
      </c>
      <c r="W1422" s="69">
        <v>20.140292784366082</v>
      </c>
      <c r="X1422" s="69">
        <v>15.283689199787</v>
      </c>
      <c r="Y1422" s="74">
        <v>17.71199099207654</v>
      </c>
      <c r="Z1422" s="74">
        <v>23.781635471797557</v>
      </c>
      <c r="AA1422" s="6"/>
      <c r="AB1422" s="6">
        <v>0</v>
      </c>
      <c r="AC1422" s="6">
        <v>15.019</v>
      </c>
      <c r="AD1422" s="6">
        <v>1152200000</v>
      </c>
      <c r="AE1422" s="6">
        <v>574070000</v>
      </c>
      <c r="AF1422" s="6">
        <v>578080000</v>
      </c>
      <c r="AG1422" s="127">
        <v>7.8933955357108996</v>
      </c>
      <c r="AH1422" s="127">
        <v>8.5142687583522196</v>
      </c>
      <c r="AI1422" s="127">
        <v>8.0632207355819894</v>
      </c>
      <c r="AJ1422" s="127">
        <v>8.0147724740730606</v>
      </c>
      <c r="AK1422" s="127">
        <v>0.16822157990123801</v>
      </c>
      <c r="AL1422" s="127">
        <v>0.96451839134926198</v>
      </c>
      <c r="AM1422" s="127">
        <v>0.93304560247583102</v>
      </c>
      <c r="AN1422" s="127">
        <v>0.67525915499080402</v>
      </c>
      <c r="AO1422" s="127">
        <v>-0.55323560000000005</v>
      </c>
      <c r="AP1422" s="127">
        <v>4.6979920000000001E-2</v>
      </c>
      <c r="AQ1422" s="127">
        <v>-3.7280729999999998E-2</v>
      </c>
      <c r="AR1422" s="127">
        <v>-0.16422149999999999</v>
      </c>
      <c r="AS1422" s="129">
        <v>1.4673729546403853</v>
      </c>
      <c r="AT1422" s="129">
        <v>0.96796049925692662</v>
      </c>
      <c r="AU1422" s="129">
        <v>1.0261778069850804</v>
      </c>
      <c r="AV1422" s="129">
        <v>1.1205612431092444</v>
      </c>
      <c r="BA1422" s="70">
        <f>IF(P1422=0, "NaN",P1422/P1422)</f>
        <v>1</v>
      </c>
      <c r="BB1422" s="129">
        <f>IF(P1422=0, "NaN",S1422/P1422)</f>
        <v>2.5514659958978174</v>
      </c>
      <c r="BC1422" s="129">
        <f>IF(P1422=0, "NaN",V1422/P1422)</f>
        <v>0.92556241574650144</v>
      </c>
      <c r="BD1422" s="129">
        <f>IF(P1422=0, "NaN",Y1422/P1422)</f>
        <v>1.0243175989711779</v>
      </c>
      <c r="BE1422" s="1" t="s">
        <v>3311</v>
      </c>
    </row>
    <row r="1423" spans="2:57" x14ac:dyDescent="0.2">
      <c r="B1423" s="1" t="s">
        <v>2373</v>
      </c>
      <c r="C1423" s="6" t="s">
        <v>2372</v>
      </c>
      <c r="H1423" s="91">
        <f>SUM(D1423:G1423)</f>
        <v>0</v>
      </c>
      <c r="I1423" s="91">
        <f>IF(P1423=0,1,0)</f>
        <v>0</v>
      </c>
      <c r="J1423" s="91">
        <f>IF(S1423=0,1,0)</f>
        <v>0</v>
      </c>
      <c r="K1423" s="91">
        <f>IF(V1423=0,1,0)</f>
        <v>0</v>
      </c>
      <c r="L1423" s="91">
        <f>IF(Y1423=0,1,0)</f>
        <v>0</v>
      </c>
      <c r="M1423" s="114" t="str">
        <f>IF(I1423+J1423+K1423+L1423=0,"YES","NO")</f>
        <v>YES</v>
      </c>
      <c r="N1423" s="69">
        <v>32.228026988016062</v>
      </c>
      <c r="O1423" s="69">
        <v>31.085307401298859</v>
      </c>
      <c r="P1423" s="74">
        <v>31.656667194657459</v>
      </c>
      <c r="Q1423" s="69">
        <v>42.476659133052095</v>
      </c>
      <c r="R1423" s="69">
        <v>23.842811778891438</v>
      </c>
      <c r="S1423" s="74">
        <v>33.15973545597177</v>
      </c>
      <c r="T1423" s="69">
        <v>11.189583375527192</v>
      </c>
      <c r="U1423" s="69">
        <v>19.223390176591479</v>
      </c>
      <c r="V1423" s="74">
        <v>15.206486776059336</v>
      </c>
      <c r="W1423" s="69">
        <v>16.034346618857761</v>
      </c>
      <c r="X1423" s="69">
        <v>14.163091228501013</v>
      </c>
      <c r="Y1423" s="74">
        <v>15.098718923679387</v>
      </c>
      <c r="Z1423" s="74">
        <v>23.780402087591987</v>
      </c>
      <c r="AA1423" s="6"/>
      <c r="AB1423" s="6">
        <v>0</v>
      </c>
      <c r="AC1423" s="6">
        <v>21.876999999999999</v>
      </c>
      <c r="AD1423" s="6">
        <v>949470000</v>
      </c>
      <c r="AE1423" s="6">
        <v>400990000</v>
      </c>
      <c r="AF1423" s="6">
        <v>548480000</v>
      </c>
      <c r="AG1423" s="127">
        <v>8.2810333672477299</v>
      </c>
      <c r="AH1423" s="127">
        <v>8.4186326873540693</v>
      </c>
      <c r="AI1423" s="127">
        <v>8.0468462039458206</v>
      </c>
      <c r="AJ1423" s="127">
        <v>8.0279201364058004</v>
      </c>
      <c r="AK1423" s="127">
        <v>0.36133518753227201</v>
      </c>
      <c r="AL1423" s="127">
        <v>0.49965105937947701</v>
      </c>
      <c r="AM1423" s="127">
        <v>0.122658055060795</v>
      </c>
      <c r="AN1423" s="127">
        <v>0.10196452854065</v>
      </c>
      <c r="AO1423" s="127">
        <v>0.20626810000000001</v>
      </c>
      <c r="AP1423" s="127">
        <v>0.2239167</v>
      </c>
      <c r="AQ1423" s="127">
        <v>0.48377700000000001</v>
      </c>
      <c r="AR1423" s="127">
        <v>0.6032168</v>
      </c>
      <c r="AS1423" s="129">
        <v>0.86677647308368744</v>
      </c>
      <c r="AT1423" s="129">
        <v>0.85623772156614109</v>
      </c>
      <c r="AU1423" s="129">
        <v>0.71510301941460763</v>
      </c>
      <c r="AV1423" s="129">
        <v>0.65828453034368239</v>
      </c>
      <c r="BA1423" s="70">
        <f>IF(P1423=0, "NaN",P1423/P1423)</f>
        <v>1</v>
      </c>
      <c r="BB1423" s="129">
        <f>IF(P1423=0, "NaN",S1423/P1423)</f>
        <v>1.0474803065045324</v>
      </c>
      <c r="BC1423" s="129">
        <f>IF(P1423=0, "NaN",V1423/P1423)</f>
        <v>0.480356529086096</v>
      </c>
      <c r="BD1423" s="129">
        <f>IF(P1423=0, "NaN",Y1423/P1423)</f>
        <v>0.47695225877181169</v>
      </c>
      <c r="BE1423" s="1" t="s">
        <v>2373</v>
      </c>
    </row>
    <row r="1424" spans="2:57" x14ac:dyDescent="0.2">
      <c r="B1424" s="1" t="s">
        <v>2559</v>
      </c>
      <c r="C1424" s="6" t="s">
        <v>2558</v>
      </c>
      <c r="H1424" s="91">
        <f>SUM(D1424:G1424)</f>
        <v>0</v>
      </c>
      <c r="I1424" s="91">
        <f>IF(P1424=0,1,0)</f>
        <v>0</v>
      </c>
      <c r="J1424" s="91">
        <f>IF(S1424=0,1,0)</f>
        <v>0</v>
      </c>
      <c r="K1424" s="91">
        <f>IF(V1424=0,1,0)</f>
        <v>0</v>
      </c>
      <c r="L1424" s="91">
        <f>IF(Y1424=0,1,0)</f>
        <v>0</v>
      </c>
      <c r="M1424" s="114" t="str">
        <f>IF(I1424+J1424+K1424+L1424=0,"YES","NO")</f>
        <v>YES</v>
      </c>
      <c r="N1424" s="69">
        <v>47.946045435123139</v>
      </c>
      <c r="O1424" s="69">
        <v>50.529677080877882</v>
      </c>
      <c r="P1424" s="74">
        <v>49.237861258000507</v>
      </c>
      <c r="Q1424" s="69">
        <v>10.38661152146522</v>
      </c>
      <c r="R1424" s="69">
        <v>0</v>
      </c>
      <c r="S1424" s="74">
        <v>5.1933057607326099</v>
      </c>
      <c r="T1424" s="69">
        <v>7.3979765585596944</v>
      </c>
      <c r="U1424" s="69">
        <v>16.947010853206905</v>
      </c>
      <c r="V1424" s="74">
        <v>12.1724937058833</v>
      </c>
      <c r="W1424" s="69">
        <v>37.220715384145194</v>
      </c>
      <c r="X1424" s="69">
        <v>19.36852618109398</v>
      </c>
      <c r="Y1424" s="74">
        <v>28.294620782619589</v>
      </c>
      <c r="Z1424" s="74">
        <v>23.724570376809002</v>
      </c>
      <c r="AA1424" s="6"/>
      <c r="AB1424" s="6">
        <v>0</v>
      </c>
      <c r="AC1424" s="6">
        <v>12.555</v>
      </c>
      <c r="AD1424" s="6">
        <v>499030000</v>
      </c>
      <c r="AE1424" s="6">
        <v>271970000</v>
      </c>
      <c r="AF1424" s="6">
        <v>227050000</v>
      </c>
      <c r="AG1424" s="127">
        <v>8.3506937169246402</v>
      </c>
      <c r="AH1424" s="127">
        <v>7.7804685326442398</v>
      </c>
      <c r="AI1424" s="127">
        <v>7.81702298919845</v>
      </c>
      <c r="AJ1424" s="127">
        <v>8.0038481220343005</v>
      </c>
      <c r="AK1424" s="127">
        <v>0.97491788029684101</v>
      </c>
      <c r="AL1424" s="127">
        <v>0.177743234092644</v>
      </c>
      <c r="AM1424" s="127">
        <v>0.73785426634678897</v>
      </c>
      <c r="AN1424" s="127">
        <v>0.35547985258908199</v>
      </c>
      <c r="AO1424" s="127">
        <v>-2.591123E-2</v>
      </c>
      <c r="AP1424" s="127">
        <v>-0.44042009999999998</v>
      </c>
      <c r="AQ1424" s="127">
        <v>-0.14527029999999999</v>
      </c>
      <c r="AR1424" s="127">
        <v>-0.39494200000000002</v>
      </c>
      <c r="AS1424" s="129">
        <v>1.0181225520691792</v>
      </c>
      <c r="AT1424" s="129">
        <v>1.3569994161158609</v>
      </c>
      <c r="AU1424" s="129">
        <v>1.1059378398617814</v>
      </c>
      <c r="AV1424" s="129">
        <v>1.3148898972334144</v>
      </c>
      <c r="BA1424" s="70">
        <f>IF(P1424=0, "NaN",P1424/P1424)</f>
        <v>1</v>
      </c>
      <c r="BB1424" s="129">
        <f>IF(P1424=0, "NaN",S1424/P1424)</f>
        <v>0.10547382904225487</v>
      </c>
      <c r="BC1424" s="129">
        <f>IF(P1424=0, "NaN",V1424/P1424)</f>
        <v>0.24721816494223597</v>
      </c>
      <c r="BD1424" s="129">
        <f>IF(P1424=0, "NaN",Y1424/P1424)</f>
        <v>0.57465170215983097</v>
      </c>
      <c r="BE1424" s="1" t="s">
        <v>2559</v>
      </c>
    </row>
    <row r="1425" spans="2:57" x14ac:dyDescent="0.2">
      <c r="B1425" s="1" t="s">
        <v>4650</v>
      </c>
      <c r="C1425" s="6" t="s">
        <v>4649</v>
      </c>
      <c r="H1425" s="91">
        <f>SUM(D1425:G1425)</f>
        <v>0</v>
      </c>
      <c r="I1425" s="91">
        <f>IF(P1425=0,1,0)</f>
        <v>0</v>
      </c>
      <c r="J1425" s="91">
        <f>IF(S1425=0,1,0)</f>
        <v>0</v>
      </c>
      <c r="K1425" s="91">
        <f>IF(V1425=0,1,0)</f>
        <v>0</v>
      </c>
      <c r="L1425" s="91">
        <f>IF(Y1425=0,1,0)</f>
        <v>0</v>
      </c>
      <c r="M1425" s="114" t="str">
        <f>IF(I1425+J1425+K1425+L1425=0,"YES","NO")</f>
        <v>YES</v>
      </c>
      <c r="N1425" s="69">
        <v>10.60072768877462</v>
      </c>
      <c r="O1425" s="69">
        <v>14.682991982044875</v>
      </c>
      <c r="P1425" s="74">
        <v>12.641859835409747</v>
      </c>
      <c r="Q1425" s="69">
        <v>57.382325457508379</v>
      </c>
      <c r="R1425" s="69">
        <v>59.254017111026236</v>
      </c>
      <c r="S1425" s="74">
        <v>58.318171284267308</v>
      </c>
      <c r="T1425" s="69">
        <v>22.818355265969419</v>
      </c>
      <c r="U1425" s="69">
        <v>20.079873836041383</v>
      </c>
      <c r="V1425" s="74">
        <v>21.449114551005401</v>
      </c>
      <c r="W1425" s="69">
        <v>0</v>
      </c>
      <c r="X1425" s="69">
        <v>3.9268445461486019</v>
      </c>
      <c r="Y1425" s="74">
        <v>1.9634222730743009</v>
      </c>
      <c r="Z1425" s="74">
        <v>23.593141985939187</v>
      </c>
      <c r="AA1425" s="6"/>
      <c r="AB1425" s="6">
        <v>0</v>
      </c>
      <c r="AC1425" s="6">
        <v>10.827</v>
      </c>
      <c r="AD1425" s="6">
        <v>776530000</v>
      </c>
      <c r="AE1425" s="6">
        <v>375600000</v>
      </c>
      <c r="AF1425" s="6">
        <v>400930000</v>
      </c>
      <c r="AG1425" s="127">
        <v>7.7823292689968397</v>
      </c>
      <c r="AH1425" s="127">
        <v>8.5559645847414192</v>
      </c>
      <c r="AI1425" s="127">
        <v>8.1411047093279301</v>
      </c>
      <c r="AJ1425" s="127">
        <v>7.6114258896742104</v>
      </c>
      <c r="AK1425" s="127">
        <v>0.45793146616834901</v>
      </c>
      <c r="AL1425" s="127">
        <v>3.6557844276098803E-2</v>
      </c>
      <c r="AM1425" s="127">
        <v>0.63047227607874201</v>
      </c>
      <c r="AN1425" s="127">
        <v>4.7353318263431803E-2</v>
      </c>
      <c r="AO1425" s="127">
        <v>0.17785400000000001</v>
      </c>
      <c r="AP1425" s="127">
        <v>0.62114930000000002</v>
      </c>
      <c r="AQ1425" s="127">
        <v>-0.1757291</v>
      </c>
      <c r="AR1425" s="127">
        <v>0.87656610000000001</v>
      </c>
      <c r="AS1425" s="129">
        <v>0.88401698860401601</v>
      </c>
      <c r="AT1425" s="129">
        <v>0.65015278751306416</v>
      </c>
      <c r="AU1425" s="129">
        <v>1.1295350978166583</v>
      </c>
      <c r="AV1425" s="129">
        <v>0.54466229379568198</v>
      </c>
      <c r="AX1425" s="122" t="s">
        <v>5989</v>
      </c>
      <c r="AZ1425" s="123" t="s">
        <v>5989</v>
      </c>
      <c r="BA1425" s="70">
        <f>IF(P1425=0, "NaN",P1425/P1425)</f>
        <v>1</v>
      </c>
      <c r="BB1425" s="129">
        <f>IF(P1425=0, "NaN",S1425/P1425)</f>
        <v>4.6131006073108471</v>
      </c>
      <c r="BC1425" s="129">
        <f>IF(P1425=0, "NaN",V1425/P1425)</f>
        <v>1.6966739728379685</v>
      </c>
      <c r="BD1425" s="129">
        <f>IF(P1425=0, "NaN",Y1425/P1425)</f>
        <v>0.1553111882774377</v>
      </c>
      <c r="BE1425" s="1" t="s">
        <v>4650</v>
      </c>
    </row>
    <row r="1426" spans="2:57" x14ac:dyDescent="0.2">
      <c r="B1426" s="1" t="s">
        <v>2507</v>
      </c>
      <c r="C1426" s="6" t="s">
        <v>2506</v>
      </c>
      <c r="H1426" s="91">
        <f>SUM(D1426:G1426)</f>
        <v>0</v>
      </c>
      <c r="I1426" s="91">
        <f>IF(P1426=0,1,0)</f>
        <v>0</v>
      </c>
      <c r="J1426" s="91">
        <f>IF(S1426=0,1,0)</f>
        <v>0</v>
      </c>
      <c r="K1426" s="91">
        <f>IF(V1426=0,1,0)</f>
        <v>0</v>
      </c>
      <c r="L1426" s="91">
        <f>IF(Y1426=0,1,0)</f>
        <v>0</v>
      </c>
      <c r="M1426" s="114" t="str">
        <f>IF(I1426+J1426+K1426+L1426=0,"YES","NO")</f>
        <v>YES</v>
      </c>
      <c r="N1426" s="69">
        <v>41.459686368156014</v>
      </c>
      <c r="O1426" s="69">
        <v>46.732208303367059</v>
      </c>
      <c r="P1426" s="74">
        <v>44.095947335761537</v>
      </c>
      <c r="Q1426" s="69">
        <v>1.1113436402970256</v>
      </c>
      <c r="R1426" s="69">
        <v>16.150588862690295</v>
      </c>
      <c r="S1426" s="74">
        <v>8.6309662514936605</v>
      </c>
      <c r="T1426" s="69">
        <v>35.036223183832966</v>
      </c>
      <c r="U1426" s="69">
        <v>11.573489183476561</v>
      </c>
      <c r="V1426" s="74">
        <v>23.304856183654763</v>
      </c>
      <c r="W1426" s="69">
        <v>36.423817057882673</v>
      </c>
      <c r="X1426" s="69">
        <v>0</v>
      </c>
      <c r="Y1426" s="74">
        <v>18.211908528941336</v>
      </c>
      <c r="Z1426" s="74">
        <v>23.560919574962824</v>
      </c>
      <c r="AA1426" s="6"/>
      <c r="AB1426" s="6">
        <v>0</v>
      </c>
      <c r="AC1426" s="6">
        <v>13.629</v>
      </c>
      <c r="AD1426" s="6">
        <v>825980000</v>
      </c>
      <c r="AE1426" s="6">
        <v>403090000</v>
      </c>
      <c r="AF1426" s="6">
        <v>422890000</v>
      </c>
      <c r="AG1426" s="127">
        <v>8.3420672035310108</v>
      </c>
      <c r="AH1426" s="127">
        <v>7.7490867065501901</v>
      </c>
      <c r="AI1426" s="127">
        <v>8.1593867009617504</v>
      </c>
      <c r="AJ1426" s="127">
        <v>8.3128963521917107</v>
      </c>
      <c r="AK1426" s="127">
        <v>0.56054964579893696</v>
      </c>
      <c r="AL1426" s="127">
        <v>0.77345525280126004</v>
      </c>
      <c r="AM1426" s="127">
        <v>0.57746503952089701</v>
      </c>
      <c r="AN1426" s="127">
        <v>0.47976353567744701</v>
      </c>
      <c r="AO1426" s="127">
        <v>0.12525439999999999</v>
      </c>
      <c r="AP1426" s="127">
        <v>0.1223414</v>
      </c>
      <c r="AQ1426" s="127">
        <v>-0.2022399</v>
      </c>
      <c r="AR1426" s="127">
        <v>0.27607969999999998</v>
      </c>
      <c r="AS1426" s="129">
        <v>0.91684235604642295</v>
      </c>
      <c r="AT1426" s="129">
        <v>0.91869545725007684</v>
      </c>
      <c r="AU1426" s="129">
        <v>1.1504831867025573</v>
      </c>
      <c r="AV1426" s="129">
        <v>0.82583204155037426</v>
      </c>
      <c r="BA1426" s="70">
        <f>IF(P1426=0, "NaN",P1426/P1426)</f>
        <v>1</v>
      </c>
      <c r="BB1426" s="129">
        <f>IF(P1426=0, "NaN",S1426/P1426)</f>
        <v>0.19573150760940794</v>
      </c>
      <c r="BC1426" s="129">
        <f>IF(P1426=0, "NaN",V1426/P1426)</f>
        <v>0.52850335669633453</v>
      </c>
      <c r="BD1426" s="129">
        <f>IF(P1426=0, "NaN",Y1426/P1426)</f>
        <v>0.41300640147879514</v>
      </c>
      <c r="BE1426" s="1" t="s">
        <v>2507</v>
      </c>
    </row>
    <row r="1427" spans="2:57" x14ac:dyDescent="0.2">
      <c r="B1427" s="1" t="s">
        <v>2471</v>
      </c>
      <c r="C1427" s="6" t="s">
        <v>2470</v>
      </c>
      <c r="H1427" s="91">
        <f>SUM(D1427:G1427)</f>
        <v>0</v>
      </c>
      <c r="I1427" s="91">
        <f>IF(P1427=0,1,0)</f>
        <v>0</v>
      </c>
      <c r="J1427" s="91">
        <f>IF(S1427=0,1,0)</f>
        <v>0</v>
      </c>
      <c r="K1427" s="91">
        <f>IF(V1427=0,1,0)</f>
        <v>0</v>
      </c>
      <c r="L1427" s="91">
        <f>IF(Y1427=0,1,0)</f>
        <v>0</v>
      </c>
      <c r="M1427" s="114" t="str">
        <f>IF(I1427+J1427+K1427+L1427=0,"YES","NO")</f>
        <v>YES</v>
      </c>
      <c r="N1427" s="69">
        <v>29.639532738303764</v>
      </c>
      <c r="O1427" s="69">
        <v>27.710115334522172</v>
      </c>
      <c r="P1427" s="74">
        <v>28.674824036412968</v>
      </c>
      <c r="Q1427" s="69">
        <v>25.765059391653999</v>
      </c>
      <c r="R1427" s="69">
        <v>29.279861439322747</v>
      </c>
      <c r="S1427" s="74">
        <v>27.522460415488375</v>
      </c>
      <c r="T1427" s="69">
        <v>10.36711780052387</v>
      </c>
      <c r="U1427" s="69">
        <v>29.963938855837252</v>
      </c>
      <c r="V1427" s="74">
        <v>20.16552832818056</v>
      </c>
      <c r="W1427" s="69">
        <v>0</v>
      </c>
      <c r="X1427" s="69">
        <v>35.231916944716346</v>
      </c>
      <c r="Y1427" s="74">
        <v>17.615958472358173</v>
      </c>
      <c r="Z1427" s="74">
        <v>23.494692813110017</v>
      </c>
      <c r="AA1427" s="6"/>
      <c r="AB1427" s="6">
        <v>0</v>
      </c>
      <c r="AC1427" s="6">
        <v>4.8265000000000002</v>
      </c>
      <c r="AD1427" s="6">
        <v>720220000</v>
      </c>
      <c r="AE1427" s="6">
        <v>292510000</v>
      </c>
      <c r="AF1427" s="6">
        <v>427710000</v>
      </c>
      <c r="AG1427" s="127">
        <v>8.1901355208770301</v>
      </c>
      <c r="AH1427" s="127">
        <v>8.3140147710960992</v>
      </c>
      <c r="AI1427" s="127">
        <v>8.1523189274246395</v>
      </c>
      <c r="AJ1427" s="127">
        <v>8.2458826475172593</v>
      </c>
      <c r="AK1427" s="127">
        <v>0.17516277520491899</v>
      </c>
      <c r="AL1427" s="127">
        <v>1.27550463380042E-2</v>
      </c>
      <c r="AM1427" s="127">
        <v>8.8026728821109894E-3</v>
      </c>
      <c r="AN1427" s="127">
        <v>5.17391041251457E-2</v>
      </c>
      <c r="AO1427" s="127">
        <v>0.3147546</v>
      </c>
      <c r="AP1427" s="127">
        <v>0.73335439999999996</v>
      </c>
      <c r="AQ1427" s="127">
        <v>0.82651790000000003</v>
      </c>
      <c r="AR1427" s="127">
        <v>0.7123756</v>
      </c>
      <c r="AS1427" s="129">
        <v>0.80398773607443319</v>
      </c>
      <c r="AT1427" s="129">
        <v>0.60150373463858209</v>
      </c>
      <c r="AU1427" s="129">
        <v>0.56388860713682432</v>
      </c>
      <c r="AV1427" s="129">
        <v>0.61031434270188234</v>
      </c>
      <c r="AX1427" s="70" t="s">
        <v>5989</v>
      </c>
      <c r="AY1427" s="70" t="s">
        <v>5989</v>
      </c>
      <c r="BA1427" s="70">
        <f>IF(P1427=0, "NaN",P1427/P1427)</f>
        <v>1</v>
      </c>
      <c r="BB1427" s="129">
        <f>IF(P1427=0, "NaN",S1427/P1427)</f>
        <v>0.95981270471054136</v>
      </c>
      <c r="BC1427" s="129">
        <f>IF(P1427=0, "NaN",V1427/P1427)</f>
        <v>0.70324854661961289</v>
      </c>
      <c r="BD1427" s="129">
        <f>IF(P1427=0, "NaN",Y1427/P1427)</f>
        <v>0.61433536435963476</v>
      </c>
      <c r="BE1427" s="1" t="s">
        <v>2471</v>
      </c>
    </row>
    <row r="1428" spans="2:57" x14ac:dyDescent="0.2">
      <c r="B1428" s="1" t="s">
        <v>2719</v>
      </c>
      <c r="C1428" s="6" t="s">
        <v>2718</v>
      </c>
      <c r="H1428" s="91">
        <f>SUM(D1428:G1428)</f>
        <v>0</v>
      </c>
      <c r="I1428" s="91">
        <f>IF(P1428=0,1,0)</f>
        <v>0</v>
      </c>
      <c r="J1428" s="91">
        <f>IF(S1428=0,1,0)</f>
        <v>0</v>
      </c>
      <c r="K1428" s="91">
        <f>IF(V1428=0,1,0)</f>
        <v>0</v>
      </c>
      <c r="L1428" s="91">
        <f>IF(Y1428=0,1,0)</f>
        <v>0</v>
      </c>
      <c r="M1428" s="114" t="str">
        <f>IF(I1428+J1428+K1428+L1428=0,"YES","NO")</f>
        <v>YES</v>
      </c>
      <c r="N1428" s="69">
        <v>12.760194144401714</v>
      </c>
      <c r="O1428" s="69">
        <v>13.052052031077437</v>
      </c>
      <c r="P1428" s="74">
        <v>12.906123087739577</v>
      </c>
      <c r="Q1428" s="69">
        <v>44.441465570519327</v>
      </c>
      <c r="R1428" s="69">
        <v>50.486994467459148</v>
      </c>
      <c r="S1428" s="74">
        <v>47.464230018989241</v>
      </c>
      <c r="T1428" s="69">
        <v>18.982343413484454</v>
      </c>
      <c r="U1428" s="69">
        <v>13.322988988638693</v>
      </c>
      <c r="V1428" s="74">
        <v>16.152666201061574</v>
      </c>
      <c r="W1428" s="69">
        <v>19.168656669998349</v>
      </c>
      <c r="X1428" s="69">
        <v>15.3129910586315</v>
      </c>
      <c r="Y1428" s="74">
        <v>17.240823864314926</v>
      </c>
      <c r="Z1428" s="74">
        <v>23.440960793026328</v>
      </c>
      <c r="AA1428" s="6"/>
      <c r="AB1428" s="6">
        <v>0</v>
      </c>
      <c r="AC1428" s="6">
        <v>10.679</v>
      </c>
      <c r="AD1428" s="6">
        <v>1680900000</v>
      </c>
      <c r="AE1428" s="6">
        <v>277020000</v>
      </c>
      <c r="AF1428" s="6">
        <v>1403900000</v>
      </c>
      <c r="AG1428" s="127">
        <v>7.8379039445929397</v>
      </c>
      <c r="AH1428" s="127">
        <v>8.9774903951207605</v>
      </c>
      <c r="AI1428" s="127">
        <v>8.0791088576014403</v>
      </c>
      <c r="AJ1428" s="127">
        <v>8.0803739167013102</v>
      </c>
      <c r="AK1428" s="127">
        <v>0.31658089678200102</v>
      </c>
      <c r="AL1428" s="127">
        <v>2.1509270434763899E-16</v>
      </c>
      <c r="AM1428" s="127">
        <v>0.117272333748006</v>
      </c>
      <c r="AN1428" s="127">
        <v>0.39102492268104899</v>
      </c>
      <c r="AO1428" s="127">
        <v>0.26062790000000002</v>
      </c>
      <c r="AP1428" s="127">
        <v>1.9310780000000001</v>
      </c>
      <c r="AQ1428" s="127">
        <v>0.4909808</v>
      </c>
      <c r="AR1428" s="127">
        <v>0.32929580000000003</v>
      </c>
      <c r="AS1428" s="129">
        <v>0.8347245456035044</v>
      </c>
      <c r="AT1428" s="129">
        <v>0.26223315374911454</v>
      </c>
      <c r="AU1428" s="129">
        <v>0.7115412000475978</v>
      </c>
      <c r="AV1428" s="129">
        <v>0.79592489123059806</v>
      </c>
      <c r="AX1428" s="122" t="s">
        <v>5989</v>
      </c>
      <c r="BA1428" s="70">
        <f>IF(P1428=0, "NaN",P1428/P1428)</f>
        <v>1</v>
      </c>
      <c r="BB1428" s="129">
        <f>IF(P1428=0, "NaN",S1428/P1428)</f>
        <v>3.6776520490556002</v>
      </c>
      <c r="BC1428" s="129">
        <f>IF(P1428=0, "NaN",V1428/P1428)</f>
        <v>1.2515506082850019</v>
      </c>
      <c r="BD1428" s="129">
        <f>IF(P1428=0, "NaN",Y1428/P1428)</f>
        <v>1.335863895540651</v>
      </c>
      <c r="BE1428" s="1" t="s">
        <v>2719</v>
      </c>
    </row>
    <row r="1429" spans="2:57" x14ac:dyDescent="0.2">
      <c r="B1429" s="1" t="s">
        <v>3471</v>
      </c>
      <c r="C1429" s="6" t="s">
        <v>3470</v>
      </c>
      <c r="H1429" s="91">
        <f>SUM(D1429:G1429)</f>
        <v>0</v>
      </c>
      <c r="I1429" s="91">
        <f>IF(P1429=0,1,0)</f>
        <v>0</v>
      </c>
      <c r="J1429" s="91">
        <f>IF(S1429=0,1,0)</f>
        <v>0</v>
      </c>
      <c r="K1429" s="91">
        <f>IF(V1429=0,1,0)</f>
        <v>0</v>
      </c>
      <c r="L1429" s="91">
        <f>IF(Y1429=0,1,0)</f>
        <v>0</v>
      </c>
      <c r="M1429" s="114" t="str">
        <f>IF(I1429+J1429+K1429+L1429=0,"YES","NO")</f>
        <v>YES</v>
      </c>
      <c r="N1429" s="69">
        <v>27.809597839485729</v>
      </c>
      <c r="O1429" s="69">
        <v>28.378657180321177</v>
      </c>
      <c r="P1429" s="74">
        <v>28.094127509903451</v>
      </c>
      <c r="Q1429" s="69">
        <v>25.575486278336264</v>
      </c>
      <c r="R1429" s="69">
        <v>0</v>
      </c>
      <c r="S1429" s="74">
        <v>12.787743139168132</v>
      </c>
      <c r="T1429" s="69">
        <v>31.858994103720544</v>
      </c>
      <c r="U1429" s="69">
        <v>24.37609331410772</v>
      </c>
      <c r="V1429" s="74">
        <v>28.117543708914134</v>
      </c>
      <c r="W1429" s="69">
        <v>30.632395662888236</v>
      </c>
      <c r="X1429" s="69">
        <v>18.388893889036602</v>
      </c>
      <c r="Y1429" s="74">
        <v>24.510644775962419</v>
      </c>
      <c r="Z1429" s="74">
        <v>23.377514783487037</v>
      </c>
      <c r="AA1429" s="6"/>
      <c r="AB1429" s="6">
        <v>0</v>
      </c>
      <c r="AC1429" s="6">
        <v>17.565000000000001</v>
      </c>
      <c r="AD1429" s="6">
        <v>656370000</v>
      </c>
      <c r="AE1429" s="6">
        <v>324110000</v>
      </c>
      <c r="AF1429" s="6">
        <v>332260000</v>
      </c>
      <c r="AG1429" s="127">
        <v>8.1859385898265895</v>
      </c>
      <c r="AH1429" s="127">
        <v>7.90188314453522</v>
      </c>
      <c r="AI1429" s="127">
        <v>8.3528575624069994</v>
      </c>
      <c r="AJ1429" s="127">
        <v>8.1930410721532407</v>
      </c>
      <c r="AK1429" s="127">
        <v>0.98148634748774299</v>
      </c>
      <c r="AL1429" s="127">
        <v>0.67654449469127198</v>
      </c>
      <c r="AM1429" s="127">
        <v>0.52948696433498099</v>
      </c>
      <c r="AN1429" s="127">
        <v>0.83668039420816798</v>
      </c>
      <c r="AO1429" s="127">
        <v>-1.160256E-2</v>
      </c>
      <c r="AP1429" s="127">
        <v>-0.1184607</v>
      </c>
      <c r="AQ1429" s="127">
        <v>0.19232050000000001</v>
      </c>
      <c r="AR1429" s="127">
        <v>9.9766430000000003E-2</v>
      </c>
      <c r="AS1429" s="129">
        <v>1.008074707767258</v>
      </c>
      <c r="AT1429" s="129">
        <v>1.0855759766691093</v>
      </c>
      <c r="AU1429" s="129">
        <v>0.87519687989615536</v>
      </c>
      <c r="AV1429" s="129">
        <v>0.93318406030168555</v>
      </c>
      <c r="BA1429" s="70">
        <f>IF(P1429=0, "NaN",P1429/P1429)</f>
        <v>1</v>
      </c>
      <c r="BB1429" s="129">
        <f>IF(P1429=0, "NaN",S1429/P1429)</f>
        <v>0.45517495194183655</v>
      </c>
      <c r="BC1429" s="129">
        <f>IF(P1429=0, "NaN",V1429/P1429)</f>
        <v>1.0008334908782068</v>
      </c>
      <c r="BD1429" s="129">
        <f>IF(P1429=0, "NaN",Y1429/P1429)</f>
        <v>0.8724472673985757</v>
      </c>
      <c r="BE1429" s="1" t="s">
        <v>3471</v>
      </c>
    </row>
    <row r="1430" spans="2:57" x14ac:dyDescent="0.2">
      <c r="B1430" s="1" t="s">
        <v>2187</v>
      </c>
      <c r="C1430" s="6" t="s">
        <v>2186</v>
      </c>
      <c r="H1430" s="91">
        <f>SUM(D1430:G1430)</f>
        <v>0</v>
      </c>
      <c r="I1430" s="91">
        <f>IF(P1430=0,1,0)</f>
        <v>0</v>
      </c>
      <c r="J1430" s="91">
        <f>IF(S1430=0,1,0)</f>
        <v>0</v>
      </c>
      <c r="K1430" s="91">
        <f>IF(V1430=0,1,0)</f>
        <v>0</v>
      </c>
      <c r="L1430" s="91">
        <f>IF(Y1430=0,1,0)</f>
        <v>0</v>
      </c>
      <c r="M1430" s="114" t="str">
        <f>IF(I1430+J1430+K1430+L1430=0,"YES","NO")</f>
        <v>YES</v>
      </c>
      <c r="N1430" s="69">
        <v>24.912267243848145</v>
      </c>
      <c r="O1430" s="69">
        <v>26.533934932070526</v>
      </c>
      <c r="P1430" s="74">
        <v>25.723101087959336</v>
      </c>
      <c r="Q1430" s="69">
        <v>0</v>
      </c>
      <c r="R1430" s="69">
        <v>7.1691928046713187</v>
      </c>
      <c r="S1430" s="74">
        <v>3.5845964023356593</v>
      </c>
      <c r="T1430" s="69">
        <v>33.54849234917166</v>
      </c>
      <c r="U1430" s="69">
        <v>40.728030679688757</v>
      </c>
      <c r="V1430" s="74">
        <v>37.138261514430212</v>
      </c>
      <c r="W1430" s="69">
        <v>36.035946190460265</v>
      </c>
      <c r="X1430" s="69">
        <v>17.448858708975418</v>
      </c>
      <c r="Y1430" s="74">
        <v>26.742402449717844</v>
      </c>
      <c r="Z1430" s="74">
        <v>23.297090363610764</v>
      </c>
      <c r="AA1430" s="6"/>
      <c r="AB1430" s="6">
        <v>0</v>
      </c>
      <c r="AC1430" s="6">
        <v>42.203000000000003</v>
      </c>
      <c r="AD1430" s="6">
        <v>862590000</v>
      </c>
      <c r="AE1430" s="6">
        <v>389040000</v>
      </c>
      <c r="AF1430" s="6">
        <v>473550000</v>
      </c>
      <c r="AG1430" s="127">
        <v>8.0919833322373105</v>
      </c>
      <c r="AH1430" s="127">
        <v>7.6381696583885397</v>
      </c>
      <c r="AI1430" s="127">
        <v>8.3661239850211295</v>
      </c>
      <c r="AJ1430" s="127">
        <v>8.3704945849656909</v>
      </c>
      <c r="AK1430" s="127">
        <v>0.33243018077779202</v>
      </c>
      <c r="AL1430" s="127">
        <v>0.43356649674895298</v>
      </c>
      <c r="AM1430" s="127">
        <v>0.63903685674596</v>
      </c>
      <c r="AN1430" s="127">
        <v>0.48229120291055</v>
      </c>
      <c r="AO1430" s="127">
        <v>0.22008230000000001</v>
      </c>
      <c r="AP1430" s="127">
        <v>0.28829949999999999</v>
      </c>
      <c r="AQ1430" s="127">
        <v>0.1414329</v>
      </c>
      <c r="AR1430" s="127">
        <v>0.27464929999999999</v>
      </c>
      <c r="AS1430" s="129">
        <v>0.85851646009970539</v>
      </c>
      <c r="AT1430" s="129">
        <v>0.81886668547063857</v>
      </c>
      <c r="AU1430" s="129">
        <v>0.90661824514773492</v>
      </c>
      <c r="AV1430" s="129">
        <v>0.826651241668102</v>
      </c>
      <c r="BA1430" s="70">
        <f>IF(P1430=0, "NaN",P1430/P1430)</f>
        <v>1</v>
      </c>
      <c r="BB1430" s="129">
        <f>IF(P1430=0, "NaN",S1430/P1430)</f>
        <v>0.13935319812639405</v>
      </c>
      <c r="BC1430" s="129">
        <f>IF(P1430=0, "NaN",V1430/P1430)</f>
        <v>1.4437707719390867</v>
      </c>
      <c r="BD1430" s="129">
        <f>IF(P1430=0, "NaN",Y1430/P1430)</f>
        <v>1.0396259128428194</v>
      </c>
      <c r="BE1430" s="1" t="s">
        <v>2187</v>
      </c>
    </row>
    <row r="1431" spans="2:57" x14ac:dyDescent="0.2">
      <c r="B1431" s="1" t="s">
        <v>971</v>
      </c>
      <c r="C1431" s="6" t="s">
        <v>970</v>
      </c>
      <c r="H1431" s="91">
        <f>SUM(D1431:G1431)</f>
        <v>0</v>
      </c>
      <c r="I1431" s="91">
        <f>IF(P1431=0,1,0)</f>
        <v>0</v>
      </c>
      <c r="J1431" s="91">
        <f>IF(S1431=0,1,0)</f>
        <v>0</v>
      </c>
      <c r="K1431" s="91">
        <f>IF(V1431=0,1,0)</f>
        <v>0</v>
      </c>
      <c r="L1431" s="91">
        <f>IF(Y1431=0,1,0)</f>
        <v>0</v>
      </c>
      <c r="M1431" s="114" t="str">
        <f>IF(I1431+J1431+K1431+L1431=0,"YES","NO")</f>
        <v>YES</v>
      </c>
      <c r="N1431" s="69">
        <v>0</v>
      </c>
      <c r="O1431" s="69">
        <v>19.181485432522987</v>
      </c>
      <c r="P1431" s="74">
        <v>9.5907427162614933</v>
      </c>
      <c r="Q1431" s="69">
        <v>18.473018011056762</v>
      </c>
      <c r="R1431" s="69">
        <v>19.215894243125813</v>
      </c>
      <c r="S1431" s="74">
        <v>18.844456127091288</v>
      </c>
      <c r="T1431" s="69">
        <v>26.958233715928809</v>
      </c>
      <c r="U1431" s="69">
        <v>33.494599938689234</v>
      </c>
      <c r="V1431" s="74">
        <v>30.226416827309023</v>
      </c>
      <c r="W1431" s="69">
        <v>31.822649902723384</v>
      </c>
      <c r="X1431" s="69">
        <v>36.751653699225223</v>
      </c>
      <c r="Y1431" s="74">
        <v>34.2871518009743</v>
      </c>
      <c r="Z1431" s="74">
        <v>23.237191867909026</v>
      </c>
      <c r="AA1431" s="6"/>
      <c r="AB1431" s="6">
        <v>0</v>
      </c>
      <c r="AC1431" s="6">
        <v>175.9</v>
      </c>
      <c r="AD1431" s="6">
        <v>13178000000</v>
      </c>
      <c r="AE1431" s="6">
        <v>6549000000</v>
      </c>
      <c r="AF1431" s="6">
        <v>6628800000</v>
      </c>
      <c r="AG1431" s="127">
        <v>9.5012099376320798</v>
      </c>
      <c r="AH1431" s="127">
        <v>9.3535315590777603</v>
      </c>
      <c r="AI1431" s="127">
        <v>9.3795593109183297</v>
      </c>
      <c r="AJ1431" s="127">
        <v>9.4372747974101205</v>
      </c>
      <c r="AK1431" s="127">
        <v>0.22333441035527099</v>
      </c>
      <c r="AL1431" s="127">
        <v>0.91139826024333404</v>
      </c>
      <c r="AM1431" s="127">
        <v>0.82873211618605902</v>
      </c>
      <c r="AN1431" s="127">
        <v>0.95230563394498902</v>
      </c>
      <c r="AO1431" s="127">
        <v>-0.20919460000000001</v>
      </c>
      <c r="AP1431" s="127">
        <v>-2.8439869999999999E-2</v>
      </c>
      <c r="AQ1431" s="127">
        <v>4.5303240000000002E-2</v>
      </c>
      <c r="AR1431" s="127">
        <v>1.6210990000000002E-2</v>
      </c>
      <c r="AS1431" s="129">
        <v>1.1560426305150122</v>
      </c>
      <c r="AT1431" s="129">
        <v>1.0199086002733064</v>
      </c>
      <c r="AU1431" s="129">
        <v>0.96908610336592915</v>
      </c>
      <c r="AV1431" s="129">
        <v>0.98882629280470946</v>
      </c>
      <c r="BA1431" s="70">
        <f>IF(P1431=0, "NaN",P1431/P1431)</f>
        <v>1</v>
      </c>
      <c r="BB1431" s="129">
        <f>IF(P1431=0, "NaN",S1431/P1431)</f>
        <v>1.9648588941020957</v>
      </c>
      <c r="BC1431" s="129">
        <f>IF(P1431=0, "NaN",V1431/P1431)</f>
        <v>3.1516241986200826</v>
      </c>
      <c r="BD1431" s="129">
        <f>IF(P1431=0, "NaN",Y1431/P1431)</f>
        <v>3.5750257112870982</v>
      </c>
      <c r="BE1431" s="1" t="s">
        <v>971</v>
      </c>
    </row>
    <row r="1432" spans="2:57" x14ac:dyDescent="0.2">
      <c r="B1432" s="1" t="s">
        <v>2757</v>
      </c>
      <c r="C1432" s="6" t="s">
        <v>2756</v>
      </c>
      <c r="H1432" s="91">
        <f>SUM(D1432:G1432)</f>
        <v>0</v>
      </c>
      <c r="I1432" s="91">
        <f>IF(P1432=0,1,0)</f>
        <v>0</v>
      </c>
      <c r="J1432" s="91">
        <f>IF(S1432=0,1,0)</f>
        <v>0</v>
      </c>
      <c r="K1432" s="91">
        <f>IF(V1432=0,1,0)</f>
        <v>0</v>
      </c>
      <c r="L1432" s="91">
        <f>IF(Y1432=0,1,0)</f>
        <v>0</v>
      </c>
      <c r="M1432" s="114" t="str">
        <f>IF(I1432+J1432+K1432+L1432=0,"YES","NO")</f>
        <v>YES</v>
      </c>
      <c r="N1432" s="69">
        <v>8.2271453212153478</v>
      </c>
      <c r="O1432" s="69">
        <v>15.953599193838047</v>
      </c>
      <c r="P1432" s="74">
        <v>12.090372257526697</v>
      </c>
      <c r="Q1432" s="69">
        <v>4.5135287843783107</v>
      </c>
      <c r="R1432" s="69">
        <v>4.886159815658643</v>
      </c>
      <c r="S1432" s="74">
        <v>4.6998443000184764</v>
      </c>
      <c r="T1432" s="69">
        <v>43.602019834558455</v>
      </c>
      <c r="U1432" s="69">
        <v>43.150539916282476</v>
      </c>
      <c r="V1432" s="74">
        <v>43.376279875420465</v>
      </c>
      <c r="W1432" s="69">
        <v>26.610292301707222</v>
      </c>
      <c r="X1432" s="69">
        <v>38.524811898345938</v>
      </c>
      <c r="Y1432" s="74">
        <v>32.567552100026582</v>
      </c>
      <c r="Z1432" s="74">
        <v>23.183512133248055</v>
      </c>
      <c r="AA1432" s="6"/>
      <c r="AB1432" s="6">
        <v>0</v>
      </c>
      <c r="AC1432" s="6">
        <v>32.606000000000002</v>
      </c>
      <c r="AD1432" s="6">
        <v>887410000</v>
      </c>
      <c r="AE1432" s="6">
        <v>379610000</v>
      </c>
      <c r="AF1432" s="6">
        <v>507800000</v>
      </c>
      <c r="AG1432" s="127">
        <v>7.8825131539398399</v>
      </c>
      <c r="AH1432" s="127">
        <v>7.4659328077424698</v>
      </c>
      <c r="AI1432" s="127">
        <v>8.5144813416987795</v>
      </c>
      <c r="AJ1432" s="127">
        <v>8.36841706073856</v>
      </c>
      <c r="AK1432" s="127">
        <v>2.9081544030101599E-2</v>
      </c>
      <c r="AL1432" s="127">
        <v>0.37365317833129902</v>
      </c>
      <c r="AM1432" s="127">
        <v>0.67212080152838205</v>
      </c>
      <c r="AN1432" s="127">
        <v>0.84505965287805895</v>
      </c>
      <c r="AO1432" s="127">
        <v>0.63765660000000002</v>
      </c>
      <c r="AP1432" s="127">
        <v>0.32400400000000001</v>
      </c>
      <c r="AQ1432" s="127">
        <v>0.1268407</v>
      </c>
      <c r="AR1432" s="127">
        <v>9.5991870000000007E-2</v>
      </c>
      <c r="AS1432" s="129">
        <v>0.64275614367855505</v>
      </c>
      <c r="AT1432" s="129">
        <v>0.79884970156440416</v>
      </c>
      <c r="AU1432" s="129">
        <v>0.91583480579964649</v>
      </c>
      <c r="AV1432" s="129">
        <v>0.93562877035279557</v>
      </c>
      <c r="AW1432" s="70" t="s">
        <v>5989</v>
      </c>
      <c r="BA1432" s="70">
        <f>IF(P1432=0, "NaN",P1432/P1432)</f>
        <v>1</v>
      </c>
      <c r="BB1432" s="129">
        <f>IF(P1432=0, "NaN",S1432/P1432)</f>
        <v>0.38872618641602635</v>
      </c>
      <c r="BC1432" s="129">
        <f>IF(P1432=0, "NaN",V1432/P1432)</f>
        <v>3.5876711611106225</v>
      </c>
      <c r="BD1432" s="129">
        <f>IF(P1432=0, "NaN",Y1432/P1432)</f>
        <v>2.693676539177865</v>
      </c>
      <c r="BE1432" s="1" t="s">
        <v>2757</v>
      </c>
    </row>
    <row r="1433" spans="2:57" x14ac:dyDescent="0.2">
      <c r="B1433" s="1" t="s">
        <v>5305</v>
      </c>
      <c r="C1433" s="6" t="s">
        <v>5304</v>
      </c>
      <c r="H1433" s="91">
        <f>SUM(D1433:G1433)</f>
        <v>0</v>
      </c>
      <c r="I1433" s="91">
        <f>IF(P1433=0,1,0)</f>
        <v>0</v>
      </c>
      <c r="J1433" s="91">
        <f>IF(S1433=0,1,0)</f>
        <v>0</v>
      </c>
      <c r="K1433" s="91">
        <f>IF(V1433=0,1,0)</f>
        <v>0</v>
      </c>
      <c r="L1433" s="91">
        <f>IF(Y1433=0,1,0)</f>
        <v>1</v>
      </c>
      <c r="M1433" s="113" t="str">
        <f>IF(I1433+J1433+K1433+L1433=0,"YES","NO")</f>
        <v>NO</v>
      </c>
      <c r="N1433" s="69">
        <v>21.096387344482014</v>
      </c>
      <c r="O1433" s="69">
        <v>23.693576344055721</v>
      </c>
      <c r="P1433" s="74">
        <v>22.39498184426887</v>
      </c>
      <c r="Q1433" s="69">
        <v>0</v>
      </c>
      <c r="R1433" s="69">
        <v>139.40137854462895</v>
      </c>
      <c r="S1433" s="74">
        <v>69.700689272314477</v>
      </c>
      <c r="T1433" s="69">
        <v>0.98493291279361694</v>
      </c>
      <c r="U1433" s="69">
        <v>0</v>
      </c>
      <c r="V1433" s="74">
        <v>0.49246645639680847</v>
      </c>
      <c r="W1433" s="69">
        <v>0</v>
      </c>
      <c r="X1433" s="69">
        <v>0</v>
      </c>
      <c r="Y1433" s="74">
        <v>0</v>
      </c>
      <c r="Z1433" s="74">
        <v>23.14703439324504</v>
      </c>
      <c r="AA1433" s="6"/>
      <c r="AB1433" s="6">
        <v>0</v>
      </c>
      <c r="AC1433" s="6">
        <v>3.3452999999999999</v>
      </c>
      <c r="AD1433" s="6">
        <v>424790000</v>
      </c>
      <c r="AE1433" s="6">
        <v>267860000</v>
      </c>
      <c r="AF1433" s="6">
        <v>156930000</v>
      </c>
      <c r="AG1433" s="127">
        <v>7.9304599837003904</v>
      </c>
      <c r="AH1433" s="127">
        <v>8.4851533499036496</v>
      </c>
      <c r="AI1433" s="127">
        <v>6.9167907251727501</v>
      </c>
      <c r="AJ1433" s="115" t="s">
        <v>5938</v>
      </c>
      <c r="AK1433" s="127">
        <v>4.9978365798049401E-2</v>
      </c>
      <c r="AL1433" s="127">
        <v>1</v>
      </c>
      <c r="AM1433" s="127">
        <v>1</v>
      </c>
      <c r="AN1433" s="127">
        <v>1</v>
      </c>
      <c r="AO1433" s="127">
        <v>-0.55503619999999998</v>
      </c>
      <c r="AP1433" s="115" t="s">
        <v>5938</v>
      </c>
      <c r="AQ1433" s="115" t="s">
        <v>5938</v>
      </c>
      <c r="AR1433" s="115" t="s">
        <v>5938</v>
      </c>
      <c r="AS1433" s="129">
        <v>1.469205498014283</v>
      </c>
      <c r="AT1433" s="70" t="s">
        <v>5938</v>
      </c>
      <c r="AU1433" s="70" t="s">
        <v>5938</v>
      </c>
      <c r="AV1433" s="70" t="s">
        <v>5938</v>
      </c>
      <c r="AW1433" s="70" t="s">
        <v>5989</v>
      </c>
      <c r="BA1433" s="70">
        <f>IF(P1433=0, "NaN",P1433/P1433)</f>
        <v>1</v>
      </c>
      <c r="BB1433" s="129">
        <f>IF(P1433=0, "NaN",S1433/P1433)</f>
        <v>3.1123351542324058</v>
      </c>
      <c r="BC1433" s="129">
        <f>IF(P1433=0, "NaN",V1433/P1433)</f>
        <v>2.1990035974190185E-2</v>
      </c>
      <c r="BD1433" s="70">
        <f>IF(P1433=0, "NaN",Y1433/P1433)</f>
        <v>0</v>
      </c>
      <c r="BE1433" s="1" t="s">
        <v>5305</v>
      </c>
    </row>
    <row r="1434" spans="2:57" x14ac:dyDescent="0.2">
      <c r="B1434" s="1" t="s">
        <v>1610</v>
      </c>
      <c r="C1434" s="6" t="s">
        <v>1609</v>
      </c>
      <c r="H1434" s="91">
        <f>SUM(D1434:G1434)</f>
        <v>0</v>
      </c>
      <c r="I1434" s="91">
        <f>IF(P1434=0,1,0)</f>
        <v>0</v>
      </c>
      <c r="J1434" s="91">
        <f>IF(S1434=0,1,0)</f>
        <v>1</v>
      </c>
      <c r="K1434" s="91">
        <f>IF(V1434=0,1,0)</f>
        <v>0</v>
      </c>
      <c r="L1434" s="91">
        <f>IF(Y1434=0,1,0)</f>
        <v>0</v>
      </c>
      <c r="M1434" s="113" t="str">
        <f>IF(I1434+J1434+K1434+L1434=0,"YES","NO")</f>
        <v>NO</v>
      </c>
      <c r="N1434" s="69">
        <v>33.468944125056453</v>
      </c>
      <c r="O1434" s="69">
        <v>33.7254811424717</v>
      </c>
      <c r="P1434" s="74">
        <v>33.597212633764073</v>
      </c>
      <c r="Q1434" s="69">
        <v>0</v>
      </c>
      <c r="R1434" s="69">
        <v>0</v>
      </c>
      <c r="S1434" s="74">
        <v>0</v>
      </c>
      <c r="T1434" s="69">
        <v>40.925562890613428</v>
      </c>
      <c r="U1434" s="69">
        <v>31.578674400512988</v>
      </c>
      <c r="V1434" s="74">
        <v>36.252118645563208</v>
      </c>
      <c r="W1434" s="69">
        <v>45.167758515235505</v>
      </c>
      <c r="X1434" s="69">
        <v>0</v>
      </c>
      <c r="Y1434" s="74">
        <v>22.583879257617753</v>
      </c>
      <c r="Z1434" s="74">
        <v>23.10830263423626</v>
      </c>
      <c r="AA1434" s="6"/>
      <c r="AB1434" s="6">
        <v>0</v>
      </c>
      <c r="AC1434" s="6">
        <v>32.274000000000001</v>
      </c>
      <c r="AD1434" s="6">
        <v>737720000</v>
      </c>
      <c r="AE1434" s="6">
        <v>356810000</v>
      </c>
      <c r="AF1434" s="6">
        <v>380910000</v>
      </c>
      <c r="AG1434" s="127">
        <v>8.2001662463631106</v>
      </c>
      <c r="AH1434" s="115" t="s">
        <v>5938</v>
      </c>
      <c r="AI1434" s="127">
        <v>8.3224673921310703</v>
      </c>
      <c r="AJ1434" s="127">
        <v>8.2016428818382305</v>
      </c>
      <c r="AK1434" s="127">
        <v>0.87093768921263004</v>
      </c>
      <c r="AL1434" s="127">
        <v>1</v>
      </c>
      <c r="AM1434" s="127">
        <v>0.67181902655983605</v>
      </c>
      <c r="AN1434" s="127">
        <v>0.98611402427517003</v>
      </c>
      <c r="AO1434" s="127">
        <v>-6.1857280000000001E-2</v>
      </c>
      <c r="AP1434" s="115" t="s">
        <v>5938</v>
      </c>
      <c r="AQ1434" s="127">
        <v>-0.15571080000000001</v>
      </c>
      <c r="AR1434" s="127">
        <v>1.9203680000000001E-2</v>
      </c>
      <c r="AS1434" s="129">
        <v>1.0438086625341609</v>
      </c>
      <c r="AT1434" s="70" t="s">
        <v>5938</v>
      </c>
      <c r="AU1434" s="129">
        <v>1.1139703239896512</v>
      </c>
      <c r="AV1434" s="129">
        <v>0.98677722262808132</v>
      </c>
      <c r="BA1434" s="70">
        <f>IF(P1434=0, "NaN",P1434/P1434)</f>
        <v>1</v>
      </c>
      <c r="BB1434" s="70">
        <f>IF(P1434=0, "NaN",S1434/P1434)</f>
        <v>0</v>
      </c>
      <c r="BC1434" s="129">
        <f>IF(P1434=0, "NaN",V1434/P1434)</f>
        <v>1.0790216152970691</v>
      </c>
      <c r="BD1434" s="129">
        <f>IF(P1434=0, "NaN",Y1434/P1434)</f>
        <v>0.67219502712322365</v>
      </c>
      <c r="BE1434" s="1" t="s">
        <v>1610</v>
      </c>
    </row>
    <row r="1435" spans="2:57" x14ac:dyDescent="0.2">
      <c r="B1435" s="1" t="s">
        <v>1772</v>
      </c>
      <c r="C1435" s="6" t="s">
        <v>1771</v>
      </c>
      <c r="H1435" s="91">
        <f>SUM(D1435:G1435)</f>
        <v>0</v>
      </c>
      <c r="I1435" s="91">
        <f>IF(P1435=0,1,0)</f>
        <v>0</v>
      </c>
      <c r="J1435" s="91">
        <f>IF(S1435=0,1,0)</f>
        <v>0</v>
      </c>
      <c r="K1435" s="91">
        <f>IF(V1435=0,1,0)</f>
        <v>0</v>
      </c>
      <c r="L1435" s="91">
        <f>IF(Y1435=0,1,0)</f>
        <v>0</v>
      </c>
      <c r="M1435" s="114" t="str">
        <f>IF(I1435+J1435+K1435+L1435=0,"YES","NO")</f>
        <v>YES</v>
      </c>
      <c r="N1435" s="69">
        <v>23.09825174944698</v>
      </c>
      <c r="O1435" s="69">
        <v>14.500937083275742</v>
      </c>
      <c r="P1435" s="74">
        <v>18.799594416361362</v>
      </c>
      <c r="Q1435" s="69">
        <v>19.604316712729979</v>
      </c>
      <c r="R1435" s="69">
        <v>0</v>
      </c>
      <c r="S1435" s="74">
        <v>9.8021583563649894</v>
      </c>
      <c r="T1435" s="69">
        <v>40.184128409331187</v>
      </c>
      <c r="U1435" s="69">
        <v>19.909388939066279</v>
      </c>
      <c r="V1435" s="74">
        <v>30.046758674198735</v>
      </c>
      <c r="W1435" s="69">
        <v>36.151915657279368</v>
      </c>
      <c r="X1435" s="69">
        <v>31.318931391480728</v>
      </c>
      <c r="Y1435" s="74">
        <v>33.735423524380046</v>
      </c>
      <c r="Z1435" s="74">
        <v>23.095983742826284</v>
      </c>
      <c r="AA1435" s="6"/>
      <c r="AB1435" s="6">
        <v>0</v>
      </c>
      <c r="AC1435" s="6">
        <v>10.898999999999999</v>
      </c>
      <c r="AD1435" s="6">
        <v>785820000</v>
      </c>
      <c r="AE1435" s="6">
        <v>398380000</v>
      </c>
      <c r="AF1435" s="6">
        <v>387430000</v>
      </c>
      <c r="AG1435" s="127">
        <v>7.96345253590433</v>
      </c>
      <c r="AH1435" s="127">
        <v>8.0172420845476395</v>
      </c>
      <c r="AI1435" s="127">
        <v>8.27508089845686</v>
      </c>
      <c r="AJ1435" s="127">
        <v>8.2621424648908803</v>
      </c>
      <c r="AK1435" s="127">
        <v>0.65880889725841096</v>
      </c>
      <c r="AL1435" s="127">
        <v>0.66108068616625704</v>
      </c>
      <c r="AM1435" s="127">
        <v>0.47925806031027901</v>
      </c>
      <c r="AN1435" s="127">
        <v>0.50040422948971397</v>
      </c>
      <c r="AO1435" s="127">
        <v>9.0853500000000004E-2</v>
      </c>
      <c r="AP1435" s="127">
        <v>-0.1258089</v>
      </c>
      <c r="AQ1435" s="127">
        <v>-0.2546852</v>
      </c>
      <c r="AR1435" s="127">
        <v>-0.28066760000000002</v>
      </c>
      <c r="AS1435" s="129">
        <v>0.93896709088487007</v>
      </c>
      <c r="AT1435" s="129">
        <v>1.0911193373497849</v>
      </c>
      <c r="AU1435" s="129">
        <v>1.1930753823186162</v>
      </c>
      <c r="AV1435" s="129">
        <v>1.2147568770965802</v>
      </c>
      <c r="BA1435" s="70">
        <f>IF(P1435=0, "NaN",P1435/P1435)</f>
        <v>1</v>
      </c>
      <c r="BB1435" s="129">
        <f>IF(P1435=0, "NaN",S1435/P1435)</f>
        <v>0.52140265046538092</v>
      </c>
      <c r="BC1435" s="129">
        <f>IF(P1435=0, "NaN",V1435/P1435)</f>
        <v>1.5982663247271398</v>
      </c>
      <c r="BD1435" s="129">
        <f>IF(P1435=0, "NaN",Y1435/P1435)</f>
        <v>1.794476134815971</v>
      </c>
      <c r="BE1435" s="1" t="s">
        <v>1772</v>
      </c>
    </row>
    <row r="1436" spans="2:57" x14ac:dyDescent="0.2">
      <c r="B1436" s="1" t="s">
        <v>4090</v>
      </c>
      <c r="C1436" s="6" t="s">
        <v>4089</v>
      </c>
      <c r="H1436" s="91">
        <f>SUM(D1436:G1436)</f>
        <v>0</v>
      </c>
      <c r="I1436" s="91">
        <f>IF(P1436=0,1,0)</f>
        <v>1</v>
      </c>
      <c r="J1436" s="91">
        <f>IF(S1436=0,1,0)</f>
        <v>0</v>
      </c>
      <c r="K1436" s="91">
        <f>IF(V1436=0,1,0)</f>
        <v>0</v>
      </c>
      <c r="L1436" s="91">
        <f>IF(Y1436=0,1,0)</f>
        <v>0</v>
      </c>
      <c r="M1436" s="113" t="str">
        <f>IF(I1436+J1436+K1436+L1436=0,"YES","NO")</f>
        <v>NO</v>
      </c>
      <c r="N1436" s="69">
        <v>0</v>
      </c>
      <c r="O1436" s="69">
        <v>0</v>
      </c>
      <c r="P1436" s="74">
        <v>0</v>
      </c>
      <c r="Q1436" s="69">
        <v>17.082303448882826</v>
      </c>
      <c r="R1436" s="69">
        <v>32.741068488755587</v>
      </c>
      <c r="S1436" s="74">
        <v>24.911685968819206</v>
      </c>
      <c r="T1436" s="69">
        <v>0</v>
      </c>
      <c r="U1436" s="69">
        <v>58.416244923117283</v>
      </c>
      <c r="V1436" s="74">
        <v>29.208122461558641</v>
      </c>
      <c r="W1436" s="69">
        <v>43.046614189341334</v>
      </c>
      <c r="X1436" s="69">
        <v>33.317793066367031</v>
      </c>
      <c r="Y1436" s="74">
        <v>38.182203627854179</v>
      </c>
      <c r="Z1436" s="74">
        <v>23.075503014558006</v>
      </c>
      <c r="AA1436" s="6"/>
      <c r="AB1436" s="6">
        <v>2.3387999999999998E-3</v>
      </c>
      <c r="AC1436" s="6">
        <v>0.13447999999999999</v>
      </c>
      <c r="AD1436" s="6">
        <v>322490000</v>
      </c>
      <c r="AE1436" s="6">
        <v>322490000</v>
      </c>
      <c r="AF1436" s="6">
        <v>0</v>
      </c>
      <c r="AG1436" s="115" t="s">
        <v>5938</v>
      </c>
      <c r="AH1436" s="127">
        <v>7.8255234822973003</v>
      </c>
      <c r="AI1436" s="127">
        <v>7.8570670131197202</v>
      </c>
      <c r="AJ1436" s="127">
        <v>7.9868030739743396</v>
      </c>
      <c r="AK1436" s="127">
        <v>1</v>
      </c>
      <c r="AL1436" s="127">
        <v>1</v>
      </c>
      <c r="AM1436" s="127">
        <v>1</v>
      </c>
      <c r="AN1436" s="127">
        <v>1</v>
      </c>
      <c r="AO1436" s="115" t="s">
        <v>5938</v>
      </c>
      <c r="AP1436" s="115" t="s">
        <v>5938</v>
      </c>
      <c r="AQ1436" s="115" t="s">
        <v>5938</v>
      </c>
      <c r="AR1436" s="115" t="s">
        <v>5938</v>
      </c>
      <c r="AS1436" s="70" t="s">
        <v>5938</v>
      </c>
      <c r="AT1436" s="70" t="s">
        <v>5938</v>
      </c>
      <c r="AU1436" s="70" t="s">
        <v>5938</v>
      </c>
      <c r="AV1436" s="70" t="s">
        <v>5938</v>
      </c>
      <c r="BA1436" s="70" t="str">
        <f>IF(P1436=0, "NaN",P1436/P1436)</f>
        <v>NaN</v>
      </c>
      <c r="BB1436" s="70" t="str">
        <f>IF(P1436=0, "NaN",S1436/P1436)</f>
        <v>NaN</v>
      </c>
      <c r="BC1436" s="70" t="str">
        <f>IF(P1436=0, "NaN",V1436/P1436)</f>
        <v>NaN</v>
      </c>
      <c r="BD1436" s="70" t="str">
        <f>IF(P1436=0, "NaN",Y1436/P1436)</f>
        <v>NaN</v>
      </c>
      <c r="BE1436" s="1" t="s">
        <v>4090</v>
      </c>
    </row>
    <row r="1437" spans="2:57" x14ac:dyDescent="0.2">
      <c r="B1437" s="1" t="s">
        <v>2399</v>
      </c>
      <c r="C1437" s="6" t="s">
        <v>2398</v>
      </c>
      <c r="H1437" s="91">
        <f>SUM(D1437:G1437)</f>
        <v>0</v>
      </c>
      <c r="I1437" s="91">
        <f>IF(P1437=0,1,0)</f>
        <v>0</v>
      </c>
      <c r="J1437" s="91">
        <f>IF(S1437=0,1,0)</f>
        <v>0</v>
      </c>
      <c r="K1437" s="91">
        <f>IF(V1437=0,1,0)</f>
        <v>0</v>
      </c>
      <c r="L1437" s="91">
        <f>IF(Y1437=0,1,0)</f>
        <v>0</v>
      </c>
      <c r="M1437" s="114" t="str">
        <f>IF(I1437+J1437+K1437+L1437=0,"YES","NO")</f>
        <v>YES</v>
      </c>
      <c r="N1437" s="69">
        <v>42.960885686753599</v>
      </c>
      <c r="O1437" s="69">
        <v>38.207355470345256</v>
      </c>
      <c r="P1437" s="74">
        <v>40.584120578549431</v>
      </c>
      <c r="Q1437" s="69">
        <v>8.6896634636494436</v>
      </c>
      <c r="R1437" s="69">
        <v>11.313256931072889</v>
      </c>
      <c r="S1437" s="74">
        <v>10.001460197361165</v>
      </c>
      <c r="T1437" s="69">
        <v>33.207351459091825</v>
      </c>
      <c r="U1437" s="69">
        <v>27.252417117626006</v>
      </c>
      <c r="V1437" s="74">
        <v>30.229884288358917</v>
      </c>
      <c r="W1437" s="69">
        <v>22.93531376902672</v>
      </c>
      <c r="X1437" s="69">
        <v>0</v>
      </c>
      <c r="Y1437" s="74">
        <v>11.46765688451336</v>
      </c>
      <c r="Z1437" s="74">
        <v>23.070780487195719</v>
      </c>
      <c r="AA1437" s="6"/>
      <c r="AB1437" s="6">
        <v>0</v>
      </c>
      <c r="AC1437" s="6">
        <v>4.4417999999999997</v>
      </c>
      <c r="AD1437" s="6">
        <v>650570000</v>
      </c>
      <c r="AE1437" s="6">
        <v>302910000</v>
      </c>
      <c r="AF1437" s="6">
        <v>347660000</v>
      </c>
      <c r="AG1437" s="127">
        <v>8.2548379933292892</v>
      </c>
      <c r="AH1437" s="127">
        <v>7.7320719409998704</v>
      </c>
      <c r="AI1437" s="127">
        <v>8.2941795412924897</v>
      </c>
      <c r="AJ1437" s="127">
        <v>8.1543326612423108</v>
      </c>
      <c r="AK1437" s="127">
        <v>0.44516362099399098</v>
      </c>
      <c r="AL1437" s="127">
        <v>0.90819411821447504</v>
      </c>
      <c r="AM1437" s="127">
        <v>0.41563725929061202</v>
      </c>
      <c r="AN1437" s="127">
        <v>0.48886644072665097</v>
      </c>
      <c r="AO1437" s="127">
        <v>-0.22674630000000001</v>
      </c>
      <c r="AP1437" s="127">
        <v>-1.401878E-2</v>
      </c>
      <c r="AQ1437" s="127">
        <v>0.25132520000000003</v>
      </c>
      <c r="AR1437" s="127">
        <v>0.2709474</v>
      </c>
      <c r="AS1437" s="129">
        <v>1.1701928432839386</v>
      </c>
      <c r="AT1437" s="129">
        <v>1.0097644419218939</v>
      </c>
      <c r="AU1437" s="129">
        <v>0.84012435722761736</v>
      </c>
      <c r="AV1437" s="129">
        <v>0.82877512069822512</v>
      </c>
      <c r="BA1437" s="70">
        <f>IF(P1437=0, "NaN",P1437/P1437)</f>
        <v>1</v>
      </c>
      <c r="BB1437" s="129">
        <f>IF(P1437=0, "NaN",S1437/P1437)</f>
        <v>0.2464377706054667</v>
      </c>
      <c r="BC1437" s="129">
        <f>IF(P1437=0, "NaN",V1437/P1437)</f>
        <v>0.74486976328216403</v>
      </c>
      <c r="BD1437" s="129">
        <f>IF(P1437=0, "NaN",Y1437/P1437)</f>
        <v>0.28256511958459296</v>
      </c>
      <c r="BE1437" s="1" t="s">
        <v>2399</v>
      </c>
    </row>
    <row r="1438" spans="2:57" x14ac:dyDescent="0.2">
      <c r="B1438" s="1" t="s">
        <v>2785</v>
      </c>
      <c r="C1438" s="6" t="s">
        <v>2784</v>
      </c>
      <c r="H1438" s="91">
        <f>SUM(D1438:G1438)</f>
        <v>0</v>
      </c>
      <c r="I1438" s="91">
        <f>IF(P1438=0,1,0)</f>
        <v>0</v>
      </c>
      <c r="J1438" s="91">
        <f>IF(S1438=0,1,0)</f>
        <v>0</v>
      </c>
      <c r="K1438" s="91">
        <f>IF(V1438=0,1,0)</f>
        <v>0</v>
      </c>
      <c r="L1438" s="91">
        <f>IF(Y1438=0,1,0)</f>
        <v>0</v>
      </c>
      <c r="M1438" s="114" t="str">
        <f>IF(I1438+J1438+K1438+L1438=0,"YES","NO")</f>
        <v>YES</v>
      </c>
      <c r="N1438" s="69">
        <v>9.4059768054397921</v>
      </c>
      <c r="O1438" s="69">
        <v>35.496172772962751</v>
      </c>
      <c r="P1438" s="74">
        <v>22.451074789201272</v>
      </c>
      <c r="Q1438" s="69">
        <v>26.189488282749092</v>
      </c>
      <c r="R1438" s="69">
        <v>59.488625508255147</v>
      </c>
      <c r="S1438" s="74">
        <v>42.839056895502118</v>
      </c>
      <c r="T1438" s="69">
        <v>18.147723168851453</v>
      </c>
      <c r="U1438" s="69">
        <v>0</v>
      </c>
      <c r="V1438" s="74">
        <v>9.0738615844257264</v>
      </c>
      <c r="W1438" s="69">
        <v>17.882805972191861</v>
      </c>
      <c r="X1438" s="69">
        <v>17.864628273506057</v>
      </c>
      <c r="Y1438" s="74">
        <v>17.873717122848959</v>
      </c>
      <c r="Z1438" s="74">
        <v>23.059427597994521</v>
      </c>
      <c r="AA1438" s="6"/>
      <c r="AB1438" s="6">
        <v>0</v>
      </c>
      <c r="AC1438" s="6">
        <v>39.222000000000001</v>
      </c>
      <c r="AD1438" s="6">
        <v>1265500000</v>
      </c>
      <c r="AE1438" s="6">
        <v>630560000</v>
      </c>
      <c r="AF1438" s="6">
        <v>634980000</v>
      </c>
      <c r="AG1438" s="127">
        <v>8.1683501401859395</v>
      </c>
      <c r="AH1438" s="127">
        <v>8.4704692946429194</v>
      </c>
      <c r="AI1438" s="127">
        <v>7.7642284538748703</v>
      </c>
      <c r="AJ1438" s="127">
        <v>8.1114977488080307</v>
      </c>
      <c r="AK1438" s="127">
        <v>0.88477064178188503</v>
      </c>
      <c r="AL1438" s="127">
        <v>0.95263934523110205</v>
      </c>
      <c r="AM1438" s="127">
        <v>0.89669859825299103</v>
      </c>
      <c r="AN1438" s="127">
        <v>0.91718869593989705</v>
      </c>
      <c r="AO1438" s="127">
        <v>1.8206799999999999E-2</v>
      </c>
      <c r="AP1438" s="127">
        <v>5.116329E-2</v>
      </c>
      <c r="AQ1438" s="127">
        <v>-4.4597879999999999E-2</v>
      </c>
      <c r="AR1438" s="127">
        <v>6.3779020000000006E-2</v>
      </c>
      <c r="AS1438" s="129">
        <v>0.98745930608184485</v>
      </c>
      <c r="AT1438" s="129">
        <v>0.96515777826840898</v>
      </c>
      <c r="AU1438" s="129">
        <v>1.0313956600287517</v>
      </c>
      <c r="AV1438" s="129">
        <v>0.95675469457753926</v>
      </c>
      <c r="BA1438" s="70">
        <f>IF(P1438=0, "NaN",P1438/P1438)</f>
        <v>1</v>
      </c>
      <c r="BB1438" s="129">
        <f>IF(P1438=0, "NaN",S1438/P1438)</f>
        <v>1.908107175167723</v>
      </c>
      <c r="BC1438" s="129">
        <f>IF(P1438=0, "NaN",V1438/P1438)</f>
        <v>0.40416156774775691</v>
      </c>
      <c r="BD1438" s="129">
        <f>IF(P1438=0, "NaN",Y1438/P1438)</f>
        <v>0.79611855070056725</v>
      </c>
      <c r="BE1438" s="1" t="s">
        <v>2785</v>
      </c>
    </row>
    <row r="1439" spans="2:57" x14ac:dyDescent="0.2">
      <c r="B1439" s="1" t="s">
        <v>3279</v>
      </c>
      <c r="C1439" s="6" t="s">
        <v>3278</v>
      </c>
      <c r="H1439" s="91">
        <f>SUM(D1439:G1439)</f>
        <v>0</v>
      </c>
      <c r="I1439" s="91">
        <f>IF(P1439=0,1,0)</f>
        <v>0</v>
      </c>
      <c r="J1439" s="91">
        <f>IF(S1439=0,1,0)</f>
        <v>0</v>
      </c>
      <c r="K1439" s="91">
        <f>IF(V1439=0,1,0)</f>
        <v>0</v>
      </c>
      <c r="L1439" s="91">
        <f>IF(Y1439=0,1,0)</f>
        <v>0</v>
      </c>
      <c r="M1439" s="114" t="str">
        <f>IF(I1439+J1439+K1439+L1439=0,"YES","NO")</f>
        <v>YES</v>
      </c>
      <c r="N1439" s="69">
        <v>18.109908122316671</v>
      </c>
      <c r="O1439" s="69">
        <v>8.2513927758476893</v>
      </c>
      <c r="P1439" s="74">
        <v>13.180650449082179</v>
      </c>
      <c r="Q1439" s="69">
        <v>36.583774833779536</v>
      </c>
      <c r="R1439" s="69">
        <v>56.711448578732252</v>
      </c>
      <c r="S1439" s="74">
        <v>46.647611706255894</v>
      </c>
      <c r="T1439" s="69">
        <v>27.391750048499603</v>
      </c>
      <c r="U1439" s="69">
        <v>0</v>
      </c>
      <c r="V1439" s="74">
        <v>13.695875024249801</v>
      </c>
      <c r="W1439" s="69">
        <v>32.321788783997818</v>
      </c>
      <c r="X1439" s="69">
        <v>4.651233920096149</v>
      </c>
      <c r="Y1439" s="74">
        <v>18.486511352046982</v>
      </c>
      <c r="Z1439" s="74">
        <v>23.002662132908718</v>
      </c>
      <c r="AA1439" s="6"/>
      <c r="AB1439" s="6">
        <v>0</v>
      </c>
      <c r="AC1439" s="6">
        <v>15.12</v>
      </c>
      <c r="AD1439" s="6">
        <v>814920000</v>
      </c>
      <c r="AE1439" s="6">
        <v>311950000</v>
      </c>
      <c r="AF1439" s="6">
        <v>502970000</v>
      </c>
      <c r="AG1439" s="127">
        <v>7.8366405415727698</v>
      </c>
      <c r="AH1439" s="127">
        <v>8.4686869517709091</v>
      </c>
      <c r="AI1439" s="127">
        <v>8.3096727432292692</v>
      </c>
      <c r="AJ1439" s="127">
        <v>8.2323098403279893</v>
      </c>
      <c r="AK1439" s="127">
        <v>0.12382498459199701</v>
      </c>
      <c r="AL1439" s="127">
        <v>0.24543816117646</v>
      </c>
      <c r="AM1439" s="127">
        <v>2.4450920816161299E-2</v>
      </c>
      <c r="AN1439" s="127">
        <v>0.17067210019145099</v>
      </c>
      <c r="AO1439" s="127">
        <v>0.43221120000000002</v>
      </c>
      <c r="AP1439" s="127">
        <v>0.36042049999999998</v>
      </c>
      <c r="AQ1439" s="127">
        <v>0.70876110000000003</v>
      </c>
      <c r="AR1439" s="127">
        <v>0.50974649999999999</v>
      </c>
      <c r="AS1439" s="129">
        <v>0.74112500168100093</v>
      </c>
      <c r="AT1439" s="129">
        <v>0.77893751090865804</v>
      </c>
      <c r="AU1439" s="129">
        <v>0.61184532939654301</v>
      </c>
      <c r="AV1439" s="129">
        <v>0.70234583818818352</v>
      </c>
      <c r="AY1439" s="70" t="s">
        <v>5989</v>
      </c>
      <c r="BA1439" s="70">
        <f>IF(P1439=0, "NaN",P1439/P1439)</f>
        <v>1</v>
      </c>
      <c r="BB1439" s="129">
        <f>IF(P1439=0, "NaN",S1439/P1439)</f>
        <v>3.5390978530580903</v>
      </c>
      <c r="BC1439" s="129">
        <f>IF(P1439=0, "NaN",V1439/P1439)</f>
        <v>1.0390894650577354</v>
      </c>
      <c r="BD1439" s="129">
        <f>IF(P1439=0, "NaN",Y1439/P1439)</f>
        <v>1.4025492462198077</v>
      </c>
      <c r="BE1439" s="1" t="s">
        <v>3279</v>
      </c>
    </row>
    <row r="1440" spans="2:57" x14ac:dyDescent="0.2">
      <c r="B1440" s="1" t="s">
        <v>3092</v>
      </c>
      <c r="C1440" s="6" t="s">
        <v>3091</v>
      </c>
      <c r="H1440" s="91">
        <f>SUM(D1440:G1440)</f>
        <v>0</v>
      </c>
      <c r="I1440" s="91">
        <f>IF(P1440=0,1,0)</f>
        <v>0</v>
      </c>
      <c r="J1440" s="91">
        <f>IF(S1440=0,1,0)</f>
        <v>0</v>
      </c>
      <c r="K1440" s="91">
        <f>IF(V1440=0,1,0)</f>
        <v>0</v>
      </c>
      <c r="L1440" s="91">
        <f>IF(Y1440=0,1,0)</f>
        <v>0</v>
      </c>
      <c r="M1440" s="114" t="str">
        <f>IF(I1440+J1440+K1440+L1440=0,"YES","NO")</f>
        <v>YES</v>
      </c>
      <c r="N1440" s="69">
        <v>9.9934026225305548</v>
      </c>
      <c r="O1440" s="69">
        <v>17.778680668547583</v>
      </c>
      <c r="P1440" s="74">
        <v>13.88604164553907</v>
      </c>
      <c r="Q1440" s="69">
        <v>30.614907777255038</v>
      </c>
      <c r="R1440" s="69">
        <v>16.049413991252678</v>
      </c>
      <c r="S1440" s="74">
        <v>23.332160884253859</v>
      </c>
      <c r="T1440" s="69">
        <v>47.360241839618155</v>
      </c>
      <c r="U1440" s="69">
        <v>26.370766635249915</v>
      </c>
      <c r="V1440" s="74">
        <v>36.865504237434038</v>
      </c>
      <c r="W1440" s="69">
        <v>17.711202503753341</v>
      </c>
      <c r="X1440" s="69">
        <v>17.923231980582731</v>
      </c>
      <c r="Y1440" s="74">
        <v>17.817217242168034</v>
      </c>
      <c r="Z1440" s="74">
        <v>22.97523100234875</v>
      </c>
      <c r="AA1440" s="6"/>
      <c r="AB1440" s="6">
        <v>0</v>
      </c>
      <c r="AC1440" s="6">
        <v>18.858000000000001</v>
      </c>
      <c r="AD1440" s="6">
        <v>954540000</v>
      </c>
      <c r="AE1440" s="6">
        <v>399620000</v>
      </c>
      <c r="AF1440" s="6">
        <v>554920000</v>
      </c>
      <c r="AG1440" s="127">
        <v>7.9746176053050801</v>
      </c>
      <c r="AH1440" s="127">
        <v>8.2463262075123698</v>
      </c>
      <c r="AI1440" s="127">
        <v>8.3831688270574301</v>
      </c>
      <c r="AJ1440" s="127">
        <v>8.0864666112715806</v>
      </c>
      <c r="AK1440" s="127">
        <v>0.37082687819696297</v>
      </c>
      <c r="AL1440" s="127">
        <v>0.41858952736865201</v>
      </c>
      <c r="AM1440" s="127">
        <v>0.49648865230355899</v>
      </c>
      <c r="AN1440" s="127">
        <v>0.18061572376417701</v>
      </c>
      <c r="AO1440" s="127">
        <v>0.2018848</v>
      </c>
      <c r="AP1440" s="127">
        <v>0.2614706</v>
      </c>
      <c r="AQ1440" s="127">
        <v>0.2086421</v>
      </c>
      <c r="AR1440" s="127">
        <v>0.49876140000000002</v>
      </c>
      <c r="AS1440" s="129">
        <v>0.86941398050739793</v>
      </c>
      <c r="AT1440" s="129">
        <v>0.83423711274013534</v>
      </c>
      <c r="AU1440" s="129">
        <v>0.86535133804849163</v>
      </c>
      <c r="AV1440" s="129">
        <v>0.70771411572559118</v>
      </c>
      <c r="BA1440" s="70">
        <f>IF(P1440=0, "NaN",P1440/P1440)</f>
        <v>1</v>
      </c>
      <c r="BB1440" s="129">
        <f>IF(P1440=0, "NaN",S1440/P1440)</f>
        <v>1.6802600395303713</v>
      </c>
      <c r="BC1440" s="129">
        <f>IF(P1440=0, "NaN",V1440/P1440)</f>
        <v>2.6548605555476774</v>
      </c>
      <c r="BD1440" s="129">
        <f>IF(P1440=0, "NaN",Y1440/P1440)</f>
        <v>1.2831026794372222</v>
      </c>
      <c r="BE1440" s="1" t="s">
        <v>3092</v>
      </c>
    </row>
    <row r="1441" spans="2:57" x14ac:dyDescent="0.2">
      <c r="B1441" s="1" t="s">
        <v>3933</v>
      </c>
      <c r="C1441" s="6" t="s">
        <v>3932</v>
      </c>
      <c r="H1441" s="91">
        <f>SUM(D1441:G1441)</f>
        <v>0</v>
      </c>
      <c r="I1441" s="91">
        <f>IF(P1441=0,1,0)</f>
        <v>0</v>
      </c>
      <c r="J1441" s="91">
        <f>IF(S1441=0,1,0)</f>
        <v>0</v>
      </c>
      <c r="K1441" s="91">
        <f>IF(V1441=0,1,0)</f>
        <v>0</v>
      </c>
      <c r="L1441" s="91">
        <f>IF(Y1441=0,1,0)</f>
        <v>0</v>
      </c>
      <c r="M1441" s="114" t="str">
        <f>IF(I1441+J1441+K1441+L1441=0,"YES","NO")</f>
        <v>YES</v>
      </c>
      <c r="N1441" s="69">
        <v>10.143840942266392</v>
      </c>
      <c r="O1441" s="69">
        <v>61.594988940671968</v>
      </c>
      <c r="P1441" s="74">
        <v>35.869414941469181</v>
      </c>
      <c r="Q1441" s="69">
        <v>12.008344334960794</v>
      </c>
      <c r="R1441" s="69">
        <v>16.00249231605164</v>
      </c>
      <c r="S1441" s="74">
        <v>14.005418325506216</v>
      </c>
      <c r="T1441" s="69">
        <v>35.02893039160633</v>
      </c>
      <c r="U1441" s="69">
        <v>36.485392172275553</v>
      </c>
      <c r="V1441" s="74">
        <v>35.757161281940938</v>
      </c>
      <c r="W1441" s="69">
        <v>9.0158428505269086</v>
      </c>
      <c r="X1441" s="69">
        <v>3.210137011100556</v>
      </c>
      <c r="Y1441" s="74">
        <v>6.1129899308137325</v>
      </c>
      <c r="Z1441" s="74">
        <v>22.93624611993252</v>
      </c>
      <c r="AA1441" s="6"/>
      <c r="AB1441" s="6">
        <v>0</v>
      </c>
      <c r="AC1441" s="6">
        <v>27.145</v>
      </c>
      <c r="AD1441" s="6">
        <v>1369900000</v>
      </c>
      <c r="AE1441" s="6">
        <v>550610000</v>
      </c>
      <c r="AF1441" s="6">
        <v>819300000</v>
      </c>
      <c r="AG1441" s="127">
        <v>8.5187770689267808</v>
      </c>
      <c r="AH1441" s="127">
        <v>7.9785639515808899</v>
      </c>
      <c r="AI1441" s="127">
        <v>8.5982979542136704</v>
      </c>
      <c r="AJ1441" s="127">
        <v>7.6900985744039803</v>
      </c>
      <c r="AK1441" s="127">
        <v>0.67317787539750096</v>
      </c>
      <c r="AL1441" s="127">
        <v>0.78714138078212503</v>
      </c>
      <c r="AM1441" s="127">
        <v>0.63504374404793595</v>
      </c>
      <c r="AN1441" s="127">
        <v>0.644242803969307</v>
      </c>
      <c r="AO1441" s="127">
        <v>-0.1027286</v>
      </c>
      <c r="AP1441" s="127">
        <v>-6.75457E-2</v>
      </c>
      <c r="AQ1441" s="127">
        <v>-0.1696473</v>
      </c>
      <c r="AR1441" s="127">
        <v>-0.21432390000000001</v>
      </c>
      <c r="AS1441" s="129">
        <v>1.0738024487462849</v>
      </c>
      <c r="AT1441" s="129">
        <v>1.0479324330228152</v>
      </c>
      <c r="AU1441" s="129">
        <v>1.1247834718719505</v>
      </c>
      <c r="AV1441" s="129">
        <v>1.1601600932426037</v>
      </c>
      <c r="BA1441" s="70">
        <f>IF(P1441=0, "NaN",P1441/P1441)</f>
        <v>1</v>
      </c>
      <c r="BB1441" s="129">
        <f>IF(P1441=0, "NaN",S1441/P1441)</f>
        <v>0.39045572246884735</v>
      </c>
      <c r="BC1441" s="129">
        <f>IF(P1441=0, "NaN",V1441/P1441)</f>
        <v>0.9968704909262831</v>
      </c>
      <c r="BD1441" s="129">
        <f>IF(P1441=0, "NaN",Y1441/P1441)</f>
        <v>0.17042346357722191</v>
      </c>
      <c r="BE1441" s="1" t="s">
        <v>3933</v>
      </c>
    </row>
    <row r="1442" spans="2:57" x14ac:dyDescent="0.2">
      <c r="B1442" s="1" t="s">
        <v>3857</v>
      </c>
      <c r="C1442" s="6" t="s">
        <v>3856</v>
      </c>
      <c r="H1442" s="91">
        <f>SUM(D1442:G1442)</f>
        <v>0</v>
      </c>
      <c r="I1442" s="91">
        <f>IF(P1442=0,1,0)</f>
        <v>0</v>
      </c>
      <c r="J1442" s="91">
        <f>IF(S1442=0,1,0)</f>
        <v>1</v>
      </c>
      <c r="K1442" s="91">
        <f>IF(V1442=0,1,0)</f>
        <v>0</v>
      </c>
      <c r="L1442" s="91">
        <f>IF(Y1442=0,1,0)</f>
        <v>0</v>
      </c>
      <c r="M1442" s="113" t="str">
        <f>IF(I1442+J1442+K1442+L1442=0,"YES","NO")</f>
        <v>NO</v>
      </c>
      <c r="N1442" s="69">
        <v>42.507182820067449</v>
      </c>
      <c r="O1442" s="69">
        <v>64.296351256590611</v>
      </c>
      <c r="P1442" s="74">
        <v>53.401767038329027</v>
      </c>
      <c r="Q1442" s="69">
        <v>0</v>
      </c>
      <c r="R1442" s="69">
        <v>0</v>
      </c>
      <c r="S1442" s="74">
        <v>0</v>
      </c>
      <c r="T1442" s="69">
        <v>47.029634982754565</v>
      </c>
      <c r="U1442" s="69">
        <v>4.1931978803917165</v>
      </c>
      <c r="V1442" s="74">
        <v>25.61141643157314</v>
      </c>
      <c r="W1442" s="69">
        <v>20.757751869556337</v>
      </c>
      <c r="X1442" s="69">
        <v>4.2516991664961612</v>
      </c>
      <c r="Y1442" s="74">
        <v>12.504725518026248</v>
      </c>
      <c r="Z1442" s="74">
        <v>22.879477246982105</v>
      </c>
      <c r="AA1442" s="6"/>
      <c r="AB1442" s="6">
        <v>0</v>
      </c>
      <c r="AC1442" s="6">
        <v>20.905000000000001</v>
      </c>
      <c r="AD1442" s="6">
        <v>818160000</v>
      </c>
      <c r="AE1442" s="6">
        <v>440410000</v>
      </c>
      <c r="AF1442" s="6">
        <v>377740000</v>
      </c>
      <c r="AG1442" s="127">
        <v>8.5125643350796594</v>
      </c>
      <c r="AH1442" s="115" t="s">
        <v>5938</v>
      </c>
      <c r="AI1442" s="127">
        <v>8.2595938788859495</v>
      </c>
      <c r="AJ1442" s="127">
        <v>7.9722861704761803</v>
      </c>
      <c r="AK1442" s="127">
        <v>4.6648077248025603E-2</v>
      </c>
      <c r="AL1442" s="127">
        <v>1</v>
      </c>
      <c r="AM1442" s="127">
        <v>0.49797903174309199</v>
      </c>
      <c r="AN1442" s="127">
        <v>0.51817800504974598</v>
      </c>
      <c r="AO1442" s="127">
        <v>-0.45567279999999999</v>
      </c>
      <c r="AP1442" s="115" t="s">
        <v>5938</v>
      </c>
      <c r="AQ1442" s="127">
        <v>0.20789279999999999</v>
      </c>
      <c r="AR1442" s="127">
        <v>0.3186928</v>
      </c>
      <c r="AS1442" s="129">
        <v>1.371422217833294</v>
      </c>
      <c r="AT1442" s="70" t="s">
        <v>5938</v>
      </c>
      <c r="AU1442" s="129">
        <v>0.8658008967922467</v>
      </c>
      <c r="AV1442" s="129">
        <v>0.80179604151433248</v>
      </c>
      <c r="AW1442" s="70" t="s">
        <v>5989</v>
      </c>
      <c r="BA1442" s="70">
        <f>IF(P1442=0, "NaN",P1442/P1442)</f>
        <v>1</v>
      </c>
      <c r="BB1442" s="70">
        <f>IF(P1442=0, "NaN",S1442/P1442)</f>
        <v>0</v>
      </c>
      <c r="BC1442" s="129">
        <f>IF(P1442=0, "NaN",V1442/P1442)</f>
        <v>0.4795986697067644</v>
      </c>
      <c r="BD1442" s="129">
        <f>IF(P1442=0, "NaN",Y1442/P1442)</f>
        <v>0.23416314125056953</v>
      </c>
      <c r="BE1442" s="1" t="s">
        <v>3857</v>
      </c>
    </row>
    <row r="1443" spans="2:57" x14ac:dyDescent="0.2">
      <c r="B1443" s="1" t="s">
        <v>2731</v>
      </c>
      <c r="C1443" s="6" t="s">
        <v>2730</v>
      </c>
      <c r="H1443" s="91">
        <f>SUM(D1443:G1443)</f>
        <v>0</v>
      </c>
      <c r="I1443" s="91">
        <f>IF(P1443=0,1,0)</f>
        <v>0</v>
      </c>
      <c r="J1443" s="91">
        <f>IF(S1443=0,1,0)</f>
        <v>0</v>
      </c>
      <c r="K1443" s="91">
        <f>IF(V1443=0,1,0)</f>
        <v>0</v>
      </c>
      <c r="L1443" s="91">
        <f>IF(Y1443=0,1,0)</f>
        <v>0</v>
      </c>
      <c r="M1443" s="114" t="str">
        <f>IF(I1443+J1443+K1443+L1443=0,"YES","NO")</f>
        <v>YES</v>
      </c>
      <c r="N1443" s="69">
        <v>21.800820745830059</v>
      </c>
      <c r="O1443" s="69">
        <v>25.536787766838088</v>
      </c>
      <c r="P1443" s="74">
        <v>23.668804256334074</v>
      </c>
      <c r="Q1443" s="69">
        <v>23.368916546458177</v>
      </c>
      <c r="R1443" s="69">
        <v>29.417693873490634</v>
      </c>
      <c r="S1443" s="74">
        <v>26.393305209974407</v>
      </c>
      <c r="T1443" s="69">
        <v>15.71841106261291</v>
      </c>
      <c r="U1443" s="69">
        <v>25.551627279995795</v>
      </c>
      <c r="V1443" s="74">
        <v>20.635019171304354</v>
      </c>
      <c r="W1443" s="69">
        <v>14.01428379708514</v>
      </c>
      <c r="X1443" s="69">
        <v>27.398818343865276</v>
      </c>
      <c r="Y1443" s="74">
        <v>20.706551070475207</v>
      </c>
      <c r="Z1443" s="74">
        <v>22.850919927022012</v>
      </c>
      <c r="AA1443" s="6"/>
      <c r="AB1443" s="6">
        <v>0</v>
      </c>
      <c r="AC1443" s="6">
        <v>6.1147</v>
      </c>
      <c r="AD1443" s="6">
        <v>825580000</v>
      </c>
      <c r="AE1443" s="6">
        <v>442050000</v>
      </c>
      <c r="AF1443" s="6">
        <v>383530000</v>
      </c>
      <c r="AG1443" s="127">
        <v>7.9973907535351101</v>
      </c>
      <c r="AH1443" s="127">
        <v>8.1237863286153704</v>
      </c>
      <c r="AI1443" s="127">
        <v>8.1933750806157004</v>
      </c>
      <c r="AJ1443" s="127">
        <v>8.1345595774226194</v>
      </c>
      <c r="AK1443" s="127">
        <v>8.2617831922115095E-2</v>
      </c>
      <c r="AL1443" s="127">
        <v>4.1197521019541598E-2</v>
      </c>
      <c r="AM1443" s="127">
        <v>5.15902094821164E-2</v>
      </c>
      <c r="AN1443" s="127">
        <v>0.15130228995424999</v>
      </c>
      <c r="AO1443" s="127">
        <v>-0.49345899999999998</v>
      </c>
      <c r="AP1443" s="127">
        <v>-0.53570810000000002</v>
      </c>
      <c r="AQ1443" s="127">
        <v>-0.68673099999999998</v>
      </c>
      <c r="AR1443" s="127">
        <v>-0.62834069999999997</v>
      </c>
      <c r="AS1443" s="129">
        <v>1.4078162072219063</v>
      </c>
      <c r="AT1443" s="129">
        <v>1.4496534953026765</v>
      </c>
      <c r="AU1443" s="129">
        <v>1.6096321207413045</v>
      </c>
      <c r="AV1443" s="129">
        <v>1.5457861016903243</v>
      </c>
      <c r="AX1443" s="70" t="s">
        <v>5989</v>
      </c>
      <c r="BA1443" s="70">
        <f>IF(P1443=0, "NaN",P1443/P1443)</f>
        <v>1</v>
      </c>
      <c r="BB1443" s="129">
        <f>IF(P1443=0, "NaN",S1443/P1443)</f>
        <v>1.1151093618475139</v>
      </c>
      <c r="BC1443" s="129">
        <f>IF(P1443=0, "NaN",V1443/P1443)</f>
        <v>0.87182347480786482</v>
      </c>
      <c r="BD1443" s="129">
        <f>IF(P1443=0, "NaN",Y1443/P1443)</f>
        <v>0.87484567645337941</v>
      </c>
      <c r="BE1443" s="1" t="s">
        <v>2731</v>
      </c>
    </row>
    <row r="1444" spans="2:57" x14ac:dyDescent="0.2">
      <c r="B1444" s="1" t="s">
        <v>2239</v>
      </c>
      <c r="C1444" s="6" t="s">
        <v>2238</v>
      </c>
      <c r="H1444" s="91">
        <f>SUM(D1444:G1444)</f>
        <v>0</v>
      </c>
      <c r="I1444" s="91">
        <f>IF(P1444=0,1,0)</f>
        <v>0</v>
      </c>
      <c r="J1444" s="91">
        <f>IF(S1444=0,1,0)</f>
        <v>0</v>
      </c>
      <c r="K1444" s="91">
        <f>IF(V1444=0,1,0)</f>
        <v>0</v>
      </c>
      <c r="L1444" s="91">
        <f>IF(Y1444=0,1,0)</f>
        <v>0</v>
      </c>
      <c r="M1444" s="114" t="str">
        <f>IF(I1444+J1444+K1444+L1444=0,"YES","NO")</f>
        <v>YES</v>
      </c>
      <c r="N1444" s="69">
        <v>17.605263174232107</v>
      </c>
      <c r="O1444" s="69">
        <v>17.26348797394019</v>
      </c>
      <c r="P1444" s="74">
        <v>17.434375574086147</v>
      </c>
      <c r="Q1444" s="69">
        <v>4.464101622672886</v>
      </c>
      <c r="R1444" s="69">
        <v>0</v>
      </c>
      <c r="S1444" s="74">
        <v>2.232050811336443</v>
      </c>
      <c r="T1444" s="69">
        <v>36.0272334335639</v>
      </c>
      <c r="U1444" s="69">
        <v>28.823313687277658</v>
      </c>
      <c r="V1444" s="74">
        <v>32.425273560420777</v>
      </c>
      <c r="W1444" s="69">
        <v>47.302223649300473</v>
      </c>
      <c r="X1444" s="69">
        <v>31.256367970020737</v>
      </c>
      <c r="Y1444" s="74">
        <v>39.279295809660603</v>
      </c>
      <c r="Z1444" s="74">
        <v>22.842748938875992</v>
      </c>
      <c r="AA1444" s="6"/>
      <c r="AB1444" s="6">
        <v>0</v>
      </c>
      <c r="AC1444" s="6">
        <v>20.152000000000001</v>
      </c>
      <c r="AD1444" s="6">
        <v>724710000</v>
      </c>
      <c r="AE1444" s="6">
        <v>495070000</v>
      </c>
      <c r="AF1444" s="6">
        <v>229640000</v>
      </c>
      <c r="AG1444" s="127">
        <v>7.7560576780207597</v>
      </c>
      <c r="AH1444" s="127">
        <v>6.8651098994913298</v>
      </c>
      <c r="AI1444" s="127">
        <v>8.1430460433375895</v>
      </c>
      <c r="AJ1444" s="127">
        <v>8.3022659745029692</v>
      </c>
      <c r="AK1444" s="127">
        <v>4.1831655844077296E-3</v>
      </c>
      <c r="AL1444" s="127">
        <v>1</v>
      </c>
      <c r="AM1444" s="127">
        <v>7.2575917442408202E-6</v>
      </c>
      <c r="AN1444" s="127">
        <v>5.6613710035420103E-5</v>
      </c>
      <c r="AO1444" s="127">
        <v>-1.086109</v>
      </c>
      <c r="AP1444" s="115" t="s">
        <v>5938</v>
      </c>
      <c r="AQ1444" s="127">
        <v>-1.572222</v>
      </c>
      <c r="AR1444" s="127">
        <v>-1.812182</v>
      </c>
      <c r="AS1444" s="129">
        <v>2.1230068114646405</v>
      </c>
      <c r="AT1444" s="70" t="s">
        <v>5938</v>
      </c>
      <c r="AU1444" s="129">
        <v>2.9736235109012292</v>
      </c>
      <c r="AV1444" s="129">
        <v>3.5117301770440332</v>
      </c>
      <c r="AW1444" s="70" t="s">
        <v>5989</v>
      </c>
      <c r="AY1444" s="70" t="s">
        <v>5989</v>
      </c>
      <c r="AZ1444" s="122" t="s">
        <v>5989</v>
      </c>
      <c r="BA1444" s="70">
        <f>IF(P1444=0, "NaN",P1444/P1444)</f>
        <v>1</v>
      </c>
      <c r="BB1444" s="129">
        <f>IF(P1444=0, "NaN",S1444/P1444)</f>
        <v>0.12802585339816164</v>
      </c>
      <c r="BC1444" s="129">
        <f>IF(P1444=0, "NaN",V1444/P1444)</f>
        <v>1.8598471406464698</v>
      </c>
      <c r="BD1444" s="129">
        <f>IF(P1444=0, "NaN",Y1444/P1444)</f>
        <v>2.252979789424979</v>
      </c>
      <c r="BE1444" s="1" t="s">
        <v>2239</v>
      </c>
    </row>
    <row r="1445" spans="2:57" x14ac:dyDescent="0.2">
      <c r="B1445" s="1" t="s">
        <v>1752</v>
      </c>
      <c r="C1445" s="6" t="s">
        <v>1751</v>
      </c>
      <c r="H1445" s="91">
        <f>SUM(D1445:G1445)</f>
        <v>0</v>
      </c>
      <c r="I1445" s="91">
        <f>IF(P1445=0,1,0)</f>
        <v>1</v>
      </c>
      <c r="J1445" s="91">
        <f>IF(S1445=0,1,0)</f>
        <v>0</v>
      </c>
      <c r="K1445" s="91">
        <f>IF(V1445=0,1,0)</f>
        <v>0</v>
      </c>
      <c r="L1445" s="91">
        <f>IF(Y1445=0,1,0)</f>
        <v>0</v>
      </c>
      <c r="M1445" s="113" t="str">
        <f>IF(I1445+J1445+K1445+L1445=0,"YES","NO")</f>
        <v>NO</v>
      </c>
      <c r="N1445" s="69">
        <v>0</v>
      </c>
      <c r="O1445" s="69">
        <v>0</v>
      </c>
      <c r="P1445" s="74">
        <v>0</v>
      </c>
      <c r="Q1445" s="69">
        <v>4.6957338813685636</v>
      </c>
      <c r="R1445" s="69">
        <v>0</v>
      </c>
      <c r="S1445" s="74">
        <v>2.3478669406842818</v>
      </c>
      <c r="T1445" s="69">
        <v>10.870320872739681</v>
      </c>
      <c r="U1445" s="69">
        <v>0</v>
      </c>
      <c r="V1445" s="74">
        <v>5.4351604363698405</v>
      </c>
      <c r="W1445" s="69">
        <v>166.99603933033686</v>
      </c>
      <c r="X1445" s="69">
        <v>0</v>
      </c>
      <c r="Y1445" s="74">
        <v>83.498019665168428</v>
      </c>
      <c r="Z1445" s="74">
        <v>22.820261760555638</v>
      </c>
      <c r="AA1445" s="6"/>
      <c r="AB1445" s="6">
        <v>0</v>
      </c>
      <c r="AC1445" s="6">
        <v>1.5284</v>
      </c>
      <c r="AD1445" s="6">
        <v>567920000</v>
      </c>
      <c r="AE1445" s="6">
        <v>238590000</v>
      </c>
      <c r="AF1445" s="6">
        <v>329330000</v>
      </c>
      <c r="AG1445" s="115" t="s">
        <v>5938</v>
      </c>
      <c r="AH1445" s="127">
        <v>7.16331048896369</v>
      </c>
      <c r="AI1445" s="127">
        <v>7.3376389321814104</v>
      </c>
      <c r="AJ1445" s="127">
        <v>8.7117144572049892</v>
      </c>
      <c r="AK1445" s="127">
        <v>1</v>
      </c>
      <c r="AL1445" s="127">
        <v>1</v>
      </c>
      <c r="AM1445" s="127">
        <v>1</v>
      </c>
      <c r="AN1445" s="127">
        <v>1</v>
      </c>
      <c r="AO1445" s="115" t="s">
        <v>5938</v>
      </c>
      <c r="AP1445" s="115" t="s">
        <v>5938</v>
      </c>
      <c r="AQ1445" s="115" t="s">
        <v>5938</v>
      </c>
      <c r="AR1445" s="115" t="s">
        <v>5938</v>
      </c>
      <c r="AS1445" s="70" t="s">
        <v>5938</v>
      </c>
      <c r="AT1445" s="70" t="s">
        <v>5938</v>
      </c>
      <c r="AU1445" s="70" t="s">
        <v>5938</v>
      </c>
      <c r="AV1445" s="70" t="s">
        <v>5938</v>
      </c>
      <c r="BA1445" s="70" t="str">
        <f>IF(P1445=0, "NaN",P1445/P1445)</f>
        <v>NaN</v>
      </c>
      <c r="BB1445" s="70" t="str">
        <f>IF(P1445=0, "NaN",S1445/P1445)</f>
        <v>NaN</v>
      </c>
      <c r="BC1445" s="70" t="str">
        <f>IF(P1445=0, "NaN",V1445/P1445)</f>
        <v>NaN</v>
      </c>
      <c r="BD1445" s="70" t="str">
        <f>IF(P1445=0, "NaN",Y1445/P1445)</f>
        <v>NaN</v>
      </c>
      <c r="BE1445" s="1" t="s">
        <v>1752</v>
      </c>
    </row>
    <row r="1446" spans="2:57" x14ac:dyDescent="0.2">
      <c r="B1446" s="1" t="s">
        <v>1642</v>
      </c>
      <c r="C1446" s="6" t="s">
        <v>1641</v>
      </c>
      <c r="H1446" s="91">
        <f>SUM(D1446:G1446)</f>
        <v>0</v>
      </c>
      <c r="I1446" s="91">
        <f>IF(P1446=0,1,0)</f>
        <v>0</v>
      </c>
      <c r="J1446" s="91">
        <f>IF(S1446=0,1,0)</f>
        <v>0</v>
      </c>
      <c r="K1446" s="91">
        <f>IF(V1446=0,1,0)</f>
        <v>0</v>
      </c>
      <c r="L1446" s="91">
        <f>IF(Y1446=0,1,0)</f>
        <v>0</v>
      </c>
      <c r="M1446" s="114" t="str">
        <f>IF(I1446+J1446+K1446+L1446=0,"YES","NO")</f>
        <v>YES</v>
      </c>
      <c r="N1446" s="69">
        <v>25.086584667025392</v>
      </c>
      <c r="O1446" s="69">
        <v>0</v>
      </c>
      <c r="P1446" s="74">
        <v>12.543292333512696</v>
      </c>
      <c r="Q1446" s="69">
        <v>0</v>
      </c>
      <c r="R1446" s="69">
        <v>13.621217055526067</v>
      </c>
      <c r="S1446" s="74">
        <v>6.8106085277630335</v>
      </c>
      <c r="T1446" s="69">
        <v>36.523143708246877</v>
      </c>
      <c r="U1446" s="69">
        <v>48.743256461133221</v>
      </c>
      <c r="V1446" s="74">
        <v>42.633200084690046</v>
      </c>
      <c r="W1446" s="69">
        <v>22.8357994300451</v>
      </c>
      <c r="X1446" s="69">
        <v>35.439405759788265</v>
      </c>
      <c r="Y1446" s="74">
        <v>29.137602594916682</v>
      </c>
      <c r="Z1446" s="74">
        <v>22.781175885220616</v>
      </c>
      <c r="AA1446" s="6"/>
      <c r="AB1446" s="6">
        <v>0</v>
      </c>
      <c r="AC1446" s="6">
        <v>7.4659000000000004</v>
      </c>
      <c r="AD1446" s="6">
        <v>756940000</v>
      </c>
      <c r="AE1446" s="6">
        <v>372340000</v>
      </c>
      <c r="AF1446" s="6">
        <v>384600000</v>
      </c>
      <c r="AG1446" s="127">
        <v>8.0852192010449393</v>
      </c>
      <c r="AH1446" s="127">
        <v>7.5465303253914602</v>
      </c>
      <c r="AI1446" s="127">
        <v>8.4577305482459995</v>
      </c>
      <c r="AJ1446" s="127">
        <v>8.3171855076154397</v>
      </c>
      <c r="AK1446" s="127">
        <v>0.97235518015980804</v>
      </c>
      <c r="AL1446" s="127">
        <v>1</v>
      </c>
      <c r="AM1446" s="127">
        <v>0.53967346119691495</v>
      </c>
      <c r="AN1446" s="127">
        <v>0.71177996451299597</v>
      </c>
      <c r="AO1446" s="127">
        <v>-2.679287E-2</v>
      </c>
      <c r="AP1446" s="115" t="s">
        <v>5938</v>
      </c>
      <c r="AQ1446" s="127">
        <v>-0.22184190000000001</v>
      </c>
      <c r="AR1446" s="127">
        <v>-0.1416211</v>
      </c>
      <c r="AS1446" s="129">
        <v>1.0187449233029482</v>
      </c>
      <c r="AT1446" s="70" t="s">
        <v>5938</v>
      </c>
      <c r="AU1446" s="129">
        <v>1.1662215605657045</v>
      </c>
      <c r="AV1446" s="129">
        <v>1.1031439794656006</v>
      </c>
      <c r="BA1446" s="70">
        <f>IF(P1446=0, "NaN",P1446/P1446)</f>
        <v>1</v>
      </c>
      <c r="BB1446" s="129">
        <f>IF(P1446=0, "NaN",S1446/P1446)</f>
        <v>0.54296817348079385</v>
      </c>
      <c r="BC1446" s="129">
        <f>IF(P1446=0, "NaN",V1446/P1446)</f>
        <v>3.398884355966437</v>
      </c>
      <c r="BD1446" s="129">
        <f>IF(P1446=0, "NaN",Y1446/P1446)</f>
        <v>2.3229628888635507</v>
      </c>
      <c r="BE1446" s="1" t="s">
        <v>1642</v>
      </c>
    </row>
    <row r="1447" spans="2:57" x14ac:dyDescent="0.2">
      <c r="B1447" s="1" t="s">
        <v>1857</v>
      </c>
      <c r="C1447" s="6" t="s">
        <v>1856</v>
      </c>
      <c r="H1447" s="91">
        <f>SUM(D1447:G1447)</f>
        <v>0</v>
      </c>
      <c r="I1447" s="91">
        <f>IF(P1447=0,1,0)</f>
        <v>0</v>
      </c>
      <c r="J1447" s="91">
        <f>IF(S1447=0,1,0)</f>
        <v>0</v>
      </c>
      <c r="K1447" s="91">
        <f>IF(V1447=0,1,0)</f>
        <v>0</v>
      </c>
      <c r="L1447" s="91">
        <f>IF(Y1447=0,1,0)</f>
        <v>0</v>
      </c>
      <c r="M1447" s="114" t="str">
        <f>IF(I1447+J1447+K1447+L1447=0,"YES","NO")</f>
        <v>YES</v>
      </c>
      <c r="N1447" s="69">
        <v>17.787540299617788</v>
      </c>
      <c r="O1447" s="69">
        <v>19.581855126206918</v>
      </c>
      <c r="P1447" s="74">
        <v>18.684697712912353</v>
      </c>
      <c r="Q1447" s="69">
        <v>33.161481123825567</v>
      </c>
      <c r="R1447" s="69">
        <v>0</v>
      </c>
      <c r="S1447" s="74">
        <v>16.580740561912783</v>
      </c>
      <c r="T1447" s="69">
        <v>20.054384741017866</v>
      </c>
      <c r="U1447" s="69">
        <v>27.583644915947151</v>
      </c>
      <c r="V1447" s="74">
        <v>23.819014828482509</v>
      </c>
      <c r="W1447" s="69">
        <v>37.935338081833542</v>
      </c>
      <c r="X1447" s="69">
        <v>25.898880150660663</v>
      </c>
      <c r="Y1447" s="74">
        <v>31.917109116247104</v>
      </c>
      <c r="Z1447" s="74">
        <v>22.750390554888689</v>
      </c>
      <c r="AA1447" s="6"/>
      <c r="AB1447" s="6">
        <v>0</v>
      </c>
      <c r="AC1447" s="6">
        <v>37.054000000000002</v>
      </c>
      <c r="AD1447" s="6">
        <v>1006500000</v>
      </c>
      <c r="AE1447" s="6">
        <v>534750000</v>
      </c>
      <c r="AF1447" s="6">
        <v>471790000</v>
      </c>
      <c r="AG1447" s="127">
        <v>8.1734193840818001</v>
      </c>
      <c r="AH1447" s="127">
        <v>8.0690758097663995</v>
      </c>
      <c r="AI1447" s="127">
        <v>8.2663257914756407</v>
      </c>
      <c r="AJ1447" s="127">
        <v>8.3376389321814095</v>
      </c>
      <c r="AK1447" s="127">
        <v>0.90065231858905703</v>
      </c>
      <c r="AL1447" s="127">
        <v>9.5921528450696902E-2</v>
      </c>
      <c r="AM1447" s="127">
        <v>0.44680369764692801</v>
      </c>
      <c r="AN1447" s="127">
        <v>0.24031937507753001</v>
      </c>
      <c r="AO1447" s="127">
        <v>-5.1533750000000003E-2</v>
      </c>
      <c r="AP1447" s="127">
        <v>-0.43052839999999998</v>
      </c>
      <c r="AQ1447" s="127">
        <v>-0.273256</v>
      </c>
      <c r="AR1447" s="127">
        <v>-0.50922449999999997</v>
      </c>
      <c r="AS1447" s="129">
        <v>1.0363661142230314</v>
      </c>
      <c r="AT1447" s="129">
        <v>1.3477271036219662</v>
      </c>
      <c r="AU1447" s="129">
        <v>1.2085322731934305</v>
      </c>
      <c r="AV1447" s="129">
        <v>1.4232849235648131</v>
      </c>
      <c r="BA1447" s="70">
        <f>IF(P1447=0, "NaN",P1447/P1447)</f>
        <v>1</v>
      </c>
      <c r="BB1447" s="129">
        <f>IF(P1447=0, "NaN",S1447/P1447)</f>
        <v>0.88739677872628375</v>
      </c>
      <c r="BC1447" s="129">
        <f>IF(P1447=0, "NaN",V1447/P1447)</f>
        <v>1.2747872721549038</v>
      </c>
      <c r="BD1447" s="129">
        <f>IF(P1447=0, "NaN",Y1447/P1447)</f>
        <v>1.7081951020374435</v>
      </c>
      <c r="BE1447" s="1" t="s">
        <v>1857</v>
      </c>
    </row>
    <row r="1448" spans="2:57" x14ac:dyDescent="0.2">
      <c r="B1448" s="1" t="s">
        <v>2553</v>
      </c>
      <c r="C1448" s="6" t="s">
        <v>2552</v>
      </c>
      <c r="H1448" s="91">
        <f>SUM(D1448:G1448)</f>
        <v>0</v>
      </c>
      <c r="I1448" s="91">
        <f>IF(P1448=0,1,0)</f>
        <v>0</v>
      </c>
      <c r="J1448" s="91">
        <f>IF(S1448=0,1,0)</f>
        <v>0</v>
      </c>
      <c r="K1448" s="91">
        <f>IF(V1448=0,1,0)</f>
        <v>0</v>
      </c>
      <c r="L1448" s="91">
        <f>IF(Y1448=0,1,0)</f>
        <v>0</v>
      </c>
      <c r="M1448" s="114" t="str">
        <f>IF(I1448+J1448+K1448+L1448=0,"YES","NO")</f>
        <v>YES</v>
      </c>
      <c r="N1448" s="69">
        <v>32.984198432492967</v>
      </c>
      <c r="O1448" s="69">
        <v>36.546198946332019</v>
      </c>
      <c r="P1448" s="74">
        <v>34.765198689412493</v>
      </c>
      <c r="Q1448" s="69">
        <v>12.176427381201535</v>
      </c>
      <c r="R1448" s="69">
        <v>12.08453204412597</v>
      </c>
      <c r="S1448" s="74">
        <v>12.130479712663753</v>
      </c>
      <c r="T1448" s="69">
        <v>8.3308064805261974</v>
      </c>
      <c r="U1448" s="69">
        <v>38.339618422490055</v>
      </c>
      <c r="V1448" s="74">
        <v>23.335212451508127</v>
      </c>
      <c r="W1448" s="69">
        <v>14.820585061121358</v>
      </c>
      <c r="X1448" s="69">
        <v>26.31781747396316</v>
      </c>
      <c r="Y1448" s="74">
        <v>20.569201267542258</v>
      </c>
      <c r="Z1448" s="74">
        <v>22.700023030281656</v>
      </c>
      <c r="AA1448" s="6"/>
      <c r="AB1448" s="6">
        <v>0</v>
      </c>
      <c r="AC1448" s="6">
        <v>17.66</v>
      </c>
      <c r="AD1448" s="6">
        <v>984780000</v>
      </c>
      <c r="AE1448" s="6">
        <v>480620000</v>
      </c>
      <c r="AF1448" s="6">
        <v>504160000</v>
      </c>
      <c r="AG1448" s="127">
        <v>8.3937506403480793</v>
      </c>
      <c r="AH1448" s="127">
        <v>7.8426217191577496</v>
      </c>
      <c r="AI1448" s="127">
        <v>8.1713168246565697</v>
      </c>
      <c r="AJ1448" s="127">
        <v>8.1398476146463103</v>
      </c>
      <c r="AK1448" s="127">
        <v>0.30555167462926902</v>
      </c>
      <c r="AL1448" s="127">
        <v>0.28648360609108398</v>
      </c>
      <c r="AM1448" s="127">
        <v>0.29566312714120402</v>
      </c>
      <c r="AN1448" s="127">
        <v>0.14640457173504301</v>
      </c>
      <c r="AO1448" s="127">
        <v>0.23364260000000001</v>
      </c>
      <c r="AP1448" s="127">
        <v>0.38305460000000002</v>
      </c>
      <c r="AQ1448" s="127">
        <v>0.3251561</v>
      </c>
      <c r="AR1448" s="127">
        <v>0.53873680000000002</v>
      </c>
      <c r="AS1448" s="129">
        <v>0.85048482525712199</v>
      </c>
      <c r="AT1448" s="129">
        <v>0.76681230863446337</v>
      </c>
      <c r="AU1448" s="129">
        <v>0.79821201492459615</v>
      </c>
      <c r="AV1448" s="129">
        <v>0.68837337365788787</v>
      </c>
      <c r="BA1448" s="70">
        <f>IF(P1448=0, "NaN",P1448/P1448)</f>
        <v>1</v>
      </c>
      <c r="BB1448" s="129">
        <f>IF(P1448=0, "NaN",S1448/P1448)</f>
        <v>0.34892594232053126</v>
      </c>
      <c r="BC1448" s="129">
        <f>IF(P1448=0, "NaN",V1448/P1448)</f>
        <v>0.67122333054908467</v>
      </c>
      <c r="BD1448" s="129">
        <f>IF(P1448=0, "NaN",Y1448/P1448)</f>
        <v>0.59166068490805057</v>
      </c>
      <c r="BE1448" s="1" t="s">
        <v>2553</v>
      </c>
    </row>
    <row r="1449" spans="2:57" x14ac:dyDescent="0.2">
      <c r="B1449" s="1" t="s">
        <v>2583</v>
      </c>
      <c r="C1449" s="6" t="s">
        <v>2582</v>
      </c>
      <c r="H1449" s="91">
        <f>SUM(D1449:G1449)</f>
        <v>0</v>
      </c>
      <c r="I1449" s="91">
        <f>IF(P1449=0,1,0)</f>
        <v>0</v>
      </c>
      <c r="J1449" s="91">
        <f>IF(S1449=0,1,0)</f>
        <v>1</v>
      </c>
      <c r="K1449" s="91">
        <f>IF(V1449=0,1,0)</f>
        <v>0</v>
      </c>
      <c r="L1449" s="91">
        <f>IF(Y1449=0,1,0)</f>
        <v>0</v>
      </c>
      <c r="M1449" s="113" t="str">
        <f>IF(I1449+J1449+K1449+L1449=0,"YES","NO")</f>
        <v>NO</v>
      </c>
      <c r="N1449" s="69">
        <v>26.472368335439608</v>
      </c>
      <c r="O1449" s="69">
        <v>0</v>
      </c>
      <c r="P1449" s="74">
        <v>13.236184167719804</v>
      </c>
      <c r="Q1449" s="69">
        <v>0</v>
      </c>
      <c r="R1449" s="69">
        <v>0</v>
      </c>
      <c r="S1449" s="74">
        <v>0</v>
      </c>
      <c r="T1449" s="69">
        <v>46.522380353995544</v>
      </c>
      <c r="U1449" s="69">
        <v>36.271068300276369</v>
      </c>
      <c r="V1449" s="74">
        <v>41.396724327135956</v>
      </c>
      <c r="W1449" s="69">
        <v>44.628657177609149</v>
      </c>
      <c r="X1449" s="69">
        <v>27.653823678475369</v>
      </c>
      <c r="Y1449" s="74">
        <v>36.141240428042259</v>
      </c>
      <c r="Z1449" s="74">
        <v>22.693537230724505</v>
      </c>
      <c r="AA1449" s="6"/>
      <c r="AB1449" s="6">
        <v>2.3178999999999999E-3</v>
      </c>
      <c r="AC1449" s="6">
        <v>4.5497999999999997E-2</v>
      </c>
      <c r="AD1449" s="6">
        <v>373840000</v>
      </c>
      <c r="AE1449" s="6">
        <v>370870000</v>
      </c>
      <c r="AF1449" s="6">
        <v>2961400</v>
      </c>
      <c r="AG1449" s="127">
        <v>7.5218961289761097</v>
      </c>
      <c r="AH1449" s="115" t="s">
        <v>5938</v>
      </c>
      <c r="AI1449" s="127">
        <v>8.0131322760460009</v>
      </c>
      <c r="AJ1449" s="127">
        <v>7.9724620413004601</v>
      </c>
      <c r="AK1449" s="127">
        <v>1</v>
      </c>
      <c r="AL1449" s="127">
        <v>1</v>
      </c>
      <c r="AM1449" s="127">
        <v>1</v>
      </c>
      <c r="AN1449" s="127">
        <v>1.49642195285549E-10</v>
      </c>
      <c r="AO1449" s="115" t="s">
        <v>5938</v>
      </c>
      <c r="AP1449" s="115" t="s">
        <v>5938</v>
      </c>
      <c r="AQ1449" s="115" t="s">
        <v>5938</v>
      </c>
      <c r="AR1449" s="127">
        <v>-3.6047699999999998</v>
      </c>
      <c r="AS1449" s="70" t="s">
        <v>5938</v>
      </c>
      <c r="AT1449" s="70" t="s">
        <v>5938</v>
      </c>
      <c r="AU1449" s="70" t="s">
        <v>5938</v>
      </c>
      <c r="AV1449" s="129">
        <v>12.16589033822094</v>
      </c>
      <c r="AZ1449" s="122" t="s">
        <v>5989</v>
      </c>
      <c r="BA1449" s="70">
        <f>IF(P1449=0, "NaN",P1449/P1449)</f>
        <v>1</v>
      </c>
      <c r="BB1449" s="70">
        <f>IF(P1449=0, "NaN",S1449/P1449)</f>
        <v>0</v>
      </c>
      <c r="BC1449" s="129">
        <f>IF(P1449=0, "NaN",V1449/P1449)</f>
        <v>3.1275421830480141</v>
      </c>
      <c r="BD1449" s="129">
        <f>IF(P1449=0, "NaN",Y1449/P1449)</f>
        <v>2.7304878785369988</v>
      </c>
      <c r="BE1449" s="1" t="s">
        <v>2583</v>
      </c>
    </row>
    <row r="1450" spans="2:57" x14ac:dyDescent="0.2">
      <c r="B1450" s="1" t="s">
        <v>3162</v>
      </c>
      <c r="C1450" s="6" t="s">
        <v>3161</v>
      </c>
      <c r="H1450" s="91">
        <f>SUM(D1450:G1450)</f>
        <v>0</v>
      </c>
      <c r="I1450" s="91">
        <f>IF(P1450=0,1,0)</f>
        <v>0</v>
      </c>
      <c r="J1450" s="91">
        <f>IF(S1450=0,1,0)</f>
        <v>0</v>
      </c>
      <c r="K1450" s="91">
        <f>IF(V1450=0,1,0)</f>
        <v>0</v>
      </c>
      <c r="L1450" s="91">
        <f>IF(Y1450=0,1,0)</f>
        <v>0</v>
      </c>
      <c r="M1450" s="114" t="str">
        <f>IF(I1450+J1450+K1450+L1450=0,"YES","NO")</f>
        <v>YES</v>
      </c>
      <c r="N1450" s="69">
        <v>31.887351854482965</v>
      </c>
      <c r="O1450" s="69">
        <v>0</v>
      </c>
      <c r="P1450" s="74">
        <v>15.943675927241483</v>
      </c>
      <c r="Q1450" s="69">
        <v>23.457179334459866</v>
      </c>
      <c r="R1450" s="69">
        <v>0</v>
      </c>
      <c r="S1450" s="74">
        <v>11.728589667229933</v>
      </c>
      <c r="T1450" s="69">
        <v>49.951616133298877</v>
      </c>
      <c r="U1450" s="69">
        <v>16.439615315629197</v>
      </c>
      <c r="V1450" s="74">
        <v>33.195615724464034</v>
      </c>
      <c r="W1450" s="69">
        <v>37.051462642190209</v>
      </c>
      <c r="X1450" s="69">
        <v>22.57272362380326</v>
      </c>
      <c r="Y1450" s="74">
        <v>29.812093132996736</v>
      </c>
      <c r="Z1450" s="74">
        <v>22.669993612983045</v>
      </c>
      <c r="AA1450" s="6"/>
      <c r="AB1450" s="6">
        <v>0</v>
      </c>
      <c r="AC1450" s="6">
        <v>12.561999999999999</v>
      </c>
      <c r="AD1450" s="6">
        <v>757480000</v>
      </c>
      <c r="AE1450" s="6">
        <v>382720000</v>
      </c>
      <c r="AF1450" s="6">
        <v>374760000</v>
      </c>
      <c r="AG1450" s="127">
        <v>7.9370713321534998</v>
      </c>
      <c r="AH1450" s="127">
        <v>7.7350317113197704</v>
      </c>
      <c r="AI1450" s="127">
        <v>8.2361340168154307</v>
      </c>
      <c r="AJ1450" s="127">
        <v>8.3702354372831795</v>
      </c>
      <c r="AK1450" s="127">
        <v>0.81022855978431796</v>
      </c>
      <c r="AL1450" s="127">
        <v>0.104622910457266</v>
      </c>
      <c r="AM1450" s="127">
        <v>0.49449143605048401</v>
      </c>
      <c r="AN1450" s="127">
        <v>0.56658801936808401</v>
      </c>
      <c r="AO1450" s="127">
        <v>4.1523299999999999E-2</v>
      </c>
      <c r="AP1450" s="127">
        <v>-0.53560359999999996</v>
      </c>
      <c r="AQ1450" s="127">
        <v>-0.24620719999999999</v>
      </c>
      <c r="AR1450" s="127">
        <v>-0.23463500000000001</v>
      </c>
      <c r="AS1450" s="129">
        <v>0.9716284911610068</v>
      </c>
      <c r="AT1450" s="129">
        <v>1.4495484950776547</v>
      </c>
      <c r="AU1450" s="129">
        <v>1.1860848327963338</v>
      </c>
      <c r="AV1450" s="129">
        <v>1.1766090189823819</v>
      </c>
      <c r="BA1450" s="70">
        <f>IF(P1450=0, "NaN",P1450/P1450)</f>
        <v>1</v>
      </c>
      <c r="BB1450" s="129">
        <f>IF(P1450=0, "NaN",S1450/P1450)</f>
        <v>0.73562644654551579</v>
      </c>
      <c r="BC1450" s="129">
        <f>IF(P1450=0, "NaN",V1450/P1450)</f>
        <v>2.0820553475842893</v>
      </c>
      <c r="BD1450" s="129">
        <f>IF(P1450=0, "NaN",Y1450/P1450)</f>
        <v>1.869838126981719</v>
      </c>
      <c r="BE1450" s="1" t="s">
        <v>3162</v>
      </c>
    </row>
    <row r="1451" spans="2:57" x14ac:dyDescent="0.2">
      <c r="B1451" s="1" t="s">
        <v>2577</v>
      </c>
      <c r="C1451" s="6" t="s">
        <v>2576</v>
      </c>
      <c r="H1451" s="91">
        <f>SUM(D1451:G1451)</f>
        <v>0</v>
      </c>
      <c r="I1451" s="91">
        <f>IF(P1451=0,1,0)</f>
        <v>0</v>
      </c>
      <c r="J1451" s="91">
        <f>IF(S1451=0,1,0)</f>
        <v>0</v>
      </c>
      <c r="K1451" s="91">
        <f>IF(V1451=0,1,0)</f>
        <v>0</v>
      </c>
      <c r="L1451" s="91">
        <f>IF(Y1451=0,1,0)</f>
        <v>0</v>
      </c>
      <c r="M1451" s="114" t="str">
        <f>IF(I1451+J1451+K1451+L1451=0,"YES","NO")</f>
        <v>YES</v>
      </c>
      <c r="N1451" s="69">
        <v>35.936450950020209</v>
      </c>
      <c r="O1451" s="69">
        <v>27.622487255707952</v>
      </c>
      <c r="P1451" s="74">
        <v>31.779469102864081</v>
      </c>
      <c r="Q1451" s="69">
        <v>23.21848605569539</v>
      </c>
      <c r="R1451" s="69">
        <v>20.756978162902492</v>
      </c>
      <c r="S1451" s="74">
        <v>21.987732109298939</v>
      </c>
      <c r="T1451" s="69">
        <v>20.632136424975528</v>
      </c>
      <c r="U1451" s="69">
        <v>19.752705201681223</v>
      </c>
      <c r="V1451" s="74">
        <v>20.192420813328376</v>
      </c>
      <c r="W1451" s="69">
        <v>33.237007314176161</v>
      </c>
      <c r="X1451" s="69">
        <v>0</v>
      </c>
      <c r="Y1451" s="74">
        <v>16.61850365708808</v>
      </c>
      <c r="Z1451" s="74">
        <v>22.644531420644871</v>
      </c>
      <c r="AA1451" s="6"/>
      <c r="AB1451" s="6">
        <v>0</v>
      </c>
      <c r="AC1451" s="6">
        <v>11.028</v>
      </c>
      <c r="AD1451" s="6">
        <v>590430000</v>
      </c>
      <c r="AE1451" s="6">
        <v>299600000</v>
      </c>
      <c r="AF1451" s="6">
        <v>290820000</v>
      </c>
      <c r="AG1451" s="127">
        <v>8.1654520728319309</v>
      </c>
      <c r="AH1451" s="127">
        <v>8.0205684348013602</v>
      </c>
      <c r="AI1451" s="127">
        <v>8.0979164092373193</v>
      </c>
      <c r="AJ1451" s="127">
        <v>7.9691082558124604</v>
      </c>
      <c r="AK1451" s="127">
        <v>0.76121082727837297</v>
      </c>
      <c r="AL1451" s="127">
        <v>0.22108619710417701</v>
      </c>
      <c r="AM1451" s="127">
        <v>0.672726217515485</v>
      </c>
      <c r="AN1451" s="127">
        <v>1</v>
      </c>
      <c r="AO1451" s="127">
        <v>5.7138340000000003E-2</v>
      </c>
      <c r="AP1451" s="127">
        <v>-0.39748610000000001</v>
      </c>
      <c r="AQ1451" s="127">
        <v>0.12657640000000001</v>
      </c>
      <c r="AR1451" s="127">
        <v>4.9073119999999998E-2</v>
      </c>
      <c r="AS1451" s="129">
        <v>0.96116875751584407</v>
      </c>
      <c r="AT1451" s="129">
        <v>1.31721066673761</v>
      </c>
      <c r="AU1451" s="129">
        <v>0.91600260100637509</v>
      </c>
      <c r="AV1451" s="129">
        <v>0.96655710788517102</v>
      </c>
      <c r="BA1451" s="70">
        <f>IF(P1451=0, "NaN",P1451/P1451)</f>
        <v>1</v>
      </c>
      <c r="BB1451" s="129">
        <f>IF(P1451=0, "NaN",S1451/P1451)</f>
        <v>0.69188481526009271</v>
      </c>
      <c r="BC1451" s="129">
        <f>IF(P1451=0, "NaN",V1451/P1451)</f>
        <v>0.63539201199269124</v>
      </c>
      <c r="BD1451" s="129">
        <f>IF(P1451=0, "NaN",Y1451/P1451)</f>
        <v>0.52293207300905986</v>
      </c>
      <c r="BE1451" s="1" t="s">
        <v>2577</v>
      </c>
    </row>
    <row r="1452" spans="2:57" x14ac:dyDescent="0.2">
      <c r="B1452" s="1" t="s">
        <v>3503</v>
      </c>
      <c r="C1452" s="6" t="s">
        <v>3502</v>
      </c>
      <c r="H1452" s="91">
        <f>SUM(D1452:G1452)</f>
        <v>0</v>
      </c>
      <c r="I1452" s="91">
        <f>IF(P1452=0,1,0)</f>
        <v>0</v>
      </c>
      <c r="J1452" s="91">
        <f>IF(S1452=0,1,0)</f>
        <v>0</v>
      </c>
      <c r="K1452" s="91">
        <f>IF(V1452=0,1,0)</f>
        <v>0</v>
      </c>
      <c r="L1452" s="91">
        <f>IF(Y1452=0,1,0)</f>
        <v>0</v>
      </c>
      <c r="M1452" s="114" t="str">
        <f>IF(I1452+J1452+K1452+L1452=0,"YES","NO")</f>
        <v>YES</v>
      </c>
      <c r="N1452" s="69">
        <v>38.536088780701711</v>
      </c>
      <c r="O1452" s="69">
        <v>33.17176229759616</v>
      </c>
      <c r="P1452" s="74">
        <v>35.853925539148932</v>
      </c>
      <c r="Q1452" s="69">
        <v>21.736438700485291</v>
      </c>
      <c r="R1452" s="69">
        <v>44.807271746210489</v>
      </c>
      <c r="S1452" s="74">
        <v>33.271855223347892</v>
      </c>
      <c r="T1452" s="69">
        <v>13.058970644475785</v>
      </c>
      <c r="U1452" s="69">
        <v>17.909844614802861</v>
      </c>
      <c r="V1452" s="74">
        <v>15.484407629639323</v>
      </c>
      <c r="W1452" s="69">
        <v>7.3627293742233615</v>
      </c>
      <c r="X1452" s="69">
        <v>4.2821097398495827</v>
      </c>
      <c r="Y1452" s="74">
        <v>5.8224195570364721</v>
      </c>
      <c r="Z1452" s="74">
        <v>22.608151987293152</v>
      </c>
      <c r="AA1452" s="6"/>
      <c r="AB1452" s="6">
        <v>0</v>
      </c>
      <c r="AC1452" s="6">
        <v>69.992999999999995</v>
      </c>
      <c r="AD1452" s="6">
        <v>910090000</v>
      </c>
      <c r="AE1452" s="6">
        <v>426880000</v>
      </c>
      <c r="AF1452" s="6">
        <v>483210000</v>
      </c>
      <c r="AG1452" s="127">
        <v>8.3985649428812597</v>
      </c>
      <c r="AH1452" s="127">
        <v>8.2888079474834804</v>
      </c>
      <c r="AI1452" s="127">
        <v>7.8620896182204598</v>
      </c>
      <c r="AJ1452" s="127">
        <v>7.6405907421911898</v>
      </c>
      <c r="AK1452" s="127">
        <v>0.50382038537718399</v>
      </c>
      <c r="AL1452" s="127">
        <v>0.149394758685435</v>
      </c>
      <c r="AM1452" s="127">
        <v>0.79002572429440199</v>
      </c>
      <c r="AN1452" s="127">
        <v>8.2224983175021304E-2</v>
      </c>
      <c r="AO1452" s="127">
        <v>-0.20068050000000001</v>
      </c>
      <c r="AP1452" s="127">
        <v>0.43903799999999998</v>
      </c>
      <c r="AQ1452" s="127">
        <v>-0.11164830000000001</v>
      </c>
      <c r="AR1452" s="127">
        <v>0.77424939999999998</v>
      </c>
      <c r="AS1452" s="129">
        <v>1.1492403084893497</v>
      </c>
      <c r="AT1452" s="129">
        <v>0.73762629950913161</v>
      </c>
      <c r="AU1452" s="129">
        <v>1.0804619750588675</v>
      </c>
      <c r="AV1452" s="129">
        <v>0.58469274692351025</v>
      </c>
      <c r="BA1452" s="70">
        <f>IF(P1452=0, "NaN",P1452/P1452)</f>
        <v>1</v>
      </c>
      <c r="BB1452" s="129">
        <f>IF(P1452=0, "NaN",S1452/P1452)</f>
        <v>0.92798360913139966</v>
      </c>
      <c r="BC1452" s="129">
        <f>IF(P1452=0, "NaN",V1452/P1452)</f>
        <v>0.43187481975249503</v>
      </c>
      <c r="BD1452" s="129">
        <f>IF(P1452=0, "NaN",Y1452/P1452)</f>
        <v>0.16239280551522781</v>
      </c>
      <c r="BE1452" s="1" t="s">
        <v>3503</v>
      </c>
    </row>
    <row r="1453" spans="2:57" x14ac:dyDescent="0.2">
      <c r="B1453" s="1" t="s">
        <v>4237</v>
      </c>
      <c r="C1453" s="6" t="s">
        <v>4236</v>
      </c>
      <c r="H1453" s="91">
        <f>SUM(D1453:G1453)</f>
        <v>0</v>
      </c>
      <c r="I1453" s="91">
        <f>IF(P1453=0,1,0)</f>
        <v>0</v>
      </c>
      <c r="J1453" s="91">
        <f>IF(S1453=0,1,0)</f>
        <v>0</v>
      </c>
      <c r="K1453" s="91">
        <f>IF(V1453=0,1,0)</f>
        <v>0</v>
      </c>
      <c r="L1453" s="91">
        <f>IF(Y1453=0,1,0)</f>
        <v>0</v>
      </c>
      <c r="M1453" s="114" t="str">
        <f>IF(I1453+J1453+K1453+L1453=0,"YES","NO")</f>
        <v>YES</v>
      </c>
      <c r="N1453" s="69">
        <v>46.318286895985928</v>
      </c>
      <c r="O1453" s="69">
        <v>40.487196482957216</v>
      </c>
      <c r="P1453" s="74">
        <v>43.402741689471569</v>
      </c>
      <c r="Q1453" s="69">
        <v>21.080224047259232</v>
      </c>
      <c r="R1453" s="69">
        <v>30.268149326710301</v>
      </c>
      <c r="S1453" s="74">
        <v>25.674186686984768</v>
      </c>
      <c r="T1453" s="69">
        <v>10.848442485447354</v>
      </c>
      <c r="U1453" s="69">
        <v>5.5854100433529341</v>
      </c>
      <c r="V1453" s="74">
        <v>8.2169262644001435</v>
      </c>
      <c r="W1453" s="69">
        <v>3.0927804392005989</v>
      </c>
      <c r="X1453" s="69">
        <v>22.404039975728413</v>
      </c>
      <c r="Y1453" s="74">
        <v>12.748410207464506</v>
      </c>
      <c r="Z1453" s="74">
        <v>22.510566212080246</v>
      </c>
      <c r="AA1453" s="6"/>
      <c r="AB1453" s="6">
        <v>0</v>
      </c>
      <c r="AC1453" s="6">
        <v>12.448</v>
      </c>
      <c r="AD1453" s="6">
        <v>640710000</v>
      </c>
      <c r="AE1453" s="6">
        <v>351950000</v>
      </c>
      <c r="AF1453" s="6">
        <v>288760000</v>
      </c>
      <c r="AG1453" s="127">
        <v>8.3231076551855203</v>
      </c>
      <c r="AH1453" s="127">
        <v>8.2135443185376698</v>
      </c>
      <c r="AI1453" s="127">
        <v>8.1677897791590901</v>
      </c>
      <c r="AJ1453" s="127">
        <v>7.87947435965562</v>
      </c>
      <c r="AK1453" s="127">
        <v>9.3610468000014505E-2</v>
      </c>
      <c r="AL1453" s="127">
        <v>0.58324345479677897</v>
      </c>
      <c r="AM1453" s="127">
        <v>1.09182132294799E-4</v>
      </c>
      <c r="AN1453" s="127">
        <v>0.60996561456016096</v>
      </c>
      <c r="AO1453" s="127">
        <v>-0.4772613</v>
      </c>
      <c r="AP1453" s="127">
        <v>-0.1187426</v>
      </c>
      <c r="AQ1453" s="127">
        <v>-1.3571599999999999</v>
      </c>
      <c r="AR1453" s="127">
        <v>-0.24190149999999999</v>
      </c>
      <c r="AS1453" s="129">
        <v>1.3920985049870118</v>
      </c>
      <c r="AT1453" s="129">
        <v>1.0857881169755159</v>
      </c>
      <c r="AU1453" s="129">
        <v>2.5618038200407467</v>
      </c>
      <c r="AV1453" s="129">
        <v>1.1825502588721515</v>
      </c>
      <c r="AY1453" s="123" t="s">
        <v>5989</v>
      </c>
      <c r="BA1453" s="70">
        <f>IF(P1453=0, "NaN",P1453/P1453)</f>
        <v>1</v>
      </c>
      <c r="BB1453" s="129">
        <f>IF(P1453=0, "NaN",S1453/P1453)</f>
        <v>0.59153375311340506</v>
      </c>
      <c r="BC1453" s="129">
        <f>IF(P1453=0, "NaN",V1453/P1453)</f>
        <v>0.1893181385449981</v>
      </c>
      <c r="BD1453" s="129">
        <f>IF(P1453=0, "NaN",Y1453/P1453)</f>
        <v>0.29372361540370051</v>
      </c>
      <c r="BE1453" s="1" t="s">
        <v>4237</v>
      </c>
    </row>
    <row r="1454" spans="2:57" x14ac:dyDescent="0.2">
      <c r="B1454" s="1" t="s">
        <v>2055</v>
      </c>
      <c r="C1454" s="6" t="s">
        <v>2054</v>
      </c>
      <c r="H1454" s="91">
        <f>SUM(D1454:G1454)</f>
        <v>0</v>
      </c>
      <c r="I1454" s="91">
        <f>IF(P1454=0,1,0)</f>
        <v>0</v>
      </c>
      <c r="J1454" s="91">
        <f>IF(S1454=0,1,0)</f>
        <v>0</v>
      </c>
      <c r="K1454" s="91">
        <f>IF(V1454=0,1,0)</f>
        <v>0</v>
      </c>
      <c r="L1454" s="91">
        <f>IF(Y1454=0,1,0)</f>
        <v>0</v>
      </c>
      <c r="M1454" s="114" t="str">
        <f>IF(I1454+J1454+K1454+L1454=0,"YES","NO")</f>
        <v>YES</v>
      </c>
      <c r="N1454" s="69">
        <v>14.720668104250612</v>
      </c>
      <c r="O1454" s="69">
        <v>0</v>
      </c>
      <c r="P1454" s="74">
        <v>7.3603340521253058</v>
      </c>
      <c r="Q1454" s="69">
        <v>1.9229007987081634</v>
      </c>
      <c r="R1454" s="69">
        <v>0</v>
      </c>
      <c r="S1454" s="74">
        <v>0.96145039935408172</v>
      </c>
      <c r="T1454" s="69">
        <v>86.249493412356387</v>
      </c>
      <c r="U1454" s="69">
        <v>0</v>
      </c>
      <c r="V1454" s="74">
        <v>43.124746706178193</v>
      </c>
      <c r="W1454" s="69">
        <v>64.905292458868473</v>
      </c>
      <c r="X1454" s="69">
        <v>11.801520102391502</v>
      </c>
      <c r="Y1454" s="74">
        <v>38.35340628062999</v>
      </c>
      <c r="Z1454" s="74">
        <v>22.449984359571893</v>
      </c>
      <c r="AA1454" s="6"/>
      <c r="AB1454" s="6">
        <v>0</v>
      </c>
      <c r="AC1454" s="6">
        <v>36.823</v>
      </c>
      <c r="AD1454" s="6">
        <v>580740000</v>
      </c>
      <c r="AE1454" s="6">
        <v>268210000</v>
      </c>
      <c r="AF1454" s="6">
        <v>312530000</v>
      </c>
      <c r="AG1454" s="127">
        <v>7.5788683286660303</v>
      </c>
      <c r="AH1454" s="127">
        <v>7.0677402029262399</v>
      </c>
      <c r="AI1454" s="127">
        <v>8.4272263635845093</v>
      </c>
      <c r="AJ1454" s="127">
        <v>8.3392327482989597</v>
      </c>
      <c r="AK1454" s="127">
        <v>1</v>
      </c>
      <c r="AL1454" s="127">
        <v>0.50335334840174994</v>
      </c>
      <c r="AM1454" s="127">
        <v>0.93439571828698997</v>
      </c>
      <c r="AN1454" s="127">
        <v>0.86072584984202505</v>
      </c>
      <c r="AO1454" s="115" t="s">
        <v>5938</v>
      </c>
      <c r="AP1454" s="127">
        <v>-0.20566319999999999</v>
      </c>
      <c r="AQ1454" s="127">
        <v>-3.6688659999999998E-2</v>
      </c>
      <c r="AR1454" s="127">
        <v>8.8955599999999996E-2</v>
      </c>
      <c r="AS1454" s="70" t="s">
        <v>5938</v>
      </c>
      <c r="AT1454" s="129">
        <v>1.1532163530026132</v>
      </c>
      <c r="AU1454" s="129">
        <v>1.0257567585837368</v>
      </c>
      <c r="AV1454" s="129">
        <v>0.94020313750630979</v>
      </c>
      <c r="BA1454" s="70">
        <f>IF(P1454=0, "NaN",P1454/P1454)</f>
        <v>1</v>
      </c>
      <c r="BB1454" s="129">
        <f>IF(P1454=0, "NaN",S1454/P1454)</f>
        <v>0.13062591895220593</v>
      </c>
      <c r="BC1454" s="129">
        <f>IF(P1454=0, "NaN",V1454/P1454)</f>
        <v>5.8590746562278468</v>
      </c>
      <c r="BD1454" s="129">
        <f>IF(P1454=0, "NaN",Y1454/P1454)</f>
        <v>5.210824129586265</v>
      </c>
      <c r="BE1454" s="1" t="s">
        <v>2055</v>
      </c>
    </row>
    <row r="1455" spans="2:57" x14ac:dyDescent="0.2">
      <c r="B1455" s="1" t="s">
        <v>2319</v>
      </c>
      <c r="C1455" s="6" t="s">
        <v>2318</v>
      </c>
      <c r="H1455" s="91">
        <f>SUM(D1455:G1455)</f>
        <v>0</v>
      </c>
      <c r="I1455" s="91">
        <f>IF(P1455=0,1,0)</f>
        <v>0</v>
      </c>
      <c r="J1455" s="91">
        <f>IF(S1455=0,1,0)</f>
        <v>0</v>
      </c>
      <c r="K1455" s="91">
        <f>IF(V1455=0,1,0)</f>
        <v>0</v>
      </c>
      <c r="L1455" s="91">
        <f>IF(Y1455=0,1,0)</f>
        <v>0</v>
      </c>
      <c r="M1455" s="114" t="str">
        <f>IF(I1455+J1455+K1455+L1455=0,"YES","NO")</f>
        <v>YES</v>
      </c>
      <c r="N1455" s="69">
        <v>23.953123467346966</v>
      </c>
      <c r="O1455" s="69">
        <v>13.293784679124096</v>
      </c>
      <c r="P1455" s="74">
        <v>18.623454073235532</v>
      </c>
      <c r="Q1455" s="69">
        <v>0</v>
      </c>
      <c r="R1455" s="69">
        <v>67.697720047279887</v>
      </c>
      <c r="S1455" s="74">
        <v>33.848860023639944</v>
      </c>
      <c r="T1455" s="69">
        <v>6.5145756030732436</v>
      </c>
      <c r="U1455" s="69">
        <v>27.988749515339794</v>
      </c>
      <c r="V1455" s="74">
        <v>17.251662559206519</v>
      </c>
      <c r="W1455" s="69">
        <v>8.2479368893771809</v>
      </c>
      <c r="X1455" s="69">
        <v>31.058382463101385</v>
      </c>
      <c r="Y1455" s="74">
        <v>19.653159676239284</v>
      </c>
      <c r="Z1455" s="74">
        <v>22.344284083080321</v>
      </c>
      <c r="AA1455" s="6"/>
      <c r="AB1455" s="6">
        <v>0</v>
      </c>
      <c r="AC1455" s="6">
        <v>24.042000000000002</v>
      </c>
      <c r="AD1455" s="6">
        <v>807030000</v>
      </c>
      <c r="AE1455" s="6">
        <v>397780000</v>
      </c>
      <c r="AF1455" s="6">
        <v>409250000</v>
      </c>
      <c r="AG1455" s="127">
        <v>8.2599997950818906</v>
      </c>
      <c r="AH1455" s="127">
        <v>8.3313463016525695</v>
      </c>
      <c r="AI1455" s="127">
        <v>8.1777672928046492</v>
      </c>
      <c r="AJ1455" s="127">
        <v>8.2135974367473601</v>
      </c>
      <c r="AK1455" s="127">
        <v>8.9754423340360004E-2</v>
      </c>
      <c r="AL1455" s="127">
        <v>7.3381187471052406E-2</v>
      </c>
      <c r="AM1455" s="127">
        <v>0.71683261029629497</v>
      </c>
      <c r="AN1455" s="127">
        <v>0.72554690935403299</v>
      </c>
      <c r="AO1455" s="127">
        <v>0.39824080000000001</v>
      </c>
      <c r="AP1455" s="127">
        <v>-0.46557979999999999</v>
      </c>
      <c r="AQ1455" s="127">
        <v>0.10755389999999999</v>
      </c>
      <c r="AR1455" s="127">
        <v>-0.13321060000000001</v>
      </c>
      <c r="AS1455" s="129">
        <v>0.75878296757248054</v>
      </c>
      <c r="AT1455" s="129">
        <v>1.3808721961159447</v>
      </c>
      <c r="AU1455" s="129">
        <v>0.92816043133568893</v>
      </c>
      <c r="AV1455" s="129">
        <v>1.0967316742793423</v>
      </c>
      <c r="BA1455" s="70">
        <f>IF(P1455=0, "NaN",P1455/P1455)</f>
        <v>1</v>
      </c>
      <c r="BB1455" s="129">
        <f>IF(P1455=0, "NaN",S1455/P1455)</f>
        <v>1.8175393184600175</v>
      </c>
      <c r="BC1455" s="129">
        <f>IF(P1455=0, "NaN",V1455/P1455)</f>
        <v>0.92634065041669866</v>
      </c>
      <c r="BD1455" s="129">
        <f>IF(P1455=0, "NaN",Y1455/P1455)</f>
        <v>1.0552907961624358</v>
      </c>
      <c r="BE1455" s="1" t="s">
        <v>2319</v>
      </c>
    </row>
    <row r="1456" spans="2:57" x14ac:dyDescent="0.2">
      <c r="B1456" s="1" t="s">
        <v>1309</v>
      </c>
      <c r="C1456" s="6" t="s">
        <v>1308</v>
      </c>
      <c r="H1456" s="91">
        <f>SUM(D1456:G1456)</f>
        <v>0</v>
      </c>
      <c r="I1456" s="91">
        <f>IF(P1456=0,1,0)</f>
        <v>1</v>
      </c>
      <c r="J1456" s="91">
        <f>IF(S1456=0,1,0)</f>
        <v>0</v>
      </c>
      <c r="K1456" s="91">
        <f>IF(V1456=0,1,0)</f>
        <v>0</v>
      </c>
      <c r="L1456" s="91">
        <f>IF(Y1456=0,1,0)</f>
        <v>0</v>
      </c>
      <c r="M1456" s="113" t="str">
        <f>IF(I1456+J1456+K1456+L1456=0,"YES","NO")</f>
        <v>NO</v>
      </c>
      <c r="N1456" s="69">
        <v>0</v>
      </c>
      <c r="O1456" s="69">
        <v>0</v>
      </c>
      <c r="P1456" s="74">
        <v>0</v>
      </c>
      <c r="Q1456" s="69">
        <v>0</v>
      </c>
      <c r="R1456" s="69">
        <v>2.414560324003955</v>
      </c>
      <c r="S1456" s="74">
        <v>1.2072801620019775</v>
      </c>
      <c r="T1456" s="69">
        <v>66.50464742993239</v>
      </c>
      <c r="U1456" s="69">
        <v>25.297523596933516</v>
      </c>
      <c r="V1456" s="74">
        <v>45.901085513432953</v>
      </c>
      <c r="W1456" s="69">
        <v>55.792285988414228</v>
      </c>
      <c r="X1456" s="69">
        <v>28.735616493376614</v>
      </c>
      <c r="Y1456" s="74">
        <v>42.263951240895423</v>
      </c>
      <c r="Z1456" s="74">
        <v>22.343079229082591</v>
      </c>
      <c r="AA1456" s="6"/>
      <c r="AB1456" s="6">
        <v>0</v>
      </c>
      <c r="AC1456" s="6">
        <v>27.023</v>
      </c>
      <c r="AD1456" s="6">
        <v>493270000</v>
      </c>
      <c r="AE1456" s="6">
        <v>279830000</v>
      </c>
      <c r="AF1456" s="6">
        <v>213440000</v>
      </c>
      <c r="AG1456" s="115" t="s">
        <v>5938</v>
      </c>
      <c r="AH1456" s="127">
        <v>7.1183639442634403</v>
      </c>
      <c r="AI1456" s="127">
        <v>8.4337538375167593</v>
      </c>
      <c r="AJ1456" s="127">
        <v>8.2193749246262602</v>
      </c>
      <c r="AK1456" s="127">
        <v>1</v>
      </c>
      <c r="AL1456" s="127">
        <v>0.47645772777760298</v>
      </c>
      <c r="AM1456" s="127">
        <v>8.1570207657333194E-2</v>
      </c>
      <c r="AN1456" s="127">
        <v>0.96489974098402398</v>
      </c>
      <c r="AO1456" s="115" t="s">
        <v>5938</v>
      </c>
      <c r="AP1456" s="127">
        <v>0.2644764</v>
      </c>
      <c r="AQ1456" s="127">
        <v>-0.61528700000000003</v>
      </c>
      <c r="AR1456" s="127">
        <v>7.0519119999999996E-3</v>
      </c>
      <c r="AS1456" s="70" t="s">
        <v>5938</v>
      </c>
      <c r="AT1456" s="129">
        <v>0.83250082096436395</v>
      </c>
      <c r="AU1456" s="129">
        <v>1.5318627051975302</v>
      </c>
      <c r="AV1456" s="129">
        <v>0.99512391397394695</v>
      </c>
      <c r="BA1456" s="70" t="str">
        <f>IF(P1456=0, "NaN",P1456/P1456)</f>
        <v>NaN</v>
      </c>
      <c r="BB1456" s="70" t="str">
        <f>IF(P1456=0, "NaN",S1456/P1456)</f>
        <v>NaN</v>
      </c>
      <c r="BC1456" s="70" t="str">
        <f>IF(P1456=0, "NaN",V1456/P1456)</f>
        <v>NaN</v>
      </c>
      <c r="BD1456" s="70" t="str">
        <f>IF(P1456=0, "NaN",Y1456/P1456)</f>
        <v>NaN</v>
      </c>
      <c r="BE1456" s="1" t="s">
        <v>5952</v>
      </c>
    </row>
    <row r="1457" spans="2:58" x14ac:dyDescent="0.2">
      <c r="B1457" s="1" t="s">
        <v>3024</v>
      </c>
      <c r="C1457" s="6" t="s">
        <v>3023</v>
      </c>
      <c r="H1457" s="91">
        <f>SUM(D1457:G1457)</f>
        <v>0</v>
      </c>
      <c r="I1457" s="91">
        <f>IF(P1457=0,1,0)</f>
        <v>0</v>
      </c>
      <c r="J1457" s="91">
        <f>IF(S1457=0,1,0)</f>
        <v>0</v>
      </c>
      <c r="K1457" s="91">
        <f>IF(V1457=0,1,0)</f>
        <v>0</v>
      </c>
      <c r="L1457" s="91">
        <f>IF(Y1457=0,1,0)</f>
        <v>0</v>
      </c>
      <c r="M1457" s="114" t="str">
        <f>IF(I1457+J1457+K1457+L1457=0,"YES","NO")</f>
        <v>YES</v>
      </c>
      <c r="N1457" s="69">
        <v>0</v>
      </c>
      <c r="O1457" s="69">
        <v>16.860852036747161</v>
      </c>
      <c r="P1457" s="74">
        <v>8.4304260183735806</v>
      </c>
      <c r="Q1457" s="69">
        <v>55.875718019574911</v>
      </c>
      <c r="R1457" s="69">
        <v>74.876737074645533</v>
      </c>
      <c r="S1457" s="74">
        <v>65.376227547110219</v>
      </c>
      <c r="T1457" s="69">
        <v>11.128810053909829</v>
      </c>
      <c r="U1457" s="69">
        <v>12.67677003722698</v>
      </c>
      <c r="V1457" s="74">
        <v>11.902790045568405</v>
      </c>
      <c r="W1457" s="69">
        <v>7.3139908525216395</v>
      </c>
      <c r="X1457" s="69">
        <v>0</v>
      </c>
      <c r="Y1457" s="74">
        <v>3.6569954262608197</v>
      </c>
      <c r="Z1457" s="74">
        <v>22.341609759328257</v>
      </c>
      <c r="AA1457" s="6"/>
      <c r="AB1457" s="6">
        <v>0</v>
      </c>
      <c r="AC1457" s="6">
        <v>14.616</v>
      </c>
      <c r="AD1457" s="6">
        <v>1157200000</v>
      </c>
      <c r="AE1457" s="6">
        <v>538850000</v>
      </c>
      <c r="AF1457" s="6">
        <v>618350000</v>
      </c>
      <c r="AG1457" s="127">
        <v>7.7145812088395296</v>
      </c>
      <c r="AH1457" s="127">
        <v>8.5233171613442007</v>
      </c>
      <c r="AI1457" s="127">
        <v>7.9092510602990496</v>
      </c>
      <c r="AJ1457" s="127">
        <v>7.8585552426718301</v>
      </c>
      <c r="AK1457" s="127">
        <v>1</v>
      </c>
      <c r="AL1457" s="127">
        <v>0.77731776061282098</v>
      </c>
      <c r="AM1457" s="127">
        <v>0.31731050863888299</v>
      </c>
      <c r="AN1457" s="127">
        <v>7.10556308272213E-3</v>
      </c>
      <c r="AO1457" s="115" t="s">
        <v>5938</v>
      </c>
      <c r="AP1457" s="127">
        <v>-4.4493749999999999E-2</v>
      </c>
      <c r="AQ1457" s="127">
        <v>0.40522999999999998</v>
      </c>
      <c r="AR1457" s="127">
        <v>1.1722950000000001</v>
      </c>
      <c r="AS1457" s="70" t="s">
        <v>5938</v>
      </c>
      <c r="AT1457" s="129">
        <v>1.0313212192417325</v>
      </c>
      <c r="AU1457" s="129">
        <v>0.75511589969982262</v>
      </c>
      <c r="AV1457" s="129">
        <v>0.44371492923105038</v>
      </c>
      <c r="AZ1457" s="123" t="s">
        <v>5989</v>
      </c>
      <c r="BA1457" s="70">
        <f>IF(P1457=0, "NaN",P1457/P1457)</f>
        <v>1</v>
      </c>
      <c r="BB1457" s="129">
        <f>IF(P1457=0, "NaN",S1457/P1457)</f>
        <v>7.7547952386542347</v>
      </c>
      <c r="BC1457" s="129">
        <f>IF(P1457=0, "NaN",V1457/P1457)</f>
        <v>1.4118847635489626</v>
      </c>
      <c r="BD1457" s="129">
        <f>IF(P1457=0, "NaN",Y1457/P1457)</f>
        <v>0.43378536485470953</v>
      </c>
      <c r="BE1457" s="1" t="s">
        <v>3024</v>
      </c>
    </row>
    <row r="1458" spans="2:58" x14ac:dyDescent="0.2">
      <c r="B1458" s="1" t="s">
        <v>2935</v>
      </c>
      <c r="C1458" s="6" t="s">
        <v>2934</v>
      </c>
      <c r="H1458" s="91">
        <f>SUM(D1458:G1458)</f>
        <v>0</v>
      </c>
      <c r="I1458" s="91">
        <f>IF(P1458=0,1,0)</f>
        <v>0</v>
      </c>
      <c r="J1458" s="91">
        <f>IF(S1458=0,1,0)</f>
        <v>0</v>
      </c>
      <c r="K1458" s="91">
        <f>IF(V1458=0,1,0)</f>
        <v>0</v>
      </c>
      <c r="L1458" s="91">
        <f>IF(Y1458=0,1,0)</f>
        <v>0</v>
      </c>
      <c r="M1458" s="114" t="str">
        <f>IF(I1458+J1458+K1458+L1458=0,"YES","NO")</f>
        <v>YES</v>
      </c>
      <c r="N1458" s="69">
        <v>40.246628178232164</v>
      </c>
      <c r="O1458" s="69">
        <v>29.39544511909472</v>
      </c>
      <c r="P1458" s="74">
        <v>34.821036648663444</v>
      </c>
      <c r="Q1458" s="69">
        <v>0</v>
      </c>
      <c r="R1458" s="69">
        <v>53.406402750138362</v>
      </c>
      <c r="S1458" s="74">
        <v>26.703201375069181</v>
      </c>
      <c r="T1458" s="69">
        <v>23.062258852073878</v>
      </c>
      <c r="U1458" s="69">
        <v>19.339482274366596</v>
      </c>
      <c r="V1458" s="74">
        <v>21.200870563220235</v>
      </c>
      <c r="W1458" s="69">
        <v>0</v>
      </c>
      <c r="X1458" s="69">
        <v>13.258693435440385</v>
      </c>
      <c r="Y1458" s="74">
        <v>6.6293467177201926</v>
      </c>
      <c r="Z1458" s="74">
        <v>22.338613826168263</v>
      </c>
      <c r="AA1458" s="6"/>
      <c r="AB1458" s="6">
        <v>0</v>
      </c>
      <c r="AC1458" s="6">
        <v>17.635000000000002</v>
      </c>
      <c r="AD1458" s="6">
        <v>884470000</v>
      </c>
      <c r="AE1458" s="6">
        <v>429600000</v>
      </c>
      <c r="AF1458" s="6">
        <v>454860000</v>
      </c>
      <c r="AG1458" s="127">
        <v>8.3106295969878108</v>
      </c>
      <c r="AH1458" s="127">
        <v>8.1540586103769694</v>
      </c>
      <c r="AI1458" s="127">
        <v>8.2668194549091307</v>
      </c>
      <c r="AJ1458" s="127">
        <v>7.5757419098319501</v>
      </c>
      <c r="AK1458" s="127">
        <v>0.23554559667509001</v>
      </c>
      <c r="AL1458" s="127">
        <v>0.88573966230572598</v>
      </c>
      <c r="AM1458" s="127">
        <v>0.828872244894999</v>
      </c>
      <c r="AN1458" s="127">
        <v>1</v>
      </c>
      <c r="AO1458" s="127">
        <v>0.2732175</v>
      </c>
      <c r="AP1458" s="127">
        <v>-5.6374989999999998E-3</v>
      </c>
      <c r="AQ1458" s="127">
        <v>-8.3355219999999994E-2</v>
      </c>
      <c r="AR1458" s="115" t="s">
        <v>5938</v>
      </c>
      <c r="AS1458" s="129">
        <v>0.82747205739078522</v>
      </c>
      <c r="AT1458" s="129">
        <v>1.00391526122502</v>
      </c>
      <c r="AU1458" s="129">
        <v>1.0594791672581585</v>
      </c>
      <c r="AV1458" s="70" t="s">
        <v>5938</v>
      </c>
      <c r="BA1458" s="70">
        <f>IF(P1458=0, "NaN",P1458/P1458)</f>
        <v>1</v>
      </c>
      <c r="BB1458" s="129">
        <f>IF(P1458=0, "NaN",S1458/P1458)</f>
        <v>0.76686979898096008</v>
      </c>
      <c r="BC1458" s="129">
        <f>IF(P1458=0, "NaN",V1458/P1458)</f>
        <v>0.60885236637646167</v>
      </c>
      <c r="BD1458" s="129">
        <f>IF(P1458=0, "NaN",Y1458/P1458)</f>
        <v>0.1903833818794321</v>
      </c>
      <c r="BE1458" s="1" t="s">
        <v>2935</v>
      </c>
    </row>
    <row r="1459" spans="2:58" x14ac:dyDescent="0.2">
      <c r="B1459" s="1" t="s">
        <v>2861</v>
      </c>
      <c r="C1459" s="6" t="s">
        <v>2860</v>
      </c>
      <c r="H1459" s="91">
        <f>SUM(D1459:G1459)</f>
        <v>0</v>
      </c>
      <c r="I1459" s="91">
        <f>IF(P1459=0,1,0)</f>
        <v>0</v>
      </c>
      <c r="J1459" s="91">
        <f>IF(S1459=0,1,0)</f>
        <v>0</v>
      </c>
      <c r="K1459" s="91">
        <f>IF(V1459=0,1,0)</f>
        <v>0</v>
      </c>
      <c r="L1459" s="91">
        <f>IF(Y1459=0,1,0)</f>
        <v>0</v>
      </c>
      <c r="M1459" s="114" t="str">
        <f>IF(I1459+J1459+K1459+L1459=0,"YES","NO")</f>
        <v>YES</v>
      </c>
      <c r="N1459" s="69">
        <v>32.155593717022661</v>
      </c>
      <c r="O1459" s="69">
        <v>30.042079947843515</v>
      </c>
      <c r="P1459" s="74">
        <v>31.098836832433086</v>
      </c>
      <c r="Q1459" s="69">
        <v>0</v>
      </c>
      <c r="R1459" s="69">
        <v>32.371560259405889</v>
      </c>
      <c r="S1459" s="74">
        <v>16.185780129702945</v>
      </c>
      <c r="T1459" s="69">
        <v>12.45447871174137</v>
      </c>
      <c r="U1459" s="69">
        <v>30.883745481569353</v>
      </c>
      <c r="V1459" s="74">
        <v>21.669112096655361</v>
      </c>
      <c r="W1459" s="69">
        <v>10.603370889190231</v>
      </c>
      <c r="X1459" s="69">
        <v>29.062688546986944</v>
      </c>
      <c r="Y1459" s="74">
        <v>19.833029718088589</v>
      </c>
      <c r="Z1459" s="74">
        <v>22.196689694219998</v>
      </c>
      <c r="AA1459" s="6"/>
      <c r="AB1459" s="6">
        <v>0</v>
      </c>
      <c r="AC1459" s="6">
        <v>17.495999999999999</v>
      </c>
      <c r="AD1459" s="6">
        <v>680620000</v>
      </c>
      <c r="AE1459" s="6">
        <v>343130000</v>
      </c>
      <c r="AF1459" s="6">
        <v>337500000</v>
      </c>
      <c r="AG1459" s="127">
        <v>8.1393122455786706</v>
      </c>
      <c r="AH1459" s="127">
        <v>7.9570514943064401</v>
      </c>
      <c r="AI1459" s="127">
        <v>8.1348143703204592</v>
      </c>
      <c r="AJ1459" s="127">
        <v>8.1343683846033805</v>
      </c>
      <c r="AK1459" s="127">
        <v>0.69373237142229704</v>
      </c>
      <c r="AL1459" s="127">
        <v>1</v>
      </c>
      <c r="AM1459" s="127">
        <v>0.78607831421871499</v>
      </c>
      <c r="AN1459" s="127">
        <v>0.49314299103520698</v>
      </c>
      <c r="AO1459" s="127">
        <v>7.9156119999999996E-2</v>
      </c>
      <c r="AP1459" s="115" t="s">
        <v>5938</v>
      </c>
      <c r="AQ1459" s="127">
        <v>7.8473180000000003E-2</v>
      </c>
      <c r="AR1459" s="127">
        <v>0.26855410000000002</v>
      </c>
      <c r="AS1459" s="129">
        <v>0.94661118898028895</v>
      </c>
      <c r="AT1459" s="70" t="s">
        <v>5938</v>
      </c>
      <c r="AU1459" s="129">
        <v>0.94705939990885379</v>
      </c>
      <c r="AV1459" s="129">
        <v>0.83015112434390759</v>
      </c>
      <c r="BA1459" s="70">
        <f>IF(P1459=0, "NaN",P1459/P1459)</f>
        <v>1</v>
      </c>
      <c r="BB1459" s="129">
        <f>IF(P1459=0, "NaN",S1459/P1459)</f>
        <v>0.5204625567481912</v>
      </c>
      <c r="BC1459" s="129">
        <f>IF(P1459=0, "NaN",V1459/P1459)</f>
        <v>0.6967820762369018</v>
      </c>
      <c r="BD1459" s="129">
        <f>IF(P1459=0, "NaN",Y1459/P1459)</f>
        <v>0.6377418494766548</v>
      </c>
      <c r="BE1459" s="1" t="s">
        <v>2861</v>
      </c>
    </row>
    <row r="1460" spans="2:58" x14ac:dyDescent="0.2">
      <c r="B1460" s="1" t="s">
        <v>2237</v>
      </c>
      <c r="C1460" s="6" t="s">
        <v>2236</v>
      </c>
      <c r="H1460" s="91">
        <f>SUM(D1460:G1460)</f>
        <v>0</v>
      </c>
      <c r="I1460" s="91">
        <f>IF(P1460=0,1,0)</f>
        <v>0</v>
      </c>
      <c r="J1460" s="91">
        <f>IF(S1460=0,1,0)</f>
        <v>1</v>
      </c>
      <c r="K1460" s="91">
        <f>IF(V1460=0,1,0)</f>
        <v>0</v>
      </c>
      <c r="L1460" s="91">
        <f>IF(Y1460=0,1,0)</f>
        <v>0</v>
      </c>
      <c r="M1460" s="113" t="str">
        <f>IF(I1460+J1460+K1460+L1460=0,"YES","NO")</f>
        <v>NO</v>
      </c>
      <c r="N1460" s="69">
        <v>14.052053352227553</v>
      </c>
      <c r="O1460" s="69">
        <v>0</v>
      </c>
      <c r="P1460" s="74">
        <v>7.0260266761137764</v>
      </c>
      <c r="Q1460" s="69">
        <v>0</v>
      </c>
      <c r="R1460" s="69">
        <v>0</v>
      </c>
      <c r="S1460" s="74">
        <v>0</v>
      </c>
      <c r="T1460" s="69">
        <v>40.889909207890419</v>
      </c>
      <c r="U1460" s="69">
        <v>40.784047146595817</v>
      </c>
      <c r="V1460" s="74">
        <v>40.836978177243118</v>
      </c>
      <c r="W1460" s="69">
        <v>43.840378206550348</v>
      </c>
      <c r="X1460" s="69">
        <v>37.408965586442385</v>
      </c>
      <c r="Y1460" s="74">
        <v>40.624671896496366</v>
      </c>
      <c r="Z1460" s="74">
        <v>22.121919187463316</v>
      </c>
      <c r="AA1460" s="6"/>
      <c r="AB1460" s="6">
        <v>2.3379999999999998E-3</v>
      </c>
      <c r="AC1460" s="6">
        <v>0.13053000000000001</v>
      </c>
      <c r="AD1460" s="6">
        <v>625320000</v>
      </c>
      <c r="AE1460" s="6">
        <v>263760000</v>
      </c>
      <c r="AF1460" s="6">
        <v>361570000</v>
      </c>
      <c r="AG1460" s="127">
        <v>7.8346304878212596</v>
      </c>
      <c r="AH1460" s="115" t="s">
        <v>5938</v>
      </c>
      <c r="AI1460" s="127">
        <v>8.4827164091412293</v>
      </c>
      <c r="AJ1460" s="127">
        <v>8.4032921451582503</v>
      </c>
      <c r="AK1460" s="127">
        <v>0.74244812757194101</v>
      </c>
      <c r="AL1460" s="127">
        <v>1</v>
      </c>
      <c r="AM1460" s="127">
        <v>0.68612490227563405</v>
      </c>
      <c r="AN1460" s="127">
        <v>0.56078473482938496</v>
      </c>
      <c r="AO1460" s="127">
        <v>-0.17696809999999999</v>
      </c>
      <c r="AP1460" s="115" t="s">
        <v>5938</v>
      </c>
      <c r="AQ1460" s="127">
        <v>0.12075</v>
      </c>
      <c r="AR1460" s="127">
        <v>0.23204669999999999</v>
      </c>
      <c r="AS1460" s="129">
        <v>1.1305055697929589</v>
      </c>
      <c r="AT1460" s="70" t="s">
        <v>5938</v>
      </c>
      <c r="AU1460" s="129">
        <v>0.91970940583919247</v>
      </c>
      <c r="AV1460" s="129">
        <v>0.85142614666120986</v>
      </c>
      <c r="BA1460" s="70">
        <f>IF(P1460=0, "NaN",P1460/P1460)</f>
        <v>1</v>
      </c>
      <c r="BB1460" s="70">
        <f>IF(P1460=0, "NaN",S1460/P1460)</f>
        <v>0</v>
      </c>
      <c r="BC1460" s="129">
        <f>IF(P1460=0, "NaN",V1460/P1460)</f>
        <v>5.8122435424385257</v>
      </c>
      <c r="BD1460" s="129">
        <f>IF(P1460=0, "NaN",Y1460/P1460)</f>
        <v>5.7820264239256511</v>
      </c>
      <c r="BE1460" s="1" t="s">
        <v>2237</v>
      </c>
    </row>
    <row r="1461" spans="2:58" x14ac:dyDescent="0.2">
      <c r="B1461" s="1" t="s">
        <v>4182</v>
      </c>
      <c r="C1461" s="6" t="s">
        <v>4181</v>
      </c>
      <c r="H1461" s="91">
        <f>SUM(D1461:G1461)</f>
        <v>0</v>
      </c>
      <c r="I1461" s="91">
        <f>IF(P1461=0,1,0)</f>
        <v>0</v>
      </c>
      <c r="J1461" s="91">
        <f>IF(S1461=0,1,0)</f>
        <v>0</v>
      </c>
      <c r="K1461" s="91">
        <f>IF(V1461=0,1,0)</f>
        <v>0</v>
      </c>
      <c r="L1461" s="91">
        <f>IF(Y1461=0,1,0)</f>
        <v>0</v>
      </c>
      <c r="M1461" s="114" t="str">
        <f>IF(I1461+J1461+K1461+L1461=0,"YES","NO")</f>
        <v>YES</v>
      </c>
      <c r="N1461" s="69">
        <v>32.328319195513032</v>
      </c>
      <c r="O1461" s="69">
        <v>42.087919850265479</v>
      </c>
      <c r="P1461" s="74">
        <v>37.208119522889255</v>
      </c>
      <c r="Q1461" s="69">
        <v>12.742844243908671</v>
      </c>
      <c r="R1461" s="69">
        <v>0</v>
      </c>
      <c r="S1461" s="74">
        <v>6.3714221219543354</v>
      </c>
      <c r="T1461" s="69">
        <v>32.302234169872598</v>
      </c>
      <c r="U1461" s="69">
        <v>31.300215733684748</v>
      </c>
      <c r="V1461" s="74">
        <v>31.801224951778671</v>
      </c>
      <c r="W1461" s="69">
        <v>16.953483040659574</v>
      </c>
      <c r="X1461" s="69">
        <v>9.1223802223343693</v>
      </c>
      <c r="Y1461" s="74">
        <v>13.037931631496971</v>
      </c>
      <c r="Z1461" s="74">
        <v>22.10467455702981</v>
      </c>
      <c r="AA1461" s="6"/>
      <c r="AB1461" s="6">
        <v>0</v>
      </c>
      <c r="AC1461" s="6">
        <v>11.891999999999999</v>
      </c>
      <c r="AD1461" s="6">
        <v>777240000</v>
      </c>
      <c r="AE1461" s="6">
        <v>298000000</v>
      </c>
      <c r="AF1461" s="6">
        <v>479240000</v>
      </c>
      <c r="AG1461" s="127">
        <v>8.3545501955078798</v>
      </c>
      <c r="AH1461" s="127">
        <v>7.8311592273939503</v>
      </c>
      <c r="AI1461" s="127">
        <v>8.4713210542893709</v>
      </c>
      <c r="AJ1461" s="127">
        <v>8.0358298252528293</v>
      </c>
      <c r="AK1461" s="127">
        <v>0.38105995405457299</v>
      </c>
      <c r="AL1461" s="127">
        <v>0.50317045714991604</v>
      </c>
      <c r="AM1461" s="127">
        <v>0.19659110335018001</v>
      </c>
      <c r="AN1461" s="127">
        <v>0.49529127216574997</v>
      </c>
      <c r="AO1461" s="127">
        <v>0.1972363</v>
      </c>
      <c r="AP1461" s="127">
        <v>0.25023390000000001</v>
      </c>
      <c r="AQ1461" s="127">
        <v>0.40337679999999998</v>
      </c>
      <c r="AR1461" s="127">
        <v>0.26735609999999999</v>
      </c>
      <c r="AS1461" s="129">
        <v>0.87221983259201685</v>
      </c>
      <c r="AT1461" s="129">
        <v>0.8407600941860085</v>
      </c>
      <c r="AU1461" s="129">
        <v>0.75608649979973686</v>
      </c>
      <c r="AV1461" s="129">
        <v>0.83084076009741792</v>
      </c>
      <c r="BA1461" s="70">
        <f>IF(P1461=0, "NaN",P1461/P1461)</f>
        <v>1</v>
      </c>
      <c r="BB1461" s="129">
        <f>IF(P1461=0, "NaN",S1461/P1461)</f>
        <v>0.17123741279198049</v>
      </c>
      <c r="BC1461" s="129">
        <f>IF(P1461=0, "NaN",V1461/P1461)</f>
        <v>0.85468508915683217</v>
      </c>
      <c r="BD1461" s="129">
        <f>IF(P1461=0, "NaN",Y1461/P1461)</f>
        <v>0.35040555122589434</v>
      </c>
      <c r="BE1461" s="1" t="s">
        <v>4182</v>
      </c>
    </row>
    <row r="1462" spans="2:58" x14ac:dyDescent="0.2">
      <c r="B1462" s="1" t="s">
        <v>5243</v>
      </c>
      <c r="C1462" s="6" t="s">
        <v>5242</v>
      </c>
      <c r="H1462" s="91">
        <f>SUM(D1462:G1462)</f>
        <v>0</v>
      </c>
      <c r="I1462" s="91">
        <f>IF(P1462=0,1,0)</f>
        <v>1</v>
      </c>
      <c r="J1462" s="91">
        <f>IF(S1462=0,1,0)</f>
        <v>0</v>
      </c>
      <c r="K1462" s="91">
        <f>IF(V1462=0,1,0)</f>
        <v>0</v>
      </c>
      <c r="L1462" s="91">
        <f>IF(Y1462=0,1,0)</f>
        <v>1</v>
      </c>
      <c r="M1462" s="113" t="str">
        <f>IF(I1462+J1462+K1462+L1462=0,"YES","NO")</f>
        <v>NO</v>
      </c>
      <c r="N1462" s="69">
        <v>0</v>
      </c>
      <c r="O1462" s="69">
        <v>0</v>
      </c>
      <c r="P1462" s="74">
        <v>0</v>
      </c>
      <c r="Q1462" s="69">
        <v>137.60552568292243</v>
      </c>
      <c r="R1462" s="69">
        <v>31.46978422260861</v>
      </c>
      <c r="S1462" s="74">
        <v>84.537654952765521</v>
      </c>
      <c r="T1462" s="69">
        <v>7.7425207580460755</v>
      </c>
      <c r="U1462" s="69">
        <v>0</v>
      </c>
      <c r="V1462" s="74">
        <v>3.8712603790230378</v>
      </c>
      <c r="W1462" s="69">
        <v>0</v>
      </c>
      <c r="X1462" s="69">
        <v>0</v>
      </c>
      <c r="Y1462" s="74">
        <v>0</v>
      </c>
      <c r="Z1462" s="74">
        <v>22.102228832947141</v>
      </c>
      <c r="AA1462" s="6"/>
      <c r="AB1462" s="6">
        <v>0</v>
      </c>
      <c r="AC1462" s="6">
        <v>5.3979999999999997</v>
      </c>
      <c r="AD1462" s="6">
        <v>847190000</v>
      </c>
      <c r="AE1462" s="6">
        <v>422530000</v>
      </c>
      <c r="AF1462" s="6">
        <v>424660000</v>
      </c>
      <c r="AG1462" s="115" t="s">
        <v>5938</v>
      </c>
      <c r="AH1462" s="127">
        <v>8.6481550146494506</v>
      </c>
      <c r="AI1462" s="127">
        <v>7.4798199547526698</v>
      </c>
      <c r="AJ1462" s="115" t="s">
        <v>5938</v>
      </c>
      <c r="AK1462" s="127">
        <v>1</v>
      </c>
      <c r="AL1462" s="127">
        <v>0.40363454302329999</v>
      </c>
      <c r="AM1462" s="127">
        <v>0.17142085471124399</v>
      </c>
      <c r="AN1462" s="127">
        <v>1</v>
      </c>
      <c r="AO1462" s="115" t="s">
        <v>5938</v>
      </c>
      <c r="AP1462" s="127">
        <v>0.19635520000000001</v>
      </c>
      <c r="AQ1462" s="127">
        <v>0.54715369999999997</v>
      </c>
      <c r="AR1462" s="115" t="s">
        <v>5938</v>
      </c>
      <c r="AS1462" s="70" t="s">
        <v>5938</v>
      </c>
      <c r="AT1462" s="129">
        <v>0.87275268783736837</v>
      </c>
      <c r="AU1462" s="129">
        <v>0.68436899223312941</v>
      </c>
      <c r="AV1462" s="70" t="s">
        <v>5938</v>
      </c>
      <c r="BA1462" s="70" t="str">
        <f>IF(P1462=0, "NaN",P1462/P1462)</f>
        <v>NaN</v>
      </c>
      <c r="BB1462" s="70" t="str">
        <f>IF(P1462=0, "NaN",S1462/P1462)</f>
        <v>NaN</v>
      </c>
      <c r="BC1462" s="70" t="str">
        <f>IF(P1462=0, "NaN",V1462/P1462)</f>
        <v>NaN</v>
      </c>
      <c r="BD1462" s="70" t="str">
        <f>IF(P1462=0, "NaN",Y1462/P1462)</f>
        <v>NaN</v>
      </c>
      <c r="BE1462" s="1" t="s">
        <v>5243</v>
      </c>
    </row>
    <row r="1463" spans="2:58" x14ac:dyDescent="0.2">
      <c r="B1463" s="1" t="s">
        <v>2339</v>
      </c>
      <c r="C1463" s="6" t="s">
        <v>2338</v>
      </c>
      <c r="H1463" s="91">
        <f>SUM(D1463:G1463)</f>
        <v>0</v>
      </c>
      <c r="I1463" s="91">
        <f>IF(P1463=0,1,0)</f>
        <v>0</v>
      </c>
      <c r="J1463" s="91">
        <f>IF(S1463=0,1,0)</f>
        <v>0</v>
      </c>
      <c r="K1463" s="91">
        <f>IF(V1463=0,1,0)</f>
        <v>0</v>
      </c>
      <c r="L1463" s="91">
        <f>IF(Y1463=0,1,0)</f>
        <v>0</v>
      </c>
      <c r="M1463" s="114" t="str">
        <f>IF(I1463+J1463+K1463+L1463=0,"YES","NO")</f>
        <v>YES</v>
      </c>
      <c r="N1463" s="69">
        <v>18.601817544745142</v>
      </c>
      <c r="O1463" s="69">
        <v>23.19953524845771</v>
      </c>
      <c r="P1463" s="74">
        <v>20.900676396601426</v>
      </c>
      <c r="Q1463" s="69">
        <v>40.212526716576519</v>
      </c>
      <c r="R1463" s="69">
        <v>14.251727132364174</v>
      </c>
      <c r="S1463" s="74">
        <v>27.232126924470347</v>
      </c>
      <c r="T1463" s="69">
        <v>9.0754822081042565</v>
      </c>
      <c r="U1463" s="69">
        <v>16.554083745697238</v>
      </c>
      <c r="V1463" s="74">
        <v>12.814782976900748</v>
      </c>
      <c r="W1463" s="69">
        <v>27.883605752686517</v>
      </c>
      <c r="X1463" s="69">
        <v>27.032149188871077</v>
      </c>
      <c r="Y1463" s="74">
        <v>27.457877470778797</v>
      </c>
      <c r="Z1463" s="74">
        <v>22.101365942187829</v>
      </c>
      <c r="AA1463" s="6"/>
      <c r="AB1463" s="6">
        <v>0</v>
      </c>
      <c r="AC1463" s="6">
        <v>2.4180000000000001</v>
      </c>
      <c r="AD1463" s="6">
        <v>1042600000</v>
      </c>
      <c r="AE1463" s="6">
        <v>412740000</v>
      </c>
      <c r="AF1463" s="6">
        <v>629850000</v>
      </c>
      <c r="AG1463" s="127">
        <v>8.0212306584797002</v>
      </c>
      <c r="AH1463" s="127">
        <v>8.2852646804811503</v>
      </c>
      <c r="AI1463" s="127">
        <v>7.8895257966711902</v>
      </c>
      <c r="AJ1463" s="127">
        <v>8.1866738674997492</v>
      </c>
      <c r="AK1463" s="127">
        <v>0.94481819137122502</v>
      </c>
      <c r="AL1463" s="127">
        <v>0.56645720795844201</v>
      </c>
      <c r="AM1463" s="127">
        <v>0.89823147917905999</v>
      </c>
      <c r="AN1463" s="127">
        <v>0.251815062974446</v>
      </c>
      <c r="AO1463" s="127">
        <v>-3.627433E-2</v>
      </c>
      <c r="AP1463" s="127">
        <v>-0.12562010000000001</v>
      </c>
      <c r="AQ1463" s="127">
        <v>-4.3645910000000003E-2</v>
      </c>
      <c r="AR1463" s="127">
        <v>-0.49632559999999998</v>
      </c>
      <c r="AS1463" s="129">
        <v>1.0254622120835455</v>
      </c>
      <c r="AT1463" s="129">
        <v>1.0909765560646165</v>
      </c>
      <c r="AU1463" s="129">
        <v>1.0307153126040531</v>
      </c>
      <c r="AV1463" s="129">
        <v>1.4106162847484638</v>
      </c>
      <c r="BA1463" s="70">
        <f>IF(P1463=0, "NaN",P1463/P1463)</f>
        <v>1</v>
      </c>
      <c r="BB1463" s="129">
        <f>IF(P1463=0, "NaN",S1463/P1463)</f>
        <v>1.3029304127639836</v>
      </c>
      <c r="BC1463" s="129">
        <f>IF(P1463=0, "NaN",V1463/P1463)</f>
        <v>0.61312766791530759</v>
      </c>
      <c r="BD1463" s="129">
        <f>IF(P1463=0, "NaN",Y1463/P1463)</f>
        <v>1.3137315247483383</v>
      </c>
      <c r="BE1463" s="1" t="s">
        <v>2339</v>
      </c>
    </row>
    <row r="1464" spans="2:58" x14ac:dyDescent="0.2">
      <c r="B1464" s="1" t="s">
        <v>2495</v>
      </c>
      <c r="C1464" s="6" t="s">
        <v>2494</v>
      </c>
      <c r="H1464" s="91">
        <f>SUM(D1464:G1464)</f>
        <v>0</v>
      </c>
      <c r="I1464" s="91">
        <f>IF(P1464=0,1,0)</f>
        <v>0</v>
      </c>
      <c r="J1464" s="91">
        <f>IF(S1464=0,1,0)</f>
        <v>0</v>
      </c>
      <c r="K1464" s="91">
        <f>IF(V1464=0,1,0)</f>
        <v>0</v>
      </c>
      <c r="L1464" s="91">
        <f>IF(Y1464=0,1,0)</f>
        <v>0</v>
      </c>
      <c r="M1464" s="114" t="str">
        <f>IF(I1464+J1464+K1464+L1464=0,"YES","NO")</f>
        <v>YES</v>
      </c>
      <c r="N1464" s="69">
        <v>24.716458641688877</v>
      </c>
      <c r="O1464" s="69">
        <v>17.924475671171059</v>
      </c>
      <c r="P1464" s="74">
        <v>21.32046715642997</v>
      </c>
      <c r="Q1464" s="69">
        <v>12.638463902946253</v>
      </c>
      <c r="R1464" s="69">
        <v>23.704246191558816</v>
      </c>
      <c r="S1464" s="74">
        <v>18.171355047252533</v>
      </c>
      <c r="T1464" s="69">
        <v>38.125938693551269</v>
      </c>
      <c r="U1464" s="69">
        <v>0</v>
      </c>
      <c r="V1464" s="74">
        <v>19.062969346775635</v>
      </c>
      <c r="W1464" s="69">
        <v>46.30394590797799</v>
      </c>
      <c r="X1464" s="69">
        <v>13.012399463983728</v>
      </c>
      <c r="Y1464" s="74">
        <v>29.658172685980858</v>
      </c>
      <c r="Z1464" s="74">
        <v>22.053241059109748</v>
      </c>
      <c r="AA1464" s="6"/>
      <c r="AB1464" s="6">
        <v>0</v>
      </c>
      <c r="AC1464" s="6">
        <v>9.9312000000000005</v>
      </c>
      <c r="AD1464" s="6">
        <v>695710000</v>
      </c>
      <c r="AE1464" s="6">
        <v>335390000</v>
      </c>
      <c r="AF1464" s="6">
        <v>360320000</v>
      </c>
      <c r="AG1464" s="127">
        <v>7.9719481134096997</v>
      </c>
      <c r="AH1464" s="127">
        <v>7.9760104821217297</v>
      </c>
      <c r="AI1464" s="127">
        <v>8.1051012445496404</v>
      </c>
      <c r="AJ1464" s="127">
        <v>8.1897709563468695</v>
      </c>
      <c r="AK1464" s="127">
        <v>0.82260414742483901</v>
      </c>
      <c r="AL1464" s="127">
        <v>0.76741241146907202</v>
      </c>
      <c r="AM1464" s="127">
        <v>0.74348049009310402</v>
      </c>
      <c r="AN1464" s="127">
        <v>0.46996990447944398</v>
      </c>
      <c r="AO1464" s="127">
        <v>-7.8792200000000007E-2</v>
      </c>
      <c r="AP1464" s="127">
        <v>0.1249898</v>
      </c>
      <c r="AQ1464" s="127">
        <v>9.6261860000000005E-2</v>
      </c>
      <c r="AR1464" s="127">
        <v>-0.30290230000000001</v>
      </c>
      <c r="AS1464" s="129">
        <v>1.0561334931688149</v>
      </c>
      <c r="AT1464" s="129">
        <v>0.9170105265390146</v>
      </c>
      <c r="AU1464" s="129">
        <v>0.93545369054111505</v>
      </c>
      <c r="AV1464" s="129">
        <v>1.2336236253972102</v>
      </c>
      <c r="BA1464" s="70">
        <f>IF(P1464=0, "NaN",P1464/P1464)</f>
        <v>1</v>
      </c>
      <c r="BB1464" s="129">
        <f>IF(P1464=0, "NaN",S1464/P1464)</f>
        <v>0.85229628947282676</v>
      </c>
      <c r="BC1464" s="129">
        <f>IF(P1464=0, "NaN",V1464/P1464)</f>
        <v>0.89411593127435274</v>
      </c>
      <c r="BD1464" s="129">
        <f>IF(P1464=0, "NaN",Y1464/P1464)</f>
        <v>1.3910657992799349</v>
      </c>
      <c r="BE1464" s="1" t="s">
        <v>2495</v>
      </c>
    </row>
    <row r="1465" spans="2:58" x14ac:dyDescent="0.2">
      <c r="B1465" s="1" t="s">
        <v>2843</v>
      </c>
      <c r="C1465" s="6" t="s">
        <v>2842</v>
      </c>
      <c r="H1465" s="91">
        <f>SUM(D1465:G1465)</f>
        <v>0</v>
      </c>
      <c r="I1465" s="91">
        <f>IF(P1465=0,1,0)</f>
        <v>1</v>
      </c>
      <c r="J1465" s="91">
        <f>IF(S1465=0,1,0)</f>
        <v>0</v>
      </c>
      <c r="K1465" s="91">
        <f>IF(V1465=0,1,0)</f>
        <v>0</v>
      </c>
      <c r="L1465" s="91">
        <f>IF(Y1465=0,1,0)</f>
        <v>0</v>
      </c>
      <c r="M1465" s="113" t="str">
        <f>IF(I1465+J1465+K1465+L1465=0,"YES","NO")</f>
        <v>NO</v>
      </c>
      <c r="N1465" s="69">
        <v>0</v>
      </c>
      <c r="O1465" s="69">
        <v>0</v>
      </c>
      <c r="P1465" s="74">
        <v>0</v>
      </c>
      <c r="Q1465" s="69">
        <v>19.950460348103253</v>
      </c>
      <c r="R1465" s="69">
        <v>22.050990124097126</v>
      </c>
      <c r="S1465" s="74">
        <v>21.000725236100187</v>
      </c>
      <c r="T1465" s="69">
        <v>35.823845391666879</v>
      </c>
      <c r="U1465" s="69">
        <v>28.033400318910722</v>
      </c>
      <c r="V1465" s="74">
        <v>31.928622855288801</v>
      </c>
      <c r="W1465" s="69">
        <v>32.339027483792073</v>
      </c>
      <c r="X1465" s="69">
        <v>37.991042974662811</v>
      </c>
      <c r="Y1465" s="74">
        <v>35.165035229227442</v>
      </c>
      <c r="Z1465" s="74">
        <v>22.023595830154107</v>
      </c>
      <c r="AA1465" s="6"/>
      <c r="AB1465" s="6">
        <v>0</v>
      </c>
      <c r="AC1465" s="6">
        <v>10.882</v>
      </c>
      <c r="AD1465" s="6">
        <v>770650000</v>
      </c>
      <c r="AE1465" s="6">
        <v>465500000</v>
      </c>
      <c r="AF1465" s="6">
        <v>305150000</v>
      </c>
      <c r="AG1465" s="115" t="s">
        <v>5938</v>
      </c>
      <c r="AH1465" s="127">
        <v>7.9812793669748601</v>
      </c>
      <c r="AI1465" s="127">
        <v>8.1712582746757807</v>
      </c>
      <c r="AJ1465" s="127">
        <v>8.1879435290625295</v>
      </c>
      <c r="AK1465" s="127">
        <v>1</v>
      </c>
      <c r="AL1465" s="127">
        <v>0.10937250208475401</v>
      </c>
      <c r="AM1465" s="127">
        <v>1.0045772832754101E-3</v>
      </c>
      <c r="AN1465" s="127">
        <v>3.9353357588356598E-2</v>
      </c>
      <c r="AO1465" s="115" t="s">
        <v>5938</v>
      </c>
      <c r="AP1465" s="127">
        <v>-0.52805299999999999</v>
      </c>
      <c r="AQ1465" s="127">
        <v>-1.1549229999999999</v>
      </c>
      <c r="AR1465" s="127">
        <v>-0.91408590000000001</v>
      </c>
      <c r="AS1465" s="70" t="s">
        <v>5938</v>
      </c>
      <c r="AT1465" s="129">
        <v>1.4419818442866315</v>
      </c>
      <c r="AU1465" s="129">
        <v>2.2267243878104761</v>
      </c>
      <c r="AV1465" s="129">
        <v>1.8843747426720041</v>
      </c>
      <c r="AY1465" s="70" t="s">
        <v>5989</v>
      </c>
      <c r="AZ1465" s="70" t="s">
        <v>5989</v>
      </c>
      <c r="BA1465" s="70" t="str">
        <f>IF(P1465=0, "NaN",P1465/P1465)</f>
        <v>NaN</v>
      </c>
      <c r="BB1465" s="70" t="str">
        <f>IF(P1465=0, "NaN",S1465/P1465)</f>
        <v>NaN</v>
      </c>
      <c r="BC1465" s="70" t="str">
        <f>IF(P1465=0, "NaN",V1465/P1465)</f>
        <v>NaN</v>
      </c>
      <c r="BD1465" s="70" t="str">
        <f>IF(P1465=0, "NaN",Y1465/P1465)</f>
        <v>NaN</v>
      </c>
      <c r="BE1465" s="1" t="s">
        <v>2843</v>
      </c>
    </row>
    <row r="1466" spans="2:58" x14ac:dyDescent="0.2">
      <c r="B1466" s="1" t="s">
        <v>3100</v>
      </c>
      <c r="C1466" s="6" t="s">
        <v>3099</v>
      </c>
      <c r="H1466" s="91">
        <f>SUM(D1466:G1466)</f>
        <v>0</v>
      </c>
      <c r="I1466" s="91">
        <f>IF(P1466=0,1,0)</f>
        <v>0</v>
      </c>
      <c r="J1466" s="91">
        <f>IF(S1466=0,1,0)</f>
        <v>0</v>
      </c>
      <c r="K1466" s="91">
        <f>IF(V1466=0,1,0)</f>
        <v>0</v>
      </c>
      <c r="L1466" s="91">
        <f>IF(Y1466=0,1,0)</f>
        <v>0</v>
      </c>
      <c r="M1466" s="114" t="str">
        <f>IF(I1466+J1466+K1466+L1466=0,"YES","NO")</f>
        <v>YES</v>
      </c>
      <c r="N1466" s="69">
        <v>60.056728100066465</v>
      </c>
      <c r="O1466" s="69">
        <v>0</v>
      </c>
      <c r="P1466" s="74">
        <v>30.028364050033233</v>
      </c>
      <c r="Q1466" s="69">
        <v>32.24508312475804</v>
      </c>
      <c r="R1466" s="69">
        <v>6.658259699135999</v>
      </c>
      <c r="S1466" s="74">
        <v>19.451671411947018</v>
      </c>
      <c r="T1466" s="69">
        <v>21.905134863663747</v>
      </c>
      <c r="U1466" s="69">
        <v>21.302494122981074</v>
      </c>
      <c r="V1466" s="74">
        <v>21.60381449332241</v>
      </c>
      <c r="W1466" s="69">
        <v>16.187144232975275</v>
      </c>
      <c r="X1466" s="69">
        <v>17.258792620210379</v>
      </c>
      <c r="Y1466" s="74">
        <v>16.722968426592828</v>
      </c>
      <c r="Z1466" s="74">
        <v>21.951704595473874</v>
      </c>
      <c r="AA1466" s="6"/>
      <c r="AB1466" s="6">
        <v>0</v>
      </c>
      <c r="AC1466" s="6">
        <v>15.673999999999999</v>
      </c>
      <c r="AD1466" s="6">
        <v>949350000</v>
      </c>
      <c r="AE1466" s="6">
        <v>450990000</v>
      </c>
      <c r="AF1466" s="6">
        <v>498360000</v>
      </c>
      <c r="AG1466" s="127">
        <v>8.3031096220571001</v>
      </c>
      <c r="AH1466" s="127">
        <v>8.1358002833021104</v>
      </c>
      <c r="AI1466" s="127">
        <v>8.1120349511734293</v>
      </c>
      <c r="AJ1466" s="127">
        <v>8.0437943923257809</v>
      </c>
      <c r="AK1466" s="127">
        <v>0.936700646150597</v>
      </c>
      <c r="AL1466" s="127">
        <v>0.42779136269843299</v>
      </c>
      <c r="AM1466" s="127">
        <v>0.60612476559957396</v>
      </c>
      <c r="AN1466" s="127">
        <v>0.21019115587735901</v>
      </c>
      <c r="AO1466" s="127">
        <v>-3.9073169999999997E-2</v>
      </c>
      <c r="AP1466" s="127">
        <v>0.25701069999999998</v>
      </c>
      <c r="AQ1466" s="127">
        <v>0.15626719999999999</v>
      </c>
      <c r="AR1466" s="127">
        <v>0.46853119999999998</v>
      </c>
      <c r="AS1466" s="129">
        <v>1.0274535480142382</v>
      </c>
      <c r="AT1466" s="129">
        <v>0.83682003623827417</v>
      </c>
      <c r="AU1466" s="129">
        <v>0.89734383918652383</v>
      </c>
      <c r="AV1466" s="129">
        <v>0.72270000029546422</v>
      </c>
      <c r="BA1466" s="70">
        <f>IF(P1466=0, "NaN",P1466/P1466)</f>
        <v>1</v>
      </c>
      <c r="BB1466" s="129">
        <f>IF(P1466=0, "NaN",S1466/P1466)</f>
        <v>0.64777659480671879</v>
      </c>
      <c r="BC1466" s="129">
        <f>IF(P1466=0, "NaN",V1466/P1466)</f>
        <v>0.7194469354816051</v>
      </c>
      <c r="BD1466" s="129">
        <f>IF(P1466=0, "NaN",Y1466/P1466)</f>
        <v>0.55690574414007488</v>
      </c>
      <c r="BE1466" s="1" t="s">
        <v>3100</v>
      </c>
    </row>
    <row r="1467" spans="2:58" x14ac:dyDescent="0.2">
      <c r="B1467" s="1" t="s">
        <v>3219</v>
      </c>
      <c r="C1467" s="6" t="s">
        <v>3218</v>
      </c>
      <c r="H1467" s="91">
        <f>SUM(D1467:G1467)</f>
        <v>0</v>
      </c>
      <c r="I1467" s="91">
        <f>IF(P1467=0,1,0)</f>
        <v>0</v>
      </c>
      <c r="J1467" s="91">
        <f>IF(S1467=0,1,0)</f>
        <v>0</v>
      </c>
      <c r="K1467" s="91">
        <f>IF(V1467=0,1,0)</f>
        <v>0</v>
      </c>
      <c r="L1467" s="91">
        <f>IF(Y1467=0,1,0)</f>
        <v>0</v>
      </c>
      <c r="M1467" s="114" t="str">
        <f>IF(I1467+J1467+K1467+L1467=0,"YES","NO")</f>
        <v>YES</v>
      </c>
      <c r="N1467" s="69">
        <v>41.417499961309467</v>
      </c>
      <c r="O1467" s="69">
        <v>0</v>
      </c>
      <c r="P1467" s="74">
        <v>20.708749980654733</v>
      </c>
      <c r="Q1467" s="69">
        <v>40.290811972298336</v>
      </c>
      <c r="R1467" s="69">
        <v>23.152916444275423</v>
      </c>
      <c r="S1467" s="74">
        <v>31.721864208286881</v>
      </c>
      <c r="T1467" s="69">
        <v>10.897871442376246</v>
      </c>
      <c r="U1467" s="69">
        <v>22.221488909552946</v>
      </c>
      <c r="V1467" s="74">
        <v>16.559680175964594</v>
      </c>
      <c r="W1467" s="69">
        <v>0</v>
      </c>
      <c r="X1467" s="69">
        <v>37.584776718284751</v>
      </c>
      <c r="Y1467" s="74">
        <v>18.792388359142375</v>
      </c>
      <c r="Z1467" s="74">
        <v>21.94567068101215</v>
      </c>
      <c r="AA1467" s="6"/>
      <c r="AB1467" s="6">
        <v>0</v>
      </c>
      <c r="AC1467" s="6">
        <v>16.762</v>
      </c>
      <c r="AD1467" s="6">
        <v>794420000</v>
      </c>
      <c r="AE1467" s="6">
        <v>400700000</v>
      </c>
      <c r="AF1467" s="6">
        <v>393720000</v>
      </c>
      <c r="AG1467" s="127">
        <v>8.1992339305369004</v>
      </c>
      <c r="AH1467" s="127">
        <v>8.2736030765905397</v>
      </c>
      <c r="AI1467" s="127">
        <v>7.9248734492621802</v>
      </c>
      <c r="AJ1467" s="127">
        <v>8.0852192010449393</v>
      </c>
      <c r="AK1467" s="127">
        <v>0.88938620177449701</v>
      </c>
      <c r="AL1467" s="127">
        <v>0.46366660385334602</v>
      </c>
      <c r="AM1467" s="127">
        <v>0.86408034877322504</v>
      </c>
      <c r="AN1467" s="127">
        <v>0.35310488421369801</v>
      </c>
      <c r="AO1467" s="127">
        <v>-5.5441360000000002E-2</v>
      </c>
      <c r="AP1467" s="127">
        <v>0.24013109999999999</v>
      </c>
      <c r="AQ1467" s="127">
        <v>-6.4917520000000006E-2</v>
      </c>
      <c r="AR1467" s="127">
        <v>-0.3970301</v>
      </c>
      <c r="AS1467" s="129">
        <v>1.0391769674224536</v>
      </c>
      <c r="AT1467" s="129">
        <v>0.84666837076107548</v>
      </c>
      <c r="AU1467" s="129">
        <v>1.0460251360106783</v>
      </c>
      <c r="AV1467" s="129">
        <v>1.3167943950155487</v>
      </c>
      <c r="BA1467" s="70">
        <f>IF(P1467=0, "NaN",P1467/P1467)</f>
        <v>1</v>
      </c>
      <c r="BB1467" s="129">
        <f>IF(P1467=0, "NaN",S1467/P1467)</f>
        <v>1.5318097054588109</v>
      </c>
      <c r="BC1467" s="129">
        <f>IF(P1467=0, "NaN",V1467/P1467)</f>
        <v>0.79964653547094677</v>
      </c>
      <c r="BD1467" s="129">
        <f>IF(P1467=0, "NaN",Y1467/P1467)</f>
        <v>0.90746126041878217</v>
      </c>
      <c r="BE1467" s="1" t="s">
        <v>3219</v>
      </c>
      <c r="BF1467" s="57"/>
    </row>
    <row r="1468" spans="2:58" x14ac:dyDescent="0.2">
      <c r="B1468" s="1" t="s">
        <v>1652</v>
      </c>
      <c r="C1468" s="6" t="s">
        <v>1651</v>
      </c>
      <c r="H1468" s="91">
        <f>SUM(D1468:G1468)</f>
        <v>0</v>
      </c>
      <c r="I1468" s="91">
        <f>IF(P1468=0,1,0)</f>
        <v>1</v>
      </c>
      <c r="J1468" s="91">
        <f>IF(S1468=0,1,0)</f>
        <v>0</v>
      </c>
      <c r="K1468" s="91">
        <f>IF(V1468=0,1,0)</f>
        <v>0</v>
      </c>
      <c r="L1468" s="91">
        <f>IF(Y1468=0,1,0)</f>
        <v>0</v>
      </c>
      <c r="M1468" s="113" t="str">
        <f>IF(I1468+J1468+K1468+L1468=0,"YES","NO")</f>
        <v>NO</v>
      </c>
      <c r="N1468" s="69">
        <v>0</v>
      </c>
      <c r="O1468" s="69">
        <v>0</v>
      </c>
      <c r="P1468" s="74">
        <v>0</v>
      </c>
      <c r="Q1468" s="69">
        <v>14.03531847518912</v>
      </c>
      <c r="R1468" s="69">
        <v>11.6593043122102</v>
      </c>
      <c r="S1468" s="74">
        <v>12.847311393699659</v>
      </c>
      <c r="T1468" s="69">
        <v>22.601191939254118</v>
      </c>
      <c r="U1468" s="69">
        <v>0</v>
      </c>
      <c r="V1468" s="74">
        <v>11.300595969627059</v>
      </c>
      <c r="W1468" s="69">
        <v>12.014593984160278</v>
      </c>
      <c r="X1468" s="69">
        <v>115.20380678321096</v>
      </c>
      <c r="Y1468" s="74">
        <v>63.609200383685618</v>
      </c>
      <c r="Z1468" s="74">
        <v>21.939276936753082</v>
      </c>
      <c r="AA1468" s="6"/>
      <c r="AB1468" s="6">
        <v>0</v>
      </c>
      <c r="AC1468" s="6">
        <v>6.8761999999999999</v>
      </c>
      <c r="AD1468" s="6">
        <v>755090000</v>
      </c>
      <c r="AE1468" s="6">
        <v>610210000</v>
      </c>
      <c r="AF1468" s="6">
        <v>144880000</v>
      </c>
      <c r="AG1468" s="115" t="s">
        <v>5938</v>
      </c>
      <c r="AH1468" s="127">
        <v>7.5338991007966003</v>
      </c>
      <c r="AI1468" s="127">
        <v>7.5805828768143702</v>
      </c>
      <c r="AJ1468" s="127">
        <v>8.2511026254141395</v>
      </c>
      <c r="AK1468" s="127">
        <v>1</v>
      </c>
      <c r="AL1468" s="127">
        <v>1</v>
      </c>
      <c r="AM1468" s="127">
        <v>1</v>
      </c>
      <c r="AN1468" s="127">
        <v>1.1653608332072301E-13</v>
      </c>
      <c r="AO1468" s="115" t="s">
        <v>5938</v>
      </c>
      <c r="AP1468" s="115" t="s">
        <v>5938</v>
      </c>
      <c r="AQ1468" s="115" t="s">
        <v>5938</v>
      </c>
      <c r="AR1468" s="127">
        <v>-3.3626619999999998</v>
      </c>
      <c r="AS1468" s="70" t="s">
        <v>5938</v>
      </c>
      <c r="AT1468" s="70" t="s">
        <v>5938</v>
      </c>
      <c r="AU1468" s="70" t="s">
        <v>5938</v>
      </c>
      <c r="AV1468" s="129">
        <v>10.286369655892841</v>
      </c>
      <c r="AZ1468" s="70" t="s">
        <v>5989</v>
      </c>
      <c r="BA1468" s="70" t="str">
        <f>IF(P1468=0, "NaN",P1468/P1468)</f>
        <v>NaN</v>
      </c>
      <c r="BB1468" s="70" t="str">
        <f>IF(P1468=0, "NaN",S1468/P1468)</f>
        <v>NaN</v>
      </c>
      <c r="BC1468" s="70" t="str">
        <f>IF(P1468=0, "NaN",V1468/P1468)</f>
        <v>NaN</v>
      </c>
      <c r="BD1468" s="70" t="str">
        <f>IF(P1468=0, "NaN",Y1468/P1468)</f>
        <v>NaN</v>
      </c>
      <c r="BE1468" s="1" t="s">
        <v>1652</v>
      </c>
    </row>
    <row r="1469" spans="2:58" x14ac:dyDescent="0.2">
      <c r="B1469" s="1" t="s">
        <v>1957</v>
      </c>
      <c r="C1469" s="6" t="s">
        <v>1956</v>
      </c>
      <c r="H1469" s="91">
        <f>SUM(D1469:G1469)</f>
        <v>0</v>
      </c>
      <c r="I1469" s="91">
        <f>IF(P1469=0,1,0)</f>
        <v>0</v>
      </c>
      <c r="J1469" s="91">
        <f>IF(S1469=0,1,0)</f>
        <v>0</v>
      </c>
      <c r="K1469" s="91">
        <f>IF(V1469=0,1,0)</f>
        <v>0</v>
      </c>
      <c r="L1469" s="91">
        <f>IF(Y1469=0,1,0)</f>
        <v>0</v>
      </c>
      <c r="M1469" s="114" t="str">
        <f>IF(I1469+J1469+K1469+L1469=0,"YES","NO")</f>
        <v>YES</v>
      </c>
      <c r="N1469" s="69">
        <v>27.204660683904198</v>
      </c>
      <c r="O1469" s="69">
        <v>0</v>
      </c>
      <c r="P1469" s="74">
        <v>13.602330341952099</v>
      </c>
      <c r="Q1469" s="69">
        <v>0</v>
      </c>
      <c r="R1469" s="69">
        <v>31.112006412059163</v>
      </c>
      <c r="S1469" s="74">
        <v>15.556003206029581</v>
      </c>
      <c r="T1469" s="69">
        <v>43.239810856821293</v>
      </c>
      <c r="U1469" s="69">
        <v>20.044965028099515</v>
      </c>
      <c r="V1469" s="74">
        <v>31.642387942460402</v>
      </c>
      <c r="W1469" s="69">
        <v>35.930163222758459</v>
      </c>
      <c r="X1469" s="69">
        <v>17.902641484891667</v>
      </c>
      <c r="Y1469" s="74">
        <v>26.916402353825063</v>
      </c>
      <c r="Z1469" s="74">
        <v>21.929280961066787</v>
      </c>
      <c r="AA1469" s="6"/>
      <c r="AB1469" s="6">
        <v>0</v>
      </c>
      <c r="AC1469" s="6">
        <v>19.129000000000001</v>
      </c>
      <c r="AD1469" s="6">
        <v>930950000</v>
      </c>
      <c r="AE1469" s="6">
        <v>456380000</v>
      </c>
      <c r="AF1469" s="6">
        <v>474560000</v>
      </c>
      <c r="AG1469" s="127">
        <v>7.9940310489136399</v>
      </c>
      <c r="AH1469" s="127">
        <v>8.1453207389183202</v>
      </c>
      <c r="AI1469" s="127">
        <v>8.2813288598017003</v>
      </c>
      <c r="AJ1469" s="127">
        <v>8.2344666634902595</v>
      </c>
      <c r="AK1469" s="127">
        <v>0.32291232162123001</v>
      </c>
      <c r="AL1469" s="127">
        <v>0.90404060410437703</v>
      </c>
      <c r="AM1469" s="127">
        <v>0.51972538992766204</v>
      </c>
      <c r="AN1469" s="127">
        <v>0.612765050275901</v>
      </c>
      <c r="AO1469" s="127">
        <v>-0.2884699</v>
      </c>
      <c r="AP1469" s="127">
        <v>6.8326780000000004E-2</v>
      </c>
      <c r="AQ1469" s="127">
        <v>-0.2324638</v>
      </c>
      <c r="AR1469" s="127">
        <v>-0.20405019999999999</v>
      </c>
      <c r="AS1469" s="129">
        <v>1.2213442517572755</v>
      </c>
      <c r="AT1469" s="129">
        <v>0.95374349684892656</v>
      </c>
      <c r="AU1469" s="129">
        <v>1.1748395998976149</v>
      </c>
      <c r="AV1469" s="129">
        <v>1.151927724115811</v>
      </c>
      <c r="BA1469" s="70">
        <f>IF(P1469=0, "NaN",P1469/P1469)</f>
        <v>1</v>
      </c>
      <c r="BB1469" s="129">
        <f>IF(P1469=0, "NaN",S1469/P1469)</f>
        <v>1.1436278060423217</v>
      </c>
      <c r="BC1469" s="129">
        <f>IF(P1469=0, "NaN",V1469/P1469)</f>
        <v>2.3262475728051859</v>
      </c>
      <c r="BD1469" s="129">
        <f>IF(P1469=0, "NaN",Y1469/P1469)</f>
        <v>1.9788081657456815</v>
      </c>
      <c r="BE1469" s="1" t="s">
        <v>1957</v>
      </c>
    </row>
    <row r="1470" spans="2:58" x14ac:dyDescent="0.2">
      <c r="B1470" s="1" t="s">
        <v>4249</v>
      </c>
      <c r="C1470" s="6" t="s">
        <v>4248</v>
      </c>
      <c r="H1470" s="91">
        <f>SUM(D1470:G1470)</f>
        <v>0</v>
      </c>
      <c r="I1470" s="91">
        <f>IF(P1470=0,1,0)</f>
        <v>0</v>
      </c>
      <c r="J1470" s="91">
        <f>IF(S1470=0,1,0)</f>
        <v>0</v>
      </c>
      <c r="K1470" s="91">
        <f>IF(V1470=0,1,0)</f>
        <v>0</v>
      </c>
      <c r="L1470" s="91">
        <f>IF(Y1470=0,1,0)</f>
        <v>0</v>
      </c>
      <c r="M1470" s="114" t="str">
        <f>IF(I1470+J1470+K1470+L1470=0,"YES","NO")</f>
        <v>YES</v>
      </c>
      <c r="N1470" s="69">
        <v>0</v>
      </c>
      <c r="O1470" s="69">
        <v>26.829302006294856</v>
      </c>
      <c r="P1470" s="74">
        <v>13.414651003147428</v>
      </c>
      <c r="Q1470" s="69">
        <v>75.325766729943069</v>
      </c>
      <c r="R1470" s="69">
        <v>38.25656533618875</v>
      </c>
      <c r="S1470" s="74">
        <v>56.791166033065906</v>
      </c>
      <c r="T1470" s="69">
        <v>11.166894667375058</v>
      </c>
      <c r="U1470" s="69">
        <v>13.523511701047823</v>
      </c>
      <c r="V1470" s="74">
        <v>12.34520318421144</v>
      </c>
      <c r="W1470" s="69">
        <v>0</v>
      </c>
      <c r="X1470" s="69">
        <v>9.957879061534026</v>
      </c>
      <c r="Y1470" s="74">
        <v>4.978939530767013</v>
      </c>
      <c r="Z1470" s="74">
        <v>21.882489937797946</v>
      </c>
      <c r="AA1470" s="6"/>
      <c r="AB1470" s="6">
        <v>3.9176999999999997E-3</v>
      </c>
      <c r="AC1470" s="6">
        <v>-6.7950999999999998E-2</v>
      </c>
      <c r="AD1470" s="6">
        <v>974660000</v>
      </c>
      <c r="AE1470" s="6">
        <v>508630000</v>
      </c>
      <c r="AF1470" s="6">
        <v>466030000</v>
      </c>
      <c r="AG1470" s="127">
        <v>8.0280422950907493</v>
      </c>
      <c r="AH1470" s="127">
        <v>8.4474991287358492</v>
      </c>
      <c r="AI1470" s="127">
        <v>7.8350434028654004</v>
      </c>
      <c r="AJ1470" s="127">
        <v>7.5208109315364702</v>
      </c>
      <c r="AK1470" s="127">
        <v>0.75432340591160496</v>
      </c>
      <c r="AL1470" s="127">
        <v>0.46806833455997099</v>
      </c>
      <c r="AM1470" s="127">
        <v>0.95562891652456405</v>
      </c>
      <c r="AN1470" s="127">
        <v>1</v>
      </c>
      <c r="AO1470" s="127">
        <v>5.9355360000000003E-2</v>
      </c>
      <c r="AP1470" s="127">
        <v>-0.1681714</v>
      </c>
      <c r="AQ1470" s="127">
        <v>4.0682030000000001E-2</v>
      </c>
      <c r="AR1470" s="115" t="s">
        <v>5938</v>
      </c>
      <c r="AS1470" s="129">
        <v>0.95969284347030348</v>
      </c>
      <c r="AT1470" s="129">
        <v>1.1236333888463386</v>
      </c>
      <c r="AU1470" s="129">
        <v>0.97219523620914239</v>
      </c>
      <c r="AV1470" s="70" t="s">
        <v>5938</v>
      </c>
      <c r="BA1470" s="70">
        <f>IF(P1470=0, "NaN",P1470/P1470)</f>
        <v>1</v>
      </c>
      <c r="BB1470" s="129">
        <f>IF(P1470=0, "NaN",S1470/P1470)</f>
        <v>4.2335179662699547</v>
      </c>
      <c r="BC1470" s="129">
        <f>IF(P1470=0, "NaN",V1470/P1470)</f>
        <v>0.92027762640376798</v>
      </c>
      <c r="BD1470" s="129">
        <f>IF(P1470=0, "NaN",Y1470/P1470)</f>
        <v>0.37115684408031363</v>
      </c>
      <c r="BE1470" s="1" t="s">
        <v>4249</v>
      </c>
    </row>
    <row r="1471" spans="2:58" x14ac:dyDescent="0.2">
      <c r="B1471" s="1" t="s">
        <v>2157</v>
      </c>
      <c r="C1471" s="6" t="s">
        <v>2156</v>
      </c>
      <c r="H1471" s="91">
        <f>SUM(D1471:G1471)</f>
        <v>0</v>
      </c>
      <c r="I1471" s="91">
        <f>IF(P1471=0,1,0)</f>
        <v>0</v>
      </c>
      <c r="J1471" s="91">
        <f>IF(S1471=0,1,0)</f>
        <v>0</v>
      </c>
      <c r="K1471" s="91">
        <f>IF(V1471=0,1,0)</f>
        <v>0</v>
      </c>
      <c r="L1471" s="91">
        <f>IF(Y1471=0,1,0)</f>
        <v>0</v>
      </c>
      <c r="M1471" s="114" t="str">
        <f>IF(I1471+J1471+K1471+L1471=0,"YES","NO")</f>
        <v>YES</v>
      </c>
      <c r="N1471" s="69">
        <v>14.20726749222715</v>
      </c>
      <c r="O1471" s="69">
        <v>20.828289077440775</v>
      </c>
      <c r="P1471" s="74">
        <v>17.517778284833962</v>
      </c>
      <c r="Q1471" s="69">
        <v>0</v>
      </c>
      <c r="R1471" s="69">
        <v>5.3652741566167537</v>
      </c>
      <c r="S1471" s="74">
        <v>2.6826370783083768</v>
      </c>
      <c r="T1471" s="69">
        <v>13.612412999786502</v>
      </c>
      <c r="U1471" s="69">
        <v>51.73080135930541</v>
      </c>
      <c r="V1471" s="74">
        <v>32.671607179545958</v>
      </c>
      <c r="W1471" s="69">
        <v>31.174631309568088</v>
      </c>
      <c r="X1471" s="69">
        <v>36.826096253222843</v>
      </c>
      <c r="Y1471" s="74">
        <v>34.000363781395464</v>
      </c>
      <c r="Z1471" s="74">
        <v>21.718096581020941</v>
      </c>
      <c r="AA1471" s="6"/>
      <c r="AB1471" s="6">
        <v>0</v>
      </c>
      <c r="AC1471" s="6">
        <v>19.027999999999999</v>
      </c>
      <c r="AD1471" s="6">
        <v>593790000</v>
      </c>
      <c r="AE1471" s="6">
        <v>289370000</v>
      </c>
      <c r="AF1471" s="6">
        <v>304410000</v>
      </c>
      <c r="AG1471" s="127">
        <v>7.9403869741498498</v>
      </c>
      <c r="AH1471" s="127">
        <v>7.0586916828192301</v>
      </c>
      <c r="AI1471" s="127">
        <v>8.2278096040752207</v>
      </c>
      <c r="AJ1471" s="127">
        <v>8.2770358881721098</v>
      </c>
      <c r="AK1471" s="127">
        <v>0.98724196836789802</v>
      </c>
      <c r="AL1471" s="127">
        <v>1</v>
      </c>
      <c r="AM1471" s="127">
        <v>0.80686317427135201</v>
      </c>
      <c r="AN1471" s="127">
        <v>0.96397299415802695</v>
      </c>
      <c r="AO1471" s="127">
        <v>-2.1672529999999999E-2</v>
      </c>
      <c r="AP1471" s="115" t="s">
        <v>5938</v>
      </c>
      <c r="AQ1471" s="127">
        <v>-9.3232510000000005E-2</v>
      </c>
      <c r="AR1471" s="127">
        <v>4.306451E-2</v>
      </c>
      <c r="AS1471" s="129">
        <v>1.0151356542441738</v>
      </c>
      <c r="AT1471" s="70" t="s">
        <v>5938</v>
      </c>
      <c r="AU1471" s="129">
        <v>1.0667576895426025</v>
      </c>
      <c r="AV1471" s="129">
        <v>0.97059106889273994</v>
      </c>
      <c r="BA1471" s="70">
        <f>IF(P1471=0, "NaN",P1471/P1471)</f>
        <v>1</v>
      </c>
      <c r="BB1471" s="129">
        <f>IF(P1471=0, "NaN",S1471/P1471)</f>
        <v>0.15313797415913599</v>
      </c>
      <c r="BC1471" s="129">
        <f>IF(P1471=0, "NaN",V1471/P1471)</f>
        <v>1.8650542693437011</v>
      </c>
      <c r="BD1471" s="129">
        <f>IF(P1471=0, "NaN",Y1471/P1471)</f>
        <v>1.9409061599341806</v>
      </c>
      <c r="BE1471" s="1" t="s">
        <v>2157</v>
      </c>
    </row>
    <row r="1472" spans="2:58" x14ac:dyDescent="0.2">
      <c r="B1472" s="1" t="s">
        <v>2883</v>
      </c>
      <c r="C1472" s="6" t="s">
        <v>2882</v>
      </c>
      <c r="H1472" s="91">
        <f>SUM(D1472:G1472)</f>
        <v>0</v>
      </c>
      <c r="I1472" s="91">
        <f>IF(P1472=0,1,0)</f>
        <v>0</v>
      </c>
      <c r="J1472" s="91">
        <f>IF(S1472=0,1,0)</f>
        <v>0</v>
      </c>
      <c r="K1472" s="91">
        <f>IF(V1472=0,1,0)</f>
        <v>0</v>
      </c>
      <c r="L1472" s="91">
        <f>IF(Y1472=0,1,0)</f>
        <v>0</v>
      </c>
      <c r="M1472" s="114" t="str">
        <f>IF(I1472+J1472+K1472+L1472=0,"YES","NO")</f>
        <v>YES</v>
      </c>
      <c r="N1472" s="69">
        <v>27.073325639916927</v>
      </c>
      <c r="O1472" s="69">
        <v>33.66504797515335</v>
      </c>
      <c r="P1472" s="74">
        <v>30.369186807535137</v>
      </c>
      <c r="Q1472" s="69">
        <v>15.453663114508984</v>
      </c>
      <c r="R1472" s="69">
        <v>4.9628474361262933</v>
      </c>
      <c r="S1472" s="74">
        <v>10.208255275317638</v>
      </c>
      <c r="T1472" s="69">
        <v>22.971504030077739</v>
      </c>
      <c r="U1472" s="69">
        <v>22.811691394057593</v>
      </c>
      <c r="V1472" s="74">
        <v>22.891597712067664</v>
      </c>
      <c r="W1472" s="69">
        <v>17.88672386381533</v>
      </c>
      <c r="X1472" s="69">
        <v>28.665133653762311</v>
      </c>
      <c r="Y1472" s="74">
        <v>23.275928758788822</v>
      </c>
      <c r="Z1472" s="74">
        <v>21.686242138427318</v>
      </c>
      <c r="AA1472" s="6"/>
      <c r="AB1472" s="6">
        <v>0</v>
      </c>
      <c r="AC1472" s="6">
        <v>30.815999999999999</v>
      </c>
      <c r="AD1472" s="6">
        <v>925920000</v>
      </c>
      <c r="AE1472" s="6">
        <v>358900000</v>
      </c>
      <c r="AF1472" s="6">
        <v>567020000</v>
      </c>
      <c r="AG1472" s="127">
        <v>8.4554996175163204</v>
      </c>
      <c r="AH1472" s="127">
        <v>7.80265744191174</v>
      </c>
      <c r="AI1472" s="127">
        <v>8.3492386626881299</v>
      </c>
      <c r="AJ1472" s="127">
        <v>8.3743083312998206</v>
      </c>
      <c r="AK1472" s="127">
        <v>8.9021750895252997E-4</v>
      </c>
      <c r="AL1472" s="127">
        <v>0.51691975089603703</v>
      </c>
      <c r="AM1472" s="127">
        <v>0.25301635605787698</v>
      </c>
      <c r="AN1472" s="127">
        <v>0.31868414224214298</v>
      </c>
      <c r="AO1472" s="127">
        <v>0.64496370000000003</v>
      </c>
      <c r="AP1472" s="127">
        <v>0.24305979999999999</v>
      </c>
      <c r="AQ1472" s="127">
        <v>0.35614380000000001</v>
      </c>
      <c r="AR1472" s="127">
        <v>0.37840069999999998</v>
      </c>
      <c r="AS1472" s="129">
        <v>0.63950888127442462</v>
      </c>
      <c r="AT1472" s="129">
        <v>0.84495136028258511</v>
      </c>
      <c r="AU1472" s="129">
        <v>0.7812500055372037</v>
      </c>
      <c r="AV1472" s="129">
        <v>0.76928991468953567</v>
      </c>
      <c r="AW1472" s="70" t="s">
        <v>5989</v>
      </c>
      <c r="BA1472" s="70">
        <f>IF(P1472=0, "NaN",P1472/P1472)</f>
        <v>1</v>
      </c>
      <c r="BB1472" s="129">
        <f>IF(P1472=0, "NaN",S1472/P1472)</f>
        <v>0.33613857822445176</v>
      </c>
      <c r="BC1472" s="129">
        <f>IF(P1472=0, "NaN",V1472/P1472)</f>
        <v>0.75377710496969419</v>
      </c>
      <c r="BD1472" s="129">
        <f>IF(P1472=0, "NaN",Y1472/P1472)</f>
        <v>0.76643240091676246</v>
      </c>
      <c r="BE1472" s="1" t="s">
        <v>2883</v>
      </c>
    </row>
    <row r="1473" spans="2:57" x14ac:dyDescent="0.2">
      <c r="B1473" s="1" t="s">
        <v>2039</v>
      </c>
      <c r="C1473" s="6" t="s">
        <v>2038</v>
      </c>
      <c r="H1473" s="91">
        <f>SUM(D1473:G1473)</f>
        <v>0</v>
      </c>
      <c r="I1473" s="91">
        <f>IF(P1473=0,1,0)</f>
        <v>0</v>
      </c>
      <c r="J1473" s="91">
        <f>IF(S1473=0,1,0)</f>
        <v>0</v>
      </c>
      <c r="K1473" s="91">
        <f>IF(V1473=0,1,0)</f>
        <v>0</v>
      </c>
      <c r="L1473" s="91">
        <f>IF(Y1473=0,1,0)</f>
        <v>0</v>
      </c>
      <c r="M1473" s="114" t="str">
        <f>IF(I1473+J1473+K1473+L1473=0,"YES","NO")</f>
        <v>YES</v>
      </c>
      <c r="N1473" s="69">
        <v>10.89842044736292</v>
      </c>
      <c r="O1473" s="69">
        <v>56.43399695688133</v>
      </c>
      <c r="P1473" s="74">
        <v>33.666208702122127</v>
      </c>
      <c r="Q1473" s="69">
        <v>23.814835504630256</v>
      </c>
      <c r="R1473" s="69">
        <v>10.281713118390208</v>
      </c>
      <c r="S1473" s="74">
        <v>17.048274311510234</v>
      </c>
      <c r="T1473" s="69">
        <v>13.509503513466882</v>
      </c>
      <c r="U1473" s="69">
        <v>0</v>
      </c>
      <c r="V1473" s="74">
        <v>6.754751756733441</v>
      </c>
      <c r="W1473" s="69">
        <v>23.910084192447961</v>
      </c>
      <c r="X1473" s="69">
        <v>33.351054628982524</v>
      </c>
      <c r="Y1473" s="74">
        <v>28.630569410715243</v>
      </c>
      <c r="Z1473" s="74">
        <v>21.52495104527026</v>
      </c>
      <c r="AA1473" s="6"/>
      <c r="AB1473" s="6">
        <v>0</v>
      </c>
      <c r="AC1473" s="6">
        <v>5.0533000000000001</v>
      </c>
      <c r="AD1473" s="57">
        <v>832930000</v>
      </c>
      <c r="AE1473" s="6">
        <v>410600000</v>
      </c>
      <c r="AF1473" s="6">
        <v>422340000</v>
      </c>
      <c r="AG1473" s="127">
        <v>8.4374017191563002</v>
      </c>
      <c r="AH1473" s="127">
        <v>8.1747573763106605</v>
      </c>
      <c r="AI1473" s="127">
        <v>7.9735296211074997</v>
      </c>
      <c r="AJ1473" s="127">
        <v>8.2587809065412596</v>
      </c>
      <c r="AK1473" s="127">
        <v>0.91341671214614795</v>
      </c>
      <c r="AL1473" s="127">
        <v>0.65232359136454798</v>
      </c>
      <c r="AM1473" s="127">
        <v>0.79012341751694204</v>
      </c>
      <c r="AN1473" s="127">
        <v>0.82436303705624003</v>
      </c>
      <c r="AO1473" s="127">
        <v>-4.7114820000000002E-2</v>
      </c>
      <c r="AP1473" s="127">
        <v>0.16092020000000001</v>
      </c>
      <c r="AQ1473" s="127">
        <v>-0.111586</v>
      </c>
      <c r="AR1473" s="127">
        <v>-7.4228359999999993E-2</v>
      </c>
      <c r="AS1473" s="129">
        <v>1.0331966135954711</v>
      </c>
      <c r="AT1473" s="129">
        <v>0.89445437549889528</v>
      </c>
      <c r="AU1473" s="129">
        <v>1.0804153184018657</v>
      </c>
      <c r="AV1473" s="129">
        <v>1.0527977858193505</v>
      </c>
      <c r="BA1473" s="70">
        <f>IF(P1473=0, "NaN",P1473/P1473)</f>
        <v>1</v>
      </c>
      <c r="BB1473" s="129">
        <f>IF(P1473=0, "NaN",S1473/P1473)</f>
        <v>0.50639127388394067</v>
      </c>
      <c r="BC1473" s="129">
        <f>IF(P1473=0, "NaN",V1473/P1473)</f>
        <v>0.20063892006668574</v>
      </c>
      <c r="BD1473" s="129">
        <f>IF(P1473=0, "NaN",Y1473/P1473)</f>
        <v>0.85042452103941646</v>
      </c>
      <c r="BE1473" s="1" t="s">
        <v>2039</v>
      </c>
    </row>
    <row r="1474" spans="2:57" x14ac:dyDescent="0.2">
      <c r="B1474" s="1" t="s">
        <v>2107</v>
      </c>
      <c r="C1474" s="6" t="s">
        <v>2106</v>
      </c>
      <c r="H1474" s="91">
        <f>SUM(D1474:G1474)</f>
        <v>0</v>
      </c>
      <c r="I1474" s="91">
        <f>IF(P1474=0,1,0)</f>
        <v>0</v>
      </c>
      <c r="J1474" s="91">
        <f>IF(S1474=0,1,0)</f>
        <v>0</v>
      </c>
      <c r="K1474" s="91">
        <f>IF(V1474=0,1,0)</f>
        <v>0</v>
      </c>
      <c r="L1474" s="91">
        <f>IF(Y1474=0,1,0)</f>
        <v>0</v>
      </c>
      <c r="M1474" s="114" t="str">
        <f>IF(I1474+J1474+K1474+L1474=0,"YES","NO")</f>
        <v>YES</v>
      </c>
      <c r="N1474" s="69">
        <v>5.3411175052608497</v>
      </c>
      <c r="O1474" s="69">
        <v>9.2304099908846204</v>
      </c>
      <c r="P1474" s="74">
        <v>7.2857637480727355</v>
      </c>
      <c r="Q1474" s="69">
        <v>21.103249127465372</v>
      </c>
      <c r="R1474" s="69">
        <v>28.510052621987281</v>
      </c>
      <c r="S1474" s="74">
        <v>24.806650874726326</v>
      </c>
      <c r="T1474" s="69">
        <v>31.548645024266886</v>
      </c>
      <c r="U1474" s="69">
        <v>10.883431257040769</v>
      </c>
      <c r="V1474" s="74">
        <v>21.216038140653829</v>
      </c>
      <c r="W1474" s="69">
        <v>38.185299308449153</v>
      </c>
      <c r="X1474" s="69">
        <v>27.350509879327966</v>
      </c>
      <c r="Y1474" s="74">
        <v>32.767904593888559</v>
      </c>
      <c r="Z1474" s="74">
        <v>21.519089339335363</v>
      </c>
      <c r="AA1474" s="57"/>
      <c r="AB1474" s="6">
        <v>0</v>
      </c>
      <c r="AC1474" s="6">
        <v>13.474</v>
      </c>
      <c r="AD1474" s="6">
        <v>1085200000</v>
      </c>
      <c r="AE1474" s="57">
        <v>416410000</v>
      </c>
      <c r="AF1474" s="57">
        <v>668770000</v>
      </c>
      <c r="AG1474" s="128">
        <v>7.8263858276474503</v>
      </c>
      <c r="AH1474" s="128">
        <v>8.1076508261464895</v>
      </c>
      <c r="AI1474" s="128">
        <v>8.2248695945732599</v>
      </c>
      <c r="AJ1474" s="128">
        <v>8.2608343121723191</v>
      </c>
      <c r="AK1474" s="128">
        <v>0.18553359730489699</v>
      </c>
      <c r="AL1474" s="128">
        <v>4.5468612352053898E-2</v>
      </c>
      <c r="AM1474" s="128">
        <v>0.61424362883338002</v>
      </c>
      <c r="AN1474" s="128">
        <v>0.37792210003798299</v>
      </c>
      <c r="AO1474" s="128">
        <v>0.36356359999999999</v>
      </c>
      <c r="AP1474" s="128">
        <v>-0.52418880000000001</v>
      </c>
      <c r="AQ1474" s="128">
        <v>-0.18373610000000001</v>
      </c>
      <c r="AR1474" s="128">
        <v>-0.37562760000000001</v>
      </c>
      <c r="AS1474" s="132">
        <v>0.77724234082118704</v>
      </c>
      <c r="AT1474" s="132">
        <v>1.4381247224327089</v>
      </c>
      <c r="AU1474" s="132">
        <v>1.135821479567783</v>
      </c>
      <c r="AV1474" s="132">
        <v>1.2974038274442132</v>
      </c>
      <c r="AX1474" s="122" t="s">
        <v>5989</v>
      </c>
      <c r="BA1474" s="70">
        <f>IF(P1474=0, "NaN",P1474/P1474)</f>
        <v>1</v>
      </c>
      <c r="BB1474" s="129">
        <f>IF(P1474=0, "NaN",S1474/P1474)</f>
        <v>3.4048113186882154</v>
      </c>
      <c r="BC1474" s="129">
        <f>IF(P1474=0, "NaN",V1474/P1474)</f>
        <v>2.9119854656645976</v>
      </c>
      <c r="BD1474" s="129">
        <f>IF(P1474=0, "NaN",Y1474/P1474)</f>
        <v>4.4975249990169504</v>
      </c>
      <c r="BE1474" s="1" t="s">
        <v>2107</v>
      </c>
    </row>
    <row r="1475" spans="2:57" x14ac:dyDescent="0.2">
      <c r="B1475" s="1" t="s">
        <v>1726</v>
      </c>
      <c r="C1475" s="6" t="s">
        <v>1725</v>
      </c>
      <c r="H1475" s="91">
        <f>SUM(D1475:G1475)</f>
        <v>0</v>
      </c>
      <c r="I1475" s="91">
        <f>IF(P1475=0,1,0)</f>
        <v>0</v>
      </c>
      <c r="J1475" s="91">
        <f>IF(S1475=0,1,0)</f>
        <v>0</v>
      </c>
      <c r="K1475" s="91">
        <f>IF(V1475=0,1,0)</f>
        <v>0</v>
      </c>
      <c r="L1475" s="91">
        <f>IF(Y1475=0,1,0)</f>
        <v>0</v>
      </c>
      <c r="M1475" s="114" t="str">
        <f>IF(I1475+J1475+K1475+L1475=0,"YES","NO")</f>
        <v>YES</v>
      </c>
      <c r="N1475" s="69">
        <v>15.92417465789212</v>
      </c>
      <c r="O1475" s="69">
        <v>25.47257753054236</v>
      </c>
      <c r="P1475" s="74">
        <v>20.698376094217238</v>
      </c>
      <c r="Q1475" s="69">
        <v>15.332397724633182</v>
      </c>
      <c r="R1475" s="69">
        <v>26.011473173459123</v>
      </c>
      <c r="S1475" s="74">
        <v>20.671935449046153</v>
      </c>
      <c r="T1475" s="69">
        <v>21.861378078466686</v>
      </c>
      <c r="U1475" s="69">
        <v>27.59744607553721</v>
      </c>
      <c r="V1475" s="74">
        <v>24.729412077001946</v>
      </c>
      <c r="W1475" s="69">
        <v>22.309235339245934</v>
      </c>
      <c r="X1475" s="69">
        <v>17.111491402213396</v>
      </c>
      <c r="Y1475" s="74">
        <v>19.710363370729667</v>
      </c>
      <c r="Z1475" s="74">
        <v>21.452521747748751</v>
      </c>
      <c r="AA1475" s="6"/>
      <c r="AB1475" s="6">
        <v>0</v>
      </c>
      <c r="AC1475" s="6">
        <v>5.9939</v>
      </c>
      <c r="AD1475" s="6">
        <v>767180000</v>
      </c>
      <c r="AE1475" s="6">
        <v>391280000</v>
      </c>
      <c r="AF1475" s="6">
        <v>375900000</v>
      </c>
      <c r="AG1475" s="127">
        <v>8.0423785981398801</v>
      </c>
      <c r="AH1475" s="127">
        <v>8.0528093281405599</v>
      </c>
      <c r="AI1475" s="127">
        <v>8.1603184379839995</v>
      </c>
      <c r="AJ1475" s="127">
        <v>8.1207055156582708</v>
      </c>
      <c r="AK1475" s="127">
        <v>0.65804916979204597</v>
      </c>
      <c r="AL1475" s="127">
        <v>0.55869717958542997</v>
      </c>
      <c r="AM1475" s="127">
        <v>0.50145334129809604</v>
      </c>
      <c r="AN1475" s="127">
        <v>0.67353268811536804</v>
      </c>
      <c r="AO1475" s="127">
        <v>-0.13871149999999999</v>
      </c>
      <c r="AP1475" s="127">
        <v>-0.1764463</v>
      </c>
      <c r="AQ1475" s="127">
        <v>-0.24237929999999999</v>
      </c>
      <c r="AR1475" s="127">
        <v>0.17555660000000001</v>
      </c>
      <c r="AS1475" s="129">
        <v>1.1009214215668706</v>
      </c>
      <c r="AT1475" s="129">
        <v>1.1300967577265801</v>
      </c>
      <c r="AU1475" s="129">
        <v>1.1829419674950394</v>
      </c>
      <c r="AV1475" s="129">
        <v>0.88542585083930414</v>
      </c>
      <c r="BA1475" s="70">
        <f>IF(P1475=0, "NaN",P1475/P1475)</f>
        <v>1</v>
      </c>
      <c r="BB1475" s="129">
        <f>IF(P1475=0, "NaN",S1475/P1475)</f>
        <v>0.99872257393281816</v>
      </c>
      <c r="BC1475" s="129">
        <f>IF(P1475=0, "NaN",V1475/P1475)</f>
        <v>1.1947513159697059</v>
      </c>
      <c r="BD1475" s="129">
        <f>IF(P1475=0, "NaN",Y1475/P1475)</f>
        <v>0.95226617204218234</v>
      </c>
      <c r="BE1475" s="1" t="s">
        <v>1726</v>
      </c>
    </row>
    <row r="1476" spans="2:57" x14ac:dyDescent="0.2">
      <c r="B1476" s="1" t="s">
        <v>1176</v>
      </c>
      <c r="C1476" s="6" t="s">
        <v>1175</v>
      </c>
      <c r="H1476" s="91">
        <f>SUM(D1476:G1476)</f>
        <v>0</v>
      </c>
      <c r="I1476" s="91">
        <f>IF(P1476=0,1,0)</f>
        <v>0</v>
      </c>
      <c r="J1476" s="91">
        <f>IF(S1476=0,1,0)</f>
        <v>0</v>
      </c>
      <c r="K1476" s="91">
        <f>IF(V1476=0,1,0)</f>
        <v>0</v>
      </c>
      <c r="L1476" s="91">
        <f>IF(Y1476=0,1,0)</f>
        <v>0</v>
      </c>
      <c r="M1476" s="114" t="str">
        <f>IF(I1476+J1476+K1476+L1476=0,"YES","NO")</f>
        <v>YES</v>
      </c>
      <c r="N1476" s="69">
        <v>12.980677814916747</v>
      </c>
      <c r="O1476" s="69">
        <v>14.085459092455537</v>
      </c>
      <c r="P1476" s="74">
        <v>13.533068453686141</v>
      </c>
      <c r="Q1476" s="69">
        <v>8.6589633623676097</v>
      </c>
      <c r="R1476" s="69">
        <v>10.462068325749666</v>
      </c>
      <c r="S1476" s="74">
        <v>9.5605158440586386</v>
      </c>
      <c r="T1476" s="69">
        <v>46.603411442410426</v>
      </c>
      <c r="U1476" s="69">
        <v>24.237269889660329</v>
      </c>
      <c r="V1476" s="74">
        <v>35.420340666035379</v>
      </c>
      <c r="W1476" s="69">
        <v>37.223066121241921</v>
      </c>
      <c r="X1476" s="69">
        <v>16.996659812445102</v>
      </c>
      <c r="Y1476" s="74">
        <v>27.109862966843512</v>
      </c>
      <c r="Z1476" s="74">
        <v>21.405946982655916</v>
      </c>
      <c r="AA1476" s="6"/>
      <c r="AB1476" s="6">
        <v>0</v>
      </c>
      <c r="AC1476" s="6">
        <v>9.7925000000000004</v>
      </c>
      <c r="AD1476" s="6">
        <v>714080000</v>
      </c>
      <c r="AE1476" s="6">
        <v>325240000</v>
      </c>
      <c r="AF1476" s="6">
        <v>388840000</v>
      </c>
      <c r="AG1476" s="127">
        <v>7.7420098808402802</v>
      </c>
      <c r="AH1476" s="127">
        <v>7.7074594594713997</v>
      </c>
      <c r="AI1476" s="127">
        <v>8.4538226850407394</v>
      </c>
      <c r="AJ1476" s="127">
        <v>8.4233605780849796</v>
      </c>
      <c r="AK1476" s="127">
        <v>0.41335234882572602</v>
      </c>
      <c r="AL1476" s="127">
        <v>0.36957666405336098</v>
      </c>
      <c r="AM1476" s="127">
        <v>0.69930464926814295</v>
      </c>
      <c r="AN1476" s="127">
        <v>0.34916053828479798</v>
      </c>
      <c r="AO1476" s="127">
        <v>-0.35245530000000003</v>
      </c>
      <c r="AP1476" s="127">
        <v>-0.28456340000000002</v>
      </c>
      <c r="AQ1476" s="127">
        <v>-0.14267189999999999</v>
      </c>
      <c r="AR1476" s="127">
        <v>0.35693249999999999</v>
      </c>
      <c r="AS1476" s="129">
        <v>1.2767316288778485</v>
      </c>
      <c r="AT1476" s="129">
        <v>1.2180415943296479</v>
      </c>
      <c r="AU1476" s="129">
        <v>1.1039477570583969</v>
      </c>
      <c r="AV1476" s="129">
        <v>0.78082302445902829</v>
      </c>
      <c r="BA1476" s="70">
        <f>IF(P1476=0, "NaN",P1476/P1476)</f>
        <v>1</v>
      </c>
      <c r="BB1476" s="129">
        <f>IF(P1476=0, "NaN",S1476/P1476)</f>
        <v>0.70645588447123697</v>
      </c>
      <c r="BC1476" s="129">
        <f>IF(P1476=0, "NaN",V1476/P1476)</f>
        <v>2.6173177788358544</v>
      </c>
      <c r="BD1476" s="129">
        <f>IF(P1476=0, "NaN",Y1476/P1476)</f>
        <v>2.0032310528555199</v>
      </c>
      <c r="BE1476" s="1" t="s">
        <v>1176</v>
      </c>
    </row>
    <row r="1477" spans="2:57" x14ac:dyDescent="0.2">
      <c r="B1477" s="1" t="s">
        <v>2367</v>
      </c>
      <c r="C1477" s="6" t="s">
        <v>2366</v>
      </c>
      <c r="H1477" s="91">
        <f>SUM(D1477:G1477)</f>
        <v>0</v>
      </c>
      <c r="I1477" s="91">
        <f>IF(P1477=0,1,0)</f>
        <v>0</v>
      </c>
      <c r="J1477" s="91">
        <f>IF(S1477=0,1,0)</f>
        <v>0</v>
      </c>
      <c r="K1477" s="91">
        <f>IF(V1477=0,1,0)</f>
        <v>0</v>
      </c>
      <c r="L1477" s="91">
        <f>IF(Y1477=0,1,0)</f>
        <v>0</v>
      </c>
      <c r="M1477" s="114" t="str">
        <f>IF(I1477+J1477+K1477+L1477=0,"YES","NO")</f>
        <v>YES</v>
      </c>
      <c r="N1477" s="69">
        <v>28.20519489490848</v>
      </c>
      <c r="O1477" s="69">
        <v>27.566586575407801</v>
      </c>
      <c r="P1477" s="74">
        <v>27.885890735158142</v>
      </c>
      <c r="Q1477" s="69">
        <v>11.060478725924472</v>
      </c>
      <c r="R1477" s="69">
        <v>0</v>
      </c>
      <c r="S1477" s="74">
        <v>5.5302393629622362</v>
      </c>
      <c r="T1477" s="69">
        <v>36.989882792798461</v>
      </c>
      <c r="U1477" s="69">
        <v>16.447733643551182</v>
      </c>
      <c r="V1477" s="74">
        <v>26.718808218174821</v>
      </c>
      <c r="W1477" s="69">
        <v>31.339182587942826</v>
      </c>
      <c r="X1477" s="69">
        <v>19.119064440253133</v>
      </c>
      <c r="Y1477" s="74">
        <v>25.229123514097978</v>
      </c>
      <c r="Z1477" s="74">
        <v>21.341015457598296</v>
      </c>
      <c r="AA1477" s="6"/>
      <c r="AB1477" s="6">
        <v>0</v>
      </c>
      <c r="AC1477" s="6">
        <v>19.927</v>
      </c>
      <c r="AD1477" s="6">
        <v>916490000</v>
      </c>
      <c r="AE1477" s="6">
        <v>431900000</v>
      </c>
      <c r="AF1477" s="6">
        <v>484600000</v>
      </c>
      <c r="AG1477" s="127">
        <v>8.1884784959139392</v>
      </c>
      <c r="AH1477" s="127">
        <v>7.7647289265833601</v>
      </c>
      <c r="AI1477" s="127">
        <v>8.2645817292380794</v>
      </c>
      <c r="AJ1477" s="127">
        <v>8.2899232395240006</v>
      </c>
      <c r="AK1477" s="127">
        <v>0.71072119687968904</v>
      </c>
      <c r="AL1477" s="127">
        <v>0.40119347414998102</v>
      </c>
      <c r="AM1477" s="127">
        <v>0.752480697095256</v>
      </c>
      <c r="AN1477" s="127">
        <v>0.66299304270408699</v>
      </c>
      <c r="AO1477" s="127">
        <v>7.3546029999999998E-2</v>
      </c>
      <c r="AP1477" s="127">
        <v>0.30719540000000001</v>
      </c>
      <c r="AQ1477" s="127">
        <v>9.2478110000000002E-2</v>
      </c>
      <c r="AR1477" s="127">
        <v>0.18065709999999999</v>
      </c>
      <c r="AS1477" s="129">
        <v>0.9502993646571819</v>
      </c>
      <c r="AT1477" s="129">
        <v>0.80821139646553719</v>
      </c>
      <c r="AU1477" s="129">
        <v>0.93791032094964477</v>
      </c>
      <c r="AV1477" s="129">
        <v>0.88230104573870283</v>
      </c>
      <c r="BA1477" s="70">
        <f>IF(P1477=0, "NaN",P1477/P1477)</f>
        <v>1</v>
      </c>
      <c r="BB1477" s="129">
        <f>IF(P1477=0, "NaN",S1477/P1477)</f>
        <v>0.19831675507462945</v>
      </c>
      <c r="BC1477" s="129">
        <f>IF(P1477=0, "NaN",V1477/P1477)</f>
        <v>0.95814792046388253</v>
      </c>
      <c r="BD1477" s="129">
        <f>IF(P1477=0, "NaN",Y1477/P1477)</f>
        <v>0.90472718815789699</v>
      </c>
      <c r="BE1477" s="1" t="s">
        <v>2367</v>
      </c>
    </row>
    <row r="1478" spans="2:57" x14ac:dyDescent="0.2">
      <c r="B1478" s="1" t="s">
        <v>2795</v>
      </c>
      <c r="C1478" s="6" t="s">
        <v>2794</v>
      </c>
      <c r="H1478" s="91">
        <f>SUM(D1478:G1478)</f>
        <v>0</v>
      </c>
      <c r="I1478" s="91">
        <f>IF(P1478=0,1,0)</f>
        <v>0</v>
      </c>
      <c r="J1478" s="91">
        <f>IF(S1478=0,1,0)</f>
        <v>0</v>
      </c>
      <c r="K1478" s="91">
        <f>IF(V1478=0,1,0)</f>
        <v>0</v>
      </c>
      <c r="L1478" s="91">
        <f>IF(Y1478=0,1,0)</f>
        <v>0</v>
      </c>
      <c r="M1478" s="114" t="str">
        <f>IF(I1478+J1478+K1478+L1478=0,"YES","NO")</f>
        <v>YES</v>
      </c>
      <c r="N1478" s="69">
        <v>25.21871567274313</v>
      </c>
      <c r="O1478" s="69">
        <v>41.605965390253807</v>
      </c>
      <c r="P1478" s="74">
        <v>33.412340531498472</v>
      </c>
      <c r="Q1478" s="69">
        <v>30.710078092502155</v>
      </c>
      <c r="R1478" s="69">
        <v>4.4904780862436269</v>
      </c>
      <c r="S1478" s="74">
        <v>17.600278089372893</v>
      </c>
      <c r="T1478" s="69">
        <v>22.268964461895727</v>
      </c>
      <c r="U1478" s="69">
        <v>12.269229941580418</v>
      </c>
      <c r="V1478" s="74">
        <v>17.269097201738074</v>
      </c>
      <c r="W1478" s="69">
        <v>19.54399030120674</v>
      </c>
      <c r="X1478" s="69">
        <v>14.536887867262719</v>
      </c>
      <c r="Y1478" s="74">
        <v>17.04043908423473</v>
      </c>
      <c r="Z1478" s="74">
        <v>21.330538726711044</v>
      </c>
      <c r="AA1478" s="6"/>
      <c r="AB1478" s="6">
        <v>0</v>
      </c>
      <c r="AC1478" s="6">
        <v>11.448</v>
      </c>
      <c r="AD1478" s="6">
        <v>701160000</v>
      </c>
      <c r="AE1478" s="6">
        <v>306480000</v>
      </c>
      <c r="AF1478" s="6">
        <v>394680000</v>
      </c>
      <c r="AG1478" s="127">
        <v>8.2410232191591408</v>
      </c>
      <c r="AH1478" s="127">
        <v>8.25894840765209</v>
      </c>
      <c r="AI1478" s="127">
        <v>8.1530217436261392</v>
      </c>
      <c r="AJ1478" s="127">
        <v>8.0959012792258793</v>
      </c>
      <c r="AK1478" s="127">
        <v>0.75819397924042897</v>
      </c>
      <c r="AL1478" s="127">
        <v>0.23363323662855601</v>
      </c>
      <c r="AM1478" s="127">
        <v>0.47667629927475902</v>
      </c>
      <c r="AN1478" s="127">
        <v>0.58244325963395305</v>
      </c>
      <c r="AO1478" s="127">
        <v>5.8108680000000003E-2</v>
      </c>
      <c r="AP1478" s="127">
        <v>0.3687125</v>
      </c>
      <c r="AQ1478" s="127">
        <v>0.2187192</v>
      </c>
      <c r="AR1478" s="127">
        <v>0.2208253</v>
      </c>
      <c r="AS1478" s="129">
        <v>0.96052250388100113</v>
      </c>
      <c r="AT1478" s="129">
        <v>0.77447334938145795</v>
      </c>
      <c r="AU1478" s="129">
        <v>0.85932799460132969</v>
      </c>
      <c r="AV1478" s="129">
        <v>0.85807443078388057</v>
      </c>
      <c r="BA1478" s="70">
        <f>IF(P1478=0, "NaN",P1478/P1478)</f>
        <v>1</v>
      </c>
      <c r="BB1478" s="129">
        <f>IF(P1478=0, "NaN",S1478/P1478)</f>
        <v>0.5267598081846665</v>
      </c>
      <c r="BC1478" s="129">
        <f>IF(P1478=0, "NaN",V1478/P1478)</f>
        <v>0.51684787497775431</v>
      </c>
      <c r="BD1478" s="129">
        <f>IF(P1478=0, "NaN",Y1478/P1478)</f>
        <v>0.51000435207974648</v>
      </c>
      <c r="BE1478" s="1" t="s">
        <v>2795</v>
      </c>
    </row>
    <row r="1479" spans="2:57" x14ac:dyDescent="0.2">
      <c r="B1479" s="1" t="s">
        <v>3080</v>
      </c>
      <c r="C1479" s="6" t="s">
        <v>3079</v>
      </c>
      <c r="H1479" s="91">
        <f>SUM(D1479:G1479)</f>
        <v>0</v>
      </c>
      <c r="I1479" s="91">
        <f>IF(P1479=0,1,0)</f>
        <v>0</v>
      </c>
      <c r="J1479" s="91">
        <f>IF(S1479=0,1,0)</f>
        <v>0</v>
      </c>
      <c r="K1479" s="91">
        <f>IF(V1479=0,1,0)</f>
        <v>0</v>
      </c>
      <c r="L1479" s="91">
        <f>IF(Y1479=0,1,0)</f>
        <v>0</v>
      </c>
      <c r="M1479" s="114" t="str">
        <f>IF(I1479+J1479+K1479+L1479=0,"YES","NO")</f>
        <v>YES</v>
      </c>
      <c r="N1479" s="69">
        <v>13.080970033026688</v>
      </c>
      <c r="O1479" s="69">
        <v>36.980562292652507</v>
      </c>
      <c r="P1479" s="74">
        <v>25.030766162839598</v>
      </c>
      <c r="Q1479" s="69">
        <v>47.759378939510867</v>
      </c>
      <c r="R1479" s="69">
        <v>15.787679001211401</v>
      </c>
      <c r="S1479" s="74">
        <v>31.773528970361134</v>
      </c>
      <c r="T1479" s="69">
        <v>0</v>
      </c>
      <c r="U1479" s="69">
        <v>17.542084330219389</v>
      </c>
      <c r="V1479" s="74">
        <v>8.7710421651096944</v>
      </c>
      <c r="W1479" s="69">
        <v>9.5855037014248943</v>
      </c>
      <c r="X1479" s="69">
        <v>29.841167562740786</v>
      </c>
      <c r="Y1479" s="74">
        <v>19.713335632082838</v>
      </c>
      <c r="Z1479" s="74">
        <v>21.322168232598315</v>
      </c>
      <c r="AA1479" s="6"/>
      <c r="AB1479" s="6">
        <v>0</v>
      </c>
      <c r="AC1479" s="6">
        <v>12.231</v>
      </c>
      <c r="AD1479" s="6">
        <v>826640000</v>
      </c>
      <c r="AE1479" s="6">
        <v>441180000</v>
      </c>
      <c r="AF1479" s="6">
        <v>385460000</v>
      </c>
      <c r="AG1479" s="127">
        <v>8.0787467342736097</v>
      </c>
      <c r="AH1479" s="127">
        <v>8.1121020547708902</v>
      </c>
      <c r="AI1479" s="127">
        <v>7.6916825429123001</v>
      </c>
      <c r="AJ1479" s="127">
        <v>8.09548318582954</v>
      </c>
      <c r="AK1479" s="127">
        <v>0.85070459054348202</v>
      </c>
      <c r="AL1479" s="127">
        <v>5.4570665416360299E-5</v>
      </c>
      <c r="AM1479" s="127">
        <v>1</v>
      </c>
      <c r="AN1479" s="127">
        <v>0.48673822707401698</v>
      </c>
      <c r="AO1479" s="127">
        <v>-6.8922120000000003E-2</v>
      </c>
      <c r="AP1479" s="127">
        <v>-1.092525</v>
      </c>
      <c r="AQ1479" s="115" t="s">
        <v>5938</v>
      </c>
      <c r="AR1479" s="127">
        <v>0.27214260000000001</v>
      </c>
      <c r="AS1479" s="129">
        <v>1.0489327022442239</v>
      </c>
      <c r="AT1479" s="129">
        <v>2.1324693413906295</v>
      </c>
      <c r="AU1479" s="70" t="s">
        <v>5938</v>
      </c>
      <c r="AV1479" s="129">
        <v>0.8280888066829204</v>
      </c>
      <c r="AX1479" s="70" t="s">
        <v>5989</v>
      </c>
      <c r="BA1479" s="70">
        <f>IF(P1479=0, "NaN",P1479/P1479)</f>
        <v>1</v>
      </c>
      <c r="BB1479" s="129">
        <f>IF(P1479=0, "NaN",S1479/P1479)</f>
        <v>1.2693790019712528</v>
      </c>
      <c r="BC1479" s="129">
        <f>IF(P1479=0, "NaN",V1479/P1479)</f>
        <v>0.35041045519937331</v>
      </c>
      <c r="BD1479" s="129">
        <f>IF(P1479=0, "NaN",Y1479/P1479)</f>
        <v>0.78756421213143057</v>
      </c>
      <c r="BE1479" s="1" t="s">
        <v>3080</v>
      </c>
    </row>
    <row r="1480" spans="2:57" x14ac:dyDescent="0.2">
      <c r="B1480" s="1" t="s">
        <v>1432</v>
      </c>
      <c r="C1480" s="6" t="s">
        <v>1431</v>
      </c>
      <c r="H1480" s="91">
        <f>SUM(D1480:G1480)</f>
        <v>0</v>
      </c>
      <c r="I1480" s="91">
        <f>IF(P1480=0,1,0)</f>
        <v>0</v>
      </c>
      <c r="J1480" s="91">
        <f>IF(S1480=0,1,0)</f>
        <v>0</v>
      </c>
      <c r="K1480" s="91">
        <f>IF(V1480=0,1,0)</f>
        <v>0</v>
      </c>
      <c r="L1480" s="91">
        <f>IF(Y1480=0,1,0)</f>
        <v>0</v>
      </c>
      <c r="M1480" s="114" t="str">
        <f>IF(I1480+J1480+K1480+L1480=0,"YES","NO")</f>
        <v>YES</v>
      </c>
      <c r="N1480" s="69">
        <v>0</v>
      </c>
      <c r="O1480" s="69">
        <v>25.613840046147622</v>
      </c>
      <c r="P1480" s="74">
        <v>12.806920023073811</v>
      </c>
      <c r="Q1480" s="69">
        <v>24.482562692653431</v>
      </c>
      <c r="R1480" s="69">
        <v>26.706500548392714</v>
      </c>
      <c r="S1480" s="74">
        <v>25.594531620523071</v>
      </c>
      <c r="T1480" s="69">
        <v>19.13225092599075</v>
      </c>
      <c r="U1480" s="69">
        <v>23.512303155282677</v>
      </c>
      <c r="V1480" s="74">
        <v>21.322277040636713</v>
      </c>
      <c r="W1480" s="69">
        <v>35.640239550404125</v>
      </c>
      <c r="X1480" s="69">
        <v>15.285273089785258</v>
      </c>
      <c r="Y1480" s="74">
        <v>25.462756320094691</v>
      </c>
      <c r="Z1480" s="74">
        <v>21.296621251082072</v>
      </c>
      <c r="AA1480" s="6"/>
      <c r="AB1480" s="6">
        <v>0</v>
      </c>
      <c r="AC1480" s="6">
        <v>7.2950999999999997</v>
      </c>
      <c r="AD1480" s="6">
        <v>1269700000</v>
      </c>
      <c r="AE1480" s="6">
        <v>395270000</v>
      </c>
      <c r="AF1480" s="6">
        <v>874450000</v>
      </c>
      <c r="AG1480" s="127">
        <v>8.0343476584468494</v>
      </c>
      <c r="AH1480" s="127">
        <v>8.4095273670122399</v>
      </c>
      <c r="AI1480" s="127">
        <v>7.9337301818605797</v>
      </c>
      <c r="AJ1480" s="127">
        <v>8.1701443226433597</v>
      </c>
      <c r="AK1480" s="127">
        <v>3.1129257360945899E-2</v>
      </c>
      <c r="AL1480" s="127">
        <v>1.3594154219446501E-6</v>
      </c>
      <c r="AM1480" s="127">
        <v>2.9839692834399802E-3</v>
      </c>
      <c r="AN1480" s="127">
        <v>2.3009416282168099E-2</v>
      </c>
      <c r="AO1480" s="127">
        <v>-0.60860619999999999</v>
      </c>
      <c r="AP1480" s="127">
        <v>1.3900619999999999</v>
      </c>
      <c r="AQ1480" s="127">
        <v>-1.439989</v>
      </c>
      <c r="AR1480" s="127">
        <v>-1.0112969999999999</v>
      </c>
      <c r="AS1480" s="129">
        <v>1.524785388953807</v>
      </c>
      <c r="AT1480" s="129">
        <v>0.38154840479733726</v>
      </c>
      <c r="AU1480" s="129">
        <v>2.7131879677919857</v>
      </c>
      <c r="AV1480" s="129">
        <v>2.0157224442322144</v>
      </c>
      <c r="AW1480" s="70" t="s">
        <v>5989</v>
      </c>
      <c r="AX1480" s="70" t="s">
        <v>5989</v>
      </c>
      <c r="AY1480" s="70" t="s">
        <v>5989</v>
      </c>
      <c r="AZ1480" s="70" t="s">
        <v>5989</v>
      </c>
      <c r="BA1480" s="70">
        <f>IF(P1480=0, "NaN",P1480/P1480)</f>
        <v>1</v>
      </c>
      <c r="BB1480" s="129">
        <f>IF(P1480=0, "NaN",S1480/P1480)</f>
        <v>1.9984923443271478</v>
      </c>
      <c r="BC1480" s="129">
        <f>IF(P1480=0, "NaN",V1480/P1480)</f>
        <v>1.6649028027207995</v>
      </c>
      <c r="BD1480" s="129">
        <f>IF(P1480=0, "NaN",Y1480/P1480)</f>
        <v>1.988202961697213</v>
      </c>
      <c r="BE1480" s="1" t="s">
        <v>1432</v>
      </c>
    </row>
    <row r="1481" spans="2:57" x14ac:dyDescent="0.2">
      <c r="B1481" s="1" t="s">
        <v>3225</v>
      </c>
      <c r="C1481" s="6" t="s">
        <v>3224</v>
      </c>
      <c r="H1481" s="91">
        <f>SUM(D1481:G1481)</f>
        <v>0</v>
      </c>
      <c r="I1481" s="91">
        <f>IF(P1481=0,1,0)</f>
        <v>0</v>
      </c>
      <c r="J1481" s="91">
        <f>IF(S1481=0,1,0)</f>
        <v>0</v>
      </c>
      <c r="K1481" s="91">
        <f>IF(V1481=0,1,0)</f>
        <v>0</v>
      </c>
      <c r="L1481" s="91">
        <f>IF(Y1481=0,1,0)</f>
        <v>0</v>
      </c>
      <c r="M1481" s="114" t="str">
        <f>IF(I1481+J1481+K1481+L1481=0,"YES","NO")</f>
        <v>YES</v>
      </c>
      <c r="N1481" s="69">
        <v>33.01762916478765</v>
      </c>
      <c r="O1481" s="69">
        <v>35.136595462442692</v>
      </c>
      <c r="P1481" s="74">
        <v>34.077112313615174</v>
      </c>
      <c r="Q1481" s="69">
        <v>12.429703210409505</v>
      </c>
      <c r="R1481" s="69">
        <v>12.981909172546674</v>
      </c>
      <c r="S1481" s="74">
        <v>12.705806191478089</v>
      </c>
      <c r="T1481" s="69">
        <v>32.448900441389277</v>
      </c>
      <c r="U1481" s="69">
        <v>10.058609075425275</v>
      </c>
      <c r="V1481" s="74">
        <v>21.253754758407275</v>
      </c>
      <c r="W1481" s="69">
        <v>12.907088779007335</v>
      </c>
      <c r="X1481" s="69">
        <v>21.012597833523714</v>
      </c>
      <c r="Y1481" s="74">
        <v>16.959843306265526</v>
      </c>
      <c r="Z1481" s="74">
        <v>21.249129142441518</v>
      </c>
      <c r="AA1481" s="6"/>
      <c r="AB1481" s="6">
        <v>0</v>
      </c>
      <c r="AC1481" s="6">
        <v>15.712</v>
      </c>
      <c r="AD1481" s="6">
        <v>654820000</v>
      </c>
      <c r="AE1481" s="6">
        <v>286280000</v>
      </c>
      <c r="AF1481" s="6">
        <v>368540000</v>
      </c>
      <c r="AG1481" s="127">
        <v>8.2742271460457708</v>
      </c>
      <c r="AH1481" s="127">
        <v>7.9459508666715601</v>
      </c>
      <c r="AI1481" s="127">
        <v>8.1787180191057693</v>
      </c>
      <c r="AJ1481" s="127">
        <v>8.2440295890300206</v>
      </c>
      <c r="AK1481" s="127">
        <v>0.68184675786001603</v>
      </c>
      <c r="AL1481" s="127">
        <v>0.19272959706540199</v>
      </c>
      <c r="AM1481" s="127">
        <v>0.54046423448967396</v>
      </c>
      <c r="AN1481" s="127">
        <v>0.14330029214036999</v>
      </c>
      <c r="AO1481" s="127">
        <v>8.3111149999999995E-2</v>
      </c>
      <c r="AP1481" s="127">
        <v>0.46236650000000001</v>
      </c>
      <c r="AQ1481" s="127">
        <v>0.18700749999999999</v>
      </c>
      <c r="AR1481" s="127">
        <v>0.54270370000000001</v>
      </c>
      <c r="AS1481" s="129">
        <v>0.94401968594800345</v>
      </c>
      <c r="AT1481" s="129">
        <v>0.72579473676628581</v>
      </c>
      <c r="AU1481" s="129">
        <v>0.87842590163821388</v>
      </c>
      <c r="AV1481" s="129">
        <v>0.68648319073132191</v>
      </c>
      <c r="BA1481" s="70">
        <f>IF(P1481=0, "NaN",P1481/P1481)</f>
        <v>1</v>
      </c>
      <c r="BB1481" s="129">
        <f>IF(P1481=0, "NaN",S1481/P1481)</f>
        <v>0.37285454455604239</v>
      </c>
      <c r="BC1481" s="129">
        <f>IF(P1481=0, "NaN",V1481/P1481)</f>
        <v>0.62369588604828896</v>
      </c>
      <c r="BD1481" s="129">
        <f>IF(P1481=0, "NaN",Y1481/P1481)</f>
        <v>0.49769015491049656</v>
      </c>
      <c r="BE1481" s="1" t="s">
        <v>3225</v>
      </c>
    </row>
    <row r="1482" spans="2:57" x14ac:dyDescent="0.2">
      <c r="B1482" s="1" t="s">
        <v>3751</v>
      </c>
      <c r="C1482" s="6" t="s">
        <v>3750</v>
      </c>
      <c r="H1482" s="91">
        <f>SUM(D1482:G1482)</f>
        <v>0</v>
      </c>
      <c r="I1482" s="91">
        <f>IF(P1482=0,1,0)</f>
        <v>1</v>
      </c>
      <c r="J1482" s="91">
        <f>IF(S1482=0,1,0)</f>
        <v>0</v>
      </c>
      <c r="K1482" s="91">
        <f>IF(V1482=0,1,0)</f>
        <v>0</v>
      </c>
      <c r="L1482" s="91">
        <f>IF(Y1482=0,1,0)</f>
        <v>0</v>
      </c>
      <c r="M1482" s="113" t="str">
        <f>IF(I1482+J1482+K1482+L1482=0,"YES","NO")</f>
        <v>NO</v>
      </c>
      <c r="N1482" s="69">
        <v>0</v>
      </c>
      <c r="O1482" s="69">
        <v>0</v>
      </c>
      <c r="P1482" s="74">
        <v>0</v>
      </c>
      <c r="Q1482" s="69">
        <v>10.632212323230345</v>
      </c>
      <c r="R1482" s="69">
        <v>3.9823309553060171</v>
      </c>
      <c r="S1482" s="74">
        <v>7.3072716392681807</v>
      </c>
      <c r="T1482" s="69">
        <v>69.489022522588854</v>
      </c>
      <c r="U1482" s="69">
        <v>75.475288710138315</v>
      </c>
      <c r="V1482" s="74">
        <v>72.482155616363585</v>
      </c>
      <c r="W1482" s="69">
        <v>0</v>
      </c>
      <c r="X1482" s="69">
        <v>9.8248328015209623</v>
      </c>
      <c r="Y1482" s="74">
        <v>4.9124164007604811</v>
      </c>
      <c r="Z1482" s="74">
        <v>21.175460914098061</v>
      </c>
      <c r="AA1482" s="6"/>
      <c r="AB1482" s="6">
        <v>0</v>
      </c>
      <c r="AC1482" s="6">
        <v>27.145</v>
      </c>
      <c r="AD1482" s="6">
        <v>478700000</v>
      </c>
      <c r="AE1482" s="6">
        <v>285080000</v>
      </c>
      <c r="AF1482" s="6">
        <v>193620000</v>
      </c>
      <c r="AG1482" s="127">
        <v>7.2228204813221701</v>
      </c>
      <c r="AH1482" s="127">
        <v>7.5946908181834898</v>
      </c>
      <c r="AI1482" s="127">
        <v>8.4522159137500505</v>
      </c>
      <c r="AJ1482" s="127">
        <v>7.3857492276752801</v>
      </c>
      <c r="AK1482" s="127">
        <v>1</v>
      </c>
      <c r="AL1482" s="127">
        <v>0.77648621821142405</v>
      </c>
      <c r="AM1482" s="127">
        <v>3.17999610312395E-3</v>
      </c>
      <c r="AN1482" s="127">
        <v>1</v>
      </c>
      <c r="AO1482" s="115" t="s">
        <v>5938</v>
      </c>
      <c r="AP1482" s="127">
        <v>0.1210154</v>
      </c>
      <c r="AQ1482" s="127">
        <v>-1.036556</v>
      </c>
      <c r="AR1482" s="115" t="s">
        <v>5938</v>
      </c>
      <c r="AS1482" s="70" t="s">
        <v>5938</v>
      </c>
      <c r="AT1482" s="129">
        <v>0.91954023049780975</v>
      </c>
      <c r="AU1482" s="129">
        <v>2.0513248832128319</v>
      </c>
      <c r="AV1482" s="70" t="s">
        <v>5938</v>
      </c>
      <c r="AY1482" s="70" t="s">
        <v>5989</v>
      </c>
      <c r="BA1482" s="70" t="str">
        <f>IF(P1482=0, "NaN",P1482/P1482)</f>
        <v>NaN</v>
      </c>
      <c r="BB1482" s="70" t="str">
        <f>IF(P1482=0, "NaN",S1482/P1482)</f>
        <v>NaN</v>
      </c>
      <c r="BC1482" s="70" t="str">
        <f>IF(P1482=0, "NaN",V1482/P1482)</f>
        <v>NaN</v>
      </c>
      <c r="BD1482" s="70" t="str">
        <f>IF(P1482=0, "NaN",Y1482/P1482)</f>
        <v>NaN</v>
      </c>
      <c r="BE1482" s="1" t="s">
        <v>3751</v>
      </c>
    </row>
    <row r="1483" spans="2:57" x14ac:dyDescent="0.2">
      <c r="B1483" s="1" t="s">
        <v>3452</v>
      </c>
      <c r="C1483" s="6" t="s">
        <v>3451</v>
      </c>
      <c r="H1483" s="91">
        <f>SUM(D1483:G1483)</f>
        <v>0</v>
      </c>
      <c r="I1483" s="91">
        <f>IF(P1483=0,1,0)</f>
        <v>0</v>
      </c>
      <c r="J1483" s="91">
        <f>IF(S1483=0,1,0)</f>
        <v>0</v>
      </c>
      <c r="K1483" s="91">
        <f>IF(V1483=0,1,0)</f>
        <v>0</v>
      </c>
      <c r="L1483" s="91">
        <f>IF(Y1483=0,1,0)</f>
        <v>0</v>
      </c>
      <c r="M1483" s="114" t="str">
        <f>IF(I1483+J1483+K1483+L1483=0,"YES","NO")</f>
        <v>YES</v>
      </c>
      <c r="N1483" s="69">
        <v>0.75730172233909665</v>
      </c>
      <c r="O1483" s="69">
        <v>2.6357923345787877</v>
      </c>
      <c r="P1483" s="74">
        <v>1.6965470284589421</v>
      </c>
      <c r="Q1483" s="69">
        <v>8.6443808151076915</v>
      </c>
      <c r="R1483" s="69">
        <v>32.374492861452978</v>
      </c>
      <c r="S1483" s="74">
        <v>20.509436838280337</v>
      </c>
      <c r="T1483" s="69">
        <v>56.152115229780392</v>
      </c>
      <c r="U1483" s="69">
        <v>22.258021385201889</v>
      </c>
      <c r="V1483" s="74">
        <v>39.205068307491139</v>
      </c>
      <c r="W1483" s="69">
        <v>40.560322741969223</v>
      </c>
      <c r="X1483" s="69">
        <v>5.7399958202139789</v>
      </c>
      <c r="Y1483" s="74">
        <v>23.1501592810916</v>
      </c>
      <c r="Z1483" s="74">
        <v>21.140302863830506</v>
      </c>
      <c r="AA1483" s="6"/>
      <c r="AB1483" s="6">
        <v>0</v>
      </c>
      <c r="AC1483" s="6">
        <v>100.06</v>
      </c>
      <c r="AD1483" s="6">
        <v>812830000</v>
      </c>
      <c r="AE1483" s="6">
        <v>441800000</v>
      </c>
      <c r="AF1483" s="6">
        <v>371030000</v>
      </c>
      <c r="AG1483" s="127">
        <v>6.9001376294344796</v>
      </c>
      <c r="AH1483" s="127">
        <v>8.2000018654066</v>
      </c>
      <c r="AI1483" s="127">
        <v>8.2767144946302906</v>
      </c>
      <c r="AJ1483" s="127">
        <v>8.0748529958812494</v>
      </c>
      <c r="AK1483" s="127">
        <v>0.64551506980454898</v>
      </c>
      <c r="AL1483" s="127">
        <v>0.45367531702659702</v>
      </c>
      <c r="AM1483" s="127">
        <v>0.23409530314513</v>
      </c>
      <c r="AN1483" s="127">
        <v>0.33635135591891802</v>
      </c>
      <c r="AO1483" s="127">
        <v>-0.22408130000000001</v>
      </c>
      <c r="AP1483" s="127">
        <v>-0.1747842</v>
      </c>
      <c r="AQ1483" s="127">
        <v>-0.42288779999999998</v>
      </c>
      <c r="AR1483" s="127">
        <v>-0.41202070000000002</v>
      </c>
      <c r="AS1483" s="129">
        <v>1.1680332147775014</v>
      </c>
      <c r="AT1483" s="129">
        <v>1.1287955456284857</v>
      </c>
      <c r="AU1483" s="129">
        <v>1.3406083269234337</v>
      </c>
      <c r="AV1483" s="129">
        <v>1.3305481318434313</v>
      </c>
      <c r="BA1483" s="70">
        <f>IF(P1483=0, "NaN",P1483/P1483)</f>
        <v>1</v>
      </c>
      <c r="BB1483" s="129">
        <f>IF(P1483=0, "NaN",S1483/P1483)</f>
        <v>12.088929156835739</v>
      </c>
      <c r="BC1483" s="129">
        <f>IF(P1483=0, "NaN",V1483/P1483)</f>
        <v>23.108742433802764</v>
      </c>
      <c r="BD1483" s="129">
        <f>IF(P1483=0, "NaN",Y1483/P1483)</f>
        <v>13.645456856047215</v>
      </c>
      <c r="BE1483" s="1" t="s">
        <v>3452</v>
      </c>
    </row>
    <row r="1484" spans="2:57" x14ac:dyDescent="0.2">
      <c r="B1484" s="1" t="s">
        <v>2283</v>
      </c>
      <c r="C1484" s="6" t="s">
        <v>2282</v>
      </c>
      <c r="H1484" s="91">
        <f>SUM(D1484:G1484)</f>
        <v>0</v>
      </c>
      <c r="I1484" s="91">
        <f>IF(P1484=0,1,0)</f>
        <v>0</v>
      </c>
      <c r="J1484" s="91">
        <f>IF(S1484=0,1,0)</f>
        <v>0</v>
      </c>
      <c r="K1484" s="91">
        <f>IF(V1484=0,1,0)</f>
        <v>0</v>
      </c>
      <c r="L1484" s="91">
        <f>IF(Y1484=0,1,0)</f>
        <v>0</v>
      </c>
      <c r="M1484" s="114" t="str">
        <f>IF(I1484+J1484+K1484+L1484=0,"YES","NO")</f>
        <v>YES</v>
      </c>
      <c r="N1484" s="69">
        <v>25.981254874741609</v>
      </c>
      <c r="O1484" s="69">
        <v>25.469555879605803</v>
      </c>
      <c r="P1484" s="74">
        <v>25.725405377173708</v>
      </c>
      <c r="Q1484" s="69">
        <v>26.182580766115585</v>
      </c>
      <c r="R1484" s="69">
        <v>19.618394279993939</v>
      </c>
      <c r="S1484" s="74">
        <v>22.900487523054764</v>
      </c>
      <c r="T1484" s="69">
        <v>13.436575527526047</v>
      </c>
      <c r="U1484" s="69">
        <v>19.272911983283628</v>
      </c>
      <c r="V1484" s="74">
        <v>16.354743755404836</v>
      </c>
      <c r="W1484" s="69">
        <v>23.535534143809528</v>
      </c>
      <c r="X1484" s="69">
        <v>15.401688558939481</v>
      </c>
      <c r="Y1484" s="74">
        <v>19.468611351374506</v>
      </c>
      <c r="Z1484" s="74">
        <v>21.112312001751953</v>
      </c>
      <c r="AA1484" s="6"/>
      <c r="AB1484" s="6">
        <v>0</v>
      </c>
      <c r="AC1484" s="6">
        <v>9.0740999999999996</v>
      </c>
      <c r="AD1484" s="6">
        <v>532120000</v>
      </c>
      <c r="AE1484" s="6">
        <v>241410000</v>
      </c>
      <c r="AF1484" s="6">
        <v>290710000</v>
      </c>
      <c r="AG1484" s="127">
        <v>8.1028794348693793</v>
      </c>
      <c r="AH1484" s="127">
        <v>8.1079557725477098</v>
      </c>
      <c r="AI1484" s="127">
        <v>8.0161136663589101</v>
      </c>
      <c r="AJ1484" s="127">
        <v>8.1039062980887202</v>
      </c>
      <c r="AK1484" s="127">
        <v>0.56969076295977605</v>
      </c>
      <c r="AL1484" s="127">
        <v>0.37520338383355101</v>
      </c>
      <c r="AM1484" s="127">
        <v>0.80732909163073496</v>
      </c>
      <c r="AN1484" s="127">
        <v>0.40212809069799299</v>
      </c>
      <c r="AO1484" s="127">
        <v>0.1219437</v>
      </c>
      <c r="AP1484" s="127">
        <v>0.2833292</v>
      </c>
      <c r="AQ1484" s="127">
        <v>6.9702150000000004E-2</v>
      </c>
      <c r="AR1484" s="127">
        <v>0.32227440000000002</v>
      </c>
      <c r="AS1484" s="129">
        <v>0.91894874400628601</v>
      </c>
      <c r="AT1484" s="129">
        <v>0.821692668738772</v>
      </c>
      <c r="AU1484" s="129">
        <v>0.95283469416587352</v>
      </c>
      <c r="AV1484" s="129">
        <v>0.7998079907159652</v>
      </c>
      <c r="BA1484" s="70">
        <f>IF(P1484=0, "NaN",P1484/P1484)</f>
        <v>1</v>
      </c>
      <c r="BB1484" s="129">
        <f>IF(P1484=0, "NaN",S1484/P1484)</f>
        <v>0.89018956892218659</v>
      </c>
      <c r="BC1484" s="129">
        <f>IF(P1484=0, "NaN",V1484/P1484)</f>
        <v>0.635742897560576</v>
      </c>
      <c r="BD1484" s="129">
        <f>IF(P1484=0, "NaN",Y1484/P1484)</f>
        <v>0.75678540594151766</v>
      </c>
      <c r="BE1484" s="1" t="s">
        <v>2283</v>
      </c>
    </row>
    <row r="1485" spans="2:57" x14ac:dyDescent="0.2">
      <c r="B1485" s="1" t="s">
        <v>1542</v>
      </c>
      <c r="C1485" s="6" t="s">
        <v>1541</v>
      </c>
      <c r="H1485" s="91">
        <f>SUM(D1485:G1485)</f>
        <v>0</v>
      </c>
      <c r="I1485" s="91">
        <f>IF(P1485=0,1,0)</f>
        <v>0</v>
      </c>
      <c r="J1485" s="91">
        <f>IF(S1485=0,1,0)</f>
        <v>0</v>
      </c>
      <c r="K1485" s="91">
        <f>IF(V1485=0,1,0)</f>
        <v>0</v>
      </c>
      <c r="L1485" s="91">
        <f>IF(Y1485=0,1,0)</f>
        <v>0</v>
      </c>
      <c r="M1485" s="114" t="str">
        <f>IF(I1485+J1485+K1485+L1485=0,"YES","NO")</f>
        <v>YES</v>
      </c>
      <c r="N1485" s="69">
        <v>7.8816943663571992</v>
      </c>
      <c r="O1485" s="69">
        <v>7.2685229468452803</v>
      </c>
      <c r="P1485" s="74">
        <v>7.5751086566012393</v>
      </c>
      <c r="Q1485" s="69">
        <v>26.838027912777072</v>
      </c>
      <c r="R1485" s="69">
        <v>26.215289212051974</v>
      </c>
      <c r="S1485" s="74">
        <v>26.526658562414525</v>
      </c>
      <c r="T1485" s="69">
        <v>18.87943392716484</v>
      </c>
      <c r="U1485" s="69">
        <v>36.103830738715409</v>
      </c>
      <c r="V1485" s="74">
        <v>27.491632332940124</v>
      </c>
      <c r="W1485" s="69">
        <v>14.820585061121358</v>
      </c>
      <c r="X1485" s="69">
        <v>30.813672371030655</v>
      </c>
      <c r="Y1485" s="74">
        <v>22.817128716076006</v>
      </c>
      <c r="Z1485" s="74">
        <v>21.102632067007974</v>
      </c>
      <c r="AA1485" s="6"/>
      <c r="AB1485" s="6">
        <v>0</v>
      </c>
      <c r="AC1485" s="6">
        <v>8.6729000000000003</v>
      </c>
      <c r="AD1485" s="6">
        <v>906060000</v>
      </c>
      <c r="AE1485" s="6">
        <v>439710000</v>
      </c>
      <c r="AF1485" s="6">
        <v>466350000</v>
      </c>
      <c r="AG1485" s="127">
        <v>7.5614234057438496</v>
      </c>
      <c r="AH1485" s="127">
        <v>8.1514924284255006</v>
      </c>
      <c r="AI1485" s="127">
        <v>8.3813497710597407</v>
      </c>
      <c r="AJ1485" s="127">
        <v>8.2357556345867202</v>
      </c>
      <c r="AK1485" s="127">
        <v>0.91205589813160803</v>
      </c>
      <c r="AL1485" s="127">
        <v>0.96201428714342996</v>
      </c>
      <c r="AM1485" s="127">
        <v>0.94518295033189004</v>
      </c>
      <c r="AN1485" s="127">
        <v>0.75832148492670204</v>
      </c>
      <c r="AO1485" s="127">
        <v>-2.387102E-2</v>
      </c>
      <c r="AP1485" s="127">
        <v>2.119536E-2</v>
      </c>
      <c r="AQ1485" s="127">
        <v>-3.1960889999999999E-2</v>
      </c>
      <c r="AR1485" s="127">
        <v>0.13553490000000001</v>
      </c>
      <c r="AS1485" s="129">
        <v>1.0166837755404834</v>
      </c>
      <c r="AT1485" s="129">
        <v>0.98541588955265835</v>
      </c>
      <c r="AU1485" s="129">
        <v>1.0224008139846497</v>
      </c>
      <c r="AV1485" s="129">
        <v>0.91033225219850156</v>
      </c>
      <c r="BA1485" s="70">
        <f>IF(P1485=0, "NaN",P1485/P1485)</f>
        <v>1</v>
      </c>
      <c r="BB1485" s="129">
        <f>IF(P1485=0, "NaN",S1485/P1485)</f>
        <v>3.5018188866899198</v>
      </c>
      <c r="BC1485" s="129">
        <f>IF(P1485=0, "NaN",V1485/P1485)</f>
        <v>3.6292063360679143</v>
      </c>
      <c r="BD1485" s="129">
        <f>IF(P1485=0, "NaN",Y1485/P1485)</f>
        <v>3.0121190005891583</v>
      </c>
      <c r="BE1485" s="1" t="s">
        <v>1542</v>
      </c>
    </row>
    <row r="1486" spans="2:57" x14ac:dyDescent="0.2">
      <c r="B1486" s="1" t="s">
        <v>2461</v>
      </c>
      <c r="C1486" s="6" t="s">
        <v>2460</v>
      </c>
      <c r="H1486" s="91">
        <f>SUM(D1486:G1486)</f>
        <v>0</v>
      </c>
      <c r="I1486" s="91">
        <f>IF(P1486=0,1,0)</f>
        <v>0</v>
      </c>
      <c r="J1486" s="91">
        <f>IF(S1486=0,1,0)</f>
        <v>0</v>
      </c>
      <c r="K1486" s="91">
        <f>IF(V1486=0,1,0)</f>
        <v>0</v>
      </c>
      <c r="L1486" s="91">
        <f>IF(Y1486=0,1,0)</f>
        <v>0</v>
      </c>
      <c r="M1486" s="114" t="str">
        <f>IF(I1486+J1486+K1486+L1486=0,"YES","NO")</f>
        <v>YES</v>
      </c>
      <c r="N1486" s="69">
        <v>15.787267828726728</v>
      </c>
      <c r="O1486" s="69">
        <v>15.660498363122827</v>
      </c>
      <c r="P1486" s="74">
        <v>15.723883095924776</v>
      </c>
      <c r="Q1486" s="69">
        <v>12.64230141454529</v>
      </c>
      <c r="R1486" s="69">
        <v>15.316995900424081</v>
      </c>
      <c r="S1486" s="74">
        <v>13.979648657484685</v>
      </c>
      <c r="T1486" s="69">
        <v>36.182002818167035</v>
      </c>
      <c r="U1486" s="69">
        <v>25.606020089809167</v>
      </c>
      <c r="V1486" s="74">
        <v>30.894011453988099</v>
      </c>
      <c r="W1486" s="69">
        <v>24.176500546901039</v>
      </c>
      <c r="X1486" s="69">
        <v>23.104908668100446</v>
      </c>
      <c r="Y1486" s="74">
        <v>23.640704607500744</v>
      </c>
      <c r="Z1486" s="74">
        <v>21.059561953724575</v>
      </c>
      <c r="AA1486" s="6"/>
      <c r="AB1486" s="6">
        <v>0</v>
      </c>
      <c r="AC1486" s="6">
        <v>27.997</v>
      </c>
      <c r="AD1486" s="6">
        <v>714370000</v>
      </c>
      <c r="AE1486" s="6">
        <v>334240000</v>
      </c>
      <c r="AF1486" s="6">
        <v>380130000</v>
      </c>
      <c r="AG1486" s="127">
        <v>7.8938116780952301</v>
      </c>
      <c r="AH1486" s="127">
        <v>7.8482014372274804</v>
      </c>
      <c r="AI1486" s="127">
        <v>8.3347351471318305</v>
      </c>
      <c r="AJ1486" s="127">
        <v>8.1781132523146294</v>
      </c>
      <c r="AK1486" s="127">
        <v>0.29273381946945398</v>
      </c>
      <c r="AL1486" s="127">
        <v>0.84088648712439795</v>
      </c>
      <c r="AM1486" s="127">
        <v>0.85235520629906203</v>
      </c>
      <c r="AN1486" s="127">
        <v>0.61810317737809295</v>
      </c>
      <c r="AO1486" s="127">
        <v>0.2767945</v>
      </c>
      <c r="AP1486" s="127">
        <v>9.3154459999999994E-2</v>
      </c>
      <c r="AQ1486" s="127">
        <v>5.1302550000000002E-2</v>
      </c>
      <c r="AR1486" s="127">
        <v>0.20276250000000001</v>
      </c>
      <c r="AS1486" s="129">
        <v>0.82542297482867999</v>
      </c>
      <c r="AT1486" s="129">
        <v>0.93747072217466587</v>
      </c>
      <c r="AU1486" s="129">
        <v>0.96506461832707602</v>
      </c>
      <c r="AV1486" s="129">
        <v>0.8688852113945803</v>
      </c>
      <c r="BA1486" s="70">
        <f>IF(P1486=0, "NaN",P1486/P1486)</f>
        <v>1</v>
      </c>
      <c r="BB1486" s="129">
        <f>IF(P1486=0, "NaN",S1486/P1486)</f>
        <v>0.88907101205222316</v>
      </c>
      <c r="BC1486" s="129">
        <f>IF(P1486=0, "NaN",V1486/P1486)</f>
        <v>1.9647825709156428</v>
      </c>
      <c r="BD1486" s="129">
        <f>IF(P1486=0, "NaN",Y1486/P1486)</f>
        <v>1.50349022968937</v>
      </c>
      <c r="BE1486" s="1" t="s">
        <v>2461</v>
      </c>
    </row>
    <row r="1487" spans="2:57" x14ac:dyDescent="0.2">
      <c r="B1487" s="1" t="s">
        <v>2903</v>
      </c>
      <c r="C1487" s="6" t="s">
        <v>2902</v>
      </c>
      <c r="H1487" s="91">
        <f>SUM(D1487:G1487)</f>
        <v>0</v>
      </c>
      <c r="I1487" s="91">
        <f>IF(P1487=0,1,0)</f>
        <v>0</v>
      </c>
      <c r="J1487" s="91">
        <f>IF(S1487=0,1,0)</f>
        <v>0</v>
      </c>
      <c r="K1487" s="91">
        <f>IF(V1487=0,1,0)</f>
        <v>0</v>
      </c>
      <c r="L1487" s="91">
        <f>IF(Y1487=0,1,0)</f>
        <v>0</v>
      </c>
      <c r="M1487" s="114" t="str">
        <f>IF(I1487+J1487+K1487+L1487=0,"YES","NO")</f>
        <v>YES</v>
      </c>
      <c r="N1487" s="69">
        <v>0</v>
      </c>
      <c r="O1487" s="69">
        <v>26.607210142402678</v>
      </c>
      <c r="P1487" s="74">
        <v>13.303605071201339</v>
      </c>
      <c r="Q1487" s="69">
        <v>38.910842448968843</v>
      </c>
      <c r="R1487" s="69">
        <v>40.3343159717896</v>
      </c>
      <c r="S1487" s="74">
        <v>39.622579210379222</v>
      </c>
      <c r="T1487" s="69">
        <v>5.2730982563563513</v>
      </c>
      <c r="U1487" s="69">
        <v>44.714941825719208</v>
      </c>
      <c r="V1487" s="74">
        <v>24.994020041037778</v>
      </c>
      <c r="W1487" s="69">
        <v>7.0888690331149178</v>
      </c>
      <c r="X1487" s="69">
        <v>5.2292724058007378</v>
      </c>
      <c r="Y1487" s="74">
        <v>6.1590707194578282</v>
      </c>
      <c r="Z1487" s="74">
        <v>21.019818760519041</v>
      </c>
      <c r="AA1487" s="6"/>
      <c r="AB1487" s="6">
        <v>0</v>
      </c>
      <c r="AC1487" s="6">
        <v>6.0189000000000004</v>
      </c>
      <c r="AD1487" s="6">
        <v>589400000</v>
      </c>
      <c r="AE1487" s="6">
        <v>312730000</v>
      </c>
      <c r="AF1487" s="6">
        <v>276660000</v>
      </c>
      <c r="AG1487" s="127">
        <v>8.0812032393065696</v>
      </c>
      <c r="AH1487" s="127">
        <v>8.3191685432292992</v>
      </c>
      <c r="AI1487" s="127">
        <v>8.2980448426009801</v>
      </c>
      <c r="AJ1487" s="127">
        <v>7.7396514437093797</v>
      </c>
      <c r="AK1487" s="127">
        <v>0.79527152300441395</v>
      </c>
      <c r="AL1487" s="127">
        <v>3.21425296414517E-2</v>
      </c>
      <c r="AM1487" s="127">
        <v>0.37540286200417899</v>
      </c>
      <c r="AN1487" s="127">
        <v>0.88283878476992494</v>
      </c>
      <c r="AO1487" s="127">
        <v>-8.8469489999999998E-2</v>
      </c>
      <c r="AP1487" s="127">
        <v>-0.56394480000000002</v>
      </c>
      <c r="AQ1487" s="127">
        <v>-0.31706719999999999</v>
      </c>
      <c r="AR1487" s="127">
        <v>-3.4987810000000001E-2</v>
      </c>
      <c r="AS1487" s="129">
        <v>1.0632416241827336</v>
      </c>
      <c r="AT1487" s="129">
        <v>1.4783058676600997</v>
      </c>
      <c r="AU1487" s="129">
        <v>1.2457954427350573</v>
      </c>
      <c r="AV1487" s="129">
        <v>1.0245481661132483</v>
      </c>
      <c r="AX1487" s="122" t="s">
        <v>5989</v>
      </c>
      <c r="BA1487" s="70">
        <f>IF(P1487=0, "NaN",P1487/P1487)</f>
        <v>1</v>
      </c>
      <c r="BB1487" s="129">
        <f>IF(P1487=0, "NaN",S1487/P1487)</f>
        <v>2.9783339928025412</v>
      </c>
      <c r="BC1487" s="129">
        <f>IF(P1487=0, "NaN",V1487/P1487)</f>
        <v>1.8787403795639563</v>
      </c>
      <c r="BD1487" s="129">
        <f>IF(P1487=0, "NaN",Y1487/P1487)</f>
        <v>0.46296253432767104</v>
      </c>
      <c r="BE1487" s="1" t="s">
        <v>2903</v>
      </c>
    </row>
    <row r="1488" spans="2:57" x14ac:dyDescent="0.2">
      <c r="B1488" s="1" t="s">
        <v>4674</v>
      </c>
      <c r="C1488" s="6" t="s">
        <v>4673</v>
      </c>
      <c r="H1488" s="91">
        <f>SUM(D1488:G1488)</f>
        <v>0</v>
      </c>
      <c r="I1488" s="91">
        <f>IF(P1488=0,1,0)</f>
        <v>0</v>
      </c>
      <c r="J1488" s="91">
        <f>IF(S1488=0,1,0)</f>
        <v>0</v>
      </c>
      <c r="K1488" s="91">
        <f>IF(V1488=0,1,0)</f>
        <v>0</v>
      </c>
      <c r="L1488" s="91">
        <f>IF(Y1488=0,1,0)</f>
        <v>0</v>
      </c>
      <c r="M1488" s="114" t="str">
        <f>IF(I1488+J1488+K1488+L1488=0,"YES","NO")</f>
        <v>YES</v>
      </c>
      <c r="N1488" s="69">
        <v>16.584033745976278</v>
      </c>
      <c r="O1488" s="69">
        <v>68.081733398515084</v>
      </c>
      <c r="P1488" s="74">
        <v>42.332883572245677</v>
      </c>
      <c r="Q1488" s="69">
        <v>49.920666017541258</v>
      </c>
      <c r="R1488" s="69">
        <v>0</v>
      </c>
      <c r="S1488" s="74">
        <v>24.960333008770629</v>
      </c>
      <c r="T1488" s="69">
        <v>24.024097901061037</v>
      </c>
      <c r="U1488" s="69">
        <v>7.9563678976420373</v>
      </c>
      <c r="V1488" s="74">
        <v>15.990232899351536</v>
      </c>
      <c r="W1488" s="69">
        <v>1.5152821926924336</v>
      </c>
      <c r="X1488" s="69">
        <v>0</v>
      </c>
      <c r="Y1488" s="74">
        <v>0.75764109634621679</v>
      </c>
      <c r="Z1488" s="74">
        <v>21.010272644178517</v>
      </c>
      <c r="AA1488" s="6"/>
      <c r="AB1488" s="6">
        <v>0</v>
      </c>
      <c r="AC1488" s="6">
        <v>16.405999999999999</v>
      </c>
      <c r="AD1488" s="6">
        <v>898310000</v>
      </c>
      <c r="AE1488" s="6">
        <v>448710000</v>
      </c>
      <c r="AF1488" s="6">
        <v>449600000</v>
      </c>
      <c r="AG1488" s="127">
        <v>8.3301498694326508</v>
      </c>
      <c r="AH1488" s="127">
        <v>8.4322314856902203</v>
      </c>
      <c r="AI1488" s="127">
        <v>8.3085217289593203</v>
      </c>
      <c r="AJ1488" s="115" t="s">
        <v>5938</v>
      </c>
      <c r="AK1488" s="127">
        <v>0.87106752920957398</v>
      </c>
      <c r="AL1488" s="127">
        <v>0.59858581477489903</v>
      </c>
      <c r="AM1488" s="127">
        <v>0.45696994959368697</v>
      </c>
      <c r="AN1488" s="127">
        <v>1</v>
      </c>
      <c r="AO1488" s="127">
        <v>-6.181205E-2</v>
      </c>
      <c r="AP1488" s="127">
        <v>-0.1125371</v>
      </c>
      <c r="AQ1488" s="127">
        <v>0.2289726</v>
      </c>
      <c r="AR1488" s="115" t="s">
        <v>5938</v>
      </c>
      <c r="AS1488" s="129">
        <v>1.0437759385527154</v>
      </c>
      <c r="AT1488" s="129">
        <v>1.0811278195007585</v>
      </c>
      <c r="AU1488" s="129">
        <v>0.85324230293459125</v>
      </c>
      <c r="AV1488" s="70" t="s">
        <v>5938</v>
      </c>
      <c r="BA1488" s="70">
        <f>IF(P1488=0, "NaN",P1488/P1488)</f>
        <v>1</v>
      </c>
      <c r="BB1488" s="129">
        <f>IF(P1488=0, "NaN",S1488/P1488)</f>
        <v>0.58962042985267238</v>
      </c>
      <c r="BC1488" s="129">
        <f>IF(P1488=0, "NaN",V1488/P1488)</f>
        <v>0.37772605005899168</v>
      </c>
      <c r="BD1488" s="129">
        <f>IF(P1488=0, "NaN",Y1488/P1488)</f>
        <v>1.7897223917034136E-2</v>
      </c>
      <c r="BE1488" s="1" t="s">
        <v>4674</v>
      </c>
    </row>
    <row r="1489" spans="2:58" x14ac:dyDescent="0.2">
      <c r="B1489" s="1" t="s">
        <v>3897</v>
      </c>
      <c r="C1489" s="6" t="s">
        <v>3896</v>
      </c>
      <c r="H1489" s="91">
        <f>SUM(D1489:G1489)</f>
        <v>0</v>
      </c>
      <c r="I1489" s="91">
        <f>IF(P1489=0,1,0)</f>
        <v>0</v>
      </c>
      <c r="J1489" s="91">
        <f>IF(S1489=0,1,0)</f>
        <v>0</v>
      </c>
      <c r="K1489" s="91">
        <f>IF(V1489=0,1,0)</f>
        <v>0</v>
      </c>
      <c r="L1489" s="91">
        <f>IF(Y1489=0,1,0)</f>
        <v>0</v>
      </c>
      <c r="M1489" s="114" t="str">
        <f>IF(I1489+J1489+K1489+L1489=0,"YES","NO")</f>
        <v>YES</v>
      </c>
      <c r="N1489" s="69">
        <v>33.744349728074106</v>
      </c>
      <c r="O1489" s="69">
        <v>16.106948345029661</v>
      </c>
      <c r="P1489" s="74">
        <v>24.925649036551881</v>
      </c>
      <c r="Q1489" s="69">
        <v>27.395234739156994</v>
      </c>
      <c r="R1489" s="69">
        <v>39.646620096667803</v>
      </c>
      <c r="S1489" s="74">
        <v>33.520927417912397</v>
      </c>
      <c r="T1489" s="69">
        <v>8.7262382049379656</v>
      </c>
      <c r="U1489" s="69">
        <v>18.360411856926664</v>
      </c>
      <c r="V1489" s="74">
        <v>13.543325030932316</v>
      </c>
      <c r="W1489" s="69">
        <v>10.041545813048636</v>
      </c>
      <c r="X1489" s="69">
        <v>13.260277314826313</v>
      </c>
      <c r="Y1489" s="74">
        <v>11.650911563937473</v>
      </c>
      <c r="Z1489" s="74">
        <v>20.910203262333514</v>
      </c>
      <c r="AA1489" s="6"/>
      <c r="AB1489" s="6">
        <v>0</v>
      </c>
      <c r="AC1489" s="6">
        <v>15.587</v>
      </c>
      <c r="AD1489" s="6">
        <v>909400000</v>
      </c>
      <c r="AE1489" s="6">
        <v>470790000</v>
      </c>
      <c r="AF1489" s="6">
        <v>438610000</v>
      </c>
      <c r="AG1489" s="127">
        <v>8.1058847086692296</v>
      </c>
      <c r="AH1489" s="127">
        <v>8.1838105950981301</v>
      </c>
      <c r="AI1489" s="127">
        <v>7.8692434572610601</v>
      </c>
      <c r="AJ1489" s="127">
        <v>7.7834318851192696</v>
      </c>
      <c r="AK1489" s="127">
        <v>0.52735969208843403</v>
      </c>
      <c r="AL1489" s="127">
        <v>0.82391242541568699</v>
      </c>
      <c r="AM1489" s="127">
        <v>0.93717487722099202</v>
      </c>
      <c r="AN1489" s="127">
        <v>0.54692005544717404</v>
      </c>
      <c r="AO1489" s="127">
        <v>0.1375035</v>
      </c>
      <c r="AP1489" s="127">
        <v>9.6936439999999999E-2</v>
      </c>
      <c r="AQ1489" s="127">
        <v>4.9630720000000003E-2</v>
      </c>
      <c r="AR1489" s="127">
        <v>-0.29452630000000002</v>
      </c>
      <c r="AS1489" s="129">
        <v>0.9090909240565459</v>
      </c>
      <c r="AT1489" s="129">
        <v>0.93501639033268391</v>
      </c>
      <c r="AU1489" s="129">
        <v>0.96618360684074667</v>
      </c>
      <c r="AV1489" s="129">
        <v>1.2264822032821605</v>
      </c>
      <c r="BA1489" s="70">
        <f>IF(P1489=0, "NaN",P1489/P1489)</f>
        <v>1</v>
      </c>
      <c r="BB1489" s="129">
        <f>IF(P1489=0, "NaN",S1489/P1489)</f>
        <v>1.3448366928683015</v>
      </c>
      <c r="BC1489" s="129">
        <f>IF(P1489=0, "NaN",V1489/P1489)</f>
        <v>0.5433489419301335</v>
      </c>
      <c r="BD1489" s="129">
        <f>IF(P1489=0, "NaN",Y1489/P1489)</f>
        <v>0.46742660730126429</v>
      </c>
      <c r="BE1489" s="1" t="s">
        <v>3897</v>
      </c>
    </row>
    <row r="1490" spans="2:58" x14ac:dyDescent="0.2">
      <c r="B1490" s="1" t="s">
        <v>3515</v>
      </c>
      <c r="C1490" s="6" t="s">
        <v>3514</v>
      </c>
      <c r="H1490" s="91">
        <f>SUM(D1490:G1490)</f>
        <v>0</v>
      </c>
      <c r="I1490" s="91">
        <f>IF(P1490=0,1,0)</f>
        <v>0</v>
      </c>
      <c r="J1490" s="91">
        <f>IF(S1490=0,1,0)</f>
        <v>0</v>
      </c>
      <c r="K1490" s="91">
        <f>IF(V1490=0,1,0)</f>
        <v>0</v>
      </c>
      <c r="L1490" s="91">
        <f>IF(Y1490=0,1,0)</f>
        <v>0</v>
      </c>
      <c r="M1490" s="114" t="str">
        <f>IF(I1490+J1490+K1490+L1490=0,"YES","NO")</f>
        <v>YES</v>
      </c>
      <c r="N1490" s="69">
        <v>23.750947097053182</v>
      </c>
      <c r="O1490" s="69">
        <v>18.805288999398378</v>
      </c>
      <c r="P1490" s="74">
        <v>21.278118048225778</v>
      </c>
      <c r="Q1490" s="69">
        <v>28.80743935779601</v>
      </c>
      <c r="R1490" s="69">
        <v>35.631883861681089</v>
      </c>
      <c r="S1490" s="74">
        <v>32.219661609738552</v>
      </c>
      <c r="T1490" s="69">
        <v>0</v>
      </c>
      <c r="U1490" s="69">
        <v>7.3746084735394533</v>
      </c>
      <c r="V1490" s="74">
        <v>3.6873042367697266</v>
      </c>
      <c r="W1490" s="69">
        <v>24.77907165878057</v>
      </c>
      <c r="X1490" s="69">
        <v>27.449502632787642</v>
      </c>
      <c r="Y1490" s="74">
        <v>26.114287145784104</v>
      </c>
      <c r="Z1490" s="74">
        <v>20.824842760129542</v>
      </c>
      <c r="AA1490" s="6"/>
      <c r="AB1490" s="6">
        <v>0</v>
      </c>
      <c r="AC1490" s="6">
        <v>23.815000000000001</v>
      </c>
      <c r="AD1490" s="6">
        <v>855520000</v>
      </c>
      <c r="AE1490" s="6">
        <v>296810000</v>
      </c>
      <c r="AF1490" s="6">
        <v>558720000</v>
      </c>
      <c r="AG1490" s="127">
        <v>8.1063269118219701</v>
      </c>
      <c r="AH1490" s="127">
        <v>8.5337212310124393</v>
      </c>
      <c r="AI1490" s="127">
        <v>7.6734172159055198</v>
      </c>
      <c r="AJ1490" s="127">
        <v>8.3577824362314193</v>
      </c>
      <c r="AK1490" s="127">
        <v>0.52004433674698503</v>
      </c>
      <c r="AL1490" s="127">
        <v>0.32641061104532099</v>
      </c>
      <c r="AM1490" s="127">
        <v>0.14529141365602499</v>
      </c>
      <c r="AN1490" s="127">
        <v>4.1235427204489597E-2</v>
      </c>
      <c r="AO1490" s="127">
        <v>0.1402552</v>
      </c>
      <c r="AP1490" s="127">
        <v>0.3098746</v>
      </c>
      <c r="AQ1490" s="127">
        <v>0.58139940000000001</v>
      </c>
      <c r="AR1490" s="127">
        <v>0.74614069999999999</v>
      </c>
      <c r="AS1490" s="129">
        <v>0.90735863739813905</v>
      </c>
      <c r="AT1490" s="129">
        <v>0.80671187610061001</v>
      </c>
      <c r="AU1490" s="129">
        <v>0.66831520371449149</v>
      </c>
      <c r="AV1490" s="129">
        <v>0.59619628880495368</v>
      </c>
      <c r="AZ1490" s="123" t="s">
        <v>5989</v>
      </c>
      <c r="BA1490" s="70">
        <f>IF(P1490=0, "NaN",P1490/P1490)</f>
        <v>1</v>
      </c>
      <c r="BB1490" s="129">
        <f>IF(P1490=0, "NaN",S1490/P1490)</f>
        <v>1.5142157561450837</v>
      </c>
      <c r="BC1490" s="129">
        <f>IF(P1490=0, "NaN",V1490/P1490)</f>
        <v>0.17329090046462936</v>
      </c>
      <c r="BD1490" s="129">
        <f>IF(P1490=0, "NaN",Y1490/P1490)</f>
        <v>1.2272836858314911</v>
      </c>
      <c r="BE1490" s="1" t="s">
        <v>3515</v>
      </c>
    </row>
    <row r="1491" spans="2:58" x14ac:dyDescent="0.2">
      <c r="B1491" s="1" t="s">
        <v>3074</v>
      </c>
      <c r="C1491" s="6" t="s">
        <v>3073</v>
      </c>
      <c r="H1491" s="91">
        <f>SUM(D1491:G1491)</f>
        <v>0</v>
      </c>
      <c r="I1491" s="91">
        <f>IF(P1491=0,1,0)</f>
        <v>0</v>
      </c>
      <c r="J1491" s="91">
        <f>IF(S1491=0,1,0)</f>
        <v>0</v>
      </c>
      <c r="K1491" s="91">
        <f>IF(V1491=0,1,0)</f>
        <v>0</v>
      </c>
      <c r="L1491" s="91">
        <f>IF(Y1491=0,1,0)</f>
        <v>0</v>
      </c>
      <c r="M1491" s="114" t="str">
        <f>IF(I1491+J1491+K1491+L1491=0,"YES","NO")</f>
        <v>YES</v>
      </c>
      <c r="N1491" s="69">
        <v>25.989214576950044</v>
      </c>
      <c r="O1491" s="69">
        <v>35.949421474783513</v>
      </c>
      <c r="P1491" s="74">
        <v>30.969318025866777</v>
      </c>
      <c r="Q1491" s="69">
        <v>19.188330351397539</v>
      </c>
      <c r="R1491" s="69">
        <v>11.213548355352883</v>
      </c>
      <c r="S1491" s="74">
        <v>15.200939353375212</v>
      </c>
      <c r="T1491" s="69">
        <v>12.531458248919231</v>
      </c>
      <c r="U1491" s="69">
        <v>13.621743475271895</v>
      </c>
      <c r="V1491" s="74">
        <v>13.076600862095564</v>
      </c>
      <c r="W1491" s="69">
        <v>14.69207834747507</v>
      </c>
      <c r="X1491" s="69">
        <v>32.985177418987455</v>
      </c>
      <c r="Y1491" s="74">
        <v>23.838627883231261</v>
      </c>
      <c r="Z1491" s="74">
        <v>20.771371531142201</v>
      </c>
      <c r="AA1491" s="6"/>
      <c r="AB1491" s="6">
        <v>0</v>
      </c>
      <c r="AC1491" s="6">
        <v>8.1387</v>
      </c>
      <c r="AD1491" s="6">
        <v>667790000</v>
      </c>
      <c r="AE1491" s="6">
        <v>345330000</v>
      </c>
      <c r="AF1491" s="6">
        <v>322460000</v>
      </c>
      <c r="AG1491" s="127">
        <v>8.1681142868195291</v>
      </c>
      <c r="AH1491" s="127">
        <v>8.1275259245876903</v>
      </c>
      <c r="AI1491" s="127">
        <v>7.8556705569180396</v>
      </c>
      <c r="AJ1491" s="127">
        <v>8.1885066338181094</v>
      </c>
      <c r="AK1491" s="127">
        <v>0.458602095850146</v>
      </c>
      <c r="AL1491" s="127">
        <v>0.232598369038792</v>
      </c>
      <c r="AM1491" s="127">
        <v>0.59256507953373805</v>
      </c>
      <c r="AN1491" s="127">
        <v>0.50057489988477599</v>
      </c>
      <c r="AO1491" s="127">
        <v>-0.22061420000000001</v>
      </c>
      <c r="AP1491" s="127">
        <v>-0.29890339999999999</v>
      </c>
      <c r="AQ1491" s="127">
        <v>-0.24376229999999999</v>
      </c>
      <c r="AR1491" s="127">
        <v>-0.28054499999999999</v>
      </c>
      <c r="AS1491" s="129">
        <v>1.1652295552281231</v>
      </c>
      <c r="AT1491" s="129">
        <v>1.2302089696394454</v>
      </c>
      <c r="AU1491" s="129">
        <v>1.1840765060515064</v>
      </c>
      <c r="AV1491" s="129">
        <v>1.2146536516323616</v>
      </c>
      <c r="BA1491" s="70">
        <f>IF(P1491=0, "NaN",P1491/P1491)</f>
        <v>1</v>
      </c>
      <c r="BB1491" s="129">
        <f>IF(P1491=0, "NaN",S1491/P1491)</f>
        <v>0.49083868558806482</v>
      </c>
      <c r="BC1491" s="129">
        <f>IF(P1491=0, "NaN",V1491/P1491)</f>
        <v>0.42224374625148281</v>
      </c>
      <c r="BD1491" s="129">
        <f>IF(P1491=0, "NaN",Y1491/P1491)</f>
        <v>0.76974984929665913</v>
      </c>
      <c r="BE1491" s="1" t="s">
        <v>3074</v>
      </c>
    </row>
    <row r="1492" spans="2:58" x14ac:dyDescent="0.2">
      <c r="B1492" s="1" t="s">
        <v>2955</v>
      </c>
      <c r="C1492" s="6" t="s">
        <v>2954</v>
      </c>
      <c r="H1492" s="91">
        <f>SUM(D1492:G1492)</f>
        <v>0</v>
      </c>
      <c r="I1492" s="91">
        <f>IF(P1492=0,1,0)</f>
        <v>0</v>
      </c>
      <c r="J1492" s="91">
        <f>IF(S1492=0,1,0)</f>
        <v>0</v>
      </c>
      <c r="K1492" s="91">
        <f>IF(V1492=0,1,0)</f>
        <v>0</v>
      </c>
      <c r="L1492" s="91">
        <f>IF(Y1492=0,1,0)</f>
        <v>0</v>
      </c>
      <c r="M1492" s="114" t="str">
        <f>IF(I1492+J1492+K1492+L1492=0,"YES","NO")</f>
        <v>YES</v>
      </c>
      <c r="N1492" s="69">
        <v>34.654939340207186</v>
      </c>
      <c r="O1492" s="69">
        <v>0</v>
      </c>
      <c r="P1492" s="74">
        <v>17.327469670103593</v>
      </c>
      <c r="Q1492" s="69">
        <v>0</v>
      </c>
      <c r="R1492" s="69">
        <v>23.191773466499907</v>
      </c>
      <c r="S1492" s="74">
        <v>11.595886733249953</v>
      </c>
      <c r="T1492" s="69">
        <v>20.86226472626171</v>
      </c>
      <c r="U1492" s="69">
        <v>15.22267787097096</v>
      </c>
      <c r="V1492" s="74">
        <v>18.042471298616334</v>
      </c>
      <c r="W1492" s="69">
        <v>36.601689155041377</v>
      </c>
      <c r="X1492" s="69">
        <v>35.167769643870422</v>
      </c>
      <c r="Y1492" s="74">
        <v>35.8847293994559</v>
      </c>
      <c r="Z1492" s="74">
        <v>20.712639275356445</v>
      </c>
      <c r="AA1492" s="6"/>
      <c r="AB1492" s="6">
        <v>0</v>
      </c>
      <c r="AC1492" s="6">
        <v>14.888</v>
      </c>
      <c r="AD1492" s="6">
        <v>579210000</v>
      </c>
      <c r="AE1492" s="6">
        <v>297820000</v>
      </c>
      <c r="AF1492" s="6">
        <v>281390000</v>
      </c>
      <c r="AG1492" s="127">
        <v>8.1592663310934892</v>
      </c>
      <c r="AH1492" s="127">
        <v>7.7232257388623697</v>
      </c>
      <c r="AI1492" s="127">
        <v>8.2018339304743506</v>
      </c>
      <c r="AJ1492" s="127">
        <v>8.2618336205757501</v>
      </c>
      <c r="AK1492" s="127">
        <v>0.20232147336641801</v>
      </c>
      <c r="AL1492" s="127">
        <v>1</v>
      </c>
      <c r="AM1492" s="127">
        <v>0.90934676045122997</v>
      </c>
      <c r="AN1492" s="127">
        <v>0.89728958724260699</v>
      </c>
      <c r="AO1492" s="127">
        <v>-0.36706179999999999</v>
      </c>
      <c r="AP1492" s="115" t="s">
        <v>5938</v>
      </c>
      <c r="AQ1492" s="127">
        <v>2.8286169999999999E-2</v>
      </c>
      <c r="AR1492" s="127">
        <v>-3.1813370000000001E-2</v>
      </c>
      <c r="AS1492" s="129">
        <v>1.2897234967077003</v>
      </c>
      <c r="AT1492" s="70" t="s">
        <v>5938</v>
      </c>
      <c r="AU1492" s="129">
        <v>0.98058447799037096</v>
      </c>
      <c r="AV1492" s="129">
        <v>1.0222962757052976</v>
      </c>
      <c r="BA1492" s="70">
        <f>IF(P1492=0, "NaN",P1492/P1492)</f>
        <v>1</v>
      </c>
      <c r="BB1492" s="129">
        <f>IF(P1492=0, "NaN",S1492/P1492)</f>
        <v>0.66921985460215361</v>
      </c>
      <c r="BC1492" s="129">
        <f>IF(P1492=0, "NaN",V1492/P1492)</f>
        <v>1.0412640530975152</v>
      </c>
      <c r="BD1492" s="129">
        <f>IF(P1492=0, "NaN",Y1492/P1492)</f>
        <v>2.0709734359755116</v>
      </c>
      <c r="BE1492" s="1" t="s">
        <v>2955</v>
      </c>
    </row>
    <row r="1493" spans="2:58" x14ac:dyDescent="0.2">
      <c r="B1493" s="1" t="s">
        <v>3466</v>
      </c>
      <c r="C1493" s="6" t="s">
        <v>3465</v>
      </c>
      <c r="H1493" s="91">
        <f>SUM(D1493:G1493)</f>
        <v>0</v>
      </c>
      <c r="I1493" s="91">
        <f>IF(P1493=0,1,0)</f>
        <v>0</v>
      </c>
      <c r="J1493" s="91">
        <f>IF(S1493=0,1,0)</f>
        <v>0</v>
      </c>
      <c r="K1493" s="91">
        <f>IF(V1493=0,1,0)</f>
        <v>0</v>
      </c>
      <c r="L1493" s="91">
        <f>IF(Y1493=0,1,0)</f>
        <v>0</v>
      </c>
      <c r="M1493" s="114" t="str">
        <f>IF(I1493+J1493+K1493+L1493=0,"YES","NO")</f>
        <v>YES</v>
      </c>
      <c r="N1493" s="69">
        <v>71.330050385600586</v>
      </c>
      <c r="O1493" s="69">
        <v>8.5188095152286269</v>
      </c>
      <c r="P1493" s="74">
        <v>39.924429950414606</v>
      </c>
      <c r="Q1493" s="69">
        <v>19.14535020663164</v>
      </c>
      <c r="R1493" s="69">
        <v>20.651404383088295</v>
      </c>
      <c r="S1493" s="74">
        <v>19.898377294859969</v>
      </c>
      <c r="T1493" s="69">
        <v>6.2449041319989904</v>
      </c>
      <c r="U1493" s="69">
        <v>30.124681757183293</v>
      </c>
      <c r="V1493" s="74">
        <v>18.184792944591141</v>
      </c>
      <c r="W1493" s="69">
        <v>0</v>
      </c>
      <c r="X1493" s="69">
        <v>9.4367812068978036</v>
      </c>
      <c r="Y1493" s="74">
        <v>4.7183906034489018</v>
      </c>
      <c r="Z1493" s="74">
        <v>20.681497698328652</v>
      </c>
      <c r="AA1493" s="6"/>
      <c r="AB1493" s="6">
        <v>0</v>
      </c>
      <c r="AC1493" s="6">
        <v>3.1863000000000001</v>
      </c>
      <c r="AD1493" s="6">
        <v>735430000</v>
      </c>
      <c r="AE1493" s="6">
        <v>357740000</v>
      </c>
      <c r="AF1493" s="6">
        <v>377690000</v>
      </c>
      <c r="AG1493" s="127">
        <v>8.2190603324488603</v>
      </c>
      <c r="AH1493" s="127">
        <v>8.0464951643347096</v>
      </c>
      <c r="AI1493" s="127">
        <v>8.0165319409572593</v>
      </c>
      <c r="AJ1493" s="127">
        <v>7.67546671064569</v>
      </c>
      <c r="AK1493" s="127">
        <v>0.119569466295918</v>
      </c>
      <c r="AL1493" s="127">
        <v>0.78714267523588399</v>
      </c>
      <c r="AM1493" s="127">
        <v>0.21229418539384401</v>
      </c>
      <c r="AN1493" s="127">
        <v>0.75551231843585298</v>
      </c>
      <c r="AO1493" s="127">
        <v>-0.44432129999999997</v>
      </c>
      <c r="AP1493" s="127">
        <v>0.1163647</v>
      </c>
      <c r="AQ1493" s="127">
        <v>0.38934659999999999</v>
      </c>
      <c r="AR1493" s="127">
        <v>0.1790014</v>
      </c>
      <c r="AS1493" s="129">
        <v>1.3606738518739967</v>
      </c>
      <c r="AT1493" s="129">
        <v>0.92250926134294409</v>
      </c>
      <c r="AU1493" s="129">
        <v>0.76347530596367108</v>
      </c>
      <c r="AV1493" s="129">
        <v>0.8833141943076086</v>
      </c>
      <c r="BA1493" s="70">
        <f>IF(P1493=0, "NaN",P1493/P1493)</f>
        <v>1</v>
      </c>
      <c r="BB1493" s="129">
        <f>IF(P1493=0, "NaN",S1493/P1493)</f>
        <v>0.49840103714876782</v>
      </c>
      <c r="BC1493" s="129">
        <f>IF(P1493=0, "NaN",V1493/P1493)</f>
        <v>0.45548034041253221</v>
      </c>
      <c r="BD1493" s="129">
        <f>IF(P1493=0, "NaN",Y1493/P1493)</f>
        <v>0.11818304254585613</v>
      </c>
      <c r="BE1493" s="1" t="s">
        <v>3466</v>
      </c>
    </row>
    <row r="1494" spans="2:58" x14ac:dyDescent="0.2">
      <c r="B1494" s="1" t="s">
        <v>2317</v>
      </c>
      <c r="C1494" s="6" t="s">
        <v>2316</v>
      </c>
      <c r="H1494" s="91">
        <f>SUM(D1494:G1494)</f>
        <v>0</v>
      </c>
      <c r="I1494" s="91">
        <f>IF(P1494=0,1,0)</f>
        <v>0</v>
      </c>
      <c r="J1494" s="91">
        <f>IF(S1494=0,1,0)</f>
        <v>0</v>
      </c>
      <c r="K1494" s="91">
        <f>IF(V1494=0,1,0)</f>
        <v>0</v>
      </c>
      <c r="L1494" s="91">
        <f>IF(Y1494=0,1,0)</f>
        <v>0</v>
      </c>
      <c r="M1494" s="114" t="str">
        <f>IF(I1494+J1494+K1494+L1494=0,"YES","NO")</f>
        <v>YES</v>
      </c>
      <c r="N1494" s="69">
        <v>14.634703356483628</v>
      </c>
      <c r="O1494" s="69">
        <v>8.7121956315432794</v>
      </c>
      <c r="P1494" s="74">
        <v>11.673449494013454</v>
      </c>
      <c r="Q1494" s="69">
        <v>11.837958779638251</v>
      </c>
      <c r="R1494" s="69">
        <v>12.50242825500619</v>
      </c>
      <c r="S1494" s="74">
        <v>12.170193517322222</v>
      </c>
      <c r="T1494" s="69">
        <v>19.77725841354501</v>
      </c>
      <c r="U1494" s="69">
        <v>46.162439808833994</v>
      </c>
      <c r="V1494" s="74">
        <v>32.969849111189504</v>
      </c>
      <c r="W1494" s="69">
        <v>25.089368350595851</v>
      </c>
      <c r="X1494" s="69">
        <v>26.594205249263446</v>
      </c>
      <c r="Y1494" s="74">
        <v>25.84178679992965</v>
      </c>
      <c r="Z1494" s="74">
        <v>20.663819730613707</v>
      </c>
      <c r="AA1494" s="6"/>
      <c r="AB1494" s="6">
        <v>0</v>
      </c>
      <c r="AC1494" s="6">
        <v>19.193999999999999</v>
      </c>
      <c r="AD1494" s="6">
        <v>616940000</v>
      </c>
      <c r="AE1494" s="6">
        <v>286170000</v>
      </c>
      <c r="AF1494" s="6">
        <v>330770000</v>
      </c>
      <c r="AG1494" s="127">
        <v>7.7323857172580901</v>
      </c>
      <c r="AH1494" s="127">
        <v>7.8234155367610096</v>
      </c>
      <c r="AI1494" s="127">
        <v>8.3427384165554201</v>
      </c>
      <c r="AJ1494" s="127">
        <v>8.2527317027260203</v>
      </c>
      <c r="AK1494" s="127">
        <v>0.99665381828051103</v>
      </c>
      <c r="AL1494" s="127">
        <v>0.96076494087618303</v>
      </c>
      <c r="AM1494" s="127">
        <v>0.68866168353268598</v>
      </c>
      <c r="AN1494" s="127">
        <v>0.56812314973705003</v>
      </c>
      <c r="AO1494" s="127">
        <v>-6.0637980000000001E-2</v>
      </c>
      <c r="AP1494" s="127">
        <v>4.2364249999999999E-2</v>
      </c>
      <c r="AQ1494" s="127">
        <v>-0.14769750000000001</v>
      </c>
      <c r="AR1494" s="127">
        <v>-0.2335999</v>
      </c>
      <c r="AS1494" s="129">
        <v>1.0429268557787772</v>
      </c>
      <c r="AT1494" s="129">
        <v>0.97106229188761761</v>
      </c>
      <c r="AU1494" s="129">
        <v>1.1078000432971298</v>
      </c>
      <c r="AV1494" s="129">
        <v>1.1757651322597944</v>
      </c>
      <c r="BA1494" s="70">
        <f>IF(P1494=0, "NaN",P1494/P1494)</f>
        <v>1</v>
      </c>
      <c r="BB1494" s="129">
        <f>IF(P1494=0, "NaN",S1494/P1494)</f>
        <v>1.0425533192706675</v>
      </c>
      <c r="BC1494" s="129">
        <f>IF(P1494=0, "NaN",V1494/P1494)</f>
        <v>2.8243450342675125</v>
      </c>
      <c r="BD1494" s="129">
        <f>IF(P1494=0, "NaN",Y1494/P1494)</f>
        <v>2.2137232711875101</v>
      </c>
      <c r="BE1494" s="1" t="s">
        <v>2317</v>
      </c>
    </row>
    <row r="1495" spans="2:58" x14ac:dyDescent="0.2">
      <c r="B1495" s="1" t="s">
        <v>2873</v>
      </c>
      <c r="C1495" s="6" t="s">
        <v>2872</v>
      </c>
      <c r="H1495" s="91">
        <f>SUM(D1495:G1495)</f>
        <v>0</v>
      </c>
      <c r="I1495" s="91">
        <f>IF(P1495=0,1,0)</f>
        <v>0</v>
      </c>
      <c r="J1495" s="91">
        <f>IF(S1495=0,1,0)</f>
        <v>0</v>
      </c>
      <c r="K1495" s="91">
        <f>IF(V1495=0,1,0)</f>
        <v>0</v>
      </c>
      <c r="L1495" s="91">
        <f>IF(Y1495=0,1,0)</f>
        <v>0</v>
      </c>
      <c r="M1495" s="114" t="str">
        <f>IF(I1495+J1495+K1495+L1495=0,"YES","NO")</f>
        <v>YES</v>
      </c>
      <c r="N1495" s="69">
        <v>25.139118682497706</v>
      </c>
      <c r="O1495" s="69">
        <v>30.08287233100738</v>
      </c>
      <c r="P1495" s="74">
        <v>27.610995506752545</v>
      </c>
      <c r="Q1495" s="69">
        <v>20.428614412196776</v>
      </c>
      <c r="R1495" s="69">
        <v>8.3058705020857939</v>
      </c>
      <c r="S1495" s="74">
        <v>14.367242457141284</v>
      </c>
      <c r="T1495" s="69">
        <v>15.222500777317538</v>
      </c>
      <c r="U1495" s="69">
        <v>28.439316746850213</v>
      </c>
      <c r="V1495" s="74">
        <v>21.830908762083876</v>
      </c>
      <c r="W1495" s="69">
        <v>18.315340759546427</v>
      </c>
      <c r="X1495" s="69">
        <v>19.274285076404428</v>
      </c>
      <c r="Y1495" s="74">
        <v>18.794812917975428</v>
      </c>
      <c r="Z1495" s="74">
        <v>20.650989910988287</v>
      </c>
      <c r="AA1495" s="6"/>
      <c r="AB1495" s="6">
        <v>0</v>
      </c>
      <c r="AC1495" s="6">
        <v>5.8703000000000003</v>
      </c>
      <c r="AD1495" s="6">
        <v>714560000</v>
      </c>
      <c r="AE1495" s="6">
        <v>385260000</v>
      </c>
      <c r="AF1495" s="6">
        <v>329300000</v>
      </c>
      <c r="AG1495" s="127">
        <v>8.1084973713482604</v>
      </c>
      <c r="AH1495" s="127">
        <v>7.8098020439349103</v>
      </c>
      <c r="AI1495" s="127">
        <v>8.0390570180334393</v>
      </c>
      <c r="AJ1495" s="127">
        <v>8.0484029561527404</v>
      </c>
      <c r="AK1495" s="127">
        <v>0.62669435611464497</v>
      </c>
      <c r="AL1495" s="127">
        <v>0.19204249743410201</v>
      </c>
      <c r="AM1495" s="127">
        <v>0.81034948715147004</v>
      </c>
      <c r="AN1495" s="127">
        <v>0.91439156934046695</v>
      </c>
      <c r="AO1495" s="127">
        <v>-0.1507213</v>
      </c>
      <c r="AP1495" s="127">
        <v>-0.42548190000000002</v>
      </c>
      <c r="AQ1495" s="127">
        <v>-9.1663549999999996E-2</v>
      </c>
      <c r="AR1495" s="127">
        <v>6.5020800000000004E-2</v>
      </c>
      <c r="AS1495" s="129">
        <v>1.1101243589571701</v>
      </c>
      <c r="AT1495" s="129">
        <v>1.3430210339932565</v>
      </c>
      <c r="AU1495" s="129">
        <v>1.0655981996049229</v>
      </c>
      <c r="AV1495" s="129">
        <v>0.95593153538842013</v>
      </c>
      <c r="BA1495" s="70">
        <f>IF(P1495=0, "NaN",P1495/P1495)</f>
        <v>1</v>
      </c>
      <c r="BB1495" s="129">
        <f>IF(P1495=0, "NaN",S1495/P1495)</f>
        <v>0.52034496378906847</v>
      </c>
      <c r="BC1495" s="129">
        <f>IF(P1495=0, "NaN",V1495/P1495)</f>
        <v>0.7906599657641793</v>
      </c>
      <c r="BD1495" s="129">
        <f>IF(P1495=0, "NaN",Y1495/P1495)</f>
        <v>0.68070029975481938</v>
      </c>
      <c r="BE1495" s="1" t="s">
        <v>2873</v>
      </c>
    </row>
    <row r="1496" spans="2:58" x14ac:dyDescent="0.2">
      <c r="B1496" s="1" t="s">
        <v>2631</v>
      </c>
      <c r="C1496" s="6" t="s">
        <v>2630</v>
      </c>
      <c r="H1496" s="91">
        <f>SUM(D1496:G1496)</f>
        <v>0</v>
      </c>
      <c r="I1496" s="91">
        <f>IF(P1496=0,1,0)</f>
        <v>0</v>
      </c>
      <c r="J1496" s="91">
        <f>IF(S1496=0,1,0)</f>
        <v>0</v>
      </c>
      <c r="K1496" s="91">
        <f>IF(V1496=0,1,0)</f>
        <v>0</v>
      </c>
      <c r="L1496" s="91">
        <f>IF(Y1496=0,1,0)</f>
        <v>0</v>
      </c>
      <c r="M1496" s="114" t="str">
        <f>IF(I1496+J1496+K1496+L1496=0,"YES","NO")</f>
        <v>YES</v>
      </c>
      <c r="N1496" s="69">
        <v>6.6445182855340983</v>
      </c>
      <c r="O1496" s="69">
        <v>7.9477161392597502</v>
      </c>
      <c r="P1496" s="74">
        <v>7.2961172123969238</v>
      </c>
      <c r="Q1496" s="69">
        <v>4.8272070618607659</v>
      </c>
      <c r="R1496" s="69">
        <v>5.1869717728126394</v>
      </c>
      <c r="S1496" s="74">
        <v>5.0070894173367027</v>
      </c>
      <c r="T1496" s="69">
        <v>11.286820679502572</v>
      </c>
      <c r="U1496" s="69">
        <v>6.981519004565774</v>
      </c>
      <c r="V1496" s="74">
        <v>9.1341698420341721</v>
      </c>
      <c r="W1496" s="69">
        <v>6.7075018585705095</v>
      </c>
      <c r="X1496" s="69">
        <v>115.29092041474533</v>
      </c>
      <c r="Y1496" s="74">
        <v>60.999211136657919</v>
      </c>
      <c r="Z1496" s="74">
        <v>20.609146902106431</v>
      </c>
      <c r="AA1496" s="6"/>
      <c r="AB1496" s="6">
        <v>0</v>
      </c>
      <c r="AC1496" s="6">
        <v>8.1240000000000006</v>
      </c>
      <c r="AD1496" s="6">
        <v>505190000</v>
      </c>
      <c r="AE1496" s="6">
        <v>242460000</v>
      </c>
      <c r="AF1496" s="6">
        <v>262730000</v>
      </c>
      <c r="AG1496" s="127">
        <v>7.5409173142588397</v>
      </c>
      <c r="AH1496" s="127">
        <v>7.5437453057030899</v>
      </c>
      <c r="AI1496" s="127">
        <v>7.7997401921851504</v>
      </c>
      <c r="AJ1496" s="127">
        <v>8.5196311389796104</v>
      </c>
      <c r="AK1496" s="127">
        <v>8.94021137050547E-2</v>
      </c>
      <c r="AL1496" s="127">
        <v>0.13615796064434199</v>
      </c>
      <c r="AM1496" s="127">
        <v>0.36464007432964601</v>
      </c>
      <c r="AN1496" s="127">
        <v>0.19621540522963399</v>
      </c>
      <c r="AO1496" s="127">
        <v>-0.66820310000000005</v>
      </c>
      <c r="AP1496" s="127">
        <v>0.52526709999999999</v>
      </c>
      <c r="AQ1496" s="127">
        <v>0.36915930000000002</v>
      </c>
      <c r="AR1496" s="127">
        <v>0.43765389999999998</v>
      </c>
      <c r="AS1496" s="129">
        <v>1.5890924940150528</v>
      </c>
      <c r="AT1496" s="129">
        <v>0.69483045737096127</v>
      </c>
      <c r="AU1496" s="129">
        <v>0.7742335335471513</v>
      </c>
      <c r="AV1496" s="129">
        <v>0.73833430669722711</v>
      </c>
      <c r="BA1496" s="70">
        <f>IF(P1496=0, "NaN",P1496/P1496)</f>
        <v>1</v>
      </c>
      <c r="BB1496" s="129">
        <f>IF(P1496=0, "NaN",S1496/P1496)</f>
        <v>0.68626767794095944</v>
      </c>
      <c r="BC1496" s="129">
        <f>IF(P1496=0, "NaN",V1496/P1496)</f>
        <v>1.2519220259392476</v>
      </c>
      <c r="BD1496" s="129">
        <f>IF(P1496=0, "NaN",Y1496/P1496)</f>
        <v>8.3605031773630767</v>
      </c>
      <c r="BE1496" s="1" t="s">
        <v>2631</v>
      </c>
    </row>
    <row r="1497" spans="2:58" x14ac:dyDescent="0.2">
      <c r="B1497" s="1" t="s">
        <v>2359</v>
      </c>
      <c r="C1497" s="6" t="s">
        <v>2358</v>
      </c>
      <c r="H1497" s="91">
        <f>SUM(D1497:G1497)</f>
        <v>0</v>
      </c>
      <c r="I1497" s="91">
        <f>IF(P1497=0,1,0)</f>
        <v>0</v>
      </c>
      <c r="J1497" s="91">
        <f>IF(S1497=0,1,0)</f>
        <v>0</v>
      </c>
      <c r="K1497" s="91">
        <f>IF(V1497=0,1,0)</f>
        <v>0</v>
      </c>
      <c r="L1497" s="91">
        <f>IF(Y1497=0,1,0)</f>
        <v>0</v>
      </c>
      <c r="M1497" s="114" t="str">
        <f>IF(I1497+J1497+K1497+L1497=0,"YES","NO")</f>
        <v>YES</v>
      </c>
      <c r="N1497" s="69">
        <v>14.730219751145917</v>
      </c>
      <c r="O1497" s="69">
        <v>18.442690037941766</v>
      </c>
      <c r="P1497" s="74">
        <v>16.586454894543841</v>
      </c>
      <c r="Q1497" s="69">
        <v>21.73413619140349</v>
      </c>
      <c r="R1497" s="69">
        <v>22.148499240322906</v>
      </c>
      <c r="S1497" s="74">
        <v>21.9413177158632</v>
      </c>
      <c r="T1497" s="69">
        <v>17.067578728231588</v>
      </c>
      <c r="U1497" s="69">
        <v>27.336035903713174</v>
      </c>
      <c r="V1497" s="74">
        <v>22.201807315972381</v>
      </c>
      <c r="W1497" s="69">
        <v>19.048769311555777</v>
      </c>
      <c r="X1497" s="69">
        <v>24.279358697692988</v>
      </c>
      <c r="Y1497" s="74">
        <v>21.664064004624382</v>
      </c>
      <c r="Z1497" s="74">
        <v>20.598410982750952</v>
      </c>
      <c r="AA1497" s="6"/>
      <c r="AB1497" s="6">
        <v>0</v>
      </c>
      <c r="AC1497" s="6">
        <v>3.1812</v>
      </c>
      <c r="AD1497" s="6">
        <v>723040000</v>
      </c>
      <c r="AE1497" s="6">
        <v>366870000</v>
      </c>
      <c r="AF1497" s="6">
        <v>356170000</v>
      </c>
      <c r="AG1497" s="127">
        <v>7.90495344968447</v>
      </c>
      <c r="AH1497" s="127">
        <v>8.0392157659039505</v>
      </c>
      <c r="AI1497" s="127">
        <v>8.1152775913959001</v>
      </c>
      <c r="AJ1497" s="127">
        <v>8.1288837020997704</v>
      </c>
      <c r="AK1497" s="127">
        <v>0.31277204325188901</v>
      </c>
      <c r="AL1497" s="127">
        <v>0.95329644802774904</v>
      </c>
      <c r="AM1497" s="127">
        <v>0.26182038756178599</v>
      </c>
      <c r="AN1497" s="127">
        <v>0.27613523081874902</v>
      </c>
      <c r="AO1497" s="127">
        <v>0.26315460000000002</v>
      </c>
      <c r="AP1497" s="127">
        <v>5.6156410000000002E-3</v>
      </c>
      <c r="AQ1497" s="127">
        <v>-0.39925450000000001</v>
      </c>
      <c r="AR1497" s="127">
        <v>-0.47032889999999999</v>
      </c>
      <c r="AS1497" s="129">
        <v>0.83326390935245276</v>
      </c>
      <c r="AT1497" s="129">
        <v>0.99611510009877313</v>
      </c>
      <c r="AU1497" s="129">
        <v>1.3188262427793263</v>
      </c>
      <c r="AV1497" s="129">
        <v>1.3854252759731398</v>
      </c>
      <c r="BA1497" s="70">
        <f>IF(P1497=0, "NaN",P1497/P1497)</f>
        <v>1</v>
      </c>
      <c r="BB1497" s="129">
        <f>IF(P1497=0, "NaN",S1497/P1497)</f>
        <v>1.3228455300041755</v>
      </c>
      <c r="BC1497" s="129">
        <f>IF(P1497=0, "NaN",V1497/P1497)</f>
        <v>1.338550489368028</v>
      </c>
      <c r="BD1497" s="129">
        <f>IF(P1497=0, "NaN",Y1497/P1497)</f>
        <v>1.3061298597176925</v>
      </c>
      <c r="BE1497" s="1" t="s">
        <v>2359</v>
      </c>
    </row>
    <row r="1498" spans="2:58" x14ac:dyDescent="0.2">
      <c r="B1498" s="1" t="s">
        <v>2969</v>
      </c>
      <c r="C1498" s="6" t="s">
        <v>2968</v>
      </c>
      <c r="H1498" s="91">
        <f>SUM(D1498:G1498)</f>
        <v>0</v>
      </c>
      <c r="I1498" s="91">
        <f>IF(P1498=0,1,0)</f>
        <v>0</v>
      </c>
      <c r="J1498" s="91">
        <f>IF(S1498=0,1,0)</f>
        <v>1</v>
      </c>
      <c r="K1498" s="91">
        <f>IF(V1498=0,1,0)</f>
        <v>1</v>
      </c>
      <c r="L1498" s="91">
        <f>IF(Y1498=0,1,0)</f>
        <v>0</v>
      </c>
      <c r="M1498" s="113" t="str">
        <f>IF(I1498+J1498+K1498+L1498=0,"YES","NO")</f>
        <v>NO</v>
      </c>
      <c r="N1498" s="69">
        <v>0</v>
      </c>
      <c r="O1498" s="69">
        <v>73.064447552513968</v>
      </c>
      <c r="P1498" s="74">
        <v>36.532223776256984</v>
      </c>
      <c r="Q1498" s="69">
        <v>0</v>
      </c>
      <c r="R1498" s="69">
        <v>0</v>
      </c>
      <c r="S1498" s="74">
        <v>0</v>
      </c>
      <c r="T1498" s="69">
        <v>0</v>
      </c>
      <c r="U1498" s="69">
        <v>0</v>
      </c>
      <c r="V1498" s="74">
        <v>0</v>
      </c>
      <c r="W1498" s="69">
        <v>0</v>
      </c>
      <c r="X1498" s="69">
        <v>91.635612073491032</v>
      </c>
      <c r="Y1498" s="74">
        <v>45.817806036745516</v>
      </c>
      <c r="Z1498" s="74">
        <v>20.587507453250623</v>
      </c>
      <c r="AA1498" s="6"/>
      <c r="AB1498" s="6">
        <v>2.3216999999999999E-3</v>
      </c>
      <c r="AC1498" s="6">
        <v>6.6853999999999997E-2</v>
      </c>
      <c r="AD1498" s="6">
        <v>456680000</v>
      </c>
      <c r="AE1498" s="6">
        <v>212430000</v>
      </c>
      <c r="AF1498" s="6">
        <v>244250000</v>
      </c>
      <c r="AG1498" s="127">
        <v>8.2865462835166994</v>
      </c>
      <c r="AH1498" s="115" t="s">
        <v>5938</v>
      </c>
      <c r="AI1498" s="115" t="s">
        <v>5938</v>
      </c>
      <c r="AJ1498" s="127">
        <v>8.4203518821279602</v>
      </c>
      <c r="AK1498" s="127">
        <v>1</v>
      </c>
      <c r="AL1498" s="127">
        <v>1</v>
      </c>
      <c r="AM1498" s="127">
        <v>1</v>
      </c>
      <c r="AN1498" s="127">
        <v>1</v>
      </c>
      <c r="AO1498" s="115" t="s">
        <v>5938</v>
      </c>
      <c r="AP1498" s="115" t="s">
        <v>5938</v>
      </c>
      <c r="AQ1498" s="115" t="s">
        <v>5938</v>
      </c>
      <c r="AR1498" s="115" t="s">
        <v>5938</v>
      </c>
      <c r="AS1498" s="70" t="s">
        <v>5938</v>
      </c>
      <c r="AT1498" s="70" t="s">
        <v>5938</v>
      </c>
      <c r="AU1498" s="70" t="s">
        <v>5938</v>
      </c>
      <c r="AV1498" s="70" t="s">
        <v>5938</v>
      </c>
      <c r="BA1498" s="70">
        <f>IF(P1498=0, "NaN",P1498/P1498)</f>
        <v>1</v>
      </c>
      <c r="BB1498" s="70">
        <f>IF(P1498=0, "NaN",S1498/P1498)</f>
        <v>0</v>
      </c>
      <c r="BC1498" s="70">
        <f>IF(P1498=0, "NaN",V1498/P1498)</f>
        <v>0</v>
      </c>
      <c r="BD1498" s="129">
        <f>IF(P1498=0, "NaN",Y1498/P1498)</f>
        <v>1.2541751172159252</v>
      </c>
      <c r="BE1498" s="1" t="s">
        <v>2969</v>
      </c>
    </row>
    <row r="1499" spans="2:58" x14ac:dyDescent="0.2">
      <c r="B1499" s="1" t="s">
        <v>3839</v>
      </c>
      <c r="C1499" s="6" t="s">
        <v>3838</v>
      </c>
      <c r="H1499" s="91">
        <f>SUM(D1499:G1499)</f>
        <v>0</v>
      </c>
      <c r="I1499" s="91">
        <f>IF(P1499=0,1,0)</f>
        <v>0</v>
      </c>
      <c r="J1499" s="91">
        <f>IF(S1499=0,1,0)</f>
        <v>0</v>
      </c>
      <c r="K1499" s="91">
        <f>IF(V1499=0,1,0)</f>
        <v>0</v>
      </c>
      <c r="L1499" s="91">
        <f>IF(Y1499=0,1,0)</f>
        <v>0</v>
      </c>
      <c r="M1499" s="114" t="str">
        <f>IF(I1499+J1499+K1499+L1499=0,"YES","NO")</f>
        <v>YES</v>
      </c>
      <c r="N1499" s="69">
        <v>25.969315332041926</v>
      </c>
      <c r="O1499" s="69">
        <v>8.011926373432809</v>
      </c>
      <c r="P1499" s="74">
        <v>16.990620852737369</v>
      </c>
      <c r="Q1499" s="69">
        <v>21.965154446969894</v>
      </c>
      <c r="R1499" s="69">
        <v>5.3443060312868624</v>
      </c>
      <c r="S1499" s="74">
        <v>13.654730239128378</v>
      </c>
      <c r="T1499" s="69">
        <v>33.960130294450117</v>
      </c>
      <c r="U1499" s="69">
        <v>17.540460673125697</v>
      </c>
      <c r="V1499" s="74">
        <v>25.750295483787909</v>
      </c>
      <c r="W1499" s="69">
        <v>22.732367188826814</v>
      </c>
      <c r="X1499" s="69">
        <v>28.483778928150709</v>
      </c>
      <c r="Y1499" s="74">
        <v>25.608073058488763</v>
      </c>
      <c r="Z1499" s="74">
        <v>20.500929908535603</v>
      </c>
      <c r="AA1499" s="6"/>
      <c r="AB1499" s="6">
        <v>0</v>
      </c>
      <c r="AC1499" s="6">
        <v>24.603999999999999</v>
      </c>
      <c r="AD1499" s="6">
        <v>668990000</v>
      </c>
      <c r="AE1499" s="6">
        <v>341310000</v>
      </c>
      <c r="AF1499" s="6">
        <v>327680000</v>
      </c>
      <c r="AG1499" s="127">
        <v>7.84457657369357</v>
      </c>
      <c r="AH1499" s="127">
        <v>8.0490240979150496</v>
      </c>
      <c r="AI1499" s="127">
        <v>8.1787467965289604</v>
      </c>
      <c r="AJ1499" s="127">
        <v>8.1383658636790006</v>
      </c>
      <c r="AK1499" s="127">
        <v>0.416407564100091</v>
      </c>
      <c r="AL1499" s="127">
        <v>0.580265450800039</v>
      </c>
      <c r="AM1499" s="127">
        <v>0.34810772250584499</v>
      </c>
      <c r="AN1499" s="127">
        <v>0.68084806286853805</v>
      </c>
      <c r="AO1499" s="127">
        <v>-0.35054079999999999</v>
      </c>
      <c r="AP1499" s="127">
        <v>-0.1654505</v>
      </c>
      <c r="AQ1499" s="127">
        <v>-0.33515309999999998</v>
      </c>
      <c r="AR1499" s="127">
        <v>-0.16073370000000001</v>
      </c>
      <c r="AS1499" s="129">
        <v>1.2750384910215604</v>
      </c>
      <c r="AT1499" s="129">
        <v>1.1215162311597822</v>
      </c>
      <c r="AU1499" s="129">
        <v>1.2615112743558705</v>
      </c>
      <c r="AV1499" s="129">
        <v>1.1178554924597368</v>
      </c>
      <c r="BA1499" s="70">
        <f>IF(P1499=0, "NaN",P1499/P1499)</f>
        <v>1</v>
      </c>
      <c r="BB1499" s="129">
        <f>IF(P1499=0, "NaN",S1499/P1499)</f>
        <v>0.80366281829709929</v>
      </c>
      <c r="BC1499" s="129">
        <f>IF(P1499=0, "NaN",V1499/P1499)</f>
        <v>1.5155594199278046</v>
      </c>
      <c r="BD1499" s="129">
        <f>IF(P1499=0, "NaN",Y1499/P1499)</f>
        <v>1.5071887767045917</v>
      </c>
      <c r="BE1499" s="1" t="s">
        <v>3839</v>
      </c>
    </row>
    <row r="1500" spans="2:58" x14ac:dyDescent="0.2">
      <c r="B1500" s="1" t="s">
        <v>3283</v>
      </c>
      <c r="C1500" s="6" t="s">
        <v>3282</v>
      </c>
      <c r="H1500" s="91">
        <f>SUM(D1500:G1500)</f>
        <v>0</v>
      </c>
      <c r="I1500" s="91">
        <f>IF(P1500=0,1,0)</f>
        <v>0</v>
      </c>
      <c r="J1500" s="91">
        <f>IF(S1500=0,1,0)</f>
        <v>0</v>
      </c>
      <c r="K1500" s="91">
        <f>IF(V1500=0,1,0)</f>
        <v>0</v>
      </c>
      <c r="L1500" s="91">
        <f>IF(Y1500=0,1,0)</f>
        <v>0</v>
      </c>
      <c r="M1500" s="114" t="str">
        <f>IF(I1500+J1500+K1500+L1500=0,"YES","NO")</f>
        <v>YES</v>
      </c>
      <c r="N1500" s="69">
        <v>18.659127383665108</v>
      </c>
      <c r="O1500" s="69">
        <v>30.699290576096999</v>
      </c>
      <c r="P1500" s="74">
        <v>24.679208979881054</v>
      </c>
      <c r="Q1500" s="69">
        <v>35.275950545491014</v>
      </c>
      <c r="R1500" s="69">
        <v>0</v>
      </c>
      <c r="S1500" s="74">
        <v>17.637975272745507</v>
      </c>
      <c r="T1500" s="69">
        <v>2.5069398979817699</v>
      </c>
      <c r="U1500" s="69">
        <v>37.39302130612468</v>
      </c>
      <c r="V1500" s="74">
        <v>19.949980602053223</v>
      </c>
      <c r="W1500" s="69">
        <v>25.842386339496176</v>
      </c>
      <c r="X1500" s="69">
        <v>13.497859923129532</v>
      </c>
      <c r="Y1500" s="74">
        <v>19.670123131312856</v>
      </c>
      <c r="Z1500" s="74">
        <v>20.48432199649816</v>
      </c>
      <c r="AA1500" s="6"/>
      <c r="AB1500" s="6">
        <v>0</v>
      </c>
      <c r="AC1500" s="6">
        <v>7.9756</v>
      </c>
      <c r="AD1500" s="6">
        <v>681740000</v>
      </c>
      <c r="AE1500" s="6">
        <v>303020000</v>
      </c>
      <c r="AF1500" s="6">
        <v>378720000</v>
      </c>
      <c r="AG1500" s="127">
        <v>8.4767447029726792</v>
      </c>
      <c r="AH1500" s="127">
        <v>7.95087577480815</v>
      </c>
      <c r="AI1500" s="127">
        <v>8.1404137575910696</v>
      </c>
      <c r="AJ1500" s="127">
        <v>8.0572856444182204</v>
      </c>
      <c r="AK1500" s="127">
        <v>0.44710035402605902</v>
      </c>
      <c r="AL1500" s="127">
        <v>0.67484325707715398</v>
      </c>
      <c r="AM1500" s="127">
        <v>0.86611312535538698</v>
      </c>
      <c r="AN1500" s="127">
        <v>0.90231167123724698</v>
      </c>
      <c r="AO1500" s="127">
        <v>0.14156350000000001</v>
      </c>
      <c r="AP1500" s="127">
        <v>0.16645840000000001</v>
      </c>
      <c r="AQ1500" s="127">
        <v>4.5722510000000001E-2</v>
      </c>
      <c r="AR1500" s="127">
        <v>7.0389259999999995E-2</v>
      </c>
      <c r="AS1500" s="129">
        <v>0.90653617722600199</v>
      </c>
      <c r="AT1500" s="129">
        <v>0.8910273370752505</v>
      </c>
      <c r="AU1500" s="129">
        <v>0.9688045125342627</v>
      </c>
      <c r="AV1500" s="129">
        <v>0.95238099719879254</v>
      </c>
      <c r="BA1500" s="70">
        <f>IF(P1500=0, "NaN",P1500/P1500)</f>
        <v>1</v>
      </c>
      <c r="BB1500" s="129">
        <f>IF(P1500=0, "NaN",S1500/P1500)</f>
        <v>0.71468965180870703</v>
      </c>
      <c r="BC1500" s="129">
        <f>IF(P1500=0, "NaN",V1500/P1500)</f>
        <v>0.80837196274470613</v>
      </c>
      <c r="BD1500" s="129">
        <f>IF(P1500=0, "NaN",Y1500/P1500)</f>
        <v>0.7970321555827945</v>
      </c>
      <c r="BE1500" s="1" t="s">
        <v>3283</v>
      </c>
      <c r="BF1500" s="57"/>
    </row>
    <row r="1501" spans="2:58" x14ac:dyDescent="0.2">
      <c r="B1501" s="1" t="s">
        <v>1829</v>
      </c>
      <c r="C1501" s="6" t="s">
        <v>1828</v>
      </c>
      <c r="H1501" s="91">
        <f>SUM(D1501:G1501)</f>
        <v>0</v>
      </c>
      <c r="I1501" s="91">
        <f>IF(P1501=0,1,0)</f>
        <v>0</v>
      </c>
      <c r="J1501" s="91">
        <f>IF(S1501=0,1,0)</f>
        <v>1</v>
      </c>
      <c r="K1501" s="91">
        <f>IF(V1501=0,1,0)</f>
        <v>0</v>
      </c>
      <c r="L1501" s="91">
        <f>IF(Y1501=0,1,0)</f>
        <v>0</v>
      </c>
      <c r="M1501" s="113" t="str">
        <f>IF(I1501+J1501+K1501+L1501=0,"YES","NO")</f>
        <v>NO</v>
      </c>
      <c r="N1501" s="69">
        <v>11.430924342564026</v>
      </c>
      <c r="O1501" s="69">
        <v>15.998924064020123</v>
      </c>
      <c r="P1501" s="74">
        <v>13.714924203292075</v>
      </c>
      <c r="Q1501" s="69">
        <v>0</v>
      </c>
      <c r="R1501" s="69">
        <v>0</v>
      </c>
      <c r="S1501" s="74">
        <v>0</v>
      </c>
      <c r="T1501" s="69">
        <v>59.077337621314314</v>
      </c>
      <c r="U1501" s="69">
        <v>23.782643494188928</v>
      </c>
      <c r="V1501" s="74">
        <v>41.429990557751623</v>
      </c>
      <c r="W1501" s="69">
        <v>13.255780762034595</v>
      </c>
      <c r="X1501" s="69">
        <v>40.292426503697392</v>
      </c>
      <c r="Y1501" s="74">
        <v>26.774103632865994</v>
      </c>
      <c r="Z1501" s="74">
        <v>20.47975459847742</v>
      </c>
      <c r="AA1501" s="6"/>
      <c r="AB1501" s="6">
        <v>0</v>
      </c>
      <c r="AC1501" s="6">
        <v>11.313000000000001</v>
      </c>
      <c r="AD1501" s="6">
        <v>445420000</v>
      </c>
      <c r="AE1501" s="6">
        <v>205540000</v>
      </c>
      <c r="AF1501" s="6">
        <v>239880000</v>
      </c>
      <c r="AG1501" s="127">
        <v>7.8296060652399397</v>
      </c>
      <c r="AH1501" s="115" t="s">
        <v>5938</v>
      </c>
      <c r="AI1501" s="127">
        <v>8.3459615418131392</v>
      </c>
      <c r="AJ1501" s="127">
        <v>8.1933472563864598</v>
      </c>
      <c r="AK1501" s="127">
        <v>0.72713125461943695</v>
      </c>
      <c r="AL1501" s="127">
        <v>1</v>
      </c>
      <c r="AM1501" s="127">
        <v>0.42059109216735202</v>
      </c>
      <c r="AN1501" s="127">
        <v>0.77717408372006302</v>
      </c>
      <c r="AO1501" s="127">
        <v>5.2276830000000003E-2</v>
      </c>
      <c r="AP1501" s="115" t="s">
        <v>5938</v>
      </c>
      <c r="AQ1501" s="127">
        <v>-0.28882229999999998</v>
      </c>
      <c r="AR1501" s="127">
        <v>0.1268407</v>
      </c>
      <c r="AS1501" s="129">
        <v>0.96441311144660513</v>
      </c>
      <c r="AT1501" s="70" t="s">
        <v>5938</v>
      </c>
      <c r="AU1501" s="129">
        <v>1.2216426199310415</v>
      </c>
      <c r="AV1501" s="129">
        <v>0.91583480579964649</v>
      </c>
      <c r="BA1501" s="70">
        <f>IF(P1501=0, "NaN",P1501/P1501)</f>
        <v>1</v>
      </c>
      <c r="BB1501" s="70">
        <f>IF(P1501=0, "NaN",S1501/P1501)</f>
        <v>0</v>
      </c>
      <c r="BC1501" s="129">
        <f>IF(P1501=0, "NaN",V1501/P1501)</f>
        <v>3.0207961738357212</v>
      </c>
      <c r="BD1501" s="129">
        <f>IF(P1501=0, "NaN",Y1501/P1501)</f>
        <v>1.9521875028984299</v>
      </c>
      <c r="BE1501" s="1" t="s">
        <v>1829</v>
      </c>
    </row>
    <row r="1502" spans="2:58" x14ac:dyDescent="0.2">
      <c r="B1502" s="1" t="s">
        <v>5618</v>
      </c>
      <c r="C1502" s="6" t="s">
        <v>5617</v>
      </c>
      <c r="H1502" s="91">
        <f>SUM(D1502:G1502)</f>
        <v>0</v>
      </c>
      <c r="I1502" s="91">
        <f>IF(P1502=0,1,0)</f>
        <v>1</v>
      </c>
      <c r="J1502" s="91">
        <f>IF(S1502=0,1,0)</f>
        <v>1</v>
      </c>
      <c r="K1502" s="91">
        <f>IF(V1502=0,1,0)</f>
        <v>0</v>
      </c>
      <c r="L1502" s="91">
        <f>IF(Y1502=0,1,0)</f>
        <v>1</v>
      </c>
      <c r="M1502" s="113" t="str">
        <f>IF(I1502+J1502+K1502+L1502=0,"YES","NO")</f>
        <v>NO</v>
      </c>
      <c r="N1502" s="69">
        <v>0</v>
      </c>
      <c r="O1502" s="69">
        <v>0</v>
      </c>
      <c r="P1502" s="74">
        <v>0</v>
      </c>
      <c r="Q1502" s="69">
        <v>0</v>
      </c>
      <c r="R1502" s="69">
        <v>0</v>
      </c>
      <c r="S1502" s="74">
        <v>0</v>
      </c>
      <c r="T1502" s="69">
        <v>90.252429313767962</v>
      </c>
      <c r="U1502" s="69">
        <v>73.43921191022595</v>
      </c>
      <c r="V1502" s="74">
        <v>81.845820611996956</v>
      </c>
      <c r="W1502" s="69">
        <v>0</v>
      </c>
      <c r="X1502" s="69">
        <v>0</v>
      </c>
      <c r="Y1502" s="74">
        <v>0</v>
      </c>
      <c r="Z1502" s="74">
        <v>20.461455152999239</v>
      </c>
      <c r="AA1502" s="6"/>
      <c r="AB1502" s="6">
        <v>0</v>
      </c>
      <c r="AC1502" s="6">
        <v>13.808999999999999</v>
      </c>
      <c r="AD1502" s="6">
        <v>305310000</v>
      </c>
      <c r="AE1502" s="6">
        <v>201840000</v>
      </c>
      <c r="AF1502" s="6">
        <v>103470000</v>
      </c>
      <c r="AG1502" s="115" t="s">
        <v>5938</v>
      </c>
      <c r="AH1502" s="115" t="s">
        <v>5938</v>
      </c>
      <c r="AI1502" s="127">
        <v>8.4847410292370693</v>
      </c>
      <c r="AJ1502" s="115" t="s">
        <v>5938</v>
      </c>
      <c r="AK1502" s="127">
        <v>1</v>
      </c>
      <c r="AL1502" s="127">
        <v>1</v>
      </c>
      <c r="AM1502" s="127">
        <v>1.45329205566771E-10</v>
      </c>
      <c r="AN1502" s="127">
        <v>1</v>
      </c>
      <c r="AO1502" s="115" t="s">
        <v>5938</v>
      </c>
      <c r="AP1502" s="115" t="s">
        <v>5938</v>
      </c>
      <c r="AQ1502" s="127">
        <v>-2.243182</v>
      </c>
      <c r="AR1502" s="115" t="s">
        <v>5938</v>
      </c>
      <c r="AS1502" s="70" t="s">
        <v>5938</v>
      </c>
      <c r="AT1502" s="70" t="s">
        <v>5938</v>
      </c>
      <c r="AU1502" s="129">
        <v>4.7344013072580262</v>
      </c>
      <c r="AV1502" s="70" t="s">
        <v>5938</v>
      </c>
      <c r="AY1502" s="70" t="s">
        <v>5989</v>
      </c>
      <c r="BA1502" s="70" t="str">
        <f>IF(P1502=0, "NaN",P1502/P1502)</f>
        <v>NaN</v>
      </c>
      <c r="BB1502" s="70" t="str">
        <f>IF(P1502=0, "NaN",S1502/P1502)</f>
        <v>NaN</v>
      </c>
      <c r="BC1502" s="70" t="str">
        <f>IF(P1502=0, "NaN",V1502/P1502)</f>
        <v>NaN</v>
      </c>
      <c r="BD1502" s="70" t="str">
        <f>IF(P1502=0, "NaN",Y1502/P1502)</f>
        <v>NaN</v>
      </c>
      <c r="BE1502" s="1" t="s">
        <v>5618</v>
      </c>
    </row>
    <row r="1503" spans="2:58" x14ac:dyDescent="0.2">
      <c r="B1503" s="1" t="s">
        <v>2679</v>
      </c>
      <c r="C1503" s="6" t="s">
        <v>2678</v>
      </c>
      <c r="H1503" s="91">
        <f>SUM(D1503:G1503)</f>
        <v>0</v>
      </c>
      <c r="I1503" s="91">
        <f>IF(P1503=0,1,0)</f>
        <v>0</v>
      </c>
      <c r="J1503" s="91">
        <f>IF(S1503=0,1,0)</f>
        <v>0</v>
      </c>
      <c r="K1503" s="91">
        <f>IF(V1503=0,1,0)</f>
        <v>0</v>
      </c>
      <c r="L1503" s="91">
        <f>IF(Y1503=0,1,0)</f>
        <v>0</v>
      </c>
      <c r="M1503" s="114" t="str">
        <f>IF(I1503+J1503+K1503+L1503=0,"YES","NO")</f>
        <v>YES</v>
      </c>
      <c r="N1503" s="69">
        <v>14.965030881390943</v>
      </c>
      <c r="O1503" s="69">
        <v>35.527900182090207</v>
      </c>
      <c r="P1503" s="74">
        <v>25.246465531740576</v>
      </c>
      <c r="Q1503" s="69">
        <v>27.352254594391088</v>
      </c>
      <c r="R1503" s="69">
        <v>19.627925239299973</v>
      </c>
      <c r="S1503" s="74">
        <v>23.49008991684553</v>
      </c>
      <c r="T1503" s="69">
        <v>9.8687765897924873</v>
      </c>
      <c r="U1503" s="69">
        <v>30.77008888004816</v>
      </c>
      <c r="V1503" s="74">
        <v>20.319432734920323</v>
      </c>
      <c r="W1503" s="69">
        <v>10.929339129456974</v>
      </c>
      <c r="X1503" s="69">
        <v>14.56777360549315</v>
      </c>
      <c r="Y1503" s="74">
        <v>12.748556367475061</v>
      </c>
      <c r="Z1503" s="74">
        <v>20.451136137745372</v>
      </c>
      <c r="AA1503" s="6"/>
      <c r="AB1503" s="6">
        <v>0</v>
      </c>
      <c r="AC1503" s="6">
        <v>7.8175999999999997</v>
      </c>
      <c r="AD1503" s="6">
        <v>599010000</v>
      </c>
      <c r="AE1503" s="6">
        <v>286890000</v>
      </c>
      <c r="AF1503" s="6">
        <v>312120000</v>
      </c>
      <c r="AG1503" s="127">
        <v>8.1271372071915007</v>
      </c>
      <c r="AH1503" s="127">
        <v>8.1038379160256095</v>
      </c>
      <c r="AI1503" s="127">
        <v>8.0268191592412297</v>
      </c>
      <c r="AJ1503" s="127">
        <v>7.8947811291025101</v>
      </c>
      <c r="AK1503" s="127">
        <v>0.90876134731173197</v>
      </c>
      <c r="AL1503" s="127">
        <v>0.98912136913899895</v>
      </c>
      <c r="AM1503" s="127">
        <v>0.84722101225055002</v>
      </c>
      <c r="AN1503" s="127">
        <v>0.81869721408450202</v>
      </c>
      <c r="AO1503" s="127">
        <v>-4.872551E-2</v>
      </c>
      <c r="AP1503" s="127">
        <v>3.0689190000000002E-2</v>
      </c>
      <c r="AQ1503" s="127">
        <v>5.3389499999999999E-2</v>
      </c>
      <c r="AR1503" s="127">
        <v>-8.1674839999999999E-2</v>
      </c>
      <c r="AS1503" s="129">
        <v>1.0343507651823385</v>
      </c>
      <c r="AT1503" s="129">
        <v>0.97895253035082841</v>
      </c>
      <c r="AU1503" s="129">
        <v>0.9636696003012355</v>
      </c>
      <c r="AV1503" s="129">
        <v>1.0582458565887503</v>
      </c>
      <c r="BA1503" s="70">
        <f>IF(P1503=0, "NaN",P1503/P1503)</f>
        <v>1</v>
      </c>
      <c r="BB1503" s="129">
        <f>IF(P1503=0, "NaN",S1503/P1503)</f>
        <v>0.93043083148859473</v>
      </c>
      <c r="BC1503" s="129">
        <f>IF(P1503=0, "NaN",V1503/P1503)</f>
        <v>0.80484267032841306</v>
      </c>
      <c r="BD1503" s="129">
        <f>IF(P1503=0, "NaN",Y1503/P1503)</f>
        <v>0.50496400581092082</v>
      </c>
      <c r="BE1503" s="1" t="s">
        <v>2679</v>
      </c>
    </row>
    <row r="1504" spans="2:58" x14ac:dyDescent="0.2">
      <c r="B1504" s="1" t="s">
        <v>1714</v>
      </c>
      <c r="C1504" s="6" t="s">
        <v>1713</v>
      </c>
      <c r="H1504" s="91">
        <f>SUM(D1504:G1504)</f>
        <v>0</v>
      </c>
      <c r="I1504" s="91">
        <f>IF(P1504=0,1,0)</f>
        <v>0</v>
      </c>
      <c r="J1504" s="91">
        <f>IF(S1504=0,1,0)</f>
        <v>1</v>
      </c>
      <c r="K1504" s="91">
        <f>IF(V1504=0,1,0)</f>
        <v>1</v>
      </c>
      <c r="L1504" s="91">
        <f>IF(Y1504=0,1,0)</f>
        <v>0</v>
      </c>
      <c r="M1504" s="113" t="str">
        <f>IF(I1504+J1504+K1504+L1504=0,"YES","NO")</f>
        <v>NO</v>
      </c>
      <c r="N1504" s="69">
        <v>54.963316441991516</v>
      </c>
      <c r="O1504" s="69">
        <v>48.199978711065647</v>
      </c>
      <c r="P1504" s="74">
        <v>51.581647576528582</v>
      </c>
      <c r="Q1504" s="69">
        <v>0</v>
      </c>
      <c r="R1504" s="69">
        <v>0</v>
      </c>
      <c r="S1504" s="74">
        <v>0</v>
      </c>
      <c r="T1504" s="69">
        <v>0</v>
      </c>
      <c r="U1504" s="69">
        <v>0</v>
      </c>
      <c r="V1504" s="74">
        <v>0</v>
      </c>
      <c r="W1504" s="69">
        <v>23.02855948990134</v>
      </c>
      <c r="X1504" s="69">
        <v>37.3353149774439</v>
      </c>
      <c r="Y1504" s="74">
        <v>30.18193723367262</v>
      </c>
      <c r="Z1504" s="74">
        <v>20.440896202550299</v>
      </c>
      <c r="AA1504" s="6"/>
      <c r="AB1504" s="6">
        <v>0</v>
      </c>
      <c r="AC1504" s="6">
        <v>3.1328999999999998</v>
      </c>
      <c r="AD1504" s="6">
        <v>522850000</v>
      </c>
      <c r="AE1504" s="6">
        <v>272930000</v>
      </c>
      <c r="AF1504" s="6">
        <v>249920000</v>
      </c>
      <c r="AG1504" s="127">
        <v>8.3535700415979992</v>
      </c>
      <c r="AH1504" s="115" t="s">
        <v>5938</v>
      </c>
      <c r="AI1504" s="115" t="s">
        <v>5938</v>
      </c>
      <c r="AJ1504" s="127">
        <v>8.2358565687529701</v>
      </c>
      <c r="AK1504" s="127">
        <v>0.41300294410698202</v>
      </c>
      <c r="AL1504" s="127">
        <v>1</v>
      </c>
      <c r="AM1504" s="127">
        <v>1</v>
      </c>
      <c r="AN1504" s="127">
        <v>0.43777042997216498</v>
      </c>
      <c r="AO1504" s="127">
        <v>-0.24186740000000001</v>
      </c>
      <c r="AP1504" s="115" t="s">
        <v>5938</v>
      </c>
      <c r="AQ1504" s="115" t="s">
        <v>5938</v>
      </c>
      <c r="AR1504" s="127">
        <v>-0.32731209999999999</v>
      </c>
      <c r="AS1504" s="129">
        <v>1.1825223080674967</v>
      </c>
      <c r="AT1504" s="70" t="s">
        <v>5938</v>
      </c>
      <c r="AU1504" s="70" t="s">
        <v>5938</v>
      </c>
      <c r="AV1504" s="129">
        <v>1.2546736002537804</v>
      </c>
      <c r="BA1504" s="70">
        <f>IF(P1504=0, "NaN",P1504/P1504)</f>
        <v>1</v>
      </c>
      <c r="BB1504" s="70">
        <f>IF(P1504=0, "NaN",S1504/P1504)</f>
        <v>0</v>
      </c>
      <c r="BC1504" s="70">
        <f>IF(P1504=0, "NaN",V1504/P1504)</f>
        <v>0</v>
      </c>
      <c r="BD1504" s="129">
        <f>IF(P1504=0, "NaN",Y1504/P1504)</f>
        <v>0.58512937549917343</v>
      </c>
      <c r="BE1504" s="1" t="s">
        <v>1714</v>
      </c>
    </row>
    <row r="1505" spans="2:57" x14ac:dyDescent="0.2">
      <c r="B1505" s="1" t="s">
        <v>3517</v>
      </c>
      <c r="C1505" s="6" t="s">
        <v>3516</v>
      </c>
      <c r="H1505" s="91">
        <f>SUM(D1505:G1505)</f>
        <v>0</v>
      </c>
      <c r="I1505" s="91">
        <f>IF(P1505=0,1,0)</f>
        <v>0</v>
      </c>
      <c r="J1505" s="91">
        <f>IF(S1505=0,1,0)</f>
        <v>0</v>
      </c>
      <c r="K1505" s="91">
        <f>IF(V1505=0,1,0)</f>
        <v>0</v>
      </c>
      <c r="L1505" s="91">
        <f>IF(Y1505=0,1,0)</f>
        <v>0</v>
      </c>
      <c r="M1505" s="114" t="str">
        <f>IF(I1505+J1505+K1505+L1505=0,"YES","NO")</f>
        <v>YES</v>
      </c>
      <c r="N1505" s="69">
        <v>7.1791712954495166</v>
      </c>
      <c r="O1505" s="69">
        <v>5.8144255420054023</v>
      </c>
      <c r="P1505" s="74">
        <v>6.4967984187274599</v>
      </c>
      <c r="Q1505" s="69">
        <v>51.150972546060622</v>
      </c>
      <c r="R1505" s="69">
        <v>57.280373948910103</v>
      </c>
      <c r="S1505" s="74">
        <v>54.215673247485363</v>
      </c>
      <c r="T1505" s="69">
        <v>15.857784531290539</v>
      </c>
      <c r="U1505" s="69">
        <v>11.288535856433414</v>
      </c>
      <c r="V1505" s="74">
        <v>13.573160193861977</v>
      </c>
      <c r="W1505" s="69">
        <v>14.399803938024011</v>
      </c>
      <c r="X1505" s="69">
        <v>0</v>
      </c>
      <c r="Y1505" s="74">
        <v>7.1999019690120054</v>
      </c>
      <c r="Z1505" s="74">
        <v>20.371383457271701</v>
      </c>
      <c r="AA1505" s="6"/>
      <c r="AB1505" s="6">
        <v>0</v>
      </c>
      <c r="AC1505" s="6">
        <v>10.500999999999999</v>
      </c>
      <c r="AD1505" s="6">
        <v>915120000</v>
      </c>
      <c r="AE1505" s="6">
        <v>451370000</v>
      </c>
      <c r="AF1505" s="6">
        <v>463750000</v>
      </c>
      <c r="AG1505" s="127">
        <v>7.4867987290975897</v>
      </c>
      <c r="AH1505" s="127">
        <v>8.6118931699365309</v>
      </c>
      <c r="AI1505" s="127">
        <v>7.9069757729368302</v>
      </c>
      <c r="AJ1505" s="127">
        <v>7.8660390998765797</v>
      </c>
      <c r="AK1505" s="127">
        <v>0.62466998782712102</v>
      </c>
      <c r="AL1505" s="127">
        <v>0.28777603291653497</v>
      </c>
      <c r="AM1505" s="127">
        <v>0.75879304790058399</v>
      </c>
      <c r="AN1505" s="127">
        <v>0.59109768033301102</v>
      </c>
      <c r="AO1505" s="127">
        <v>9.7071350000000001E-2</v>
      </c>
      <c r="AP1505" s="127">
        <v>-0.23723449999999999</v>
      </c>
      <c r="AQ1505" s="127">
        <v>-0.13169249999999999</v>
      </c>
      <c r="AR1505" s="127">
        <v>-0.25737280000000001</v>
      </c>
      <c r="AS1505" s="129">
        <v>0.93492895871348991</v>
      </c>
      <c r="AT1505" s="129">
        <v>1.1787309867284441</v>
      </c>
      <c r="AU1505" s="129">
        <v>1.0955782269950227</v>
      </c>
      <c r="AV1505" s="129">
        <v>1.1953000367806015</v>
      </c>
      <c r="BA1505" s="70">
        <f>IF(P1505=0, "NaN",P1505/P1505)</f>
        <v>1</v>
      </c>
      <c r="BB1505" s="129">
        <f>IF(P1505=0, "NaN",S1505/P1505)</f>
        <v>8.3449831368024334</v>
      </c>
      <c r="BC1505" s="129">
        <f>IF(P1505=0, "NaN",V1505/P1505)</f>
        <v>2.0892075325496364</v>
      </c>
      <c r="BD1505" s="129">
        <f>IF(P1505=0, "NaN",Y1505/P1505)</f>
        <v>1.1082230823505008</v>
      </c>
      <c r="BE1505" s="1" t="s">
        <v>3517</v>
      </c>
    </row>
    <row r="1506" spans="2:57" x14ac:dyDescent="0.2">
      <c r="B1506" s="1" t="s">
        <v>2397</v>
      </c>
      <c r="C1506" s="6" t="s">
        <v>2396</v>
      </c>
      <c r="H1506" s="91">
        <f>SUM(D1506:G1506)</f>
        <v>0</v>
      </c>
      <c r="I1506" s="91">
        <f>IF(P1506=0,1,0)</f>
        <v>0</v>
      </c>
      <c r="J1506" s="91">
        <f>IF(S1506=0,1,0)</f>
        <v>0</v>
      </c>
      <c r="K1506" s="91">
        <f>IF(V1506=0,1,0)</f>
        <v>0</v>
      </c>
      <c r="L1506" s="91">
        <f>IF(Y1506=0,1,0)</f>
        <v>0</v>
      </c>
      <c r="M1506" s="114" t="str">
        <f>IF(I1506+J1506+K1506+L1506=0,"YES","NO")</f>
        <v>YES</v>
      </c>
      <c r="N1506" s="69">
        <v>12.876405756315554</v>
      </c>
      <c r="O1506" s="69">
        <v>5.0862059469288701</v>
      </c>
      <c r="P1506" s="74">
        <v>8.9813058516222117</v>
      </c>
      <c r="Q1506" s="69">
        <v>5.9339456871777543</v>
      </c>
      <c r="R1506" s="69">
        <v>0</v>
      </c>
      <c r="S1506" s="74">
        <v>2.9669728435888771</v>
      </c>
      <c r="T1506" s="69">
        <v>36.033715915543141</v>
      </c>
      <c r="U1506" s="69">
        <v>33.47998695055233</v>
      </c>
      <c r="V1506" s="74">
        <v>34.756851433047736</v>
      </c>
      <c r="W1506" s="69">
        <v>44.44294930781669</v>
      </c>
      <c r="X1506" s="69">
        <v>24.658698930223938</v>
      </c>
      <c r="Y1506" s="74">
        <v>34.550824119020312</v>
      </c>
      <c r="Z1506" s="74">
        <v>20.313988561819784</v>
      </c>
      <c r="AA1506" s="6"/>
      <c r="AB1506" s="6">
        <v>0</v>
      </c>
      <c r="AC1506" s="6">
        <v>16.713000000000001</v>
      </c>
      <c r="AD1506" s="6">
        <v>721700000</v>
      </c>
      <c r="AE1506" s="6">
        <v>313220000</v>
      </c>
      <c r="AF1506" s="6">
        <v>408480000</v>
      </c>
      <c r="AG1506" s="127">
        <v>7.6937093657951596</v>
      </c>
      <c r="AH1506" s="127">
        <v>7.1948472196314404</v>
      </c>
      <c r="AI1506" s="127">
        <v>8.4120571466901595</v>
      </c>
      <c r="AJ1506" s="127">
        <v>8.4147895691186694</v>
      </c>
      <c r="AK1506" s="127">
        <v>0.37056377869558599</v>
      </c>
      <c r="AL1506" s="127">
        <v>1</v>
      </c>
      <c r="AM1506" s="127">
        <v>0.492529531787474</v>
      </c>
      <c r="AN1506" s="127">
        <v>0.50417105378661498</v>
      </c>
      <c r="AO1506" s="127">
        <v>0.22675509999999999</v>
      </c>
      <c r="AP1506" s="115" t="s">
        <v>5938</v>
      </c>
      <c r="AQ1506" s="127">
        <v>0.2106382</v>
      </c>
      <c r="AR1506" s="127">
        <v>0.26243309999999997</v>
      </c>
      <c r="AS1506" s="129">
        <v>0.85455479074466789</v>
      </c>
      <c r="AT1506" s="70" t="s">
        <v>5938</v>
      </c>
      <c r="AU1506" s="129">
        <v>0.86415487354962095</v>
      </c>
      <c r="AV1506" s="129">
        <v>0.83368073359483685</v>
      </c>
      <c r="BA1506" s="70">
        <f>IF(P1506=0, "NaN",P1506/P1506)</f>
        <v>1</v>
      </c>
      <c r="BB1506" s="129">
        <f>IF(P1506=0, "NaN",S1506/P1506)</f>
        <v>0.33034982803229884</v>
      </c>
      <c r="BC1506" s="129">
        <f>IF(P1506=0, "NaN",V1506/P1506)</f>
        <v>3.869910679722584</v>
      </c>
      <c r="BD1506" s="129">
        <f>IF(P1506=0, "NaN",Y1506/P1506)</f>
        <v>3.8469711075232684</v>
      </c>
      <c r="BE1506" s="1" t="s">
        <v>2397</v>
      </c>
    </row>
    <row r="1507" spans="2:57" x14ac:dyDescent="0.2">
      <c r="B1507" s="1" t="s">
        <v>4354</v>
      </c>
      <c r="C1507" s="6" t="s">
        <v>4353</v>
      </c>
      <c r="H1507" s="91">
        <f>SUM(D1507:G1507)</f>
        <v>0</v>
      </c>
      <c r="I1507" s="91">
        <f>IF(P1507=0,1,0)</f>
        <v>1</v>
      </c>
      <c r="J1507" s="91">
        <f>IF(S1507=0,1,0)</f>
        <v>0</v>
      </c>
      <c r="K1507" s="91">
        <f>IF(V1507=0,1,0)</f>
        <v>0</v>
      </c>
      <c r="L1507" s="91">
        <f>IF(Y1507=0,1,0)</f>
        <v>0</v>
      </c>
      <c r="M1507" s="113" t="str">
        <f>IF(I1507+J1507+K1507+L1507=0,"YES","NO")</f>
        <v>NO</v>
      </c>
      <c r="N1507" s="69">
        <v>0</v>
      </c>
      <c r="O1507" s="69">
        <v>0</v>
      </c>
      <c r="P1507" s="74">
        <v>0</v>
      </c>
      <c r="Q1507" s="69">
        <v>34.499237998341812</v>
      </c>
      <c r="R1507" s="69">
        <v>11.527337092748386</v>
      </c>
      <c r="S1507" s="74">
        <v>23.013287545545097</v>
      </c>
      <c r="T1507" s="69">
        <v>2.0717219075239841</v>
      </c>
      <c r="U1507" s="69">
        <v>108.24979293879788</v>
      </c>
      <c r="V1507" s="74">
        <v>55.160757423160931</v>
      </c>
      <c r="W1507" s="69">
        <v>5.7427612262431147</v>
      </c>
      <c r="X1507" s="69">
        <v>0</v>
      </c>
      <c r="Y1507" s="74">
        <v>2.8713806131215573</v>
      </c>
      <c r="Z1507" s="74">
        <v>20.261356395456897</v>
      </c>
      <c r="AA1507" s="6"/>
      <c r="AB1507" s="6">
        <v>0</v>
      </c>
      <c r="AC1507" s="6">
        <v>9.1820000000000004</v>
      </c>
      <c r="AD1507" s="6">
        <v>791880000</v>
      </c>
      <c r="AE1507" s="6">
        <v>310570000</v>
      </c>
      <c r="AF1507" s="6">
        <v>481310000</v>
      </c>
      <c r="AG1507" s="115" t="s">
        <v>5938</v>
      </c>
      <c r="AH1507" s="127">
        <v>8.25032239707601</v>
      </c>
      <c r="AI1507" s="127">
        <v>8.6642846166586693</v>
      </c>
      <c r="AJ1507" s="127">
        <v>7.3232727312484798</v>
      </c>
      <c r="AK1507" s="127">
        <v>1</v>
      </c>
      <c r="AL1507" s="127">
        <v>0.42341269239638502</v>
      </c>
      <c r="AM1507" s="127">
        <v>0.71547220446913395</v>
      </c>
      <c r="AN1507" s="127">
        <v>1</v>
      </c>
      <c r="AO1507" s="115" t="s">
        <v>5938</v>
      </c>
      <c r="AP1507" s="127">
        <v>-0.18908800000000001</v>
      </c>
      <c r="AQ1507" s="127">
        <v>-0.13344800000000001</v>
      </c>
      <c r="AR1507" s="115" t="s">
        <v>5938</v>
      </c>
      <c r="AS1507" s="70" t="s">
        <v>5938</v>
      </c>
      <c r="AT1507" s="129">
        <v>1.140042809709082</v>
      </c>
      <c r="AU1507" s="129">
        <v>1.0969121597701317</v>
      </c>
      <c r="AV1507" s="70" t="s">
        <v>5938</v>
      </c>
      <c r="BA1507" s="70" t="str">
        <f>IF(P1507=0, "NaN",P1507/P1507)</f>
        <v>NaN</v>
      </c>
      <c r="BB1507" s="70" t="str">
        <f>IF(P1507=0, "NaN",S1507/P1507)</f>
        <v>NaN</v>
      </c>
      <c r="BC1507" s="70" t="str">
        <f>IF(P1507=0, "NaN",V1507/P1507)</f>
        <v>NaN</v>
      </c>
      <c r="BD1507" s="70" t="str">
        <f>IF(P1507=0, "NaN",Y1507/P1507)</f>
        <v>NaN</v>
      </c>
      <c r="BE1507" s="1" t="s">
        <v>4354</v>
      </c>
    </row>
    <row r="1508" spans="2:57" x14ac:dyDescent="0.2">
      <c r="B1508" s="1" t="s">
        <v>2643</v>
      </c>
      <c r="C1508" s="6" t="s">
        <v>2642</v>
      </c>
      <c r="H1508" s="91">
        <f>SUM(D1508:G1508)</f>
        <v>0</v>
      </c>
      <c r="I1508" s="91">
        <f>IF(P1508=0,1,0)</f>
        <v>0</v>
      </c>
      <c r="J1508" s="91">
        <f>IF(S1508=0,1,0)</f>
        <v>1</v>
      </c>
      <c r="K1508" s="91">
        <f>IF(V1508=0,1,0)</f>
        <v>0</v>
      </c>
      <c r="L1508" s="91">
        <f>IF(Y1508=0,1,0)</f>
        <v>0</v>
      </c>
      <c r="M1508" s="113" t="str">
        <f>IF(I1508+J1508+K1508+L1508=0,"YES","NO")</f>
        <v>NO</v>
      </c>
      <c r="N1508" s="69">
        <v>4.4294135339695515</v>
      </c>
      <c r="O1508" s="69">
        <v>6.0603129669885192</v>
      </c>
      <c r="P1508" s="74">
        <v>5.2448632504790353</v>
      </c>
      <c r="Q1508" s="69">
        <v>0</v>
      </c>
      <c r="R1508" s="69">
        <v>0</v>
      </c>
      <c r="S1508" s="74">
        <v>0</v>
      </c>
      <c r="T1508" s="69">
        <v>32.021056280550312</v>
      </c>
      <c r="U1508" s="69">
        <v>10.829850286387625</v>
      </c>
      <c r="V1508" s="74">
        <v>21.425453283468968</v>
      </c>
      <c r="W1508" s="69">
        <v>52.596073317547216</v>
      </c>
      <c r="X1508" s="69">
        <v>55.816074146784999</v>
      </c>
      <c r="Y1508" s="74">
        <v>54.206073732166104</v>
      </c>
      <c r="Z1508" s="74">
        <v>20.219097566528525</v>
      </c>
      <c r="AA1508" s="6"/>
      <c r="AB1508" s="6">
        <v>0</v>
      </c>
      <c r="AC1508" s="6">
        <v>7.3342999999999998</v>
      </c>
      <c r="AD1508" s="6">
        <v>354510000</v>
      </c>
      <c r="AE1508" s="6">
        <v>242640000</v>
      </c>
      <c r="AF1508" s="6">
        <v>111870000</v>
      </c>
      <c r="AG1508" s="127">
        <v>7.70280090749465</v>
      </c>
      <c r="AH1508" s="115" t="s">
        <v>5938</v>
      </c>
      <c r="AI1508" s="127">
        <v>7.9003398136791398</v>
      </c>
      <c r="AJ1508" s="127">
        <v>8.3513517389928005</v>
      </c>
      <c r="AK1508" s="127">
        <v>0.74856708089380497</v>
      </c>
      <c r="AL1508" s="127">
        <v>1</v>
      </c>
      <c r="AM1508" s="127">
        <v>2.4816357763792802E-4</v>
      </c>
      <c r="AN1508" s="127">
        <v>3.1682931833436401E-7</v>
      </c>
      <c r="AO1508" s="127">
        <v>4.3204550000000001E-2</v>
      </c>
      <c r="AP1508" s="115" t="s">
        <v>5938</v>
      </c>
      <c r="AQ1508" s="127">
        <v>-1.7814049999999999</v>
      </c>
      <c r="AR1508" s="127">
        <v>-2.308573</v>
      </c>
      <c r="AS1508" s="129">
        <v>0.97049685980987144</v>
      </c>
      <c r="AT1508" s="70" t="s">
        <v>5938</v>
      </c>
      <c r="AU1508" s="129">
        <v>3.4376079054809825</v>
      </c>
      <c r="AV1508" s="129">
        <v>4.9539283409065265</v>
      </c>
      <c r="AY1508" s="122" t="s">
        <v>5989</v>
      </c>
      <c r="AZ1508" s="122" t="s">
        <v>5989</v>
      </c>
      <c r="BA1508" s="70">
        <f>IF(P1508=0, "NaN",P1508/P1508)</f>
        <v>1</v>
      </c>
      <c r="BB1508" s="70">
        <f>IF(P1508=0, "NaN",S1508/P1508)</f>
        <v>0</v>
      </c>
      <c r="BC1508" s="129">
        <f>IF(P1508=0, "NaN",V1508/P1508)</f>
        <v>4.0850356358694562</v>
      </c>
      <c r="BD1508" s="129">
        <f>IF(P1508=0, "NaN",Y1508/P1508)</f>
        <v>10.335078560382911</v>
      </c>
      <c r="BE1508" s="1" t="s">
        <v>2643</v>
      </c>
    </row>
    <row r="1509" spans="2:57" x14ac:dyDescent="0.2">
      <c r="B1509" s="1" t="s">
        <v>2211</v>
      </c>
      <c r="C1509" s="6" t="s">
        <v>2210</v>
      </c>
      <c r="H1509" s="91">
        <f>SUM(D1509:G1509)</f>
        <v>0</v>
      </c>
      <c r="I1509" s="91">
        <f>IF(P1509=0,1,0)</f>
        <v>1</v>
      </c>
      <c r="J1509" s="91">
        <f>IF(S1509=0,1,0)</f>
        <v>1</v>
      </c>
      <c r="K1509" s="91">
        <f>IF(V1509=0,1,0)</f>
        <v>0</v>
      </c>
      <c r="L1509" s="91">
        <f>IF(Y1509=0,1,0)</f>
        <v>0</v>
      </c>
      <c r="M1509" s="113" t="str">
        <f>IF(I1509+J1509+K1509+L1509=0,"YES","NO")</f>
        <v>NO</v>
      </c>
      <c r="N1509" s="69">
        <v>0</v>
      </c>
      <c r="O1509" s="69">
        <v>0</v>
      </c>
      <c r="P1509" s="74">
        <v>0</v>
      </c>
      <c r="Q1509" s="69">
        <v>0</v>
      </c>
      <c r="R1509" s="69">
        <v>0</v>
      </c>
      <c r="S1509" s="74">
        <v>0</v>
      </c>
      <c r="T1509" s="69">
        <v>5.3082657497472017</v>
      </c>
      <c r="U1509" s="69">
        <v>39.409614125392302</v>
      </c>
      <c r="V1509" s="74">
        <v>22.358939937569751</v>
      </c>
      <c r="W1509" s="69">
        <v>87.408071440540624</v>
      </c>
      <c r="X1509" s="69">
        <v>29.443612658903824</v>
      </c>
      <c r="Y1509" s="74">
        <v>58.42584204972222</v>
      </c>
      <c r="Z1509" s="74">
        <v>20.196195496822995</v>
      </c>
      <c r="AA1509" s="6"/>
      <c r="AB1509" s="6">
        <v>0</v>
      </c>
      <c r="AC1509" s="6">
        <v>25.14</v>
      </c>
      <c r="AD1509" s="6">
        <v>532890000</v>
      </c>
      <c r="AE1509" s="6">
        <v>289010000</v>
      </c>
      <c r="AF1509" s="6">
        <v>243880000</v>
      </c>
      <c r="AG1509" s="115" t="s">
        <v>5938</v>
      </c>
      <c r="AH1509" s="115" t="s">
        <v>5938</v>
      </c>
      <c r="AI1509" s="127">
        <v>8.3168087520530207</v>
      </c>
      <c r="AJ1509" s="127">
        <v>8.2327928841451605</v>
      </c>
      <c r="AK1509" s="127">
        <v>1</v>
      </c>
      <c r="AL1509" s="127">
        <v>1</v>
      </c>
      <c r="AM1509" s="127">
        <v>1.5792108516537399E-2</v>
      </c>
      <c r="AN1509" s="127">
        <v>1</v>
      </c>
      <c r="AO1509" s="115" t="s">
        <v>5938</v>
      </c>
      <c r="AP1509" s="115" t="s">
        <v>5938</v>
      </c>
      <c r="AQ1509" s="127">
        <v>-0.8496224</v>
      </c>
      <c r="AR1509" s="115" t="s">
        <v>5938</v>
      </c>
      <c r="AS1509" s="70" t="s">
        <v>5938</v>
      </c>
      <c r="AT1509" s="70" t="s">
        <v>5938</v>
      </c>
      <c r="AU1509" s="129">
        <v>1.8020292141066068</v>
      </c>
      <c r="AV1509" s="70" t="s">
        <v>5938</v>
      </c>
      <c r="AY1509" s="70" t="s">
        <v>5989</v>
      </c>
      <c r="BA1509" s="70" t="str">
        <f>IF(P1509=0, "NaN",P1509/P1509)</f>
        <v>NaN</v>
      </c>
      <c r="BB1509" s="70" t="str">
        <f>IF(P1509=0, "NaN",S1509/P1509)</f>
        <v>NaN</v>
      </c>
      <c r="BC1509" s="70" t="str">
        <f>IF(P1509=0, "NaN",V1509/P1509)</f>
        <v>NaN</v>
      </c>
      <c r="BD1509" s="70" t="str">
        <f>IF(P1509=0, "NaN",Y1509/P1509)</f>
        <v>NaN</v>
      </c>
      <c r="BE1509" s="1" t="s">
        <v>2211</v>
      </c>
    </row>
    <row r="1510" spans="2:57" x14ac:dyDescent="0.2">
      <c r="B1510" s="1" t="s">
        <v>3317</v>
      </c>
      <c r="C1510" s="6" t="s">
        <v>3316</v>
      </c>
      <c r="H1510" s="91">
        <f>SUM(D1510:G1510)</f>
        <v>0</v>
      </c>
      <c r="I1510" s="91">
        <f>IF(P1510=0,1,0)</f>
        <v>0</v>
      </c>
      <c r="J1510" s="91">
        <f>IF(S1510=0,1,0)</f>
        <v>0</v>
      </c>
      <c r="K1510" s="91">
        <f>IF(V1510=0,1,0)</f>
        <v>0</v>
      </c>
      <c r="L1510" s="91">
        <f>IF(Y1510=0,1,0)</f>
        <v>0</v>
      </c>
      <c r="M1510" s="114" t="str">
        <f>IF(I1510+J1510+K1510+L1510=0,"YES","NO")</f>
        <v>YES</v>
      </c>
      <c r="N1510" s="69">
        <v>17.783560448513569</v>
      </c>
      <c r="O1510" s="69">
        <v>12.058681945435758</v>
      </c>
      <c r="P1510" s="74">
        <v>14.921121196974664</v>
      </c>
      <c r="Q1510" s="69">
        <v>21.116296664779714</v>
      </c>
      <c r="R1510" s="69">
        <v>35.071023155091673</v>
      </c>
      <c r="S1510" s="74">
        <v>28.093659909935695</v>
      </c>
      <c r="T1510" s="69">
        <v>21.577769258402192</v>
      </c>
      <c r="U1510" s="69">
        <v>14.166483327658771</v>
      </c>
      <c r="V1510" s="74">
        <v>17.872126293030483</v>
      </c>
      <c r="W1510" s="69">
        <v>14.033089662019336</v>
      </c>
      <c r="X1510" s="69">
        <v>24.539907626072331</v>
      </c>
      <c r="Y1510" s="74">
        <v>19.286498644045835</v>
      </c>
      <c r="Z1510" s="74">
        <v>20.043351510996672</v>
      </c>
      <c r="AA1510" s="6"/>
      <c r="AB1510" s="6">
        <v>0</v>
      </c>
      <c r="AC1510" s="6">
        <v>14.875</v>
      </c>
      <c r="AD1510" s="6">
        <v>723640000</v>
      </c>
      <c r="AE1510" s="6">
        <v>366680000</v>
      </c>
      <c r="AF1510" s="6">
        <v>356960000</v>
      </c>
      <c r="AG1510" s="127">
        <v>7.8996235484373196</v>
      </c>
      <c r="AH1510" s="127">
        <v>8.1144108023978401</v>
      </c>
      <c r="AI1510" s="127">
        <v>8.0987475288248199</v>
      </c>
      <c r="AJ1510" s="127">
        <v>8.0525400459340197</v>
      </c>
      <c r="AK1510" s="127">
        <v>0.27848217458789398</v>
      </c>
      <c r="AL1510" s="127">
        <v>0.18806794673571001</v>
      </c>
      <c r="AM1510" s="127">
        <v>0.97242357959252501</v>
      </c>
      <c r="AN1510" s="127">
        <v>0.62768000368645405</v>
      </c>
      <c r="AO1510" s="127">
        <v>0.2868812</v>
      </c>
      <c r="AP1510" s="127">
        <v>-0.33315250000000002</v>
      </c>
      <c r="AQ1510" s="127">
        <v>3.0264699999999999E-3</v>
      </c>
      <c r="AR1510" s="127">
        <v>0.1979911</v>
      </c>
      <c r="AS1510" s="129">
        <v>0.81967210148320657</v>
      </c>
      <c r="AT1510" s="129">
        <v>1.2597631361027029</v>
      </c>
      <c r="AU1510" s="129">
        <v>0.99790440967428096</v>
      </c>
      <c r="AV1510" s="129">
        <v>0.87176361743886654</v>
      </c>
      <c r="BA1510" s="70">
        <f>IF(P1510=0, "NaN",P1510/P1510)</f>
        <v>1</v>
      </c>
      <c r="BB1510" s="129">
        <f>IF(P1510=0, "NaN",S1510/P1510)</f>
        <v>1.882811588959671</v>
      </c>
      <c r="BC1510" s="129">
        <f>IF(P1510=0, "NaN",V1510/P1510)</f>
        <v>1.1977736831635784</v>
      </c>
      <c r="BD1510" s="129">
        <f>IF(P1510=0, "NaN",Y1510/P1510)</f>
        <v>1.2925636344242197</v>
      </c>
      <c r="BE1510" s="1" t="s">
        <v>3317</v>
      </c>
    </row>
    <row r="1511" spans="2:57" x14ac:dyDescent="0.2">
      <c r="B1511" s="1" t="s">
        <v>2129</v>
      </c>
      <c r="C1511" s="6" t="s">
        <v>2128</v>
      </c>
      <c r="H1511" s="91">
        <f>SUM(D1511:G1511)</f>
        <v>0</v>
      </c>
      <c r="I1511" s="91">
        <f>IF(P1511=0,1,0)</f>
        <v>0</v>
      </c>
      <c r="J1511" s="91">
        <f>IF(S1511=0,1,0)</f>
        <v>0</v>
      </c>
      <c r="K1511" s="91">
        <f>IF(V1511=0,1,0)</f>
        <v>0</v>
      </c>
      <c r="L1511" s="91">
        <f>IF(Y1511=0,1,0)</f>
        <v>0</v>
      </c>
      <c r="M1511" s="114" t="str">
        <f>IF(I1511+J1511+K1511+L1511=0,"YES","NO")</f>
        <v>YES</v>
      </c>
      <c r="N1511" s="69">
        <v>26.055280079808909</v>
      </c>
      <c r="O1511" s="69">
        <v>37.541835286096187</v>
      </c>
      <c r="P1511" s="74">
        <v>31.798557682952548</v>
      </c>
      <c r="Q1511" s="69">
        <v>10.444941712627269</v>
      </c>
      <c r="R1511" s="69">
        <v>0</v>
      </c>
      <c r="S1511" s="74">
        <v>5.2224708563136346</v>
      </c>
      <c r="T1511" s="69">
        <v>11.982877755092943</v>
      </c>
      <c r="U1511" s="69">
        <v>32.220022359416859</v>
      </c>
      <c r="V1511" s="74">
        <v>22.101450057254901</v>
      </c>
      <c r="W1511" s="69">
        <v>27.055364325275796</v>
      </c>
      <c r="X1511" s="69">
        <v>14.659638885797648</v>
      </c>
      <c r="Y1511" s="74">
        <v>20.857501605536722</v>
      </c>
      <c r="Z1511" s="74">
        <v>19.994995050514451</v>
      </c>
      <c r="AA1511" s="6"/>
      <c r="AB1511" s="6">
        <v>0</v>
      </c>
      <c r="AC1511" s="6">
        <v>8.6046999999999993</v>
      </c>
      <c r="AD1511" s="6">
        <v>838710000</v>
      </c>
      <c r="AE1511" s="6">
        <v>319720000</v>
      </c>
      <c r="AF1511" s="6">
        <v>518990000</v>
      </c>
      <c r="AG1511" s="127">
        <v>8.1829849670035806</v>
      </c>
      <c r="AH1511" s="127">
        <v>7.49036587857083</v>
      </c>
      <c r="AI1511" s="127">
        <v>8.1033589398665598</v>
      </c>
      <c r="AJ1511" s="127">
        <v>8.5076939926549198</v>
      </c>
      <c r="AK1511" s="127">
        <v>3.1173159757771698E-2</v>
      </c>
      <c r="AL1511" s="127">
        <v>1</v>
      </c>
      <c r="AM1511" s="127">
        <v>0.92665845857264195</v>
      </c>
      <c r="AN1511" s="127">
        <v>0.94952489875440305</v>
      </c>
      <c r="AO1511" s="127">
        <v>-0.6084522</v>
      </c>
      <c r="AP1511" s="115" t="s">
        <v>5938</v>
      </c>
      <c r="AQ1511" s="127">
        <v>2.1337539999999999E-2</v>
      </c>
      <c r="AR1511" s="127">
        <v>-1.6424439999999998E-2</v>
      </c>
      <c r="AS1511" s="129">
        <v>1.5246226349337531</v>
      </c>
      <c r="AT1511" s="70" t="s">
        <v>5938</v>
      </c>
      <c r="AU1511" s="129">
        <v>0.98531877996014472</v>
      </c>
      <c r="AV1511" s="129">
        <v>1.0114496049395536</v>
      </c>
      <c r="AW1511" s="70" t="s">
        <v>5989</v>
      </c>
      <c r="BA1511" s="70">
        <f>IF(P1511=0, "NaN",P1511/P1511)</f>
        <v>1</v>
      </c>
      <c r="BB1511" s="129">
        <f>IF(P1511=0, "NaN",S1511/P1511)</f>
        <v>0.16423609235312711</v>
      </c>
      <c r="BC1511" s="129">
        <f>IF(P1511=0, "NaN",V1511/P1511)</f>
        <v>0.69504567715357912</v>
      </c>
      <c r="BD1511" s="129">
        <f>IF(P1511=0, "NaN",Y1511/P1511)</f>
        <v>0.65592602700714908</v>
      </c>
      <c r="BE1511" s="1" t="s">
        <v>2129</v>
      </c>
    </row>
    <row r="1512" spans="2:57" x14ac:dyDescent="0.2">
      <c r="B1512" s="1" t="s">
        <v>3062</v>
      </c>
      <c r="C1512" s="6" t="s">
        <v>3061</v>
      </c>
      <c r="H1512" s="91">
        <f>SUM(D1512:G1512)</f>
        <v>0</v>
      </c>
      <c r="I1512" s="91">
        <f>IF(P1512=0,1,0)</f>
        <v>0</v>
      </c>
      <c r="J1512" s="91">
        <f>IF(S1512=0,1,0)</f>
        <v>0</v>
      </c>
      <c r="K1512" s="91">
        <f>IF(V1512=0,1,0)</f>
        <v>0</v>
      </c>
      <c r="L1512" s="91">
        <f>IF(Y1512=0,1,0)</f>
        <v>0</v>
      </c>
      <c r="M1512" s="114" t="str">
        <f>IF(I1512+J1512+K1512+L1512=0,"YES","NO")</f>
        <v>YES</v>
      </c>
      <c r="N1512" s="69">
        <v>19.047560709222864</v>
      </c>
      <c r="O1512" s="69">
        <v>21.801262982113897</v>
      </c>
      <c r="P1512" s="74">
        <v>20.424411845668381</v>
      </c>
      <c r="Q1512" s="69">
        <v>23.296003804852631</v>
      </c>
      <c r="R1512" s="69">
        <v>37.361387656650408</v>
      </c>
      <c r="S1512" s="74">
        <v>30.328695730751519</v>
      </c>
      <c r="T1512" s="69">
        <v>22.902627595373922</v>
      </c>
      <c r="U1512" s="69">
        <v>9.7566072533779238</v>
      </c>
      <c r="V1512" s="74">
        <v>16.329617424375922</v>
      </c>
      <c r="W1512" s="69">
        <v>9.7900174319062785</v>
      </c>
      <c r="X1512" s="69">
        <v>15.508600741165791</v>
      </c>
      <c r="Y1512" s="74">
        <v>12.649309086536036</v>
      </c>
      <c r="Z1512" s="74">
        <v>19.933008521832964</v>
      </c>
      <c r="AA1512" s="6"/>
      <c r="AB1512" s="6">
        <v>0</v>
      </c>
      <c r="AC1512" s="6">
        <v>6.8407</v>
      </c>
      <c r="AD1512" s="6">
        <v>710270000</v>
      </c>
      <c r="AE1512" s="6">
        <v>349740000</v>
      </c>
      <c r="AF1512" s="6">
        <v>360530000</v>
      </c>
      <c r="AG1512" s="127">
        <v>8.0552253838538199</v>
      </c>
      <c r="AH1512" s="127">
        <v>8.2416460780013896</v>
      </c>
      <c r="AI1512" s="127">
        <v>7.9452321700569</v>
      </c>
      <c r="AJ1512" s="127">
        <v>7.9973514297124497</v>
      </c>
      <c r="AK1512" s="127">
        <v>6.7815863232849397E-2</v>
      </c>
      <c r="AL1512" s="127">
        <v>0.58474535944345596</v>
      </c>
      <c r="AM1512" s="127">
        <v>0.72888916120874203</v>
      </c>
      <c r="AN1512" s="127">
        <v>0.43414897734841701</v>
      </c>
      <c r="AO1512" s="127">
        <v>0.42996410000000002</v>
      </c>
      <c r="AP1512" s="127">
        <v>-0.1181318</v>
      </c>
      <c r="AQ1512" s="127">
        <v>-0.1511217</v>
      </c>
      <c r="AR1512" s="127">
        <v>-0.33012059999999999</v>
      </c>
      <c r="AS1512" s="129">
        <v>0.74228025597456326</v>
      </c>
      <c r="AT1512" s="129">
        <v>1.0853285194915847</v>
      </c>
      <c r="AU1512" s="129">
        <v>1.1104325013351344</v>
      </c>
      <c r="AV1512" s="129">
        <v>1.257118457124224</v>
      </c>
      <c r="BA1512" s="70">
        <f>IF(P1512=0, "NaN",P1512/P1512)</f>
        <v>1</v>
      </c>
      <c r="BB1512" s="129">
        <f>IF(P1512=0, "NaN",S1512/P1512)</f>
        <v>1.4849238235069984</v>
      </c>
      <c r="BC1512" s="129">
        <f>IF(P1512=0, "NaN",V1512/P1512)</f>
        <v>0.799514695833903</v>
      </c>
      <c r="BD1512" s="129">
        <f>IF(P1512=0, "NaN",Y1512/P1512)</f>
        <v>0.61932305234134355</v>
      </c>
      <c r="BE1512" s="1" t="s">
        <v>3062</v>
      </c>
    </row>
    <row r="1513" spans="2:57" x14ac:dyDescent="0.2">
      <c r="B1513" s="1" t="s">
        <v>2639</v>
      </c>
      <c r="C1513" s="6" t="s">
        <v>2638</v>
      </c>
      <c r="H1513" s="91">
        <f>SUM(D1513:G1513)</f>
        <v>0</v>
      </c>
      <c r="I1513" s="91">
        <f>IF(P1513=0,1,0)</f>
        <v>1</v>
      </c>
      <c r="J1513" s="91">
        <f>IF(S1513=0,1,0)</f>
        <v>0</v>
      </c>
      <c r="K1513" s="91">
        <f>IF(V1513=0,1,0)</f>
        <v>1</v>
      </c>
      <c r="L1513" s="91">
        <f>IF(Y1513=0,1,0)</f>
        <v>0</v>
      </c>
      <c r="M1513" s="113" t="str">
        <f>IF(I1513+J1513+K1513+L1513=0,"YES","NO")</f>
        <v>NO</v>
      </c>
      <c r="N1513" s="69">
        <v>0</v>
      </c>
      <c r="O1513" s="69">
        <v>0</v>
      </c>
      <c r="P1513" s="74">
        <v>0</v>
      </c>
      <c r="Q1513" s="69">
        <v>59.379367000897062</v>
      </c>
      <c r="R1513" s="69">
        <v>35.832034155673981</v>
      </c>
      <c r="S1513" s="74">
        <v>47.605700578285521</v>
      </c>
      <c r="T1513" s="69">
        <v>0</v>
      </c>
      <c r="U1513" s="69">
        <v>0</v>
      </c>
      <c r="V1513" s="74">
        <v>0</v>
      </c>
      <c r="W1513" s="69">
        <v>63.79182881207047</v>
      </c>
      <c r="X1513" s="69">
        <v>0</v>
      </c>
      <c r="Y1513" s="74">
        <v>31.895914406035235</v>
      </c>
      <c r="Z1513" s="74">
        <v>19.875403746080188</v>
      </c>
      <c r="AA1513" s="6"/>
      <c r="AB1513" s="6">
        <v>2.6402999999999999E-3</v>
      </c>
      <c r="AC1513" s="6">
        <v>1.7454999999999998E-2</v>
      </c>
      <c r="AD1513" s="6">
        <v>534300000</v>
      </c>
      <c r="AE1513" s="6">
        <v>291740000</v>
      </c>
      <c r="AF1513" s="6">
        <v>242560000</v>
      </c>
      <c r="AG1513" s="115" t="s">
        <v>5938</v>
      </c>
      <c r="AH1513" s="127">
        <v>8.3809344633306999</v>
      </c>
      <c r="AI1513" s="115" t="s">
        <v>5938</v>
      </c>
      <c r="AJ1513" s="127">
        <v>8.0826417781571305</v>
      </c>
      <c r="AK1513" s="127">
        <v>1</v>
      </c>
      <c r="AL1513" s="127">
        <v>0.99597436868646105</v>
      </c>
      <c r="AM1513" s="127">
        <v>1</v>
      </c>
      <c r="AN1513" s="127">
        <v>1</v>
      </c>
      <c r="AO1513" s="115" t="s">
        <v>5938</v>
      </c>
      <c r="AP1513" s="127">
        <v>3.3088220000000002E-2</v>
      </c>
      <c r="AQ1513" s="115" t="s">
        <v>5938</v>
      </c>
      <c r="AR1513" s="115" t="s">
        <v>5938</v>
      </c>
      <c r="AS1513" s="70" t="s">
        <v>5938</v>
      </c>
      <c r="AT1513" s="129">
        <v>0.97732600164166272</v>
      </c>
      <c r="AU1513" s="70" t="s">
        <v>5938</v>
      </c>
      <c r="AV1513" s="70" t="s">
        <v>5938</v>
      </c>
      <c r="BA1513" s="70" t="str">
        <f>IF(P1513=0, "NaN",P1513/P1513)</f>
        <v>NaN</v>
      </c>
      <c r="BB1513" s="70" t="str">
        <f>IF(P1513=0, "NaN",S1513/P1513)</f>
        <v>NaN</v>
      </c>
      <c r="BC1513" s="70" t="str">
        <f>IF(P1513=0, "NaN",V1513/P1513)</f>
        <v>NaN</v>
      </c>
      <c r="BD1513" s="70" t="str">
        <f>IF(P1513=0, "NaN",Y1513/P1513)</f>
        <v>NaN</v>
      </c>
      <c r="BE1513" s="1" t="s">
        <v>2639</v>
      </c>
    </row>
    <row r="1514" spans="2:57" x14ac:dyDescent="0.2">
      <c r="B1514" s="1" t="s">
        <v>3245</v>
      </c>
      <c r="C1514" s="6" t="s">
        <v>3244</v>
      </c>
      <c r="H1514" s="91">
        <f>SUM(D1514:G1514)</f>
        <v>0</v>
      </c>
      <c r="I1514" s="91">
        <f>IF(P1514=0,1,0)</f>
        <v>0</v>
      </c>
      <c r="J1514" s="91">
        <f>IF(S1514=0,1,0)</f>
        <v>0</v>
      </c>
      <c r="K1514" s="91">
        <f>IF(V1514=0,1,0)</f>
        <v>0</v>
      </c>
      <c r="L1514" s="91">
        <f>IF(Y1514=0,1,0)</f>
        <v>0</v>
      </c>
      <c r="M1514" s="114" t="str">
        <f>IF(I1514+J1514+K1514+L1514=0,"YES","NO")</f>
        <v>YES</v>
      </c>
      <c r="N1514" s="69">
        <v>38.575887270517953</v>
      </c>
      <c r="O1514" s="69">
        <v>13.962326524923101</v>
      </c>
      <c r="P1514" s="74">
        <v>26.269106897720526</v>
      </c>
      <c r="Q1514" s="69">
        <v>20.240576301396281</v>
      </c>
      <c r="R1514" s="69">
        <v>11.423229608651797</v>
      </c>
      <c r="S1514" s="74">
        <v>15.831902955024038</v>
      </c>
      <c r="T1514" s="69">
        <v>19.657332401417495</v>
      </c>
      <c r="U1514" s="69">
        <v>21.344709430298074</v>
      </c>
      <c r="V1514" s="74">
        <v>20.501020915857787</v>
      </c>
      <c r="W1514" s="69">
        <v>15.124613134829639</v>
      </c>
      <c r="X1514" s="69">
        <v>18.608261836646143</v>
      </c>
      <c r="Y1514" s="74">
        <v>16.86643748573789</v>
      </c>
      <c r="Z1514" s="74">
        <v>19.867117063585063</v>
      </c>
      <c r="AA1514" s="6"/>
      <c r="AB1514" s="6">
        <v>0</v>
      </c>
      <c r="AC1514" s="6">
        <v>29.318000000000001</v>
      </c>
      <c r="AD1514" s="6">
        <v>966370000</v>
      </c>
      <c r="AE1514" s="6">
        <v>402770000</v>
      </c>
      <c r="AF1514" s="6">
        <v>563600000</v>
      </c>
      <c r="AG1514" s="127">
        <v>8.2165089781865994</v>
      </c>
      <c r="AH1514" s="127">
        <v>8.2170889514791696</v>
      </c>
      <c r="AI1514" s="127">
        <v>8.1379867327235296</v>
      </c>
      <c r="AJ1514" s="127">
        <v>8.0876749600367592</v>
      </c>
      <c r="AK1514" s="127">
        <v>0.52631082377961202</v>
      </c>
      <c r="AL1514" s="127">
        <v>0.16857592497587601</v>
      </c>
      <c r="AM1514" s="127">
        <v>6.3337235843435105E-2</v>
      </c>
      <c r="AN1514" s="127">
        <v>0.33666773559879998</v>
      </c>
      <c r="AO1514" s="127">
        <v>0.13789689999999999</v>
      </c>
      <c r="AP1514" s="127">
        <v>0.42083280000000001</v>
      </c>
      <c r="AQ1514" s="127">
        <v>0.58351909999999996</v>
      </c>
      <c r="AR1514" s="127">
        <v>0.36558059999999998</v>
      </c>
      <c r="AS1514" s="129">
        <v>0.9088430632107366</v>
      </c>
      <c r="AT1514" s="129">
        <v>0.74699329573658801</v>
      </c>
      <c r="AU1514" s="129">
        <v>0.66733399319766717</v>
      </c>
      <c r="AV1514" s="129">
        <v>0.77615645476365558</v>
      </c>
      <c r="BA1514" s="70">
        <f>IF(P1514=0, "NaN",P1514/P1514)</f>
        <v>1</v>
      </c>
      <c r="BB1514" s="129">
        <f>IF(P1514=0, "NaN",S1514/P1514)</f>
        <v>0.60268143171619715</v>
      </c>
      <c r="BC1514" s="129">
        <f>IF(P1514=0, "NaN",V1514/P1514)</f>
        <v>0.78042321711503415</v>
      </c>
      <c r="BD1514" s="129">
        <f>IF(P1514=0, "NaN",Y1514/P1514)</f>
        <v>0.64206360541330232</v>
      </c>
      <c r="BE1514" s="1" t="s">
        <v>3245</v>
      </c>
    </row>
    <row r="1515" spans="2:57" x14ac:dyDescent="0.2">
      <c r="B1515" s="1" t="s">
        <v>2063</v>
      </c>
      <c r="C1515" s="6" t="s">
        <v>2062</v>
      </c>
      <c r="H1515" s="91">
        <f>SUM(D1515:G1515)</f>
        <v>0</v>
      </c>
      <c r="I1515" s="91">
        <f>IF(P1515=0,1,0)</f>
        <v>1</v>
      </c>
      <c r="J1515" s="91">
        <f>IF(S1515=0,1,0)</f>
        <v>0</v>
      </c>
      <c r="K1515" s="91">
        <f>IF(V1515=0,1,0)</f>
        <v>0</v>
      </c>
      <c r="L1515" s="91">
        <f>IF(Y1515=0,1,0)</f>
        <v>0</v>
      </c>
      <c r="M1515" s="113" t="str">
        <f>IF(I1515+J1515+K1515+L1515=0,"YES","NO")</f>
        <v>NO</v>
      </c>
      <c r="N1515" s="69">
        <v>0</v>
      </c>
      <c r="O1515" s="69">
        <v>0</v>
      </c>
      <c r="P1515" s="74">
        <v>0</v>
      </c>
      <c r="Q1515" s="69">
        <v>24.074251354519067</v>
      </c>
      <c r="R1515" s="69">
        <v>16.72464629440946</v>
      </c>
      <c r="S1515" s="74">
        <v>20.399448824464265</v>
      </c>
      <c r="T1515" s="69">
        <v>35.061342822727319</v>
      </c>
      <c r="U1515" s="69">
        <v>24.352550158888604</v>
      </c>
      <c r="V1515" s="74">
        <v>29.706946490807962</v>
      </c>
      <c r="W1515" s="69">
        <v>26.86652214642983</v>
      </c>
      <c r="X1515" s="69">
        <v>31.530379910323639</v>
      </c>
      <c r="Y1515" s="74">
        <v>29.198451028376734</v>
      </c>
      <c r="Z1515" s="74">
        <v>19.82621158591224</v>
      </c>
      <c r="AA1515" s="6"/>
      <c r="AB1515" s="6">
        <v>0</v>
      </c>
      <c r="AC1515" s="6">
        <v>66.522000000000006</v>
      </c>
      <c r="AD1515" s="6">
        <v>1457400000</v>
      </c>
      <c r="AE1515" s="6">
        <v>393710000</v>
      </c>
      <c r="AF1515" s="6">
        <v>1063700000</v>
      </c>
      <c r="AG1515" s="115" t="s">
        <v>5938</v>
      </c>
      <c r="AH1515" s="127">
        <v>8.6388185968277806</v>
      </c>
      <c r="AI1515" s="127">
        <v>8.4457598364886302</v>
      </c>
      <c r="AJ1515" s="127">
        <v>8.6345578741850701</v>
      </c>
      <c r="AK1515" s="127">
        <v>1</v>
      </c>
      <c r="AL1515" s="127">
        <v>2.41401245310313E-12</v>
      </c>
      <c r="AM1515" s="127">
        <v>7.0802755199019199E-2</v>
      </c>
      <c r="AN1515" s="127">
        <v>0.59222088987162202</v>
      </c>
      <c r="AO1515" s="115" t="s">
        <v>5938</v>
      </c>
      <c r="AP1515" s="127">
        <v>1.647729</v>
      </c>
      <c r="AQ1515" s="127">
        <v>-0.63798460000000001</v>
      </c>
      <c r="AR1515" s="127">
        <v>-0.20443249999999999</v>
      </c>
      <c r="AS1515" s="70" t="s">
        <v>5938</v>
      </c>
      <c r="AT1515" s="129">
        <v>0.31914213515682399</v>
      </c>
      <c r="AU1515" s="129">
        <v>1.5561537419110671</v>
      </c>
      <c r="AV1515" s="129">
        <v>1.1522330140835773</v>
      </c>
      <c r="AX1515" s="70" t="s">
        <v>5989</v>
      </c>
      <c r="BA1515" s="70" t="str">
        <f>IF(P1515=0, "NaN",P1515/P1515)</f>
        <v>NaN</v>
      </c>
      <c r="BB1515" s="70" t="str">
        <f>IF(P1515=0, "NaN",S1515/P1515)</f>
        <v>NaN</v>
      </c>
      <c r="BC1515" s="70" t="str">
        <f>IF(P1515=0, "NaN",V1515/P1515)</f>
        <v>NaN</v>
      </c>
      <c r="BD1515" s="70" t="str">
        <f>IF(P1515=0, "NaN",Y1515/P1515)</f>
        <v>NaN</v>
      </c>
      <c r="BE1515" s="1" t="s">
        <v>2063</v>
      </c>
    </row>
    <row r="1516" spans="2:57" x14ac:dyDescent="0.2">
      <c r="B1516" s="1" t="s">
        <v>2561</v>
      </c>
      <c r="C1516" s="6" t="s">
        <v>2560</v>
      </c>
      <c r="H1516" s="91">
        <f>SUM(D1516:G1516)</f>
        <v>0</v>
      </c>
      <c r="I1516" s="91">
        <f>IF(P1516=0,1,0)</f>
        <v>1</v>
      </c>
      <c r="J1516" s="91">
        <f>IF(S1516=0,1,0)</f>
        <v>0</v>
      </c>
      <c r="K1516" s="91">
        <f>IF(V1516=0,1,0)</f>
        <v>0</v>
      </c>
      <c r="L1516" s="91">
        <f>IF(Y1516=0,1,0)</f>
        <v>0</v>
      </c>
      <c r="M1516" s="113" t="str">
        <f>IF(I1516+J1516+K1516+L1516=0,"YES","NO")</f>
        <v>NO</v>
      </c>
      <c r="N1516" s="69">
        <v>0</v>
      </c>
      <c r="O1516" s="69">
        <v>0</v>
      </c>
      <c r="P1516" s="74">
        <v>0</v>
      </c>
      <c r="Q1516" s="69">
        <v>64.969855305514926</v>
      </c>
      <c r="R1516" s="69">
        <v>0.50872632023985687</v>
      </c>
      <c r="S1516" s="74">
        <v>32.739290812877393</v>
      </c>
      <c r="T1516" s="69">
        <v>11.9917911784268</v>
      </c>
      <c r="U1516" s="69">
        <v>51.814420145392582</v>
      </c>
      <c r="V1516" s="74">
        <v>31.903105661909692</v>
      </c>
      <c r="W1516" s="69">
        <v>8.8340528681126393</v>
      </c>
      <c r="X1516" s="69">
        <v>19.587894128703525</v>
      </c>
      <c r="Y1516" s="74">
        <v>14.210973498408082</v>
      </c>
      <c r="Z1516" s="74">
        <v>19.713342493298793</v>
      </c>
      <c r="AA1516" s="6"/>
      <c r="AB1516" s="6">
        <v>0</v>
      </c>
      <c r="AC1516" s="6">
        <v>11.609</v>
      </c>
      <c r="AD1516" s="6">
        <v>1324800000</v>
      </c>
      <c r="AE1516" s="6">
        <v>482260000</v>
      </c>
      <c r="AF1516" s="6">
        <v>842500000</v>
      </c>
      <c r="AG1516" s="115" t="s">
        <v>5938</v>
      </c>
      <c r="AH1516" s="127">
        <v>8.6981788682265204</v>
      </c>
      <c r="AI1516" s="127">
        <v>8.3471543101005903</v>
      </c>
      <c r="AJ1516" s="127">
        <v>8.0833592646608192</v>
      </c>
      <c r="AK1516" s="127">
        <v>1</v>
      </c>
      <c r="AL1516" s="127">
        <v>6.9280459920024402E-5</v>
      </c>
      <c r="AM1516" s="127">
        <v>5.7024668857088803E-2</v>
      </c>
      <c r="AN1516" s="127">
        <v>1.5775851979035001E-3</v>
      </c>
      <c r="AO1516" s="115" t="s">
        <v>5938</v>
      </c>
      <c r="AP1516" s="127">
        <v>0.93545979999999995</v>
      </c>
      <c r="AQ1516" s="127">
        <v>0.59826990000000002</v>
      </c>
      <c r="AR1516" s="127">
        <v>1.140255</v>
      </c>
      <c r="AS1516" s="70" t="s">
        <v>5938</v>
      </c>
      <c r="AT1516" s="129">
        <v>0.52287579807654072</v>
      </c>
      <c r="AU1516" s="129">
        <v>0.66054561611520946</v>
      </c>
      <c r="AV1516" s="129">
        <v>0.45367938159238197</v>
      </c>
      <c r="AX1516" s="70" t="s">
        <v>5989</v>
      </c>
      <c r="AZ1516" s="70" t="s">
        <v>5989</v>
      </c>
      <c r="BA1516" s="70" t="str">
        <f>IF(P1516=0, "NaN",P1516/P1516)</f>
        <v>NaN</v>
      </c>
      <c r="BB1516" s="70" t="str">
        <f>IF(P1516=0, "NaN",S1516/P1516)</f>
        <v>NaN</v>
      </c>
      <c r="BC1516" s="70" t="str">
        <f>IF(P1516=0, "NaN",V1516/P1516)</f>
        <v>NaN</v>
      </c>
      <c r="BD1516" s="70" t="str">
        <f>IF(P1516=0, "NaN",Y1516/P1516)</f>
        <v>NaN</v>
      </c>
      <c r="BE1516" s="1" t="s">
        <v>2561</v>
      </c>
    </row>
    <row r="1517" spans="2:57" x14ac:dyDescent="0.2">
      <c r="B1517" s="1" t="s">
        <v>2965</v>
      </c>
      <c r="C1517" s="6" t="s">
        <v>2964</v>
      </c>
      <c r="H1517" s="91">
        <f>SUM(D1517:G1517)</f>
        <v>0</v>
      </c>
      <c r="I1517" s="91">
        <f>IF(P1517=0,1,0)</f>
        <v>0</v>
      </c>
      <c r="J1517" s="91">
        <f>IF(S1517=0,1,0)</f>
        <v>0</v>
      </c>
      <c r="K1517" s="91">
        <f>IF(V1517=0,1,0)</f>
        <v>0</v>
      </c>
      <c r="L1517" s="91">
        <f>IF(Y1517=0,1,0)</f>
        <v>0</v>
      </c>
      <c r="M1517" s="114" t="str">
        <f>IF(I1517+J1517+K1517+L1517=0,"YES","NO")</f>
        <v>YES</v>
      </c>
      <c r="N1517" s="69">
        <v>12.746662657015159</v>
      </c>
      <c r="O1517" s="69">
        <v>10.365042596376917</v>
      </c>
      <c r="P1517" s="74">
        <v>11.555852626696037</v>
      </c>
      <c r="Q1517" s="69">
        <v>0</v>
      </c>
      <c r="R1517" s="69">
        <v>18.190215639843267</v>
      </c>
      <c r="S1517" s="74">
        <v>9.0951078199216333</v>
      </c>
      <c r="T1517" s="69">
        <v>17.936232024480393</v>
      </c>
      <c r="U1517" s="69">
        <v>15.103338437781694</v>
      </c>
      <c r="V1517" s="74">
        <v>16.519785231131046</v>
      </c>
      <c r="W1517" s="69">
        <v>38.506566081951689</v>
      </c>
      <c r="X1517" s="69">
        <v>44.572873167538667</v>
      </c>
      <c r="Y1517" s="74">
        <v>41.539719624745175</v>
      </c>
      <c r="Z1517" s="74">
        <v>19.677616325623472</v>
      </c>
      <c r="AA1517" s="6"/>
      <c r="AB1517" s="6">
        <v>0</v>
      </c>
      <c r="AC1517" s="6">
        <v>8.0722000000000005</v>
      </c>
      <c r="AD1517" s="6">
        <v>1041700000</v>
      </c>
      <c r="AE1517" s="6">
        <v>494250000</v>
      </c>
      <c r="AF1517" s="6">
        <v>547400000</v>
      </c>
      <c r="AG1517" s="127">
        <v>7.7819204469644099</v>
      </c>
      <c r="AH1517" s="127">
        <v>7.8597385661971497</v>
      </c>
      <c r="AI1517" s="127">
        <v>8.5746562019369392</v>
      </c>
      <c r="AJ1517" s="127">
        <v>8.4165739436961999</v>
      </c>
      <c r="AK1517" s="127">
        <v>0.73566513733315497</v>
      </c>
      <c r="AL1517" s="127">
        <v>0.18521017453500399</v>
      </c>
      <c r="AM1517" s="127">
        <v>0.79439012954445898</v>
      </c>
      <c r="AN1517" s="127">
        <v>0.40724746080737301</v>
      </c>
      <c r="AO1517" s="127">
        <v>4.8654660000000002E-2</v>
      </c>
      <c r="AP1517" s="127">
        <v>-0.43251289999999998</v>
      </c>
      <c r="AQ1517" s="127">
        <v>-9.9293560000000003E-2</v>
      </c>
      <c r="AR1517" s="127">
        <v>-0.35142410000000002</v>
      </c>
      <c r="AS1517" s="129">
        <v>0.96683750266027124</v>
      </c>
      <c r="AT1517" s="129">
        <v>1.3495822460493994</v>
      </c>
      <c r="AU1517" s="129">
        <v>1.0712487790241265</v>
      </c>
      <c r="AV1517" s="129">
        <v>1.2758193811696033</v>
      </c>
      <c r="BA1517" s="70">
        <f>IF(P1517=0, "NaN",P1517/P1517)</f>
        <v>1</v>
      </c>
      <c r="BB1517" s="129">
        <f>IF(P1517=0, "NaN",S1517/P1517)</f>
        <v>0.7870564045538575</v>
      </c>
      <c r="BC1517" s="129">
        <f>IF(P1517=0, "NaN",V1517/P1517)</f>
        <v>1.4295600476045756</v>
      </c>
      <c r="BD1517" s="129">
        <f>IF(P1517=0, "NaN",Y1517/P1517)</f>
        <v>3.5946910164621837</v>
      </c>
      <c r="BE1517" s="1" t="s">
        <v>2965</v>
      </c>
    </row>
    <row r="1518" spans="2:57" x14ac:dyDescent="0.2">
      <c r="B1518" s="1" t="s">
        <v>3935</v>
      </c>
      <c r="C1518" s="6" t="s">
        <v>3934</v>
      </c>
      <c r="H1518" s="91">
        <f>SUM(D1518:G1518)</f>
        <v>0</v>
      </c>
      <c r="I1518" s="91">
        <f>IF(P1518=0,1,0)</f>
        <v>0</v>
      </c>
      <c r="J1518" s="91">
        <f>IF(S1518=0,1,0)</f>
        <v>1</v>
      </c>
      <c r="K1518" s="91">
        <f>IF(V1518=0,1,0)</f>
        <v>0</v>
      </c>
      <c r="L1518" s="91">
        <f>IF(Y1518=0,1,0)</f>
        <v>0</v>
      </c>
      <c r="M1518" s="113" t="str">
        <f>IF(I1518+J1518+K1518+L1518=0,"YES","NO")</f>
        <v>NO</v>
      </c>
      <c r="N1518" s="69">
        <v>37.556249776336024</v>
      </c>
      <c r="O1518" s="69">
        <v>51.767801476116148</v>
      </c>
      <c r="P1518" s="74">
        <v>44.662025626226082</v>
      </c>
      <c r="Q1518" s="69">
        <v>0</v>
      </c>
      <c r="R1518" s="69">
        <v>0</v>
      </c>
      <c r="S1518" s="74">
        <v>0</v>
      </c>
      <c r="T1518" s="69">
        <v>17.006805406614223</v>
      </c>
      <c r="U1518" s="69">
        <v>38.919267072205407</v>
      </c>
      <c r="V1518" s="74">
        <v>27.963036239409817</v>
      </c>
      <c r="W1518" s="69">
        <v>7.3099946068864474</v>
      </c>
      <c r="X1518" s="69">
        <v>4.4723342154919843</v>
      </c>
      <c r="Y1518" s="74">
        <v>5.8911644111892159</v>
      </c>
      <c r="Z1518" s="74">
        <v>19.629056569206277</v>
      </c>
      <c r="AA1518" s="6"/>
      <c r="AB1518" s="6">
        <v>0</v>
      </c>
      <c r="AC1518" s="6">
        <v>14.763</v>
      </c>
      <c r="AD1518" s="6">
        <v>1276600000</v>
      </c>
      <c r="AE1518" s="6">
        <v>591460000</v>
      </c>
      <c r="AF1518" s="6">
        <v>685110000</v>
      </c>
      <c r="AG1518" s="127">
        <v>8.3715665524837295</v>
      </c>
      <c r="AH1518" s="115" t="s">
        <v>5938</v>
      </c>
      <c r="AI1518" s="127">
        <v>8.5887197796000603</v>
      </c>
      <c r="AJ1518" s="127">
        <v>7.5926097252558096</v>
      </c>
      <c r="AK1518" s="127">
        <v>0.838834156087781</v>
      </c>
      <c r="AL1518" s="127">
        <v>1</v>
      </c>
      <c r="AM1518" s="127">
        <v>0.13802740578233499</v>
      </c>
      <c r="AN1518" s="127">
        <v>0.48695953349127102</v>
      </c>
      <c r="AO1518" s="127">
        <v>3.2524020000000001E-2</v>
      </c>
      <c r="AP1518" s="115" t="s">
        <v>5938</v>
      </c>
      <c r="AQ1518" s="127">
        <v>0.41305249999999999</v>
      </c>
      <c r="AR1518" s="127">
        <v>0.33913739999999998</v>
      </c>
      <c r="AS1518" s="129">
        <v>0.97770828282305411</v>
      </c>
      <c r="AT1518" s="70" t="s">
        <v>5938</v>
      </c>
      <c r="AU1518" s="129">
        <v>0.75103263272520793</v>
      </c>
      <c r="AV1518" s="129">
        <v>0.79051382572889584</v>
      </c>
      <c r="BA1518" s="70">
        <f>IF(P1518=0, "NaN",P1518/P1518)</f>
        <v>1</v>
      </c>
      <c r="BB1518" s="70">
        <f>IF(P1518=0, "NaN",S1518/P1518)</f>
        <v>0</v>
      </c>
      <c r="BC1518" s="129">
        <f>IF(P1518=0, "NaN",V1518/P1518)</f>
        <v>0.62610317931906756</v>
      </c>
      <c r="BD1518" s="129">
        <f>IF(P1518=0, "NaN",Y1518/P1518)</f>
        <v>0.13190544603802862</v>
      </c>
      <c r="BE1518" s="1" t="s">
        <v>3935</v>
      </c>
    </row>
    <row r="1519" spans="2:57" x14ac:dyDescent="0.2">
      <c r="B1519" s="1" t="s">
        <v>1590</v>
      </c>
      <c r="C1519" s="6" t="s">
        <v>1589</v>
      </c>
      <c r="H1519" s="91">
        <f>SUM(D1519:G1519)</f>
        <v>0</v>
      </c>
      <c r="I1519" s="91">
        <f>IF(P1519=0,1,0)</f>
        <v>0</v>
      </c>
      <c r="J1519" s="91">
        <f>IF(S1519=0,1,0)</f>
        <v>0</v>
      </c>
      <c r="K1519" s="91">
        <f>IF(V1519=0,1,0)</f>
        <v>0</v>
      </c>
      <c r="L1519" s="91">
        <f>IF(Y1519=0,1,0)</f>
        <v>0</v>
      </c>
      <c r="M1519" s="114" t="str">
        <f>IF(I1519+J1519+K1519+L1519=0,"YES","NO")</f>
        <v>YES</v>
      </c>
      <c r="N1519" s="69">
        <v>25.662866903146945</v>
      </c>
      <c r="O1519" s="69">
        <v>19.933878288158834</v>
      </c>
      <c r="P1519" s="74">
        <v>22.798372595652889</v>
      </c>
      <c r="Q1519" s="69">
        <v>9.3635306702310803</v>
      </c>
      <c r="R1519" s="69">
        <v>14.320643349448114</v>
      </c>
      <c r="S1519" s="74">
        <v>11.842087009839597</v>
      </c>
      <c r="T1519" s="69">
        <v>21.877584294027184</v>
      </c>
      <c r="U1519" s="69">
        <v>21.471355352249098</v>
      </c>
      <c r="V1519" s="74">
        <v>21.674469823138139</v>
      </c>
      <c r="W1519" s="69">
        <v>25.264106138701059</v>
      </c>
      <c r="X1519" s="69">
        <v>18.718341777644316</v>
      </c>
      <c r="Y1519" s="74">
        <v>21.991223958172689</v>
      </c>
      <c r="Z1519" s="74">
        <v>19.576538346700829</v>
      </c>
      <c r="AA1519" s="6"/>
      <c r="AB1519" s="6">
        <v>0</v>
      </c>
      <c r="AC1519" s="6">
        <v>5.5974000000000004</v>
      </c>
      <c r="AD1519" s="6">
        <v>655380000</v>
      </c>
      <c r="AE1519" s="6">
        <v>364740000</v>
      </c>
      <c r="AF1519" s="6">
        <v>290640000</v>
      </c>
      <c r="AG1519" s="127">
        <v>7.9721565358594901</v>
      </c>
      <c r="AH1519" s="127">
        <v>7.9277193011296001</v>
      </c>
      <c r="AI1519" s="127">
        <v>7.9716654254123096</v>
      </c>
      <c r="AJ1519" s="127">
        <v>8.0976736994490999</v>
      </c>
      <c r="AK1519" s="127">
        <v>3.05566831768612E-2</v>
      </c>
      <c r="AL1519" s="127">
        <v>0.71414214922146801</v>
      </c>
      <c r="AM1519" s="127">
        <v>0.13561802070887899</v>
      </c>
      <c r="AN1519" s="127">
        <v>0.15240376771744399</v>
      </c>
      <c r="AO1519" s="127">
        <v>-0.61063129999999999</v>
      </c>
      <c r="AP1519" s="127">
        <v>-0.1008554</v>
      </c>
      <c r="AQ1519" s="127">
        <v>-0.71413610000000005</v>
      </c>
      <c r="AR1519" s="127">
        <v>-0.62658000000000003</v>
      </c>
      <c r="AS1519" s="129">
        <v>1.5269272214330925</v>
      </c>
      <c r="AT1519" s="129">
        <v>1.0724091248486785</v>
      </c>
      <c r="AU1519" s="129">
        <v>1.6405005755400888</v>
      </c>
      <c r="AV1519" s="129">
        <v>1.5439007375667615</v>
      </c>
      <c r="AW1519" s="70" t="s">
        <v>5989</v>
      </c>
      <c r="BA1519" s="70">
        <f>IF(P1519=0, "NaN",P1519/P1519)</f>
        <v>1</v>
      </c>
      <c r="BB1519" s="129">
        <f>IF(P1519=0, "NaN",S1519/P1519)</f>
        <v>0.51942685646332509</v>
      </c>
      <c r="BC1519" s="129">
        <f>IF(P1519=0, "NaN",V1519/P1519)</f>
        <v>0.95070250002278445</v>
      </c>
      <c r="BD1519" s="129">
        <f>IF(P1519=0, "NaN",Y1519/P1519)</f>
        <v>0.96459621694076081</v>
      </c>
      <c r="BE1519" s="1" t="s">
        <v>1590</v>
      </c>
    </row>
    <row r="1520" spans="2:57" x14ac:dyDescent="0.2">
      <c r="B1520" s="1" t="s">
        <v>4011</v>
      </c>
      <c r="C1520" s="6" t="s">
        <v>4010</v>
      </c>
      <c r="H1520" s="91">
        <f>SUM(D1520:G1520)</f>
        <v>0</v>
      </c>
      <c r="I1520" s="91">
        <f>IF(P1520=0,1,0)</f>
        <v>0</v>
      </c>
      <c r="J1520" s="91">
        <f>IF(S1520=0,1,0)</f>
        <v>0</v>
      </c>
      <c r="K1520" s="91">
        <f>IF(V1520=0,1,0)</f>
        <v>0</v>
      </c>
      <c r="L1520" s="91">
        <f>IF(Y1520=0,1,0)</f>
        <v>0</v>
      </c>
      <c r="M1520" s="114" t="str">
        <f>IF(I1520+J1520+K1520+L1520=0,"YES","NO")</f>
        <v>YES</v>
      </c>
      <c r="N1520" s="69">
        <v>27.651199820725353</v>
      </c>
      <c r="O1520" s="69">
        <v>14.446547239057251</v>
      </c>
      <c r="P1520" s="74">
        <v>21.048873529891303</v>
      </c>
      <c r="Q1520" s="69">
        <v>43.112151215153823</v>
      </c>
      <c r="R1520" s="69">
        <v>13.144668750644556</v>
      </c>
      <c r="S1520" s="74">
        <v>28.128409982899189</v>
      </c>
      <c r="T1520" s="69">
        <v>31.721241244925324</v>
      </c>
      <c r="U1520" s="69">
        <v>12.67839369432067</v>
      </c>
      <c r="V1520" s="74">
        <v>22.199817469622996</v>
      </c>
      <c r="W1520" s="69">
        <v>0</v>
      </c>
      <c r="X1520" s="69">
        <v>13.580221895281461</v>
      </c>
      <c r="Y1520" s="74">
        <v>6.7901109476407306</v>
      </c>
      <c r="Z1520" s="74">
        <v>19.541802982513556</v>
      </c>
      <c r="AA1520" s="6"/>
      <c r="AB1520" s="6">
        <v>0</v>
      </c>
      <c r="AC1520" s="6">
        <v>24.931999999999999</v>
      </c>
      <c r="AD1520" s="6">
        <v>999840000</v>
      </c>
      <c r="AE1520" s="6">
        <v>496290000</v>
      </c>
      <c r="AF1520" s="6">
        <v>503540000</v>
      </c>
      <c r="AG1520" s="127">
        <v>8.1646502159342997</v>
      </c>
      <c r="AH1520" s="127">
        <v>8.2880479095921196</v>
      </c>
      <c r="AI1520" s="127">
        <v>8.1638170938993309</v>
      </c>
      <c r="AJ1520" s="127">
        <v>7.8836500809010897</v>
      </c>
      <c r="AK1520" s="127">
        <v>0.98553809230786105</v>
      </c>
      <c r="AL1520" s="127">
        <v>0.67712266592242598</v>
      </c>
      <c r="AM1520" s="127">
        <v>0.386164782219094</v>
      </c>
      <c r="AN1520" s="127">
        <v>0.15850305290299499</v>
      </c>
      <c r="AO1520" s="127">
        <v>-2.2258469999999999E-2</v>
      </c>
      <c r="AP1520" s="127">
        <v>0.15133930000000001</v>
      </c>
      <c r="AQ1520" s="127">
        <v>0.26807500000000001</v>
      </c>
      <c r="AR1520" s="127">
        <v>0.63747120000000002</v>
      </c>
      <c r="AS1520" s="129">
        <v>1.015548027873604</v>
      </c>
      <c r="AT1520" s="129">
        <v>0.90041419117815058</v>
      </c>
      <c r="AU1520" s="129">
        <v>0.83042685236638691</v>
      </c>
      <c r="AV1520" s="129">
        <v>0.64283874924870854</v>
      </c>
      <c r="BA1520" s="70">
        <f>IF(P1520=0, "NaN",P1520/P1520)</f>
        <v>1</v>
      </c>
      <c r="BB1520" s="129">
        <f>IF(P1520=0, "NaN",S1520/P1520)</f>
        <v>1.3363380203199142</v>
      </c>
      <c r="BC1520" s="129">
        <f>IF(P1520=0, "NaN",V1520/P1520)</f>
        <v>1.0546795978462813</v>
      </c>
      <c r="BD1520" s="129">
        <f>IF(P1520=0, "NaN",Y1520/P1520)</f>
        <v>0.32258785430955056</v>
      </c>
      <c r="BE1520" s="1" t="s">
        <v>4011</v>
      </c>
    </row>
    <row r="1521" spans="2:57" x14ac:dyDescent="0.2">
      <c r="B1521" s="1" t="s">
        <v>3259</v>
      </c>
      <c r="C1521" s="6" t="s">
        <v>3258</v>
      </c>
      <c r="H1521" s="91">
        <f>SUM(D1521:G1521)</f>
        <v>0</v>
      </c>
      <c r="I1521" s="91">
        <f>IF(P1521=0,1,0)</f>
        <v>0</v>
      </c>
      <c r="J1521" s="91">
        <f>IF(S1521=0,1,0)</f>
        <v>0</v>
      </c>
      <c r="K1521" s="91">
        <f>IF(V1521=0,1,0)</f>
        <v>0</v>
      </c>
      <c r="L1521" s="91">
        <f>IF(Y1521=0,1,0)</f>
        <v>0</v>
      </c>
      <c r="M1521" s="114" t="str">
        <f>IF(I1521+J1521+K1521+L1521=0,"YES","NO")</f>
        <v>YES</v>
      </c>
      <c r="N1521" s="69">
        <v>16.346834698700942</v>
      </c>
      <c r="O1521" s="69">
        <v>26.043670905449897</v>
      </c>
      <c r="P1521" s="74">
        <v>21.195252802075419</v>
      </c>
      <c r="Q1521" s="69">
        <v>33.96889376376707</v>
      </c>
      <c r="R1521" s="69">
        <v>22.546600368814449</v>
      </c>
      <c r="S1521" s="74">
        <v>28.257747066290761</v>
      </c>
      <c r="T1521" s="69">
        <v>11.113414148596737</v>
      </c>
      <c r="U1521" s="69">
        <v>21.47703818391717</v>
      </c>
      <c r="V1521" s="74">
        <v>16.295226166256953</v>
      </c>
      <c r="W1521" s="69">
        <v>4.2248932280508829</v>
      </c>
      <c r="X1521" s="69">
        <v>20.547727859456643</v>
      </c>
      <c r="Y1521" s="74">
        <v>12.386310543753762</v>
      </c>
      <c r="Z1521" s="74">
        <v>19.533634144594224</v>
      </c>
      <c r="AA1521" s="6"/>
      <c r="AB1521" s="6">
        <v>0</v>
      </c>
      <c r="AC1521" s="6">
        <v>9.7705000000000002</v>
      </c>
      <c r="AD1521" s="6">
        <v>797640000</v>
      </c>
      <c r="AE1521" s="6">
        <v>394630000</v>
      </c>
      <c r="AF1521" s="6">
        <v>403000000</v>
      </c>
      <c r="AG1521" s="127">
        <v>8.0592982924080694</v>
      </c>
      <c r="AH1521" s="127">
        <v>8.2274496204698409</v>
      </c>
      <c r="AI1521" s="127">
        <v>8.0211065684321206</v>
      </c>
      <c r="AJ1521" s="127">
        <v>7.8853555651186298</v>
      </c>
      <c r="AK1521" s="127">
        <v>0.39390389905177797</v>
      </c>
      <c r="AL1521" s="127">
        <v>0.28941582574743302</v>
      </c>
      <c r="AM1521" s="127">
        <v>0.57678697991219896</v>
      </c>
      <c r="AN1521" s="127">
        <v>0.99433544515095396</v>
      </c>
      <c r="AO1521" s="127">
        <v>-0.25117810000000002</v>
      </c>
      <c r="AP1521" s="127">
        <v>-0.26139639999999997</v>
      </c>
      <c r="AQ1521" s="127">
        <v>0.16979669999999999</v>
      </c>
      <c r="AR1521" s="127">
        <v>4.5023540000000001E-2</v>
      </c>
      <c r="AS1521" s="129">
        <v>1.190178614208155</v>
      </c>
      <c r="AT1521" s="129">
        <v>1.198638318208296</v>
      </c>
      <c r="AU1521" s="129">
        <v>0.88896794287782122</v>
      </c>
      <c r="AV1521" s="129">
        <v>0.96927400146783493</v>
      </c>
      <c r="BA1521" s="70">
        <f>IF(P1521=0, "NaN",P1521/P1521)</f>
        <v>1</v>
      </c>
      <c r="BB1521" s="129">
        <f>IF(P1521=0, "NaN",S1521/P1521)</f>
        <v>1.3332111360107859</v>
      </c>
      <c r="BC1521" s="129">
        <f>IF(P1521=0, "NaN",V1521/P1521)</f>
        <v>0.76881490012996401</v>
      </c>
      <c r="BD1521" s="129">
        <f>IF(P1521=0, "NaN",Y1521/P1521)</f>
        <v>0.5843907906840774</v>
      </c>
      <c r="BE1521" s="1" t="s">
        <v>3259</v>
      </c>
    </row>
    <row r="1522" spans="2:57" x14ac:dyDescent="0.2">
      <c r="B1522" s="1" t="s">
        <v>2385</v>
      </c>
      <c r="C1522" s="6" t="s">
        <v>2384</v>
      </c>
      <c r="H1522" s="91">
        <f>SUM(D1522:G1522)</f>
        <v>0</v>
      </c>
      <c r="I1522" s="91">
        <f>IF(P1522=0,1,0)</f>
        <v>0</v>
      </c>
      <c r="J1522" s="91">
        <f>IF(S1522=0,1,0)</f>
        <v>0</v>
      </c>
      <c r="K1522" s="91">
        <f>IF(V1522=0,1,0)</f>
        <v>0</v>
      </c>
      <c r="L1522" s="91">
        <f>IF(Y1522=0,1,0)</f>
        <v>0</v>
      </c>
      <c r="M1522" s="114" t="str">
        <f>IF(I1522+J1522+K1522+L1522=0,"YES","NO")</f>
        <v>YES</v>
      </c>
      <c r="N1522" s="69">
        <v>0</v>
      </c>
      <c r="O1522" s="69">
        <v>43.653894146896356</v>
      </c>
      <c r="P1522" s="74">
        <v>21.826947073448178</v>
      </c>
      <c r="Q1522" s="69">
        <v>6.4722719496987784</v>
      </c>
      <c r="R1522" s="69">
        <v>6.4894149667497523</v>
      </c>
      <c r="S1522" s="74">
        <v>6.4808434582242658</v>
      </c>
      <c r="T1522" s="69">
        <v>56.179665799416959</v>
      </c>
      <c r="U1522" s="69">
        <v>0</v>
      </c>
      <c r="V1522" s="74">
        <v>28.08983289970848</v>
      </c>
      <c r="W1522" s="69">
        <v>42.889898683600343</v>
      </c>
      <c r="X1522" s="69">
        <v>0</v>
      </c>
      <c r="Y1522" s="74">
        <v>21.444949341800172</v>
      </c>
      <c r="Z1522" s="74">
        <v>19.460643193295272</v>
      </c>
      <c r="AA1522" s="6"/>
      <c r="AB1522" s="6">
        <v>0</v>
      </c>
      <c r="AC1522" s="6">
        <v>4.6611000000000002</v>
      </c>
      <c r="AD1522" s="6">
        <v>567530000</v>
      </c>
      <c r="AE1522" s="6">
        <v>268730000</v>
      </c>
      <c r="AF1522" s="6">
        <v>298800000</v>
      </c>
      <c r="AG1522" s="127">
        <v>8.0342673970380307</v>
      </c>
      <c r="AH1522" s="127">
        <v>7.6131121016412902</v>
      </c>
      <c r="AI1522" s="127">
        <v>8.1780556115312297</v>
      </c>
      <c r="AJ1522" s="127">
        <v>8.1120349511734293</v>
      </c>
      <c r="AK1522" s="127">
        <v>0.767261494604766</v>
      </c>
      <c r="AL1522" s="127">
        <v>0.63710784181820301</v>
      </c>
      <c r="AM1522" s="127">
        <v>1</v>
      </c>
      <c r="AN1522" s="127">
        <v>1</v>
      </c>
      <c r="AO1522" s="127">
        <v>5.51957E-2</v>
      </c>
      <c r="AP1522" s="127">
        <v>0.18396290000000001</v>
      </c>
      <c r="AQ1522" s="115" t="s">
        <v>5938</v>
      </c>
      <c r="AR1522" s="115" t="s">
        <v>5938</v>
      </c>
      <c r="AS1522" s="129">
        <v>0.96246387707705316</v>
      </c>
      <c r="AT1522" s="129">
        <v>0.88028165038409278</v>
      </c>
      <c r="AU1522" s="70" t="s">
        <v>5938</v>
      </c>
      <c r="AV1522" s="70" t="s">
        <v>5938</v>
      </c>
      <c r="BA1522" s="70">
        <f>IF(P1522=0, "NaN",P1522/P1522)</f>
        <v>1</v>
      </c>
      <c r="BB1522" s="129">
        <f>IF(P1522=0, "NaN",S1522/P1522)</f>
        <v>0.29691937385544936</v>
      </c>
      <c r="BC1522" s="129">
        <f>IF(P1522=0, "NaN",V1522/P1522)</f>
        <v>1.286933660726145</v>
      </c>
      <c r="BD1522" s="129">
        <f>IF(P1522=0, "NaN",Y1522/P1522)</f>
        <v>0.98249880157941583</v>
      </c>
      <c r="BE1522" s="1" t="s">
        <v>2385</v>
      </c>
    </row>
    <row r="1523" spans="2:57" x14ac:dyDescent="0.2">
      <c r="B1523" s="1" t="s">
        <v>2741</v>
      </c>
      <c r="C1523" s="6" t="s">
        <v>2740</v>
      </c>
      <c r="H1523" s="91">
        <f>SUM(D1523:G1523)</f>
        <v>0</v>
      </c>
      <c r="I1523" s="91">
        <f>IF(P1523=0,1,0)</f>
        <v>0</v>
      </c>
      <c r="J1523" s="91">
        <f>IF(S1523=0,1,0)</f>
        <v>0</v>
      </c>
      <c r="K1523" s="91">
        <f>IF(V1523=0,1,0)</f>
        <v>0</v>
      </c>
      <c r="L1523" s="91">
        <f>IF(Y1523=0,1,0)</f>
        <v>0</v>
      </c>
      <c r="M1523" s="114" t="str">
        <f>IF(I1523+J1523+K1523+L1523=0,"YES","NO")</f>
        <v>YES</v>
      </c>
      <c r="N1523" s="69">
        <v>23.06004519370466</v>
      </c>
      <c r="O1523" s="69">
        <v>24.405932234568528</v>
      </c>
      <c r="P1523" s="74">
        <v>23.732988714136596</v>
      </c>
      <c r="Q1523" s="69">
        <v>11.692900802991735</v>
      </c>
      <c r="R1523" s="69">
        <v>0</v>
      </c>
      <c r="S1523" s="74">
        <v>5.8464504014958676</v>
      </c>
      <c r="T1523" s="69">
        <v>6.5217063396178467</v>
      </c>
      <c r="U1523" s="69">
        <v>30.910535961589236</v>
      </c>
      <c r="V1523" s="74">
        <v>18.716121150603541</v>
      </c>
      <c r="W1523" s="69">
        <v>11.042957869792541</v>
      </c>
      <c r="X1523" s="69">
        <v>47.621849974096648</v>
      </c>
      <c r="Y1523" s="74">
        <v>29.332403921944596</v>
      </c>
      <c r="Z1523" s="74">
        <v>19.406991047045153</v>
      </c>
      <c r="AA1523" s="6"/>
      <c r="AB1523" s="6">
        <v>0</v>
      </c>
      <c r="AC1523" s="6">
        <v>9.8062000000000005</v>
      </c>
      <c r="AD1523" s="6">
        <v>597340000</v>
      </c>
      <c r="AE1523" s="6">
        <v>305810000</v>
      </c>
      <c r="AF1523" s="6">
        <v>291530000</v>
      </c>
      <c r="AG1523" s="127">
        <v>7.9721889481415298</v>
      </c>
      <c r="AH1523" s="127">
        <v>7.7896582578269697</v>
      </c>
      <c r="AI1523" s="127">
        <v>8.1592964266883907</v>
      </c>
      <c r="AJ1523" s="127">
        <v>8.3278083243235095</v>
      </c>
      <c r="AK1523" s="127">
        <v>2.2947903374897501E-2</v>
      </c>
      <c r="AL1523" s="127">
        <v>2.8675916555578499E-2</v>
      </c>
      <c r="AM1523" s="127">
        <v>0.39457902298452802</v>
      </c>
      <c r="AN1523" s="127">
        <v>0.24669846906380499</v>
      </c>
      <c r="AO1523" s="127">
        <v>-0.64122109999999999</v>
      </c>
      <c r="AP1523" s="127">
        <v>-0.7311105</v>
      </c>
      <c r="AQ1523" s="127">
        <v>-0.30484349999999999</v>
      </c>
      <c r="AR1523" s="127">
        <v>-0.50201470000000004</v>
      </c>
      <c r="AS1523" s="129">
        <v>1.5596486906208784</v>
      </c>
      <c r="AT1523" s="129">
        <v>1.6599163038879938</v>
      </c>
      <c r="AU1523" s="129">
        <v>1.23528462922857</v>
      </c>
      <c r="AV1523" s="129">
        <v>1.4161898680728375</v>
      </c>
      <c r="AW1523" s="70" t="s">
        <v>5989</v>
      </c>
      <c r="AX1523" s="123" t="s">
        <v>5989</v>
      </c>
      <c r="BA1523" s="70">
        <f>IF(P1523=0, "NaN",P1523/P1523)</f>
        <v>1</v>
      </c>
      <c r="BB1523" s="129">
        <f>IF(P1523=0, "NaN",S1523/P1523)</f>
        <v>0.24634277932359269</v>
      </c>
      <c r="BC1523" s="129">
        <f>IF(P1523=0, "NaN",V1523/P1523)</f>
        <v>0.78861206129741479</v>
      </c>
      <c r="BD1523" s="129">
        <f>IF(P1523=0, "NaN",Y1523/P1523)</f>
        <v>1.2359338419300179</v>
      </c>
      <c r="BE1523" s="1" t="s">
        <v>2741</v>
      </c>
    </row>
    <row r="1524" spans="2:57" x14ac:dyDescent="0.2">
      <c r="B1524" s="1" t="s">
        <v>3923</v>
      </c>
      <c r="C1524" s="6" t="s">
        <v>3922</v>
      </c>
      <c r="H1524" s="91">
        <f>SUM(D1524:G1524)</f>
        <v>0</v>
      </c>
      <c r="I1524" s="91">
        <f>IF(P1524=0,1,0)</f>
        <v>0</v>
      </c>
      <c r="J1524" s="91">
        <f>IF(S1524=0,1,0)</f>
        <v>0</v>
      </c>
      <c r="K1524" s="91">
        <f>IF(V1524=0,1,0)</f>
        <v>0</v>
      </c>
      <c r="L1524" s="91">
        <f>IF(Y1524=0,1,0)</f>
        <v>0</v>
      </c>
      <c r="M1524" s="114" t="str">
        <f>IF(I1524+J1524+K1524+L1524=0,"YES","NO")</f>
        <v>YES</v>
      </c>
      <c r="N1524" s="69">
        <v>35.7143753348183</v>
      </c>
      <c r="O1524" s="69">
        <v>22.444876149312758</v>
      </c>
      <c r="P1524" s="74">
        <v>29.079625742065531</v>
      </c>
      <c r="Q1524" s="69">
        <v>15.976332325885641</v>
      </c>
      <c r="R1524" s="69">
        <v>12.019281582253869</v>
      </c>
      <c r="S1524" s="74">
        <v>13.997806954069755</v>
      </c>
      <c r="T1524" s="69">
        <v>22.14174565754157</v>
      </c>
      <c r="U1524" s="69">
        <v>22.017718861729662</v>
      </c>
      <c r="V1524" s="74">
        <v>22.079732259635616</v>
      </c>
      <c r="W1524" s="69">
        <v>14.449169321536433</v>
      </c>
      <c r="X1524" s="69">
        <v>9.9214497284731102</v>
      </c>
      <c r="Y1524" s="74">
        <v>12.185309525004772</v>
      </c>
      <c r="Z1524" s="74">
        <v>19.33561862019392</v>
      </c>
      <c r="AA1524" s="6"/>
      <c r="AB1524" s="6">
        <v>0</v>
      </c>
      <c r="AC1524" s="6">
        <v>33.677</v>
      </c>
      <c r="AD1524" s="6">
        <v>574410000</v>
      </c>
      <c r="AE1524" s="6">
        <v>262660000</v>
      </c>
      <c r="AF1524" s="6">
        <v>311760000</v>
      </c>
      <c r="AG1524" s="127">
        <v>8.2001388538573803</v>
      </c>
      <c r="AH1524" s="127">
        <v>7.7810728886631102</v>
      </c>
      <c r="AI1524" s="127">
        <v>8.2899232395240006</v>
      </c>
      <c r="AJ1524" s="127">
        <v>7.9053694690626104</v>
      </c>
      <c r="AK1524" s="127">
        <v>0.76466565975699496</v>
      </c>
      <c r="AL1524" s="127">
        <v>0.59949617897427798</v>
      </c>
      <c r="AM1524" s="127">
        <v>0.69627512158906302</v>
      </c>
      <c r="AN1524" s="127">
        <v>0.66102032190371796</v>
      </c>
      <c r="AO1524" s="127">
        <v>5.6028559999999998E-2</v>
      </c>
      <c r="AP1524" s="127">
        <v>-0.15580720000000001</v>
      </c>
      <c r="AQ1524" s="127">
        <v>0.1163647</v>
      </c>
      <c r="AR1524" s="127">
        <v>0.23204669999999999</v>
      </c>
      <c r="AS1524" s="129">
        <v>0.96190841226468304</v>
      </c>
      <c r="AT1524" s="129">
        <v>1.1140447612920796</v>
      </c>
      <c r="AU1524" s="129">
        <v>0.92250926134294409</v>
      </c>
      <c r="AV1524" s="129">
        <v>0.85142614666120986</v>
      </c>
      <c r="BA1524" s="70">
        <f>IF(P1524=0, "NaN",P1524/P1524)</f>
        <v>1</v>
      </c>
      <c r="BB1524" s="129">
        <f>IF(P1524=0, "NaN",S1524/P1524)</f>
        <v>0.48136131730956344</v>
      </c>
      <c r="BC1524" s="129">
        <f>IF(P1524=0, "NaN",V1524/P1524)</f>
        <v>0.75928529670503553</v>
      </c>
      <c r="BD1524" s="129">
        <f>IF(P1524=0, "NaN",Y1524/P1524)</f>
        <v>0.41903254302815685</v>
      </c>
      <c r="BE1524" s="1" t="s">
        <v>3923</v>
      </c>
    </row>
    <row r="1525" spans="2:57" x14ac:dyDescent="0.2">
      <c r="B1525" s="1" t="s">
        <v>4142</v>
      </c>
      <c r="C1525" s="6" t="s">
        <v>4141</v>
      </c>
      <c r="H1525" s="91">
        <f>SUM(D1525:G1525)</f>
        <v>0</v>
      </c>
      <c r="I1525" s="91">
        <f>IF(P1525=0,1,0)</f>
        <v>0</v>
      </c>
      <c r="J1525" s="91">
        <f>IF(S1525=0,1,0)</f>
        <v>0</v>
      </c>
      <c r="K1525" s="91">
        <f>IF(V1525=0,1,0)</f>
        <v>0</v>
      </c>
      <c r="L1525" s="91">
        <f>IF(Y1525=0,1,0)</f>
        <v>0</v>
      </c>
      <c r="M1525" s="114" t="str">
        <f>IF(I1525+J1525+K1525+L1525=0,"YES","NO")</f>
        <v>YES</v>
      </c>
      <c r="N1525" s="69">
        <v>17.773212839887794</v>
      </c>
      <c r="O1525" s="69">
        <v>16.740741120151277</v>
      </c>
      <c r="P1525" s="74">
        <v>17.256976980019537</v>
      </c>
      <c r="Q1525" s="69">
        <v>15.455198127638129</v>
      </c>
      <c r="R1525" s="69">
        <v>29.957293191361895</v>
      </c>
      <c r="S1525" s="74">
        <v>22.706245659500013</v>
      </c>
      <c r="T1525" s="69">
        <v>54.238160854774939</v>
      </c>
      <c r="U1525" s="69">
        <v>0</v>
      </c>
      <c r="V1525" s="74">
        <v>27.11908042738747</v>
      </c>
      <c r="W1525" s="69">
        <v>20.181038812674782</v>
      </c>
      <c r="X1525" s="69">
        <v>0</v>
      </c>
      <c r="Y1525" s="74">
        <v>10.090519406337391</v>
      </c>
      <c r="Z1525" s="74">
        <v>19.293205618311102</v>
      </c>
      <c r="AA1525" s="6"/>
      <c r="AB1525" s="6">
        <v>0</v>
      </c>
      <c r="AC1525" s="6">
        <v>3.6879</v>
      </c>
      <c r="AD1525" s="6">
        <v>452410000</v>
      </c>
      <c r="AE1525" s="6">
        <v>212260000</v>
      </c>
      <c r="AF1525" s="6">
        <v>240140000</v>
      </c>
      <c r="AG1525" s="127">
        <v>7.9985688155630701</v>
      </c>
      <c r="AH1525" s="127">
        <v>8.0001736830584704</v>
      </c>
      <c r="AI1525" s="127">
        <v>8.2346691081889105</v>
      </c>
      <c r="AJ1525" s="127">
        <v>7.7188254206609397</v>
      </c>
      <c r="AK1525" s="127">
        <v>0.102289465402817</v>
      </c>
      <c r="AL1525" s="127">
        <v>0.27884732351750902</v>
      </c>
      <c r="AM1525" s="127">
        <v>0.86127116024322903</v>
      </c>
      <c r="AN1525" s="127">
        <v>0.74089879018050597</v>
      </c>
      <c r="AO1525" s="127">
        <v>-0.46551989999999999</v>
      </c>
      <c r="AP1525" s="127">
        <v>-0.3487944</v>
      </c>
      <c r="AQ1525" s="127">
        <v>-6.8922120000000003E-2</v>
      </c>
      <c r="AR1525" s="127">
        <v>-0.13953779999999999</v>
      </c>
      <c r="AS1525" s="129">
        <v>1.3808148641607503</v>
      </c>
      <c r="AT1525" s="129">
        <v>1.2734959751321806</v>
      </c>
      <c r="AU1525" s="129">
        <v>1.0489327022442239</v>
      </c>
      <c r="AV1525" s="129">
        <v>1.1015521521830642</v>
      </c>
      <c r="BA1525" s="70">
        <f>IF(P1525=0, "NaN",P1525/P1525)</f>
        <v>1</v>
      </c>
      <c r="BB1525" s="129">
        <f>IF(P1525=0, "NaN",S1525/P1525)</f>
        <v>1.3157719156599528</v>
      </c>
      <c r="BC1525" s="129">
        <f>IF(P1525=0, "NaN",V1525/P1525)</f>
        <v>1.57148499756281</v>
      </c>
      <c r="BD1525" s="129">
        <f>IF(P1525=0, "NaN",Y1525/P1525)</f>
        <v>0.58472114890228977</v>
      </c>
      <c r="BE1525" s="1" t="s">
        <v>4142</v>
      </c>
    </row>
    <row r="1526" spans="2:57" x14ac:dyDescent="0.2">
      <c r="B1526" s="1" t="s">
        <v>1305</v>
      </c>
      <c r="C1526" s="6" t="s">
        <v>1304</v>
      </c>
      <c r="H1526" s="91">
        <f>SUM(D1526:G1526)</f>
        <v>0</v>
      </c>
      <c r="I1526" s="91">
        <f>IF(P1526=0,1,0)</f>
        <v>0</v>
      </c>
      <c r="J1526" s="91">
        <f>IF(S1526=0,1,0)</f>
        <v>0</v>
      </c>
      <c r="K1526" s="91">
        <f>IF(V1526=0,1,0)</f>
        <v>0</v>
      </c>
      <c r="L1526" s="91">
        <f>IF(Y1526=0,1,0)</f>
        <v>0</v>
      </c>
      <c r="M1526" s="114" t="str">
        <f>IF(I1526+J1526+K1526+L1526=0,"YES","NO")</f>
        <v>YES</v>
      </c>
      <c r="N1526" s="69">
        <v>8.6665207292328041</v>
      </c>
      <c r="O1526" s="69">
        <v>0</v>
      </c>
      <c r="P1526" s="74">
        <v>4.3332603646164021</v>
      </c>
      <c r="Q1526" s="69">
        <v>36.922243435342814</v>
      </c>
      <c r="R1526" s="69">
        <v>45.488369253461471</v>
      </c>
      <c r="S1526" s="74">
        <v>41.205306344402146</v>
      </c>
      <c r="T1526" s="69">
        <v>12.328070207022213</v>
      </c>
      <c r="U1526" s="69">
        <v>0</v>
      </c>
      <c r="V1526" s="74">
        <v>6.1640351035111065</v>
      </c>
      <c r="W1526" s="69">
        <v>34.73364036481631</v>
      </c>
      <c r="X1526" s="69">
        <v>16.109684735079021</v>
      </c>
      <c r="Y1526" s="74">
        <v>25.421662549947666</v>
      </c>
      <c r="Z1526" s="74">
        <v>19.28106609061933</v>
      </c>
      <c r="AA1526" s="6"/>
      <c r="AB1526" s="6">
        <v>0</v>
      </c>
      <c r="AC1526" s="6">
        <v>7.3129</v>
      </c>
      <c r="AD1526" s="6">
        <v>1658600000</v>
      </c>
      <c r="AE1526" s="6">
        <v>824580000</v>
      </c>
      <c r="AF1526" s="6">
        <v>834020000</v>
      </c>
      <c r="AG1526" s="127">
        <v>7.5505585359876699</v>
      </c>
      <c r="AH1526" s="127">
        <v>8.4687607473704603</v>
      </c>
      <c r="AI1526" s="127">
        <v>7.9373874837965497</v>
      </c>
      <c r="AJ1526" s="127">
        <v>8.2795756961267202</v>
      </c>
      <c r="AK1526" s="127">
        <v>0.79757159292613</v>
      </c>
      <c r="AL1526" s="127">
        <v>0.34650107471902702</v>
      </c>
      <c r="AM1526" s="127">
        <v>0.78147258621171001</v>
      </c>
      <c r="AN1526" s="127">
        <v>0.36944944625456599</v>
      </c>
      <c r="AO1526" s="127">
        <v>2.2758420000000001E-2</v>
      </c>
      <c r="AP1526" s="127">
        <v>0.29865829999999999</v>
      </c>
      <c r="AQ1526" s="127">
        <v>-0.11711439999999999</v>
      </c>
      <c r="AR1526" s="127">
        <v>-0.38283319999999998</v>
      </c>
      <c r="AS1526" s="129">
        <v>0.98434883793519368</v>
      </c>
      <c r="AT1526" s="129">
        <v>0.81300813885243894</v>
      </c>
      <c r="AU1526" s="129">
        <v>1.0845634070139072</v>
      </c>
      <c r="AV1526" s="129">
        <v>1.3038999736057419</v>
      </c>
      <c r="BA1526" s="70">
        <f>IF(P1526=0, "NaN",P1526/P1526)</f>
        <v>1</v>
      </c>
      <c r="BB1526" s="129">
        <f>IF(P1526=0, "NaN",S1526/P1526)</f>
        <v>9.5090769714341423</v>
      </c>
      <c r="BC1526" s="129">
        <f>IF(P1526=0, "NaN",V1526/P1526)</f>
        <v>1.4224935925484763</v>
      </c>
      <c r="BD1526" s="129">
        <f>IF(P1526=0, "NaN",Y1526/P1526)</f>
        <v>5.8666362994318009</v>
      </c>
      <c r="BE1526" s="1" t="s">
        <v>1305</v>
      </c>
    </row>
    <row r="1527" spans="2:57" x14ac:dyDescent="0.2">
      <c r="B1527" s="1" t="s">
        <v>3378</v>
      </c>
      <c r="C1527" s="6" t="s">
        <v>3377</v>
      </c>
      <c r="H1527" s="91">
        <f>SUM(D1527:G1527)</f>
        <v>0</v>
      </c>
      <c r="I1527" s="91">
        <f>IF(P1527=0,1,0)</f>
        <v>0</v>
      </c>
      <c r="J1527" s="91">
        <f>IF(S1527=0,1,0)</f>
        <v>0</v>
      </c>
      <c r="K1527" s="91">
        <f>IF(V1527=0,1,0)</f>
        <v>0</v>
      </c>
      <c r="L1527" s="91">
        <f>IF(Y1527=0,1,0)</f>
        <v>0</v>
      </c>
      <c r="M1527" s="114" t="str">
        <f>IF(I1527+J1527+K1527+L1527=0,"YES","NO")</f>
        <v>YES</v>
      </c>
      <c r="N1527" s="69">
        <v>13.176486417076012</v>
      </c>
      <c r="O1527" s="69">
        <v>8.6955765121227397</v>
      </c>
      <c r="P1527" s="74">
        <v>10.936031464599376</v>
      </c>
      <c r="Q1527" s="69">
        <v>29.375391223020376</v>
      </c>
      <c r="R1527" s="69">
        <v>38.155390464751129</v>
      </c>
      <c r="S1527" s="74">
        <v>33.765390843885754</v>
      </c>
      <c r="T1527" s="69">
        <v>21.847602793648406</v>
      </c>
      <c r="U1527" s="69">
        <v>15.350135621468826</v>
      </c>
      <c r="V1527" s="74">
        <v>18.598869207558614</v>
      </c>
      <c r="W1527" s="69">
        <v>14.286968769645224</v>
      </c>
      <c r="X1527" s="69">
        <v>13.074170940444592</v>
      </c>
      <c r="Y1527" s="74">
        <v>13.680569855044908</v>
      </c>
      <c r="Z1527" s="74">
        <v>19.245215342772163</v>
      </c>
      <c r="AA1527" s="6"/>
      <c r="AB1527" s="6">
        <v>0</v>
      </c>
      <c r="AC1527" s="6">
        <v>9.3020999999999994</v>
      </c>
      <c r="AD1527" s="6">
        <v>751020000</v>
      </c>
      <c r="AE1527" s="6">
        <v>395810000</v>
      </c>
      <c r="AF1527" s="6">
        <v>355210000</v>
      </c>
      <c r="AG1527" s="127">
        <v>7.7239643769709803</v>
      </c>
      <c r="AH1527" s="127">
        <v>8.1738852403687901</v>
      </c>
      <c r="AI1527" s="127">
        <v>7.98091193777684</v>
      </c>
      <c r="AJ1527" s="127">
        <v>7.8884827761221601</v>
      </c>
      <c r="AK1527" s="127">
        <v>0.232955307958747</v>
      </c>
      <c r="AL1527" s="127">
        <v>5.8150475984345598E-2</v>
      </c>
      <c r="AM1527" s="127">
        <v>0.48186806443578001</v>
      </c>
      <c r="AN1527" s="127">
        <v>0.93550462704257298</v>
      </c>
      <c r="AO1527" s="127">
        <v>0.32169720000000002</v>
      </c>
      <c r="AP1527" s="127">
        <v>-0.49465779999999998</v>
      </c>
      <c r="AQ1527" s="127">
        <v>-0.32640740000000001</v>
      </c>
      <c r="AR1527" s="127">
        <v>8.283886E-2</v>
      </c>
      <c r="AS1527" s="129">
        <v>0.80012804555834205</v>
      </c>
      <c r="AT1527" s="129">
        <v>1.4089865109966466</v>
      </c>
      <c r="AU1527" s="129">
        <v>1.25388705331053</v>
      </c>
      <c r="AV1527" s="129">
        <v>0.94419787424953916</v>
      </c>
      <c r="BA1527" s="70">
        <f>IF(P1527=0, "NaN",P1527/P1527)</f>
        <v>1</v>
      </c>
      <c r="BB1527" s="129">
        <f>IF(P1527=0, "NaN",S1527/P1527)</f>
        <v>3.0875359999819363</v>
      </c>
      <c r="BC1527" s="129">
        <f>IF(P1527=0, "NaN",V1527/P1527)</f>
        <v>1.7006963876945973</v>
      </c>
      <c r="BD1527" s="129">
        <f>IF(P1527=0, "NaN",Y1527/P1527)</f>
        <v>1.2509629200802665</v>
      </c>
      <c r="BE1527" s="1" t="s">
        <v>3378</v>
      </c>
    </row>
    <row r="1528" spans="2:57" x14ac:dyDescent="0.2">
      <c r="B1528" s="1" t="s">
        <v>3869</v>
      </c>
      <c r="C1528" s="6" t="s">
        <v>3868</v>
      </c>
      <c r="H1528" s="91">
        <f>SUM(D1528:G1528)</f>
        <v>0</v>
      </c>
      <c r="I1528" s="91">
        <f>IF(P1528=0,1,0)</f>
        <v>0</v>
      </c>
      <c r="J1528" s="91">
        <f>IF(S1528=0,1,0)</f>
        <v>0</v>
      </c>
      <c r="K1528" s="91">
        <f>IF(V1528=0,1,0)</f>
        <v>0</v>
      </c>
      <c r="L1528" s="91">
        <f>IF(Y1528=0,1,0)</f>
        <v>0</v>
      </c>
      <c r="M1528" s="114" t="str">
        <f>IF(I1528+J1528+K1528+L1528=0,"YES","NO")</f>
        <v>YES</v>
      </c>
      <c r="N1528" s="69">
        <v>6.9244609139285975</v>
      </c>
      <c r="O1528" s="69">
        <v>18.444956281450867</v>
      </c>
      <c r="P1528" s="74">
        <v>12.684708597689733</v>
      </c>
      <c r="Q1528" s="69">
        <v>13.147318059832083</v>
      </c>
      <c r="R1528" s="69">
        <v>49.327882348997171</v>
      </c>
      <c r="S1528" s="74">
        <v>31.237600204414626</v>
      </c>
      <c r="T1528" s="69">
        <v>17.54728278735406</v>
      </c>
      <c r="U1528" s="69">
        <v>20.769931762477171</v>
      </c>
      <c r="V1528" s="74">
        <v>19.158607274915617</v>
      </c>
      <c r="W1528" s="69">
        <v>9.1192750821933224</v>
      </c>
      <c r="X1528" s="69">
        <v>18.67478496187713</v>
      </c>
      <c r="Y1528" s="74">
        <v>13.897030022035226</v>
      </c>
      <c r="Z1528" s="74">
        <v>19.244486524763801</v>
      </c>
      <c r="AA1528" s="6"/>
      <c r="AB1528" s="6">
        <v>0</v>
      </c>
      <c r="AC1528" s="6">
        <v>26.687000000000001</v>
      </c>
      <c r="AD1528" s="6">
        <v>933770000</v>
      </c>
      <c r="AE1528" s="6">
        <v>404840000</v>
      </c>
      <c r="AF1528" s="6">
        <v>528930000</v>
      </c>
      <c r="AG1528" s="127">
        <v>7.82321331328267</v>
      </c>
      <c r="AH1528" s="127">
        <v>8.3931363002692194</v>
      </c>
      <c r="AI1528" s="127">
        <v>8.1487876840563107</v>
      </c>
      <c r="AJ1528" s="127">
        <v>7.9235030669421</v>
      </c>
      <c r="AK1528" s="127">
        <v>0.76562005799169397</v>
      </c>
      <c r="AL1528" s="127">
        <v>0.52873467704899502</v>
      </c>
      <c r="AM1528" s="127">
        <v>0.76218775743686595</v>
      </c>
      <c r="AN1528" s="127">
        <v>0.77384431036549195</v>
      </c>
      <c r="AO1528" s="127">
        <v>3.6046139999999997E-2</v>
      </c>
      <c r="AP1528" s="127">
        <v>0.21126139999999999</v>
      </c>
      <c r="AQ1528" s="127">
        <v>8.841301E-2</v>
      </c>
      <c r="AR1528" s="127">
        <v>-0.1148318</v>
      </c>
      <c r="AS1528" s="129">
        <v>0.9753242683925093</v>
      </c>
      <c r="AT1528" s="129">
        <v>0.86378166576695126</v>
      </c>
      <c r="AU1528" s="129">
        <v>0.94055680945314168</v>
      </c>
      <c r="AV1528" s="129">
        <v>1.0828487916889453</v>
      </c>
      <c r="BA1528" s="70">
        <f>IF(P1528=0, "NaN",P1528/P1528)</f>
        <v>1</v>
      </c>
      <c r="BB1528" s="129">
        <f>IF(P1528=0, "NaN",S1528/P1528)</f>
        <v>2.4626186690724556</v>
      </c>
      <c r="BC1528" s="129">
        <f>IF(P1528=0, "NaN",V1528/P1528)</f>
        <v>1.5103703114161389</v>
      </c>
      <c r="BD1528" s="129">
        <f>IF(P1528=0, "NaN",Y1528/P1528)</f>
        <v>1.0955734548420208</v>
      </c>
      <c r="BE1528" s="1" t="s">
        <v>3869</v>
      </c>
    </row>
    <row r="1529" spans="2:57" x14ac:dyDescent="0.2">
      <c r="B1529" s="1" t="s">
        <v>2517</v>
      </c>
      <c r="C1529" s="6" t="s">
        <v>2516</v>
      </c>
      <c r="H1529" s="91">
        <f>SUM(D1529:G1529)</f>
        <v>0</v>
      </c>
      <c r="I1529" s="91">
        <f>IF(P1529=0,1,0)</f>
        <v>0</v>
      </c>
      <c r="J1529" s="91">
        <f>IF(S1529=0,1,0)</f>
        <v>0</v>
      </c>
      <c r="K1529" s="91">
        <f>IF(V1529=0,1,0)</f>
        <v>0</v>
      </c>
      <c r="L1529" s="91">
        <f>IF(Y1529=0,1,0)</f>
        <v>0</v>
      </c>
      <c r="M1529" s="114" t="str">
        <f>IF(I1529+J1529+K1529+L1529=0,"YES","NO")</f>
        <v>YES</v>
      </c>
      <c r="N1529" s="69">
        <v>14.491428769796675</v>
      </c>
      <c r="O1529" s="69">
        <v>0</v>
      </c>
      <c r="P1529" s="74">
        <v>7.2457143848983376</v>
      </c>
      <c r="Q1529" s="69">
        <v>0</v>
      </c>
      <c r="R1529" s="69">
        <v>4.4620318177347347</v>
      </c>
      <c r="S1529" s="74">
        <v>2.2310159088673673</v>
      </c>
      <c r="T1529" s="69">
        <v>64.63526016098379</v>
      </c>
      <c r="U1529" s="69">
        <v>40.585959930440602</v>
      </c>
      <c r="V1529" s="74">
        <v>52.610610045712193</v>
      </c>
      <c r="W1529" s="69">
        <v>13.66480823148791</v>
      </c>
      <c r="X1529" s="69">
        <v>15.571956097012588</v>
      </c>
      <c r="Y1529" s="74">
        <v>14.618382164250249</v>
      </c>
      <c r="Z1529" s="74">
        <v>19.176430625932035</v>
      </c>
      <c r="AA1529" s="6"/>
      <c r="AB1529" s="6">
        <v>0</v>
      </c>
      <c r="AC1529" s="6">
        <v>12.141999999999999</v>
      </c>
      <c r="AD1529" s="6">
        <v>762150000</v>
      </c>
      <c r="AE1529" s="6">
        <v>341870000</v>
      </c>
      <c r="AF1529" s="6">
        <v>420290000</v>
      </c>
      <c r="AG1529" s="127">
        <v>7.9197003096081398</v>
      </c>
      <c r="AH1529" s="127">
        <v>7.0703703903669997</v>
      </c>
      <c r="AI1529" s="127">
        <v>8.6393669422250507</v>
      </c>
      <c r="AJ1529" s="127">
        <v>7.92616745862352</v>
      </c>
      <c r="AK1529" s="127">
        <v>0.80579648341836696</v>
      </c>
      <c r="AL1529" s="127">
        <v>1</v>
      </c>
      <c r="AM1529" s="127">
        <v>0.96102439193183098</v>
      </c>
      <c r="AN1529" s="127">
        <v>0.96766886720193801</v>
      </c>
      <c r="AO1529" s="127">
        <v>4.2924450000000003E-2</v>
      </c>
      <c r="AP1529" s="115" t="s">
        <v>5938</v>
      </c>
      <c r="AQ1529" s="127">
        <v>4.328154E-4</v>
      </c>
      <c r="AR1529" s="127">
        <v>6.5985849999999999E-2</v>
      </c>
      <c r="AS1529" s="129">
        <v>0.97068530057732616</v>
      </c>
      <c r="AT1529" s="70" t="s">
        <v>5938</v>
      </c>
      <c r="AU1529" s="129">
        <v>0.99970004022271952</v>
      </c>
      <c r="AV1529" s="129">
        <v>0.95529230587457237</v>
      </c>
      <c r="BA1529" s="70">
        <f>IF(P1529=0, "NaN",P1529/P1529)</f>
        <v>1</v>
      </c>
      <c r="BB1529" s="129">
        <f>IF(P1529=0, "NaN",S1529/P1529)</f>
        <v>0.30790834282914809</v>
      </c>
      <c r="BC1529" s="129">
        <f>IF(P1529=0, "NaN",V1529/P1529)</f>
        <v>7.2609279431941554</v>
      </c>
      <c r="BD1529" s="129">
        <f>IF(P1529=0, "NaN",Y1529/P1529)</f>
        <v>2.0175211701303288</v>
      </c>
      <c r="BE1529" s="1" t="s">
        <v>2517</v>
      </c>
    </row>
    <row r="1530" spans="2:57" x14ac:dyDescent="0.2">
      <c r="B1530" s="1" t="s">
        <v>2033</v>
      </c>
      <c r="C1530" s="6" t="s">
        <v>2032</v>
      </c>
      <c r="H1530" s="91">
        <f>SUM(D1530:G1530)</f>
        <v>0</v>
      </c>
      <c r="I1530" s="91">
        <f>IF(P1530=0,1,0)</f>
        <v>0</v>
      </c>
      <c r="J1530" s="91">
        <f>IF(S1530=0,1,0)</f>
        <v>1</v>
      </c>
      <c r="K1530" s="91">
        <f>IF(V1530=0,1,0)</f>
        <v>0</v>
      </c>
      <c r="L1530" s="91">
        <f>IF(Y1530=0,1,0)</f>
        <v>0</v>
      </c>
      <c r="M1530" s="113" t="str">
        <f>IF(I1530+J1530+K1530+L1530=0,"YES","NO")</f>
        <v>NO</v>
      </c>
      <c r="N1530" s="69">
        <v>22.875380161901642</v>
      </c>
      <c r="O1530" s="69">
        <v>10.005465285856857</v>
      </c>
      <c r="P1530" s="74">
        <v>16.440422723879252</v>
      </c>
      <c r="Q1530" s="69">
        <v>0</v>
      </c>
      <c r="R1530" s="69">
        <v>0</v>
      </c>
      <c r="S1530" s="74">
        <v>0</v>
      </c>
      <c r="T1530" s="69">
        <v>26.997128639641442</v>
      </c>
      <c r="U1530" s="69">
        <v>0</v>
      </c>
      <c r="V1530" s="74">
        <v>13.498564319820721</v>
      </c>
      <c r="W1530" s="69">
        <v>45.001640082334021</v>
      </c>
      <c r="X1530" s="69">
        <v>48.492986204541786</v>
      </c>
      <c r="Y1530" s="74">
        <v>46.747313143437907</v>
      </c>
      <c r="Z1530" s="74">
        <v>19.171575046784469</v>
      </c>
      <c r="AA1530" s="6"/>
      <c r="AB1530" s="6">
        <v>0</v>
      </c>
      <c r="AC1530" s="6">
        <v>2.1570999999999998</v>
      </c>
      <c r="AD1530" s="6">
        <v>519680000</v>
      </c>
      <c r="AE1530" s="6">
        <v>349520000</v>
      </c>
      <c r="AF1530" s="6">
        <v>170160000</v>
      </c>
      <c r="AG1530" s="127">
        <v>7.8833661280697802</v>
      </c>
      <c r="AH1530" s="115" t="s">
        <v>5938</v>
      </c>
      <c r="AI1530" s="127">
        <v>7.7373755487452502</v>
      </c>
      <c r="AJ1530" s="127">
        <v>8.2530955858490298</v>
      </c>
      <c r="AK1530" s="127">
        <v>5.0525172319726801E-2</v>
      </c>
      <c r="AL1530" s="127">
        <v>1</v>
      </c>
      <c r="AM1530" s="127">
        <v>1.0959800325033299E-2</v>
      </c>
      <c r="AN1530" s="127">
        <v>1.13022303903041E-5</v>
      </c>
      <c r="AO1530" s="127">
        <v>-0.76033320000000004</v>
      </c>
      <c r="AP1530" s="115" t="s">
        <v>5938</v>
      </c>
      <c r="AQ1530" s="127">
        <v>-1.230939</v>
      </c>
      <c r="AR1530" s="127">
        <v>-1.9785200000000001</v>
      </c>
      <c r="AS1530" s="129">
        <v>1.6938817928002585</v>
      </c>
      <c r="AT1530" s="70" t="s">
        <v>5938</v>
      </c>
      <c r="AU1530" s="129">
        <v>2.3471971103279428</v>
      </c>
      <c r="AV1530" s="129">
        <v>3.9408859548978947</v>
      </c>
      <c r="AY1530" s="70" t="s">
        <v>5989</v>
      </c>
      <c r="AZ1530" s="122" t="s">
        <v>5989</v>
      </c>
      <c r="BA1530" s="70">
        <f>IF(P1530=0, "NaN",P1530/P1530)</f>
        <v>1</v>
      </c>
      <c r="BB1530" s="70">
        <f>IF(P1530=0, "NaN",S1530/P1530)</f>
        <v>0</v>
      </c>
      <c r="BC1530" s="129">
        <f>IF(P1530=0, "NaN",V1530/P1530)</f>
        <v>0.82105944272433073</v>
      </c>
      <c r="BD1530" s="129">
        <f>IF(P1530=0, "NaN",Y1530/P1530)</f>
        <v>2.8434374181594948</v>
      </c>
      <c r="BE1530" s="1" t="s">
        <v>2033</v>
      </c>
    </row>
    <row r="1531" spans="2:57" x14ac:dyDescent="0.2">
      <c r="B1531" s="1" t="s">
        <v>3394</v>
      </c>
      <c r="C1531" s="6" t="s">
        <v>3393</v>
      </c>
      <c r="H1531" s="91">
        <f>SUM(D1531:G1531)</f>
        <v>0</v>
      </c>
      <c r="I1531" s="91">
        <f>IF(P1531=0,1,0)</f>
        <v>0</v>
      </c>
      <c r="J1531" s="91">
        <f>IF(S1531=0,1,0)</f>
        <v>0</v>
      </c>
      <c r="K1531" s="91">
        <f>IF(V1531=0,1,0)</f>
        <v>0</v>
      </c>
      <c r="L1531" s="91">
        <f>IF(Y1531=0,1,0)</f>
        <v>0</v>
      </c>
      <c r="M1531" s="114" t="str">
        <f>IF(I1531+J1531+K1531+L1531=0,"YES","NO")</f>
        <v>YES</v>
      </c>
      <c r="N1531" s="69">
        <v>19.744034408362467</v>
      </c>
      <c r="O1531" s="69">
        <v>15.529811657635634</v>
      </c>
      <c r="P1531" s="74">
        <v>17.63692303299905</v>
      </c>
      <c r="Q1531" s="69">
        <v>10.917723258359763</v>
      </c>
      <c r="R1531" s="69">
        <v>0</v>
      </c>
      <c r="S1531" s="74">
        <v>5.4588616291798813</v>
      </c>
      <c r="T1531" s="69">
        <v>42.757675856344193</v>
      </c>
      <c r="U1531" s="69">
        <v>17.001403652406893</v>
      </c>
      <c r="V1531" s="74">
        <v>29.879539754375543</v>
      </c>
      <c r="W1531" s="69">
        <v>11.387731982422714</v>
      </c>
      <c r="X1531" s="69">
        <v>35.997724893545765</v>
      </c>
      <c r="Y1531" s="74">
        <v>23.69272843798424</v>
      </c>
      <c r="Z1531" s="74">
        <v>19.167013213634679</v>
      </c>
      <c r="AA1531" s="6"/>
      <c r="AB1531" s="6">
        <v>0</v>
      </c>
      <c r="AC1531" s="6">
        <v>9.4175000000000004</v>
      </c>
      <c r="AD1531" s="6">
        <v>468240000</v>
      </c>
      <c r="AE1531" s="6">
        <v>221860000</v>
      </c>
      <c r="AF1531" s="6">
        <v>246380000</v>
      </c>
      <c r="AG1531" s="127">
        <v>8.0016039241497996</v>
      </c>
      <c r="AH1531" s="127">
        <v>7.4067274827559997</v>
      </c>
      <c r="AI1531" s="127">
        <v>8.1473361740367398</v>
      </c>
      <c r="AJ1531" s="127">
        <v>8.1294965430166606</v>
      </c>
      <c r="AK1531" s="127">
        <v>0.827610975732747</v>
      </c>
      <c r="AL1531" s="127">
        <v>1</v>
      </c>
      <c r="AM1531" s="127">
        <v>0.83406519678262603</v>
      </c>
      <c r="AN1531" s="127">
        <v>0.52401991678270199</v>
      </c>
      <c r="AO1531" s="127">
        <v>3.6046139999999997E-2</v>
      </c>
      <c r="AP1531" s="115" t="s">
        <v>5938</v>
      </c>
      <c r="AQ1531" s="127">
        <v>-8.1033800000000003E-2</v>
      </c>
      <c r="AR1531" s="127">
        <v>-0.26390599999999997</v>
      </c>
      <c r="AS1531" s="129">
        <v>0.9753242683925093</v>
      </c>
      <c r="AT1531" s="70" t="s">
        <v>5938</v>
      </c>
      <c r="AU1531" s="129">
        <v>1.0577757452946412</v>
      </c>
      <c r="AV1531" s="129">
        <v>1.2007251906840726</v>
      </c>
      <c r="BA1531" s="70">
        <f>IF(P1531=0, "NaN",P1531/P1531)</f>
        <v>1</v>
      </c>
      <c r="BB1531" s="129">
        <f>IF(P1531=0, "NaN",S1531/P1531)</f>
        <v>0.30951326481190838</v>
      </c>
      <c r="BC1531" s="129">
        <f>IF(P1531=0, "NaN",V1531/P1531)</f>
        <v>1.6941469721487303</v>
      </c>
      <c r="BD1531" s="129">
        <f>IF(P1531=0, "NaN",Y1531/P1531)</f>
        <v>1.343359518758156</v>
      </c>
      <c r="BE1531" s="1" t="s">
        <v>3394</v>
      </c>
    </row>
    <row r="1532" spans="2:57" x14ac:dyDescent="0.2">
      <c r="B1532" s="1" t="s">
        <v>4366</v>
      </c>
      <c r="C1532" s="6" t="s">
        <v>4365</v>
      </c>
      <c r="H1532" s="91">
        <f>SUM(D1532:G1532)</f>
        <v>0</v>
      </c>
      <c r="I1532" s="91">
        <f>IF(P1532=0,1,0)</f>
        <v>0</v>
      </c>
      <c r="J1532" s="91">
        <f>IF(S1532=0,1,0)</f>
        <v>0</v>
      </c>
      <c r="K1532" s="91">
        <f>IF(V1532=0,1,0)</f>
        <v>0</v>
      </c>
      <c r="L1532" s="91">
        <f>IF(Y1532=0,1,0)</f>
        <v>0</v>
      </c>
      <c r="M1532" s="114" t="str">
        <f>IF(I1532+J1532+K1532+L1532=0,"YES","NO")</f>
        <v>YES</v>
      </c>
      <c r="N1532" s="69">
        <v>23.396740476133534</v>
      </c>
      <c r="O1532" s="69">
        <v>74.256491670142736</v>
      </c>
      <c r="P1532" s="74">
        <v>48.826616073138133</v>
      </c>
      <c r="Q1532" s="69">
        <v>5.8040075113251675</v>
      </c>
      <c r="R1532" s="69">
        <v>9.8696821158489296</v>
      </c>
      <c r="S1532" s="74">
        <v>7.8368448135870485</v>
      </c>
      <c r="T1532" s="69">
        <v>13.135950181653644</v>
      </c>
      <c r="U1532" s="69">
        <v>12.23188562677125</v>
      </c>
      <c r="V1532" s="74">
        <v>12.683917904212446</v>
      </c>
      <c r="W1532" s="69">
        <v>3.7980785573722486</v>
      </c>
      <c r="X1532" s="69">
        <v>10.326132104404014</v>
      </c>
      <c r="Y1532" s="74">
        <v>7.062105330888131</v>
      </c>
      <c r="Z1532" s="74">
        <v>19.102371030456439</v>
      </c>
      <c r="AA1532" s="6"/>
      <c r="AB1532" s="6">
        <v>0</v>
      </c>
      <c r="AC1532" s="6">
        <v>8.1123999999999992</v>
      </c>
      <c r="AD1532" s="6">
        <v>384880000</v>
      </c>
      <c r="AE1532" s="6">
        <v>208270000</v>
      </c>
      <c r="AF1532" s="6">
        <v>176620000</v>
      </c>
      <c r="AG1532" s="127">
        <v>8.3018326981844002</v>
      </c>
      <c r="AH1532" s="127">
        <v>7.6430774419226504</v>
      </c>
      <c r="AI1532" s="127">
        <v>7.8200240261040204</v>
      </c>
      <c r="AJ1532" s="127">
        <v>7.6965485892273398</v>
      </c>
      <c r="AK1532" s="127">
        <v>0.106293187613701</v>
      </c>
      <c r="AL1532" s="127">
        <v>0.15132837910138</v>
      </c>
      <c r="AM1532" s="127">
        <v>0.60998573083937302</v>
      </c>
      <c r="AN1532" s="127">
        <v>0.35824161118469799</v>
      </c>
      <c r="AO1532" s="127">
        <v>-0.46036959999999999</v>
      </c>
      <c r="AP1532" s="127">
        <v>0.50670340000000003</v>
      </c>
      <c r="AQ1532" s="127">
        <v>0.21611330000000001</v>
      </c>
      <c r="AR1532" s="127">
        <v>0.4324249</v>
      </c>
      <c r="AS1532" s="129">
        <v>1.3758942594873282</v>
      </c>
      <c r="AT1532" s="129">
        <v>0.70382887117513526</v>
      </c>
      <c r="AU1532" s="129">
        <v>0.86088157757566264</v>
      </c>
      <c r="AV1532" s="129">
        <v>0.74101523026084282</v>
      </c>
      <c r="BA1532" s="70">
        <f>IF(P1532=0, "NaN",P1532/P1532)</f>
        <v>1</v>
      </c>
      <c r="BB1532" s="129">
        <f>IF(P1532=0, "NaN",S1532/P1532)</f>
        <v>0.16050354179466622</v>
      </c>
      <c r="BC1532" s="129">
        <f>IF(P1532=0, "NaN",V1532/P1532)</f>
        <v>0.25977466644858233</v>
      </c>
      <c r="BD1532" s="129">
        <f>IF(P1532=0, "NaN",Y1532/P1532)</f>
        <v>0.14463638684912539</v>
      </c>
      <c r="BE1532" s="1" t="s">
        <v>4366</v>
      </c>
    </row>
    <row r="1533" spans="2:57" x14ac:dyDescent="0.2">
      <c r="B1533" s="1" t="s">
        <v>2309</v>
      </c>
      <c r="C1533" s="6" t="s">
        <v>2308</v>
      </c>
      <c r="H1533" s="91">
        <f>SUM(D1533:G1533)</f>
        <v>0</v>
      </c>
      <c r="I1533" s="91">
        <f>IF(P1533=0,1,0)</f>
        <v>0</v>
      </c>
      <c r="J1533" s="91">
        <f>IF(S1533=0,1,0)</f>
        <v>1</v>
      </c>
      <c r="K1533" s="91">
        <f>IF(V1533=0,1,0)</f>
        <v>0</v>
      </c>
      <c r="L1533" s="91">
        <f>IF(Y1533=0,1,0)</f>
        <v>0</v>
      </c>
      <c r="M1533" s="113" t="str">
        <f>IF(I1533+J1533+K1533+L1533=0,"YES","NO")</f>
        <v>NO</v>
      </c>
      <c r="N1533" s="69">
        <v>4.343926362179551</v>
      </c>
      <c r="O1533" s="69">
        <v>0</v>
      </c>
      <c r="P1533" s="74">
        <v>2.1719631810897755</v>
      </c>
      <c r="Q1533" s="69">
        <v>0</v>
      </c>
      <c r="R1533" s="69">
        <v>0</v>
      </c>
      <c r="S1533" s="74">
        <v>0</v>
      </c>
      <c r="T1533" s="69">
        <v>83.769942017716744</v>
      </c>
      <c r="U1533" s="69">
        <v>15.959010268684754</v>
      </c>
      <c r="V1533" s="74">
        <v>49.864476143200747</v>
      </c>
      <c r="W1533" s="69">
        <v>13.142162032312219</v>
      </c>
      <c r="X1533" s="69">
        <v>35.505136950632448</v>
      </c>
      <c r="Y1533" s="74">
        <v>24.323649491472334</v>
      </c>
      <c r="Z1533" s="74">
        <v>19.090022203940713</v>
      </c>
      <c r="AA1533" s="6"/>
      <c r="AB1533" s="6">
        <v>0</v>
      </c>
      <c r="AC1533" s="6">
        <v>4.7779999999999996</v>
      </c>
      <c r="AD1533" s="6">
        <v>497490000</v>
      </c>
      <c r="AE1533" s="6">
        <v>387370000</v>
      </c>
      <c r="AF1533" s="6">
        <v>110120000</v>
      </c>
      <c r="AG1533" s="127">
        <v>7.3885984718257696</v>
      </c>
      <c r="AH1533" s="115" t="s">
        <v>5938</v>
      </c>
      <c r="AI1533" s="127">
        <v>8.2459566056501998</v>
      </c>
      <c r="AJ1533" s="127">
        <v>7.9962182491595701</v>
      </c>
      <c r="AK1533" s="127">
        <v>0.40794102822621697</v>
      </c>
      <c r="AL1533" s="127">
        <v>1</v>
      </c>
      <c r="AM1533" s="127">
        <v>2.1848627369102E-12</v>
      </c>
      <c r="AN1533" s="127">
        <v>1.1724668162057199E-9</v>
      </c>
      <c r="AO1533" s="127">
        <v>-0.35586679999999998</v>
      </c>
      <c r="AP1533" s="115" t="s">
        <v>5938</v>
      </c>
      <c r="AQ1533" s="127">
        <v>-2.4565630000000001</v>
      </c>
      <c r="AR1533" s="127">
        <v>-2.7520479999999998</v>
      </c>
      <c r="AS1533" s="129">
        <v>1.2797542522571326</v>
      </c>
      <c r="AT1533" s="70" t="s">
        <v>5938</v>
      </c>
      <c r="AU1533" s="129">
        <v>5.4890748032301566</v>
      </c>
      <c r="AV1533" s="129">
        <v>6.7367277632437652</v>
      </c>
      <c r="AY1533" s="122" t="s">
        <v>5989</v>
      </c>
      <c r="AZ1533" s="122" t="s">
        <v>5989</v>
      </c>
      <c r="BA1533" s="70">
        <f>IF(P1533=0, "NaN",P1533/P1533)</f>
        <v>1</v>
      </c>
      <c r="BB1533" s="70">
        <f>IF(P1533=0, "NaN",S1533/P1533)</f>
        <v>0</v>
      </c>
      <c r="BC1533" s="129">
        <f>IF(P1533=0, "NaN",V1533/P1533)</f>
        <v>22.958251123843365</v>
      </c>
      <c r="BD1533" s="129">
        <f>IF(P1533=0, "NaN",Y1533/P1533)</f>
        <v>11.198923491542809</v>
      </c>
      <c r="BE1533" s="1" t="s">
        <v>2309</v>
      </c>
    </row>
    <row r="1534" spans="2:57" x14ac:dyDescent="0.2">
      <c r="B1534" s="1" t="s">
        <v>2375</v>
      </c>
      <c r="C1534" s="6" t="s">
        <v>2374</v>
      </c>
      <c r="H1534" s="91">
        <f>SUM(D1534:G1534)</f>
        <v>0</v>
      </c>
      <c r="I1534" s="91">
        <f>IF(P1534=0,1,0)</f>
        <v>0</v>
      </c>
      <c r="J1534" s="91">
        <f>IF(S1534=0,1,0)</f>
        <v>0</v>
      </c>
      <c r="K1534" s="91">
        <f>IF(V1534=0,1,0)</f>
        <v>0</v>
      </c>
      <c r="L1534" s="91">
        <f>IF(Y1534=0,1,0)</f>
        <v>0</v>
      </c>
      <c r="M1534" s="114" t="str">
        <f>IF(I1534+J1534+K1534+L1534=0,"YES","NO")</f>
        <v>YES</v>
      </c>
      <c r="N1534" s="69">
        <v>21.122654357524656</v>
      </c>
      <c r="O1534" s="69">
        <v>8.2196653656588978</v>
      </c>
      <c r="P1534" s="74">
        <v>14.671159861591777</v>
      </c>
      <c r="Q1534" s="69">
        <v>10.627607315678651</v>
      </c>
      <c r="R1534" s="69">
        <v>16.309682685576334</v>
      </c>
      <c r="S1534" s="74">
        <v>13.468645000627493</v>
      </c>
      <c r="T1534" s="69">
        <v>31.926249907317146</v>
      </c>
      <c r="U1534" s="69">
        <v>23.828917965466921</v>
      </c>
      <c r="V1534" s="74">
        <v>27.877583936392035</v>
      </c>
      <c r="W1534" s="69">
        <v>20.318164881524794</v>
      </c>
      <c r="X1534" s="69">
        <v>20.034549431464594</v>
      </c>
      <c r="Y1534" s="74">
        <v>20.176357156494696</v>
      </c>
      <c r="Z1534" s="74">
        <v>19.048436488776503</v>
      </c>
      <c r="AA1534" s="6"/>
      <c r="AB1534" s="6">
        <v>0</v>
      </c>
      <c r="AC1534" s="6">
        <v>7.5556000000000001</v>
      </c>
      <c r="AD1534" s="6">
        <v>496800000</v>
      </c>
      <c r="AE1534" s="6">
        <v>229090000</v>
      </c>
      <c r="AF1534" s="6">
        <v>267720000</v>
      </c>
      <c r="AG1534" s="127">
        <v>7.9019974490298903</v>
      </c>
      <c r="AH1534" s="127">
        <v>7.8960299123962301</v>
      </c>
      <c r="AI1534" s="127">
        <v>8.2310360991465696</v>
      </c>
      <c r="AJ1534" s="127">
        <v>8.0124997775383093</v>
      </c>
      <c r="AK1534" s="127">
        <v>0.45359088869351599</v>
      </c>
      <c r="AL1534" s="127">
        <v>0.98854320558964803</v>
      </c>
      <c r="AM1534" s="127">
        <v>0.82323415614597895</v>
      </c>
      <c r="AN1534" s="127">
        <v>0.48650705131635502</v>
      </c>
      <c r="AO1534" s="127">
        <v>0.1801479</v>
      </c>
      <c r="AP1534" s="127">
        <v>2.0911119999999998E-2</v>
      </c>
      <c r="AQ1534" s="127">
        <v>-8.5879419999999998E-2</v>
      </c>
      <c r="AR1534" s="127">
        <v>-0.29072700000000001</v>
      </c>
      <c r="AS1534" s="129">
        <v>0.88261250933545865</v>
      </c>
      <c r="AT1534" s="129">
        <v>0.98561005547023717</v>
      </c>
      <c r="AU1534" s="129">
        <v>1.0613344992373988</v>
      </c>
      <c r="AV1534" s="129">
        <v>1.223256543396499</v>
      </c>
      <c r="BA1534" s="70">
        <f>IF(P1534=0, "NaN",P1534/P1534)</f>
        <v>1</v>
      </c>
      <c r="BB1534" s="129">
        <f>IF(P1534=0, "NaN",S1534/P1534)</f>
        <v>0.91803546056965846</v>
      </c>
      <c r="BC1534" s="129">
        <f>IF(P1534=0, "NaN",V1534/P1534)</f>
        <v>1.9001622366186528</v>
      </c>
      <c r="BD1534" s="129">
        <f>IF(P1534=0, "NaN",Y1534/P1534)</f>
        <v>1.3752394048486376</v>
      </c>
      <c r="BE1534" s="1" t="s">
        <v>2375</v>
      </c>
    </row>
    <row r="1535" spans="2:57" x14ac:dyDescent="0.2">
      <c r="B1535" s="1" t="s">
        <v>2543</v>
      </c>
      <c r="C1535" s="6" t="s">
        <v>2542</v>
      </c>
      <c r="H1535" s="91">
        <f>SUM(D1535:G1535)</f>
        <v>0</v>
      </c>
      <c r="I1535" s="91">
        <f>IF(P1535=0,1,0)</f>
        <v>0</v>
      </c>
      <c r="J1535" s="91">
        <f>IF(S1535=0,1,0)</f>
        <v>0</v>
      </c>
      <c r="K1535" s="91">
        <f>IF(V1535=0,1,0)</f>
        <v>0</v>
      </c>
      <c r="L1535" s="91">
        <f>IF(Y1535=0,1,0)</f>
        <v>0</v>
      </c>
      <c r="M1535" s="114" t="str">
        <f>IF(I1535+J1535+K1535+L1535=0,"YES","NO")</f>
        <v>YES</v>
      </c>
      <c r="N1535" s="69">
        <v>10.373876255431544</v>
      </c>
      <c r="O1535" s="69">
        <v>0</v>
      </c>
      <c r="P1535" s="74">
        <v>5.1869381277157718</v>
      </c>
      <c r="Q1535" s="69">
        <v>0</v>
      </c>
      <c r="R1535" s="69">
        <v>30.293076460028427</v>
      </c>
      <c r="S1535" s="74">
        <v>15.146538230014214</v>
      </c>
      <c r="T1535" s="69">
        <v>46.203117861820438</v>
      </c>
      <c r="U1535" s="69">
        <v>20.91443801859263</v>
      </c>
      <c r="V1535" s="74">
        <v>33.558777940206532</v>
      </c>
      <c r="W1535" s="69">
        <v>18.414855109141243</v>
      </c>
      <c r="X1535" s="69">
        <v>26.016879509813144</v>
      </c>
      <c r="Y1535" s="74">
        <v>22.215867309477193</v>
      </c>
      <c r="Z1535" s="74">
        <v>19.027030401853427</v>
      </c>
      <c r="AA1535" s="6"/>
      <c r="AB1535" s="6">
        <v>0</v>
      </c>
      <c r="AC1535" s="6">
        <v>3.7925</v>
      </c>
      <c r="AD1535" s="6">
        <v>1200800000</v>
      </c>
      <c r="AE1535" s="6">
        <v>637230000</v>
      </c>
      <c r="AF1535" s="6">
        <v>563610000</v>
      </c>
      <c r="AG1535" s="127">
        <v>7.3183555502257001</v>
      </c>
      <c r="AH1535" s="127">
        <v>8.0562948870762305</v>
      </c>
      <c r="AI1535" s="127">
        <v>8.3902990887101296</v>
      </c>
      <c r="AJ1535" s="127">
        <v>8.0570952896126702</v>
      </c>
      <c r="AK1535" s="127">
        <v>1</v>
      </c>
      <c r="AL1535" s="127">
        <v>0.21796887993854799</v>
      </c>
      <c r="AM1535" s="127">
        <v>0.65487947647816303</v>
      </c>
      <c r="AN1535" s="127">
        <v>0.36153322291220802</v>
      </c>
      <c r="AO1535" s="115" t="s">
        <v>5938</v>
      </c>
      <c r="AP1535" s="127">
        <v>-0.40035850000000001</v>
      </c>
      <c r="AQ1535" s="127">
        <v>-0.16384969999999999</v>
      </c>
      <c r="AR1535" s="127">
        <v>-0.38965899999999998</v>
      </c>
      <c r="AS1535" s="70" t="s">
        <v>5938</v>
      </c>
      <c r="AT1535" s="129">
        <v>1.3198358403432777</v>
      </c>
      <c r="AU1535" s="129">
        <v>1.1202724981018943</v>
      </c>
      <c r="AV1535" s="129">
        <v>1.3100837116965003</v>
      </c>
      <c r="BA1535" s="70">
        <f>IF(P1535=0, "NaN",P1535/P1535)</f>
        <v>1</v>
      </c>
      <c r="BB1535" s="129">
        <f>IF(P1535=0, "NaN",S1535/P1535)</f>
        <v>2.9201308859036765</v>
      </c>
      <c r="BC1535" s="129">
        <f>IF(P1535=0, "NaN",V1535/P1535)</f>
        <v>6.4698627810671754</v>
      </c>
      <c r="BD1535" s="129">
        <f>IF(P1535=0, "NaN",Y1535/P1535)</f>
        <v>4.2830407385755027</v>
      </c>
      <c r="BE1535" s="1" t="s">
        <v>2543</v>
      </c>
    </row>
    <row r="1536" spans="2:57" x14ac:dyDescent="0.2">
      <c r="B1536" s="1" t="s">
        <v>2961</v>
      </c>
      <c r="C1536" s="6" t="s">
        <v>2960</v>
      </c>
      <c r="H1536" s="91">
        <f>SUM(D1536:G1536)</f>
        <v>0</v>
      </c>
      <c r="I1536" s="91">
        <f>IF(P1536=0,1,0)</f>
        <v>0</v>
      </c>
      <c r="J1536" s="91">
        <f>IF(S1536=0,1,0)</f>
        <v>1</v>
      </c>
      <c r="K1536" s="91">
        <f>IF(V1536=0,1,0)</f>
        <v>0</v>
      </c>
      <c r="L1536" s="91">
        <f>IF(Y1536=0,1,0)</f>
        <v>0</v>
      </c>
      <c r="M1536" s="113" t="str">
        <f>IF(I1536+J1536+K1536+L1536=0,"YES","NO")</f>
        <v>NO</v>
      </c>
      <c r="N1536" s="69">
        <v>34.085024861607195</v>
      </c>
      <c r="O1536" s="69">
        <v>36.410224335785792</v>
      </c>
      <c r="P1536" s="74">
        <v>35.24762459869649</v>
      </c>
      <c r="Q1536" s="69">
        <v>0</v>
      </c>
      <c r="R1536" s="69">
        <v>0</v>
      </c>
      <c r="S1536" s="74">
        <v>0</v>
      </c>
      <c r="T1536" s="69">
        <v>19.930407177653329</v>
      </c>
      <c r="U1536" s="69">
        <v>33.935425174570582</v>
      </c>
      <c r="V1536" s="74">
        <v>26.932916176111956</v>
      </c>
      <c r="W1536" s="69">
        <v>0</v>
      </c>
      <c r="X1536" s="69">
        <v>27.623729885244067</v>
      </c>
      <c r="Y1536" s="74">
        <v>13.811864942622034</v>
      </c>
      <c r="Z1536" s="74">
        <v>18.998101429357622</v>
      </c>
      <c r="AA1536" s="6"/>
      <c r="AB1536" s="6">
        <v>0</v>
      </c>
      <c r="AC1536" s="6">
        <v>8.8698999999999995</v>
      </c>
      <c r="AD1536" s="6">
        <v>766490000</v>
      </c>
      <c r="AE1536" s="6">
        <v>383750000</v>
      </c>
      <c r="AF1536" s="6">
        <v>382740000</v>
      </c>
      <c r="AG1536" s="127">
        <v>8.4766432678485693</v>
      </c>
      <c r="AH1536" s="115" t="s">
        <v>5938</v>
      </c>
      <c r="AI1536" s="127">
        <v>8.3145202790616892</v>
      </c>
      <c r="AJ1536" s="127">
        <v>8.0325381792600101</v>
      </c>
      <c r="AK1536" s="127">
        <v>0.810654749585489</v>
      </c>
      <c r="AL1536" s="127">
        <v>1</v>
      </c>
      <c r="AM1536" s="127">
        <v>0.78179633884337096</v>
      </c>
      <c r="AN1536" s="127">
        <v>0.826718100098638</v>
      </c>
      <c r="AO1536" s="127">
        <v>-6.170668E-2</v>
      </c>
      <c r="AP1536" s="115" t="s">
        <v>5938</v>
      </c>
      <c r="AQ1536" s="127">
        <v>8.0248269999999997E-2</v>
      </c>
      <c r="AR1536" s="127">
        <v>-7.2846869999999994E-2</v>
      </c>
      <c r="AS1536" s="129">
        <v>1.0436997071585341</v>
      </c>
      <c r="AT1536" s="70" t="s">
        <v>5938</v>
      </c>
      <c r="AU1536" s="129">
        <v>0.94589485589546418</v>
      </c>
      <c r="AV1536" s="129">
        <v>1.0517901345619618</v>
      </c>
      <c r="BA1536" s="70">
        <f>IF(P1536=0, "NaN",P1536/P1536)</f>
        <v>1</v>
      </c>
      <c r="BB1536" s="70">
        <f>IF(P1536=0, "NaN",S1536/P1536)</f>
        <v>0</v>
      </c>
      <c r="BC1536" s="129">
        <f>IF(P1536=0, "NaN",V1536/P1536)</f>
        <v>0.76410585061405745</v>
      </c>
      <c r="BD1536" s="129">
        <f>IF(P1536=0, "NaN",Y1536/P1536)</f>
        <v>0.3918523616803618</v>
      </c>
      <c r="BE1536" s="1" t="s">
        <v>2961</v>
      </c>
    </row>
    <row r="1537" spans="2:57" x14ac:dyDescent="0.2">
      <c r="B1537" s="1" t="s">
        <v>2751</v>
      </c>
      <c r="C1537" s="6" t="s">
        <v>2750</v>
      </c>
      <c r="H1537" s="91">
        <f>SUM(D1537:G1537)</f>
        <v>0</v>
      </c>
      <c r="I1537" s="91">
        <f>IF(P1537=0,1,0)</f>
        <v>0</v>
      </c>
      <c r="J1537" s="91">
        <f>IF(S1537=0,1,0)</f>
        <v>1</v>
      </c>
      <c r="K1537" s="91">
        <f>IF(V1537=0,1,0)</f>
        <v>0</v>
      </c>
      <c r="L1537" s="91">
        <f>IF(Y1537=0,1,0)</f>
        <v>0</v>
      </c>
      <c r="M1537" s="113" t="str">
        <f>IF(I1537+J1537+K1537+L1537=0,"YES","NO")</f>
        <v>NO</v>
      </c>
      <c r="N1537" s="69">
        <v>14.252637777834471</v>
      </c>
      <c r="O1537" s="69">
        <v>29.425661702753892</v>
      </c>
      <c r="P1537" s="74">
        <v>21.839149740294182</v>
      </c>
      <c r="Q1537" s="69">
        <v>0</v>
      </c>
      <c r="R1537" s="69">
        <v>0</v>
      </c>
      <c r="S1537" s="74">
        <v>0</v>
      </c>
      <c r="T1537" s="69">
        <v>32.863779638269762</v>
      </c>
      <c r="U1537" s="69">
        <v>15.278694337878024</v>
      </c>
      <c r="V1537" s="74">
        <v>24.071236988073892</v>
      </c>
      <c r="W1537" s="69">
        <v>29.131061159281028</v>
      </c>
      <c r="X1537" s="69">
        <v>31.029872549256012</v>
      </c>
      <c r="Y1537" s="74">
        <v>30.080466854268522</v>
      </c>
      <c r="Z1537" s="74">
        <v>18.997713395659147</v>
      </c>
      <c r="AA1537" s="6"/>
      <c r="AB1537" s="6">
        <v>0</v>
      </c>
      <c r="AC1537" s="6">
        <v>21.977</v>
      </c>
      <c r="AD1537" s="6">
        <v>577430000</v>
      </c>
      <c r="AE1537" s="6">
        <v>242130000</v>
      </c>
      <c r="AF1537" s="6">
        <v>335300000</v>
      </c>
      <c r="AG1537" s="127">
        <v>8.2358313374105201</v>
      </c>
      <c r="AH1537" s="115" t="s">
        <v>5938</v>
      </c>
      <c r="AI1537" s="127">
        <v>8.2468185212100504</v>
      </c>
      <c r="AJ1537" s="127">
        <v>8.3594180556573203</v>
      </c>
      <c r="AK1537" s="127">
        <v>0.42345228191809298</v>
      </c>
      <c r="AL1537" s="127">
        <v>1</v>
      </c>
      <c r="AM1537" s="127">
        <v>0.70994243269416302</v>
      </c>
      <c r="AN1537" s="127">
        <v>0.21862796913632601</v>
      </c>
      <c r="AO1537" s="127">
        <v>0.1787464</v>
      </c>
      <c r="AP1537" s="115" t="s">
        <v>5938</v>
      </c>
      <c r="AQ1537" s="127">
        <v>0.11049680000000001</v>
      </c>
      <c r="AR1537" s="127">
        <v>0.46048050000000001</v>
      </c>
      <c r="AS1537" s="129">
        <v>0.8834703361259828</v>
      </c>
      <c r="AT1537" s="70" t="s">
        <v>5938</v>
      </c>
      <c r="AU1537" s="129">
        <v>0.92626904110857533</v>
      </c>
      <c r="AV1537" s="129">
        <v>0.72674417095444643</v>
      </c>
      <c r="BA1537" s="70">
        <f>IF(P1537=0, "NaN",P1537/P1537)</f>
        <v>1</v>
      </c>
      <c r="BB1537" s="70">
        <f>IF(P1537=0, "NaN",S1537/P1537)</f>
        <v>0</v>
      </c>
      <c r="BC1537" s="129">
        <f>IF(P1537=0, "NaN",V1537/P1537)</f>
        <v>1.1022057760637729</v>
      </c>
      <c r="BD1537" s="129">
        <f>IF(P1537=0, "NaN",Y1537/P1537)</f>
        <v>1.3773643759934826</v>
      </c>
      <c r="BE1537" s="1" t="s">
        <v>2751</v>
      </c>
    </row>
    <row r="1538" spans="2:57" x14ac:dyDescent="0.2">
      <c r="B1538" s="1" t="s">
        <v>2687</v>
      </c>
      <c r="C1538" s="6" t="s">
        <v>2686</v>
      </c>
      <c r="H1538" s="91">
        <f>SUM(D1538:G1538)</f>
        <v>0</v>
      </c>
      <c r="I1538" s="91">
        <f>IF(P1538=0,1,0)</f>
        <v>0</v>
      </c>
      <c r="J1538" s="91">
        <f>IF(S1538=0,1,0)</f>
        <v>0</v>
      </c>
      <c r="K1538" s="91">
        <f>IF(V1538=0,1,0)</f>
        <v>0</v>
      </c>
      <c r="L1538" s="91">
        <f>IF(Y1538=0,1,0)</f>
        <v>0</v>
      </c>
      <c r="M1538" s="114" t="str">
        <f>IF(I1538+J1538+K1538+L1538=0,"YES","NO")</f>
        <v>YES</v>
      </c>
      <c r="N1538" s="69">
        <v>11.74612843539791</v>
      </c>
      <c r="O1538" s="69">
        <v>10.884767786493223</v>
      </c>
      <c r="P1538" s="74">
        <v>11.315448110945567</v>
      </c>
      <c r="Q1538" s="69">
        <v>0</v>
      </c>
      <c r="R1538" s="69">
        <v>104.37874333923217</v>
      </c>
      <c r="S1538" s="74">
        <v>52.189371669616087</v>
      </c>
      <c r="T1538" s="69">
        <v>0</v>
      </c>
      <c r="U1538" s="69">
        <v>8.79377348753661</v>
      </c>
      <c r="V1538" s="74">
        <v>4.396886743768305</v>
      </c>
      <c r="W1538" s="69">
        <v>8.0724155261312323</v>
      </c>
      <c r="X1538" s="69">
        <v>7.8601038234430289</v>
      </c>
      <c r="Y1538" s="74">
        <v>7.9662596747871302</v>
      </c>
      <c r="Z1538" s="74">
        <v>18.966991549779269</v>
      </c>
      <c r="AA1538" s="6"/>
      <c r="AB1538" s="6">
        <v>9.6784000000000002E-3</v>
      </c>
      <c r="AC1538" s="6">
        <v>-0.60868999999999995</v>
      </c>
      <c r="AD1538" s="6">
        <v>42263000</v>
      </c>
      <c r="AE1538" s="6">
        <v>20569000</v>
      </c>
      <c r="AF1538" s="6">
        <v>21694000</v>
      </c>
      <c r="AG1538" s="127">
        <v>7.6259603218029604</v>
      </c>
      <c r="AH1538" s="115" t="s">
        <v>5938</v>
      </c>
      <c r="AI1538" s="115" t="s">
        <v>5938</v>
      </c>
      <c r="AJ1538" s="115" t="s">
        <v>5938</v>
      </c>
      <c r="AK1538" s="127">
        <v>1</v>
      </c>
      <c r="AL1538" s="127">
        <v>1</v>
      </c>
      <c r="AM1538" s="127">
        <v>1</v>
      </c>
      <c r="AN1538" s="127">
        <v>1</v>
      </c>
      <c r="AO1538" s="115" t="s">
        <v>5938</v>
      </c>
      <c r="AP1538" s="115" t="s">
        <v>5938</v>
      </c>
      <c r="AQ1538" s="115" t="s">
        <v>5938</v>
      </c>
      <c r="AR1538" s="115" t="s">
        <v>5938</v>
      </c>
      <c r="AS1538" s="70" t="s">
        <v>5938</v>
      </c>
      <c r="AT1538" s="70" t="s">
        <v>5938</v>
      </c>
      <c r="AU1538" s="70" t="s">
        <v>5938</v>
      </c>
      <c r="AV1538" s="70" t="s">
        <v>5938</v>
      </c>
      <c r="BA1538" s="70">
        <f>IF(P1538=0, "NaN",P1538/P1538)</f>
        <v>1</v>
      </c>
      <c r="BB1538" s="129">
        <f>IF(P1538=0, "NaN",S1538/P1538)</f>
        <v>4.612223144670045</v>
      </c>
      <c r="BC1538" s="129">
        <f>IF(P1538=0, "NaN",V1538/P1538)</f>
        <v>0.3885738064155978</v>
      </c>
      <c r="BD1538" s="129">
        <f>IF(P1538=0, "NaN",Y1538/P1538)</f>
        <v>0.70401627904433339</v>
      </c>
      <c r="BE1538" s="1" t="s">
        <v>2687</v>
      </c>
    </row>
    <row r="1539" spans="2:57" x14ac:dyDescent="0.2">
      <c r="B1539" s="1" t="s">
        <v>3531</v>
      </c>
      <c r="C1539" s="6" t="s">
        <v>3530</v>
      </c>
      <c r="H1539" s="91">
        <f>SUM(D1539:G1539)</f>
        <v>0</v>
      </c>
      <c r="I1539" s="91">
        <f>IF(P1539=0,1,0)</f>
        <v>0</v>
      </c>
      <c r="J1539" s="91">
        <f>IF(S1539=0,1,0)</f>
        <v>1</v>
      </c>
      <c r="K1539" s="91">
        <f>IF(V1539=0,1,0)</f>
        <v>0</v>
      </c>
      <c r="L1539" s="91">
        <f>IF(Y1539=0,1,0)</f>
        <v>0</v>
      </c>
      <c r="M1539" s="113" t="str">
        <f>IF(I1539+J1539+K1539+L1539=0,"YES","NO")</f>
        <v>NO</v>
      </c>
      <c r="N1539" s="69">
        <v>0</v>
      </c>
      <c r="O1539" s="69">
        <v>27.480469322061854</v>
      </c>
      <c r="P1539" s="74">
        <v>13.740234661030927</v>
      </c>
      <c r="Q1539" s="69">
        <v>0</v>
      </c>
      <c r="R1539" s="69">
        <v>0</v>
      </c>
      <c r="S1539" s="74">
        <v>0</v>
      </c>
      <c r="T1539" s="69">
        <v>21.670955011140549</v>
      </c>
      <c r="U1539" s="69">
        <v>46.478242790471405</v>
      </c>
      <c r="V1539" s="74">
        <v>34.074598900805981</v>
      </c>
      <c r="W1539" s="69">
        <v>8.9672610442778602</v>
      </c>
      <c r="X1539" s="69">
        <v>46.861585629648822</v>
      </c>
      <c r="Y1539" s="74">
        <v>27.914423336963342</v>
      </c>
      <c r="Z1539" s="74">
        <v>18.932314224700061</v>
      </c>
      <c r="AA1539" s="6"/>
      <c r="AB1539" s="6">
        <v>0</v>
      </c>
      <c r="AC1539" s="6">
        <v>11.744</v>
      </c>
      <c r="AD1539" s="6">
        <v>469220000</v>
      </c>
      <c r="AE1539" s="6">
        <v>194050000</v>
      </c>
      <c r="AF1539" s="6">
        <v>275170000</v>
      </c>
      <c r="AG1539" s="127">
        <v>7.8864963653239304</v>
      </c>
      <c r="AH1539" s="115" t="s">
        <v>5938</v>
      </c>
      <c r="AI1539" s="127">
        <v>8.3524140800906697</v>
      </c>
      <c r="AJ1539" s="127">
        <v>8.2229764498933893</v>
      </c>
      <c r="AK1539" s="127">
        <v>1</v>
      </c>
      <c r="AL1539" s="127">
        <v>1</v>
      </c>
      <c r="AM1539" s="127">
        <v>0.71580190946480604</v>
      </c>
      <c r="AN1539" s="127">
        <v>0.22885727529444799</v>
      </c>
      <c r="AO1539" s="115" t="s">
        <v>5938</v>
      </c>
      <c r="AP1539" s="115" t="s">
        <v>5938</v>
      </c>
      <c r="AQ1539" s="127">
        <v>-0.13493640000000001</v>
      </c>
      <c r="AR1539" s="127">
        <v>0.4510132</v>
      </c>
      <c r="AS1539" s="70" t="s">
        <v>5938</v>
      </c>
      <c r="AT1539" s="70" t="s">
        <v>5938</v>
      </c>
      <c r="AU1539" s="129">
        <v>1.0980444063540096</v>
      </c>
      <c r="AV1539" s="129">
        <v>0.73152891716641866</v>
      </c>
      <c r="BA1539" s="70">
        <f>IF(P1539=0, "NaN",P1539/P1539)</f>
        <v>1</v>
      </c>
      <c r="BB1539" s="70">
        <f>IF(P1539=0, "NaN",S1539/P1539)</f>
        <v>0</v>
      </c>
      <c r="BC1539" s="129">
        <f>IF(P1539=0, "NaN",V1539/P1539)</f>
        <v>2.4799138982280939</v>
      </c>
      <c r="BD1539" s="129">
        <f>IF(P1539=0, "NaN",Y1539/P1539)</f>
        <v>2.0315827222465304</v>
      </c>
      <c r="BE1539" s="1" t="s">
        <v>3531</v>
      </c>
    </row>
    <row r="1540" spans="2:57" x14ac:dyDescent="0.2">
      <c r="B1540" s="1" t="s">
        <v>3873</v>
      </c>
      <c r="C1540" s="6" t="s">
        <v>3872</v>
      </c>
      <c r="H1540" s="91">
        <f>SUM(D1540:G1540)</f>
        <v>0</v>
      </c>
      <c r="I1540" s="91">
        <f>IF(P1540=0,1,0)</f>
        <v>0</v>
      </c>
      <c r="J1540" s="91">
        <f>IF(S1540=0,1,0)</f>
        <v>0</v>
      </c>
      <c r="K1540" s="91">
        <f>IF(V1540=0,1,0)</f>
        <v>0</v>
      </c>
      <c r="L1540" s="91">
        <f>IF(Y1540=0,1,0)</f>
        <v>0</v>
      </c>
      <c r="M1540" s="114" t="str">
        <f>IF(I1540+J1540+K1540+L1540=0,"YES","NO")</f>
        <v>YES</v>
      </c>
      <c r="N1540" s="69">
        <v>16.305444264197842</v>
      </c>
      <c r="O1540" s="69">
        <v>21.103259960083161</v>
      </c>
      <c r="P1540" s="74">
        <v>18.704352112140501</v>
      </c>
      <c r="Q1540" s="69">
        <v>0</v>
      </c>
      <c r="R1540" s="69">
        <v>8.5243495742602438</v>
      </c>
      <c r="S1540" s="74">
        <v>4.2621747871301219</v>
      </c>
      <c r="T1540" s="69">
        <v>44.729162311977397</v>
      </c>
      <c r="U1540" s="69">
        <v>33.665896674824559</v>
      </c>
      <c r="V1540" s="74">
        <v>39.197529493400978</v>
      </c>
      <c r="W1540" s="69">
        <v>6.2076577635962913</v>
      </c>
      <c r="X1540" s="69">
        <v>20.833618932297171</v>
      </c>
      <c r="Y1540" s="74">
        <v>13.520638347946731</v>
      </c>
      <c r="Z1540" s="74">
        <v>18.921173685154582</v>
      </c>
      <c r="AA1540" s="6"/>
      <c r="AB1540" s="6">
        <v>0</v>
      </c>
      <c r="AC1540" s="6">
        <v>13.452</v>
      </c>
      <c r="AD1540" s="6">
        <v>613190000</v>
      </c>
      <c r="AE1540" s="6">
        <v>327250000</v>
      </c>
      <c r="AF1540" s="6">
        <v>285930000</v>
      </c>
      <c r="AG1540" s="127">
        <v>7.9667422869776301</v>
      </c>
      <c r="AH1540" s="127">
        <v>7.6067681878722997</v>
      </c>
      <c r="AI1540" s="127">
        <v>8.2752191867821505</v>
      </c>
      <c r="AJ1540" s="127">
        <v>7.90560161827685</v>
      </c>
      <c r="AK1540" s="127">
        <v>0.19976288965274899</v>
      </c>
      <c r="AL1540" s="127">
        <v>0.86247290142406596</v>
      </c>
      <c r="AM1540" s="127">
        <v>0.87783202724578202</v>
      </c>
      <c r="AN1540" s="127">
        <v>0.68760656807267095</v>
      </c>
      <c r="AO1540" s="127">
        <v>-0.36905399999999999</v>
      </c>
      <c r="AP1540" s="127">
        <v>8.3928219999999998E-2</v>
      </c>
      <c r="AQ1540" s="127">
        <v>-6.158624E-2</v>
      </c>
      <c r="AR1540" s="127">
        <v>0.2168583</v>
      </c>
      <c r="AS1540" s="129">
        <v>1.2915056903881563</v>
      </c>
      <c r="AT1540" s="129">
        <v>0.94348519198854452</v>
      </c>
      <c r="AU1540" s="129">
        <v>1.0436125799817602</v>
      </c>
      <c r="AV1540" s="129">
        <v>0.86043713769819841</v>
      </c>
      <c r="BA1540" s="70">
        <f>IF(P1540=0, "NaN",P1540/P1540)</f>
        <v>1</v>
      </c>
      <c r="BB1540" s="129">
        <f>IF(P1540=0, "NaN",S1540/P1540)</f>
        <v>0.22787075230281068</v>
      </c>
      <c r="BC1540" s="129">
        <f>IF(P1540=0, "NaN",V1540/P1540)</f>
        <v>2.0956368474243434</v>
      </c>
      <c r="BD1540" s="129">
        <f>IF(P1540=0, "NaN",Y1540/P1540)</f>
        <v>0.72286055495987167</v>
      </c>
      <c r="BE1540" s="1" t="s">
        <v>3873</v>
      </c>
    </row>
    <row r="1541" spans="2:57" x14ac:dyDescent="0.2">
      <c r="B1541" s="1" t="s">
        <v>3489</v>
      </c>
      <c r="C1541" s="6" t="s">
        <v>3488</v>
      </c>
      <c r="H1541" s="91">
        <f>SUM(D1541:G1541)</f>
        <v>0</v>
      </c>
      <c r="I1541" s="91">
        <f>IF(P1541=0,1,0)</f>
        <v>0</v>
      </c>
      <c r="J1541" s="91">
        <f>IF(S1541=0,1,0)</f>
        <v>0</v>
      </c>
      <c r="K1541" s="91">
        <f>IF(V1541=0,1,0)</f>
        <v>0</v>
      </c>
      <c r="L1541" s="91">
        <f>IF(Y1541=0,1,0)</f>
        <v>0</v>
      </c>
      <c r="M1541" s="114" t="str">
        <f>IF(I1541+J1541+K1541+L1541=0,"YES","NO")</f>
        <v>YES</v>
      </c>
      <c r="N1541" s="69">
        <v>24.085254473064708</v>
      </c>
      <c r="O1541" s="69">
        <v>25.258795222645773</v>
      </c>
      <c r="P1541" s="74">
        <v>24.672024847855241</v>
      </c>
      <c r="Q1541" s="69">
        <v>15.056864321783644</v>
      </c>
      <c r="R1541" s="69">
        <v>0</v>
      </c>
      <c r="S1541" s="74">
        <v>7.5284321608918221</v>
      </c>
      <c r="T1541" s="69">
        <v>39.821919431594026</v>
      </c>
      <c r="U1541" s="69">
        <v>0</v>
      </c>
      <c r="V1541" s="74">
        <v>19.910959715797013</v>
      </c>
      <c r="W1541" s="69">
        <v>18.506533675489113</v>
      </c>
      <c r="X1541" s="69">
        <v>28.509913017611019</v>
      </c>
      <c r="Y1541" s="74">
        <v>23.508223346550068</v>
      </c>
      <c r="Z1541" s="74">
        <v>18.904910017773538</v>
      </c>
      <c r="AA1541" s="6"/>
      <c r="AB1541" s="6">
        <v>0</v>
      </c>
      <c r="AC1541" s="6">
        <v>15.164999999999999</v>
      </c>
      <c r="AD1541" s="6">
        <v>475270000</v>
      </c>
      <c r="AE1541" s="6">
        <v>232110000</v>
      </c>
      <c r="AF1541" s="6">
        <v>243160000</v>
      </c>
      <c r="AG1541" s="127">
        <v>8.1618469595285195</v>
      </c>
      <c r="AH1541" s="127">
        <v>7.6387088446176499</v>
      </c>
      <c r="AI1541" s="127">
        <v>7.9733818877618896</v>
      </c>
      <c r="AJ1541" s="127">
        <v>8.2056644073716907</v>
      </c>
      <c r="AK1541" s="127">
        <v>0.77325427429163995</v>
      </c>
      <c r="AL1541" s="127">
        <v>0.172279289452863</v>
      </c>
      <c r="AM1541" s="127">
        <v>0.789146260451287</v>
      </c>
      <c r="AN1541" s="127">
        <v>0.87347589069783305</v>
      </c>
      <c r="AO1541" s="127">
        <v>-9.6329200000000004E-2</v>
      </c>
      <c r="AP1541" s="127">
        <v>-0.44636429999999999</v>
      </c>
      <c r="AQ1541" s="127">
        <v>-0.11220960000000001</v>
      </c>
      <c r="AR1541" s="127">
        <v>8.3247360000000006E-2</v>
      </c>
      <c r="AS1541" s="129">
        <v>1.0690499035201049</v>
      </c>
      <c r="AT1541" s="129">
        <v>1.3626020666436105</v>
      </c>
      <c r="AU1541" s="129">
        <v>1.0808824251755467</v>
      </c>
      <c r="AV1541" s="129">
        <v>0.94393056187958391</v>
      </c>
      <c r="BA1541" s="70">
        <f>IF(P1541=0, "NaN",P1541/P1541)</f>
        <v>1</v>
      </c>
      <c r="BB1541" s="129">
        <f>IF(P1541=0, "NaN",S1541/P1541)</f>
        <v>0.30514042553529103</v>
      </c>
      <c r="BC1541" s="129">
        <f>IF(P1541=0, "NaN",V1541/P1541)</f>
        <v>0.80702576454838038</v>
      </c>
      <c r="BD1541" s="129">
        <f>IF(P1541=0, "NaN",Y1541/P1541)</f>
        <v>0.95282910468508453</v>
      </c>
      <c r="BE1541" s="1" t="s">
        <v>3489</v>
      </c>
    </row>
    <row r="1542" spans="2:57" x14ac:dyDescent="0.2">
      <c r="B1542" s="1" t="s">
        <v>3195</v>
      </c>
      <c r="C1542" s="6" t="s">
        <v>3194</v>
      </c>
      <c r="H1542" s="91">
        <f>SUM(D1542:G1542)</f>
        <v>0</v>
      </c>
      <c r="I1542" s="91">
        <f>IF(P1542=0,1,0)</f>
        <v>0</v>
      </c>
      <c r="J1542" s="91">
        <f>IF(S1542=0,1,0)</f>
        <v>0</v>
      </c>
      <c r="K1542" s="91">
        <f>IF(V1542=0,1,0)</f>
        <v>0</v>
      </c>
      <c r="L1542" s="91">
        <f>IF(Y1542=0,1,0)</f>
        <v>0</v>
      </c>
      <c r="M1542" s="114" t="str">
        <f>IF(I1542+J1542+K1542+L1542=0,"YES","NO")</f>
        <v>YES</v>
      </c>
      <c r="N1542" s="69">
        <v>17.308366392232433</v>
      </c>
      <c r="O1542" s="69">
        <v>14.053731683328081</v>
      </c>
      <c r="P1542" s="74">
        <v>15.681049037780257</v>
      </c>
      <c r="Q1542" s="69">
        <v>17.134493619364036</v>
      </c>
      <c r="R1542" s="69">
        <v>13.619750759808458</v>
      </c>
      <c r="S1542" s="74">
        <v>15.377122189586247</v>
      </c>
      <c r="T1542" s="69">
        <v>27.420921238630978</v>
      </c>
      <c r="U1542" s="69">
        <v>16.764348464348821</v>
      </c>
      <c r="V1542" s="74">
        <v>22.092634851489898</v>
      </c>
      <c r="W1542" s="69">
        <v>25.834550566862422</v>
      </c>
      <c r="X1542" s="69">
        <v>18.898904558256792</v>
      </c>
      <c r="Y1542" s="74">
        <v>22.366727562559607</v>
      </c>
      <c r="Z1542" s="74">
        <v>18.879383410354002</v>
      </c>
      <c r="AA1542" s="6"/>
      <c r="AB1542" s="6">
        <v>0</v>
      </c>
      <c r="AC1542" s="6">
        <v>10.632</v>
      </c>
      <c r="AD1542" s="6">
        <v>647900000</v>
      </c>
      <c r="AE1542" s="6">
        <v>319120000</v>
      </c>
      <c r="AF1542" s="6">
        <v>328790000</v>
      </c>
      <c r="AG1542" s="127">
        <v>7.8789237339675697</v>
      </c>
      <c r="AH1542" s="127">
        <v>7.8884603180353903</v>
      </c>
      <c r="AI1542" s="127">
        <v>8.1682027468426295</v>
      </c>
      <c r="AJ1542" s="127">
        <v>8.1181654852431198</v>
      </c>
      <c r="AK1542" s="127">
        <v>0.91497225747386102</v>
      </c>
      <c r="AL1542" s="127">
        <v>0.75221620786794896</v>
      </c>
      <c r="AM1542" s="127">
        <v>0.80146300890998601</v>
      </c>
      <c r="AN1542" s="127">
        <v>0.93107024776313696</v>
      </c>
      <c r="AO1542" s="127">
        <v>-2.504493E-2</v>
      </c>
      <c r="AP1542" s="127">
        <v>-8.3355219999999994E-2</v>
      </c>
      <c r="AQ1542" s="127">
        <v>-9.5666189999999998E-2</v>
      </c>
      <c r="AR1542" s="127">
        <v>-1.235901E-2</v>
      </c>
      <c r="AS1542" s="129">
        <v>1.0175113800707856</v>
      </c>
      <c r="AT1542" s="129">
        <v>1.0594791672581585</v>
      </c>
      <c r="AU1542" s="129">
        <v>1.0685587200653859</v>
      </c>
      <c r="AV1542" s="129">
        <v>1.0086034113688629</v>
      </c>
      <c r="BA1542" s="70">
        <f>IF(P1542=0, "NaN",P1542/P1542)</f>
        <v>1</v>
      </c>
      <c r="BB1542" s="129">
        <f>IF(P1542=0, "NaN",S1542/P1542)</f>
        <v>0.98061820689025581</v>
      </c>
      <c r="BC1542" s="129">
        <f>IF(P1542=0, "NaN",V1542/P1542)</f>
        <v>1.4088748015685841</v>
      </c>
      <c r="BD1542" s="129">
        <f>IF(P1542=0, "NaN",Y1542/P1542)</f>
        <v>1.4263540346485484</v>
      </c>
      <c r="BE1542" s="1" t="s">
        <v>3195</v>
      </c>
    </row>
    <row r="1543" spans="2:57" x14ac:dyDescent="0.2">
      <c r="B1543" s="1" t="s">
        <v>1895</v>
      </c>
      <c r="C1543" s="6" t="s">
        <v>1894</v>
      </c>
      <c r="H1543" s="91">
        <f>SUM(D1543:G1543)</f>
        <v>0</v>
      </c>
      <c r="I1543" s="91">
        <f>IF(P1543=0,1,0)</f>
        <v>0</v>
      </c>
      <c r="J1543" s="91">
        <f>IF(S1543=0,1,0)</f>
        <v>0</v>
      </c>
      <c r="K1543" s="91">
        <f>IF(V1543=0,1,0)</f>
        <v>0</v>
      </c>
      <c r="L1543" s="91">
        <f>IF(Y1543=0,1,0)</f>
        <v>0</v>
      </c>
      <c r="M1543" s="114" t="str">
        <f>IF(I1543+J1543+K1543+L1543=0,"YES","NO")</f>
        <v>YES</v>
      </c>
      <c r="N1543" s="69">
        <v>29.737437039383394</v>
      </c>
      <c r="O1543" s="69">
        <v>26.666887881066828</v>
      </c>
      <c r="P1543" s="74">
        <v>28.202162460225111</v>
      </c>
      <c r="Q1543" s="69">
        <v>0</v>
      </c>
      <c r="R1543" s="69">
        <v>16.367601637024759</v>
      </c>
      <c r="S1543" s="74">
        <v>8.1838008185123794</v>
      </c>
      <c r="T1543" s="69">
        <v>45.674795145404062</v>
      </c>
      <c r="U1543" s="69">
        <v>8.2336088174046527</v>
      </c>
      <c r="V1543" s="74">
        <v>26.954201981404356</v>
      </c>
      <c r="W1543" s="69">
        <v>6.78664318764306</v>
      </c>
      <c r="X1543" s="69">
        <v>17.379959748747048</v>
      </c>
      <c r="Y1543" s="74">
        <v>12.083301468195053</v>
      </c>
      <c r="Z1543" s="74">
        <v>18.855866682084226</v>
      </c>
      <c r="AA1543" s="6"/>
      <c r="AB1543" s="6">
        <v>0</v>
      </c>
      <c r="AC1543" s="6">
        <v>14.461</v>
      </c>
      <c r="AD1543" s="6">
        <v>609230000</v>
      </c>
      <c r="AE1543" s="6">
        <v>283630000</v>
      </c>
      <c r="AF1543" s="6">
        <v>325600000</v>
      </c>
      <c r="AG1543" s="127">
        <v>8.0421815945157693</v>
      </c>
      <c r="AH1543" s="127">
        <v>8.0945759336492493</v>
      </c>
      <c r="AI1543" s="127">
        <v>8.3566567519358497</v>
      </c>
      <c r="AJ1543" s="127">
        <v>8.1684090835196308</v>
      </c>
      <c r="AK1543" s="127">
        <v>6.5215745868692897E-3</v>
      </c>
      <c r="AL1543" s="127">
        <v>0.898608291136061</v>
      </c>
      <c r="AM1543" s="127">
        <v>0.71447904197859702</v>
      </c>
      <c r="AN1543" s="127">
        <v>0.732173829594017</v>
      </c>
      <c r="AO1543" s="127">
        <v>-0.76358689999999996</v>
      </c>
      <c r="AP1543" s="127">
        <v>7.025199E-2</v>
      </c>
      <c r="AQ1543" s="127">
        <v>-0.13555429999999999</v>
      </c>
      <c r="AR1543" s="127">
        <v>-0.12918160000000001</v>
      </c>
      <c r="AS1543" s="129">
        <v>1.6977063035939712</v>
      </c>
      <c r="AT1543" s="129">
        <v>0.95247161895564736</v>
      </c>
      <c r="AU1543" s="129">
        <v>1.0985147947143787</v>
      </c>
      <c r="AV1543" s="129">
        <v>1.0936731155014245</v>
      </c>
      <c r="AW1543" s="70" t="s">
        <v>5989</v>
      </c>
      <c r="BA1543" s="70">
        <f>IF(P1543=0, "NaN",P1543/P1543)</f>
        <v>1</v>
      </c>
      <c r="BB1543" s="129">
        <f>IF(P1543=0, "NaN",S1543/P1543)</f>
        <v>0.29018345065043838</v>
      </c>
      <c r="BC1543" s="129">
        <f>IF(P1543=0, "NaN",V1543/P1543)</f>
        <v>0.95574947557369705</v>
      </c>
      <c r="BD1543" s="129">
        <f>IF(P1543=0, "NaN",Y1543/P1543)</f>
        <v>0.4284530126098211</v>
      </c>
      <c r="BE1543" s="1" t="s">
        <v>1895</v>
      </c>
    </row>
    <row r="1544" spans="2:57" x14ac:dyDescent="0.2">
      <c r="B1544" s="1" t="s">
        <v>2677</v>
      </c>
      <c r="C1544" s="6" t="s">
        <v>2676</v>
      </c>
      <c r="H1544" s="91">
        <f>SUM(D1544:G1544)</f>
        <v>0</v>
      </c>
      <c r="I1544" s="91">
        <f>IF(P1544=0,1,0)</f>
        <v>0</v>
      </c>
      <c r="J1544" s="91">
        <f>IF(S1544=0,1,0)</f>
        <v>0</v>
      </c>
      <c r="K1544" s="91">
        <f>IF(V1544=0,1,0)</f>
        <v>0</v>
      </c>
      <c r="L1544" s="91">
        <f>IF(Y1544=0,1,0)</f>
        <v>0</v>
      </c>
      <c r="M1544" s="114" t="str">
        <f>IF(I1544+J1544+K1544+L1544=0,"YES","NO")</f>
        <v>YES</v>
      </c>
      <c r="N1544" s="69">
        <v>18.069313660157</v>
      </c>
      <c r="O1544" s="69">
        <v>9.7652434685851635</v>
      </c>
      <c r="P1544" s="74">
        <v>13.917278564371081</v>
      </c>
      <c r="Q1544" s="69">
        <v>13.475809139727401</v>
      </c>
      <c r="R1544" s="69">
        <v>14.839714431765952</v>
      </c>
      <c r="S1544" s="74">
        <v>14.157761785746676</v>
      </c>
      <c r="T1544" s="69">
        <v>28.078893700756115</v>
      </c>
      <c r="U1544" s="69">
        <v>18.484622282623764</v>
      </c>
      <c r="V1544" s="74">
        <v>23.28175799168994</v>
      </c>
      <c r="W1544" s="69">
        <v>18.098289788605765</v>
      </c>
      <c r="X1544" s="69">
        <v>29.811865703896281</v>
      </c>
      <c r="Y1544" s="74">
        <v>23.955077746251021</v>
      </c>
      <c r="Z1544" s="74">
        <v>18.827969022014678</v>
      </c>
      <c r="AA1544" s="6"/>
      <c r="AB1544" s="6">
        <v>0</v>
      </c>
      <c r="AC1544" s="6">
        <v>3.2793000000000001</v>
      </c>
      <c r="AD1544" s="6">
        <v>734520000</v>
      </c>
      <c r="AE1544" s="6">
        <v>430760000</v>
      </c>
      <c r="AF1544" s="6">
        <v>303760000</v>
      </c>
      <c r="AG1544" s="127">
        <v>7.8617016447568204</v>
      </c>
      <c r="AH1544" s="127">
        <v>7.8593785044256004</v>
      </c>
      <c r="AI1544" s="127">
        <v>8.1710825773575309</v>
      </c>
      <c r="AJ1544" s="127">
        <v>8.0779852910294991</v>
      </c>
      <c r="AK1544" s="127">
        <v>0.399633820340557</v>
      </c>
      <c r="AL1544" s="127">
        <v>0.50237218100219505</v>
      </c>
      <c r="AM1544" s="127">
        <v>0.88031251828681301</v>
      </c>
      <c r="AN1544" s="127">
        <v>0.38702947828144202</v>
      </c>
      <c r="AO1544" s="127">
        <v>-0.3611569</v>
      </c>
      <c r="AP1544" s="127">
        <v>-0.20619570000000001</v>
      </c>
      <c r="AQ1544" s="127">
        <v>3.9980620000000001E-2</v>
      </c>
      <c r="AR1544" s="127">
        <v>-0.3679924</v>
      </c>
      <c r="AS1544" s="129">
        <v>1.2844554920843687</v>
      </c>
      <c r="AT1544" s="129">
        <v>1.1536420847301547</v>
      </c>
      <c r="AU1544" s="129">
        <v>0.9726680133610518</v>
      </c>
      <c r="AV1544" s="129">
        <v>1.2905556918915739</v>
      </c>
      <c r="BA1544" s="70">
        <f>IF(P1544=0, "NaN",P1544/P1544)</f>
        <v>1</v>
      </c>
      <c r="BB1544" s="129">
        <f>IF(P1544=0, "NaN",S1544/P1544)</f>
        <v>1.0172794717202287</v>
      </c>
      <c r="BC1544" s="129">
        <f>IF(P1544=0, "NaN",V1544/P1544)</f>
        <v>1.672867140224698</v>
      </c>
      <c r="BD1544" s="129">
        <f>IF(P1544=0, "NaN",Y1544/P1544)</f>
        <v>1.7212472708261513</v>
      </c>
      <c r="BE1544" s="1" t="s">
        <v>2677</v>
      </c>
    </row>
    <row r="1545" spans="2:57" x14ac:dyDescent="0.2">
      <c r="B1545" s="1" t="s">
        <v>4324</v>
      </c>
      <c r="C1545" s="6" t="s">
        <v>4323</v>
      </c>
      <c r="H1545" s="91">
        <f>SUM(D1545:G1545)</f>
        <v>0</v>
      </c>
      <c r="I1545" s="91">
        <f>IF(P1545=0,1,0)</f>
        <v>0</v>
      </c>
      <c r="J1545" s="91">
        <f>IF(S1545=0,1,0)</f>
        <v>1</v>
      </c>
      <c r="K1545" s="91">
        <f>IF(V1545=0,1,0)</f>
        <v>0</v>
      </c>
      <c r="L1545" s="91">
        <f>IF(Y1545=0,1,0)</f>
        <v>0</v>
      </c>
      <c r="M1545" s="113" t="str">
        <f>IF(I1545+J1545+K1545+L1545=0,"YES","NO")</f>
        <v>NO</v>
      </c>
      <c r="N1545" s="69">
        <v>8.6903998273677274</v>
      </c>
      <c r="O1545" s="69">
        <v>0</v>
      </c>
      <c r="P1545" s="74">
        <v>4.3451999136838637</v>
      </c>
      <c r="Q1545" s="69">
        <v>0</v>
      </c>
      <c r="R1545" s="69">
        <v>0</v>
      </c>
      <c r="S1545" s="74">
        <v>0</v>
      </c>
      <c r="T1545" s="69">
        <v>100.89991468806051</v>
      </c>
      <c r="U1545" s="69">
        <v>0</v>
      </c>
      <c r="V1545" s="74">
        <v>50.449957344030253</v>
      </c>
      <c r="W1545" s="69">
        <v>11.756796984910917</v>
      </c>
      <c r="X1545" s="69">
        <v>29.213949479367241</v>
      </c>
      <c r="Y1545" s="74">
        <v>20.485373232139079</v>
      </c>
      <c r="Z1545" s="74">
        <v>18.820132622463298</v>
      </c>
      <c r="AA1545" s="6"/>
      <c r="AB1545" s="6">
        <v>7.8641000000000006E-3</v>
      </c>
      <c r="AC1545" s="6">
        <v>-0.53710000000000002</v>
      </c>
      <c r="AD1545" s="6">
        <v>506970000</v>
      </c>
      <c r="AE1545" s="6">
        <v>213120000</v>
      </c>
      <c r="AF1545" s="6">
        <v>293850000</v>
      </c>
      <c r="AG1545" s="127">
        <v>7.6339025330589099</v>
      </c>
      <c r="AH1545" s="115" t="s">
        <v>5938</v>
      </c>
      <c r="AI1545" s="127">
        <v>8.52143884619543</v>
      </c>
      <c r="AJ1545" s="127">
        <v>8.1195857749617808</v>
      </c>
      <c r="AK1545" s="127">
        <v>0.52881046785627905</v>
      </c>
      <c r="AL1545" s="127">
        <v>1</v>
      </c>
      <c r="AM1545" s="127">
        <v>0.67910162306821598</v>
      </c>
      <c r="AN1545" s="127">
        <v>0.56196015536791299</v>
      </c>
      <c r="AO1545" s="127">
        <v>0.1419559</v>
      </c>
      <c r="AP1545" s="115" t="s">
        <v>5938</v>
      </c>
      <c r="AQ1545" s="127">
        <v>0.12379859999999999</v>
      </c>
      <c r="AR1545" s="127">
        <v>0.23143240000000001</v>
      </c>
      <c r="AS1545" s="129">
        <v>0.90628964111595423</v>
      </c>
      <c r="AT1545" s="70" t="s">
        <v>5938</v>
      </c>
      <c r="AU1545" s="129">
        <v>0.91776799363605222</v>
      </c>
      <c r="AV1545" s="129">
        <v>0.85178876137622084</v>
      </c>
      <c r="BA1545" s="70">
        <f>IF(P1545=0, "NaN",P1545/P1545)</f>
        <v>1</v>
      </c>
      <c r="BB1545" s="70">
        <f>IF(P1545=0, "NaN",S1545/P1545)</f>
        <v>0</v>
      </c>
      <c r="BC1545" s="129">
        <f>IF(P1545=0, "NaN",V1545/P1545)</f>
        <v>11.610503163537702</v>
      </c>
      <c r="BD1545" s="129">
        <f>IF(P1545=0, "NaN",Y1545/P1545)</f>
        <v>4.7144834850122148</v>
      </c>
      <c r="BE1545" s="1" t="s">
        <v>4324</v>
      </c>
    </row>
    <row r="1546" spans="2:57" x14ac:dyDescent="0.2">
      <c r="B1546" s="1" t="s">
        <v>3629</v>
      </c>
      <c r="C1546" s="6" t="s">
        <v>3628</v>
      </c>
      <c r="H1546" s="91">
        <f>SUM(D1546:G1546)</f>
        <v>0</v>
      </c>
      <c r="I1546" s="91">
        <f>IF(P1546=0,1,0)</f>
        <v>0</v>
      </c>
      <c r="J1546" s="91">
        <f>IF(S1546=0,1,0)</f>
        <v>0</v>
      </c>
      <c r="K1546" s="91">
        <f>IF(V1546=0,1,0)</f>
        <v>0</v>
      </c>
      <c r="L1546" s="91">
        <f>IF(Y1546=0,1,0)</f>
        <v>0</v>
      </c>
      <c r="M1546" s="114" t="str">
        <f>IF(I1546+J1546+K1546+L1546=0,"YES","NO")</f>
        <v>YES</v>
      </c>
      <c r="N1546" s="69">
        <v>22.13114827073737</v>
      </c>
      <c r="O1546" s="69">
        <v>38.801111280343839</v>
      </c>
      <c r="P1546" s="74">
        <v>30.466129775540605</v>
      </c>
      <c r="Q1546" s="69">
        <v>27.300831919862539</v>
      </c>
      <c r="R1546" s="69">
        <v>10.100624759988385</v>
      </c>
      <c r="S1546" s="74">
        <v>18.700728339925462</v>
      </c>
      <c r="T1546" s="69">
        <v>20.847679131196021</v>
      </c>
      <c r="U1546" s="69">
        <v>19.815216328803199</v>
      </c>
      <c r="V1546" s="74">
        <v>20.33144772999961</v>
      </c>
      <c r="W1546" s="69">
        <v>9.3449454051537479</v>
      </c>
      <c r="X1546" s="69">
        <v>1.6911922015908116</v>
      </c>
      <c r="Y1546" s="74">
        <v>5.5180688033722802</v>
      </c>
      <c r="Z1546" s="74">
        <v>18.754093662209492</v>
      </c>
      <c r="AA1546" s="6"/>
      <c r="AB1546" s="6">
        <v>0</v>
      </c>
      <c r="AC1546" s="6">
        <v>9.1061999999999994</v>
      </c>
      <c r="AD1546" s="6">
        <v>784790000</v>
      </c>
      <c r="AE1546" s="6">
        <v>439520000</v>
      </c>
      <c r="AF1546" s="6">
        <v>345270000</v>
      </c>
      <c r="AG1546" s="127">
        <v>8.1460039338108707</v>
      </c>
      <c r="AH1546" s="127">
        <v>8.0898698015095505</v>
      </c>
      <c r="AI1546" s="127">
        <v>8.0117395613883193</v>
      </c>
      <c r="AJ1546" s="127">
        <v>7.4822588506285301</v>
      </c>
      <c r="AK1546" s="127">
        <v>6.2857122900128404E-2</v>
      </c>
      <c r="AL1546" s="127">
        <v>0.32960713360126298</v>
      </c>
      <c r="AM1546" s="127">
        <v>0.62824773822288205</v>
      </c>
      <c r="AN1546" s="127">
        <v>0.96697080655946399</v>
      </c>
      <c r="AO1546" s="127">
        <v>-0.52761619999999998</v>
      </c>
      <c r="AP1546" s="127">
        <v>-0.2377958</v>
      </c>
      <c r="AQ1546" s="127">
        <v>-0.17682129999999999</v>
      </c>
      <c r="AR1546" s="127">
        <v>2.5454060000000001E-2</v>
      </c>
      <c r="AS1546" s="129">
        <v>1.4415453263036915</v>
      </c>
      <c r="AT1546" s="129">
        <v>1.1791896771704435</v>
      </c>
      <c r="AU1546" s="129">
        <v>1.1303905421746669</v>
      </c>
      <c r="AV1546" s="129">
        <v>0.98251132368814298</v>
      </c>
      <c r="BA1546" s="70">
        <f>IF(P1546=0, "NaN",P1546/P1546)</f>
        <v>1</v>
      </c>
      <c r="BB1546" s="129">
        <f>IF(P1546=0, "NaN",S1546/P1546)</f>
        <v>0.61382028100396047</v>
      </c>
      <c r="BC1546" s="129">
        <f>IF(P1546=0, "NaN",V1546/P1546)</f>
        <v>0.66734593070375769</v>
      </c>
      <c r="BD1546" s="129">
        <f>IF(P1546=0, "NaN",Y1546/P1546)</f>
        <v>0.18112142382464347</v>
      </c>
      <c r="BE1546" s="1" t="s">
        <v>3629</v>
      </c>
    </row>
    <row r="1547" spans="2:57" x14ac:dyDescent="0.2">
      <c r="B1547" s="1" t="s">
        <v>3191</v>
      </c>
      <c r="C1547" s="6" t="s">
        <v>3190</v>
      </c>
      <c r="H1547" s="91">
        <f>SUM(D1547:G1547)</f>
        <v>0</v>
      </c>
      <c r="I1547" s="91">
        <f>IF(P1547=0,1,0)</f>
        <v>0</v>
      </c>
      <c r="J1547" s="91">
        <f>IF(S1547=0,1,0)</f>
        <v>0</v>
      </c>
      <c r="K1547" s="91">
        <f>IF(V1547=0,1,0)</f>
        <v>0</v>
      </c>
      <c r="L1547" s="91">
        <f>IF(Y1547=0,1,0)</f>
        <v>0</v>
      </c>
      <c r="M1547" s="114" t="str">
        <f>IF(I1547+J1547+K1547+L1547=0,"YES","NO")</f>
        <v>YES</v>
      </c>
      <c r="N1547" s="69">
        <v>17.746945826845153</v>
      </c>
      <c r="O1547" s="69">
        <v>7.9039020977299632</v>
      </c>
      <c r="P1547" s="74">
        <v>12.825423962287559</v>
      </c>
      <c r="Q1547" s="69">
        <v>34.11548674293082</v>
      </c>
      <c r="R1547" s="69">
        <v>34.563682491574092</v>
      </c>
      <c r="S1547" s="74">
        <v>34.339584617252456</v>
      </c>
      <c r="T1547" s="69">
        <v>29.783787862132723</v>
      </c>
      <c r="U1547" s="69">
        <v>5.8215722210708156</v>
      </c>
      <c r="V1547" s="74">
        <v>17.802680041601768</v>
      </c>
      <c r="W1547" s="69">
        <v>14.084805772015287</v>
      </c>
      <c r="X1547" s="69">
        <v>5.977895205455618</v>
      </c>
      <c r="Y1547" s="74">
        <v>10.031350488735452</v>
      </c>
      <c r="Z1547" s="74">
        <v>18.749759777469308</v>
      </c>
      <c r="AA1547" s="6"/>
      <c r="AB1547" s="6">
        <v>0</v>
      </c>
      <c r="AC1547" s="6">
        <v>11.638</v>
      </c>
      <c r="AD1547" s="6">
        <v>990710000</v>
      </c>
      <c r="AE1547" s="6">
        <v>458650000</v>
      </c>
      <c r="AF1547" s="6">
        <v>532060000</v>
      </c>
      <c r="AG1547" s="127">
        <v>7.8359060802375202</v>
      </c>
      <c r="AH1547" s="127">
        <v>8.3996564185673606</v>
      </c>
      <c r="AI1547" s="127">
        <v>8.2056373594794305</v>
      </c>
      <c r="AJ1547" s="127">
        <v>7.9459361108947597</v>
      </c>
      <c r="AK1547" s="127">
        <v>0.26011092407320002</v>
      </c>
      <c r="AL1547" s="127">
        <v>0.93647782955695202</v>
      </c>
      <c r="AM1547" s="127">
        <v>0.45954717768283299</v>
      </c>
      <c r="AN1547" s="127">
        <v>0.43402263185848999</v>
      </c>
      <c r="AO1547" s="127">
        <v>0.30041659999999998</v>
      </c>
      <c r="AP1547" s="127">
        <v>5.6860929999999997E-2</v>
      </c>
      <c r="AQ1547" s="127">
        <v>0.22761790000000001</v>
      </c>
      <c r="AR1547" s="127">
        <v>0.37551210000000002</v>
      </c>
      <c r="AS1547" s="129">
        <v>0.81201788006094267</v>
      </c>
      <c r="AT1547" s="129">
        <v>0.96135359454270208</v>
      </c>
      <c r="AU1547" s="129">
        <v>0.85404387927454661</v>
      </c>
      <c r="AV1547" s="129">
        <v>0.77083174918190533</v>
      </c>
      <c r="BA1547" s="70">
        <f>IF(P1547=0, "NaN",P1547/P1547)</f>
        <v>1</v>
      </c>
      <c r="BB1547" s="129">
        <f>IF(P1547=0, "NaN",S1547/P1547)</f>
        <v>2.6774619473185512</v>
      </c>
      <c r="BC1547" s="129">
        <f>IF(P1547=0, "NaN",V1547/P1547)</f>
        <v>1.3880773137753226</v>
      </c>
      <c r="BD1547" s="129">
        <f>IF(P1547=0, "NaN",Y1547/P1547)</f>
        <v>0.78214572229597057</v>
      </c>
      <c r="BE1547" s="1" t="s">
        <v>3191</v>
      </c>
    </row>
    <row r="1548" spans="2:57" x14ac:dyDescent="0.2">
      <c r="B1548" s="1" t="s">
        <v>3444</v>
      </c>
      <c r="C1548" s="6" t="s">
        <v>3443</v>
      </c>
      <c r="H1548" s="91">
        <f>SUM(D1548:G1548)</f>
        <v>0</v>
      </c>
      <c r="I1548" s="91">
        <f>IF(P1548=0,1,0)</f>
        <v>0</v>
      </c>
      <c r="J1548" s="91">
        <f>IF(S1548=0,1,0)</f>
        <v>0</v>
      </c>
      <c r="K1548" s="91">
        <f>IF(V1548=0,1,0)</f>
        <v>0</v>
      </c>
      <c r="L1548" s="91">
        <f>IF(Y1548=0,1,0)</f>
        <v>0</v>
      </c>
      <c r="M1548" s="114" t="str">
        <f>IF(I1548+J1548+K1548+L1548=0,"YES","NO")</f>
        <v>YES</v>
      </c>
      <c r="N1548" s="69">
        <v>11.65140801307906</v>
      </c>
      <c r="O1548" s="69">
        <v>36.585480504027622</v>
      </c>
      <c r="P1548" s="74">
        <v>24.118444258553339</v>
      </c>
      <c r="Q1548" s="69">
        <v>0</v>
      </c>
      <c r="R1548" s="69">
        <v>8.6922412096546999</v>
      </c>
      <c r="S1548" s="74">
        <v>4.34612060482735</v>
      </c>
      <c r="T1548" s="69">
        <v>18.789489415416096</v>
      </c>
      <c r="U1548" s="69">
        <v>43.696091597216196</v>
      </c>
      <c r="V1548" s="74">
        <v>31.242790506316148</v>
      </c>
      <c r="W1548" s="69">
        <v>26.624396692447977</v>
      </c>
      <c r="X1548" s="69">
        <v>3.7546763496286806</v>
      </c>
      <c r="Y1548" s="74">
        <v>15.189536521038329</v>
      </c>
      <c r="Z1548" s="74">
        <v>18.724222972683791</v>
      </c>
      <c r="AA1548" s="6"/>
      <c r="AB1548" s="6">
        <v>0</v>
      </c>
      <c r="AC1548" s="6">
        <v>11.029</v>
      </c>
      <c r="AD1548" s="6">
        <v>756610000</v>
      </c>
      <c r="AE1548" s="6">
        <v>302290000</v>
      </c>
      <c r="AF1548" s="6">
        <v>454320000</v>
      </c>
      <c r="AG1548" s="127">
        <v>8.1733319803686495</v>
      </c>
      <c r="AH1548" s="127">
        <v>7.5667202513490501</v>
      </c>
      <c r="AI1548" s="127">
        <v>8.2574145587621892</v>
      </c>
      <c r="AJ1548" s="127">
        <v>8.0208582819183203</v>
      </c>
      <c r="AK1548" s="127">
        <v>0.178811930753182</v>
      </c>
      <c r="AL1548" s="127">
        <v>1</v>
      </c>
      <c r="AM1548" s="127">
        <v>0.845642741756086</v>
      </c>
      <c r="AN1548" s="127">
        <v>0.245582676777377</v>
      </c>
      <c r="AO1548" s="127">
        <v>0.31196810000000003</v>
      </c>
      <c r="AP1548" s="115" t="s">
        <v>5938</v>
      </c>
      <c r="AQ1548" s="127">
        <v>-7.5869720000000002E-2</v>
      </c>
      <c r="AR1548" s="127">
        <v>0.43616189999999999</v>
      </c>
      <c r="AS1548" s="129">
        <v>0.80554210251149727</v>
      </c>
      <c r="AT1548" s="70" t="s">
        <v>5938</v>
      </c>
      <c r="AU1548" s="129">
        <v>1.0539962397443994</v>
      </c>
      <c r="AV1548" s="129">
        <v>0.7390982689844664</v>
      </c>
      <c r="BA1548" s="70">
        <f>IF(P1548=0, "NaN",P1548/P1548)</f>
        <v>1</v>
      </c>
      <c r="BB1548" s="129">
        <f>IF(P1548=0, "NaN",S1548/P1548)</f>
        <v>0.18019904427649999</v>
      </c>
      <c r="BC1548" s="129">
        <f>IF(P1548=0, "NaN",V1548/P1548)</f>
        <v>1.2953899584645157</v>
      </c>
      <c r="BD1548" s="129">
        <f>IF(P1548=0, "NaN",Y1548/P1548)</f>
        <v>0.62978923342667625</v>
      </c>
      <c r="BE1548" s="1" t="s">
        <v>3444</v>
      </c>
    </row>
    <row r="1549" spans="2:57" x14ac:dyDescent="0.2">
      <c r="B1549" s="1" t="s">
        <v>3082</v>
      </c>
      <c r="C1549" s="6" t="s">
        <v>3081</v>
      </c>
      <c r="H1549" s="91">
        <f>SUM(D1549:G1549)</f>
        <v>0</v>
      </c>
      <c r="I1549" s="91">
        <f>IF(P1549=0,1,0)</f>
        <v>0</v>
      </c>
      <c r="J1549" s="91">
        <f>IF(S1549=0,1,0)</f>
        <v>0</v>
      </c>
      <c r="K1549" s="91">
        <f>IF(V1549=0,1,0)</f>
        <v>0</v>
      </c>
      <c r="L1549" s="91">
        <f>IF(Y1549=0,1,0)</f>
        <v>0</v>
      </c>
      <c r="M1549" s="114" t="str">
        <f>IF(I1549+J1549+K1549+L1549=0,"YES","NO")</f>
        <v>YES</v>
      </c>
      <c r="N1549" s="69">
        <v>16.371509767056715</v>
      </c>
      <c r="O1549" s="69">
        <v>16.493720577658966</v>
      </c>
      <c r="P1549" s="74">
        <v>16.432615172357842</v>
      </c>
      <c r="Q1549" s="69">
        <v>5.2988373562359294</v>
      </c>
      <c r="R1549" s="69">
        <v>24.201322731993749</v>
      </c>
      <c r="S1549" s="74">
        <v>14.750080044114839</v>
      </c>
      <c r="T1549" s="69">
        <v>24.999712234866475</v>
      </c>
      <c r="U1549" s="69">
        <v>10.03425408953664</v>
      </c>
      <c r="V1549" s="74">
        <v>17.516983162201559</v>
      </c>
      <c r="W1549" s="69">
        <v>32.979210314926796</v>
      </c>
      <c r="X1549" s="69">
        <v>19.414458821246232</v>
      </c>
      <c r="Y1549" s="74">
        <v>26.196834568086516</v>
      </c>
      <c r="Z1549" s="74">
        <v>18.724128236690188</v>
      </c>
      <c r="AA1549" s="6"/>
      <c r="AB1549" s="6">
        <v>0</v>
      </c>
      <c r="AC1549" s="6">
        <v>31.41</v>
      </c>
      <c r="AD1549" s="6">
        <v>701190000</v>
      </c>
      <c r="AE1549" s="6">
        <v>283540000</v>
      </c>
      <c r="AF1549" s="6">
        <v>417650000</v>
      </c>
      <c r="AG1549" s="127">
        <v>8.0264515457382402</v>
      </c>
      <c r="AH1549" s="127">
        <v>7.9707744503965898</v>
      </c>
      <c r="AI1549" s="127">
        <v>8.2564050183341706</v>
      </c>
      <c r="AJ1549" s="127">
        <v>8.3011385557150206</v>
      </c>
      <c r="AK1549" s="127">
        <v>0.32097880860285399</v>
      </c>
      <c r="AL1549" s="127">
        <v>3.1442521320790603E-2</v>
      </c>
      <c r="AM1549" s="127">
        <v>0.18513872646481799</v>
      </c>
      <c r="AN1549" s="127">
        <v>0.21213786322710301</v>
      </c>
      <c r="AO1549" s="127">
        <v>0.22576850000000001</v>
      </c>
      <c r="AP1549" s="127">
        <v>0.74682870000000001</v>
      </c>
      <c r="AQ1549" s="127">
        <v>0.41413549999999999</v>
      </c>
      <c r="AR1549" s="127">
        <v>0.46665319999999999</v>
      </c>
      <c r="AS1549" s="129">
        <v>0.85513938560388669</v>
      </c>
      <c r="AT1549" s="129">
        <v>0.59591203936519266</v>
      </c>
      <c r="AU1549" s="129">
        <v>0.75046906031000349</v>
      </c>
      <c r="AV1549" s="129">
        <v>0.72364137343369694</v>
      </c>
      <c r="AX1549" s="70" t="s">
        <v>5989</v>
      </c>
      <c r="BA1549" s="70">
        <f>IF(P1549=0, "NaN",P1549/P1549)</f>
        <v>1</v>
      </c>
      <c r="BB1549" s="129">
        <f>IF(P1549=0, "NaN",S1549/P1549)</f>
        <v>0.89761002064520545</v>
      </c>
      <c r="BC1549" s="129">
        <f>IF(P1549=0, "NaN",V1549/P1549)</f>
        <v>1.0659887655415792</v>
      </c>
      <c r="BD1549" s="129">
        <f>IF(P1549=0, "NaN",Y1549/P1549)</f>
        <v>1.5941975329741536</v>
      </c>
      <c r="BE1549" s="1" t="s">
        <v>3082</v>
      </c>
    </row>
    <row r="1550" spans="2:57" x14ac:dyDescent="0.2">
      <c r="B1550" s="1" t="s">
        <v>2451</v>
      </c>
      <c r="C1550" s="6" t="s">
        <v>2450</v>
      </c>
      <c r="H1550" s="91">
        <f>SUM(D1550:G1550)</f>
        <v>0</v>
      </c>
      <c r="I1550" s="91">
        <f>IF(P1550=0,1,0)</f>
        <v>0</v>
      </c>
      <c r="J1550" s="91">
        <f>IF(S1550=0,1,0)</f>
        <v>0</v>
      </c>
      <c r="K1550" s="91">
        <f>IF(V1550=0,1,0)</f>
        <v>0</v>
      </c>
      <c r="L1550" s="91">
        <f>IF(Y1550=0,1,0)</f>
        <v>0</v>
      </c>
      <c r="M1550" s="114" t="str">
        <f>IF(I1550+J1550+K1550+L1550=0,"YES","NO")</f>
        <v>YES</v>
      </c>
      <c r="N1550" s="69">
        <v>38.632401137094476</v>
      </c>
      <c r="O1550" s="69">
        <v>14.314349697488401</v>
      </c>
      <c r="P1550" s="74">
        <v>26.47337541729144</v>
      </c>
      <c r="Q1550" s="69">
        <v>0</v>
      </c>
      <c r="R1550" s="69">
        <v>23.486500264059604</v>
      </c>
      <c r="S1550" s="74">
        <v>11.743250132029802</v>
      </c>
      <c r="T1550" s="69">
        <v>14.38869085354435</v>
      </c>
      <c r="U1550" s="69">
        <v>23.362114078112537</v>
      </c>
      <c r="V1550" s="74">
        <v>18.875402465828444</v>
      </c>
      <c r="W1550" s="69">
        <v>21.12446613494782</v>
      </c>
      <c r="X1550" s="69">
        <v>14.199520560500696</v>
      </c>
      <c r="Y1550" s="74">
        <v>17.661993347724259</v>
      </c>
      <c r="Z1550" s="74">
        <v>18.688505340718486</v>
      </c>
      <c r="AA1550" s="6"/>
      <c r="AB1550" s="6">
        <v>0</v>
      </c>
      <c r="AC1550" s="6">
        <v>10.653</v>
      </c>
      <c r="AD1550" s="6">
        <v>977550000</v>
      </c>
      <c r="AE1550" s="6">
        <v>482330000</v>
      </c>
      <c r="AF1550" s="6">
        <v>495220000</v>
      </c>
      <c r="AG1550" s="127">
        <v>8.0840397806679505</v>
      </c>
      <c r="AH1550" s="127">
        <v>8.1221175363132598</v>
      </c>
      <c r="AI1550" s="127">
        <v>8.1219535835453005</v>
      </c>
      <c r="AJ1550" s="127">
        <v>8.0374264979406203</v>
      </c>
      <c r="AK1550" s="127">
        <v>0.47691587497140597</v>
      </c>
      <c r="AL1550" s="127">
        <v>0.79606375746594604</v>
      </c>
      <c r="AM1550" s="127">
        <v>0.34020857130160997</v>
      </c>
      <c r="AN1550" s="127">
        <v>0.94355569271462902</v>
      </c>
      <c r="AO1550" s="127">
        <v>-0.2124171</v>
      </c>
      <c r="AP1550" s="127">
        <v>0.1070183</v>
      </c>
      <c r="AQ1550" s="127">
        <v>0.29584050000000001</v>
      </c>
      <c r="AR1550" s="127">
        <v>-5.1885760000000003E-3</v>
      </c>
      <c r="AS1550" s="129">
        <v>1.1586277305971591</v>
      </c>
      <c r="AT1550" s="129">
        <v>0.92850507452268682</v>
      </c>
      <c r="AU1550" s="129">
        <v>0.81459761754073001</v>
      </c>
      <c r="AV1550" s="129">
        <v>1.0036029218003795</v>
      </c>
      <c r="BA1550" s="70">
        <f>IF(P1550=0, "NaN",P1550/P1550)</f>
        <v>1</v>
      </c>
      <c r="BB1550" s="129">
        <f>IF(P1550=0, "NaN",S1550/P1550)</f>
        <v>0.44358718701052158</v>
      </c>
      <c r="BC1550" s="129">
        <f>IF(P1550=0, "NaN",V1550/P1550)</f>
        <v>0.71299568597889196</v>
      </c>
      <c r="BD1550" s="129">
        <f>IF(P1550=0, "NaN",Y1550/P1550)</f>
        <v>0.66716061209890487</v>
      </c>
      <c r="BE1550" s="1" t="s">
        <v>2451</v>
      </c>
    </row>
    <row r="1551" spans="2:57" x14ac:dyDescent="0.2">
      <c r="B1551" s="1" t="s">
        <v>3619</v>
      </c>
      <c r="C1551" s="6" t="s">
        <v>3618</v>
      </c>
      <c r="H1551" s="91">
        <f>SUM(D1551:G1551)</f>
        <v>0</v>
      </c>
      <c r="I1551" s="91">
        <f>IF(P1551=0,1,0)</f>
        <v>1</v>
      </c>
      <c r="J1551" s="91">
        <f>IF(S1551=0,1,0)</f>
        <v>1</v>
      </c>
      <c r="K1551" s="91">
        <f>IF(V1551=0,1,0)</f>
        <v>0</v>
      </c>
      <c r="L1551" s="91">
        <f>IF(Y1551=0,1,0)</f>
        <v>0</v>
      </c>
      <c r="M1551" s="113" t="str">
        <f>IF(I1551+J1551+K1551+L1551=0,"YES","NO")</f>
        <v>NO</v>
      </c>
      <c r="N1551" s="69">
        <v>0</v>
      </c>
      <c r="O1551" s="69">
        <v>0</v>
      </c>
      <c r="P1551" s="74">
        <v>0</v>
      </c>
      <c r="Q1551" s="69">
        <v>0</v>
      </c>
      <c r="R1551" s="69">
        <v>0</v>
      </c>
      <c r="S1551" s="74">
        <v>0</v>
      </c>
      <c r="T1551" s="69">
        <v>139.33296123068823</v>
      </c>
      <c r="U1551" s="69">
        <v>0</v>
      </c>
      <c r="V1551" s="74">
        <v>69.666480615344113</v>
      </c>
      <c r="W1551" s="69">
        <v>9.71792830138806</v>
      </c>
      <c r="X1551" s="69">
        <v>0</v>
      </c>
      <c r="Y1551" s="74">
        <v>4.85896415069403</v>
      </c>
      <c r="Z1551" s="74">
        <v>18.631361191509537</v>
      </c>
      <c r="AA1551" s="6"/>
      <c r="AB1551" s="6">
        <v>7.5567000000000004E-3</v>
      </c>
      <c r="AC1551" s="6">
        <v>-0.51270000000000004</v>
      </c>
      <c r="AD1551" s="6">
        <v>426600000</v>
      </c>
      <c r="AE1551" s="6">
        <v>184360000</v>
      </c>
      <c r="AF1551" s="6">
        <v>242250000</v>
      </c>
      <c r="AG1551" s="115" t="s">
        <v>5938</v>
      </c>
      <c r="AH1551" s="115" t="s">
        <v>5938</v>
      </c>
      <c r="AI1551" s="127">
        <v>8.6038261452421594</v>
      </c>
      <c r="AJ1551" s="127">
        <v>7.3975054968980203</v>
      </c>
      <c r="AK1551" s="127">
        <v>1</v>
      </c>
      <c r="AL1551" s="127">
        <v>1</v>
      </c>
      <c r="AM1551" s="127">
        <v>0.59048284770190496</v>
      </c>
      <c r="AN1551" s="127">
        <v>1</v>
      </c>
      <c r="AO1551" s="115" t="s">
        <v>5938</v>
      </c>
      <c r="AP1551" s="115" t="s">
        <v>5938</v>
      </c>
      <c r="AQ1551" s="127">
        <v>-0.19051969999999999</v>
      </c>
      <c r="AR1551" s="115" t="s">
        <v>5938</v>
      </c>
      <c r="AS1551" s="70" t="s">
        <v>5938</v>
      </c>
      <c r="AT1551" s="70" t="s">
        <v>5938</v>
      </c>
      <c r="AU1551" s="129">
        <v>1.141174725597297</v>
      </c>
      <c r="AV1551" s="70" t="s">
        <v>5938</v>
      </c>
      <c r="BA1551" s="70" t="str">
        <f>IF(P1551=0, "NaN",P1551/P1551)</f>
        <v>NaN</v>
      </c>
      <c r="BB1551" s="70" t="str">
        <f>IF(P1551=0, "NaN",S1551/P1551)</f>
        <v>NaN</v>
      </c>
      <c r="BC1551" s="70" t="str">
        <f>IF(P1551=0, "NaN",V1551/P1551)</f>
        <v>NaN</v>
      </c>
      <c r="BD1551" s="70" t="str">
        <f>IF(P1551=0, "NaN",Y1551/P1551)</f>
        <v>NaN</v>
      </c>
      <c r="BE1551" s="1" t="s">
        <v>3619</v>
      </c>
    </row>
    <row r="1552" spans="2:57" x14ac:dyDescent="0.2">
      <c r="B1552" s="1" t="s">
        <v>3066</v>
      </c>
      <c r="C1552" s="6" t="s">
        <v>3065</v>
      </c>
      <c r="H1552" s="91">
        <f>SUM(D1552:G1552)</f>
        <v>0</v>
      </c>
      <c r="I1552" s="91">
        <f>IF(P1552=0,1,0)</f>
        <v>0</v>
      </c>
      <c r="J1552" s="91">
        <f>IF(S1552=0,1,0)</f>
        <v>0</v>
      </c>
      <c r="K1552" s="91">
        <f>IF(V1552=0,1,0)</f>
        <v>0</v>
      </c>
      <c r="L1552" s="91">
        <f>IF(Y1552=0,1,0)</f>
        <v>0</v>
      </c>
      <c r="M1552" s="114" t="str">
        <f>IF(I1552+J1552+K1552+L1552=0,"YES","NO")</f>
        <v>YES</v>
      </c>
      <c r="N1552" s="69">
        <v>18.452971162267101</v>
      </c>
      <c r="O1552" s="69">
        <v>31.319485900777373</v>
      </c>
      <c r="P1552" s="74">
        <v>24.886228531522235</v>
      </c>
      <c r="Q1552" s="69">
        <v>14.668508048209043</v>
      </c>
      <c r="R1552" s="69">
        <v>13.215051263446108</v>
      </c>
      <c r="S1552" s="74">
        <v>13.941779655827576</v>
      </c>
      <c r="T1552" s="69">
        <v>28.869757149579652</v>
      </c>
      <c r="U1552" s="69">
        <v>16.14816731775775</v>
      </c>
      <c r="V1552" s="74">
        <v>22.508962233668701</v>
      </c>
      <c r="W1552" s="69">
        <v>9.1325958999159766</v>
      </c>
      <c r="X1552" s="69">
        <v>16.767788556682994</v>
      </c>
      <c r="Y1552" s="74">
        <v>12.950192228299485</v>
      </c>
      <c r="Z1552" s="74">
        <v>18.571790662329498</v>
      </c>
      <c r="AA1552" s="6"/>
      <c r="AB1552" s="6">
        <v>0</v>
      </c>
      <c r="AC1552" s="6">
        <v>15.952</v>
      </c>
      <c r="AD1552" s="6">
        <v>605960000</v>
      </c>
      <c r="AE1552" s="6">
        <v>278670000</v>
      </c>
      <c r="AF1552" s="6">
        <v>327290000</v>
      </c>
      <c r="AG1552" s="127">
        <v>8.1764674845991294</v>
      </c>
      <c r="AH1552" s="127">
        <v>7.88045915482114</v>
      </c>
      <c r="AI1552" s="127">
        <v>8.2196631007370193</v>
      </c>
      <c r="AJ1552" s="127">
        <v>7.9754042333810302</v>
      </c>
      <c r="AK1552" s="127">
        <v>0.56895597920586205</v>
      </c>
      <c r="AL1552" s="127">
        <v>0.95045621239672595</v>
      </c>
      <c r="AM1552" s="127">
        <v>0.52560423529870304</v>
      </c>
      <c r="AN1552" s="127">
        <v>0.48695953349127102</v>
      </c>
      <c r="AO1552" s="127">
        <v>0.1222089</v>
      </c>
      <c r="AP1552" s="127">
        <v>4.670055E-2</v>
      </c>
      <c r="AQ1552" s="127">
        <v>0.1942131</v>
      </c>
      <c r="AR1552" s="127">
        <v>0.33913739999999998</v>
      </c>
      <c r="AS1552" s="129">
        <v>0.91877983595426516</v>
      </c>
      <c r="AT1552" s="129">
        <v>0.96814795766032746</v>
      </c>
      <c r="AU1552" s="129">
        <v>0.87404950531592973</v>
      </c>
      <c r="AV1552" s="129">
        <v>0.79051382572889584</v>
      </c>
      <c r="BA1552" s="70">
        <f>IF(P1552=0, "NaN",P1552/P1552)</f>
        <v>1</v>
      </c>
      <c r="BB1552" s="129">
        <f>IF(P1552=0, "NaN",S1552/P1552)</f>
        <v>0.56022067137124321</v>
      </c>
      <c r="BC1552" s="129">
        <f>IF(P1552=0, "NaN",V1552/P1552)</f>
        <v>0.90447462560096803</v>
      </c>
      <c r="BD1552" s="129">
        <f>IF(P1552=0, "NaN",Y1552/P1552)</f>
        <v>0.52037584609882026</v>
      </c>
      <c r="BE1552" s="1" t="s">
        <v>3066</v>
      </c>
    </row>
    <row r="1553" spans="1:58" x14ac:dyDescent="0.2">
      <c r="B1553" s="1" t="s">
        <v>3203</v>
      </c>
      <c r="C1553" s="6" t="s">
        <v>3202</v>
      </c>
      <c r="H1553" s="91">
        <f>SUM(D1553:G1553)</f>
        <v>0</v>
      </c>
      <c r="I1553" s="91">
        <f>IF(P1553=0,1,0)</f>
        <v>0</v>
      </c>
      <c r="J1553" s="91">
        <f>IF(S1553=0,1,0)</f>
        <v>0</v>
      </c>
      <c r="K1553" s="91">
        <f>IF(V1553=0,1,0)</f>
        <v>0</v>
      </c>
      <c r="L1553" s="91">
        <f>IF(Y1553=0,1,0)</f>
        <v>0</v>
      </c>
      <c r="M1553" s="114" t="str">
        <f>IF(I1553+J1553+K1553+L1553=0,"YES","NO")</f>
        <v>YES</v>
      </c>
      <c r="N1553" s="69">
        <v>19.420870613320147</v>
      </c>
      <c r="O1553" s="69">
        <v>20.773899233222284</v>
      </c>
      <c r="P1553" s="74">
        <v>20.097384923271214</v>
      </c>
      <c r="Q1553" s="69">
        <v>0</v>
      </c>
      <c r="R1553" s="69">
        <v>25.400758179009699</v>
      </c>
      <c r="S1553" s="74">
        <v>12.70037908950485</v>
      </c>
      <c r="T1553" s="69">
        <v>17.089457126136324</v>
      </c>
      <c r="U1553" s="69">
        <v>20.881152867744451</v>
      </c>
      <c r="V1553" s="74">
        <v>18.985304996940386</v>
      </c>
      <c r="W1553" s="69">
        <v>23.765122350964191</v>
      </c>
      <c r="X1553" s="69">
        <v>20.619794589069205</v>
      </c>
      <c r="Y1553" s="74">
        <v>22.192458470016696</v>
      </c>
      <c r="Z1553" s="74">
        <v>18.493881869933286</v>
      </c>
      <c r="AA1553" s="6"/>
      <c r="AB1553" s="6">
        <v>0</v>
      </c>
      <c r="AC1553" s="6">
        <v>17.917000000000002</v>
      </c>
      <c r="AD1553" s="6">
        <v>689310000</v>
      </c>
      <c r="AE1553" s="6">
        <v>283110000</v>
      </c>
      <c r="AF1553" s="6">
        <v>406210000</v>
      </c>
      <c r="AG1553" s="127">
        <v>8.0250599685995798</v>
      </c>
      <c r="AH1553" s="127">
        <v>7.9743228279890097</v>
      </c>
      <c r="AI1553" s="127">
        <v>8.12489530498849</v>
      </c>
      <c r="AJ1553" s="127">
        <v>8.1916745319592295</v>
      </c>
      <c r="AK1553" s="127">
        <v>0.30389967417694902</v>
      </c>
      <c r="AL1553" s="127">
        <v>0.75157899048910903</v>
      </c>
      <c r="AM1553" s="127">
        <v>0.828177470014827</v>
      </c>
      <c r="AN1553" s="127">
        <v>0.82745022623479103</v>
      </c>
      <c r="AO1553" s="127">
        <v>0.2345013</v>
      </c>
      <c r="AP1553" s="127">
        <v>-8.3645689999999995E-2</v>
      </c>
      <c r="AQ1553" s="127">
        <v>6.1154109999999998E-2</v>
      </c>
      <c r="AR1553" s="127">
        <v>0.103934</v>
      </c>
      <c r="AS1553" s="129">
        <v>0.8499787626456764</v>
      </c>
      <c r="AT1553" s="129">
        <v>1.0596925026393129</v>
      </c>
      <c r="AU1553" s="129">
        <v>0.95849704549567183</v>
      </c>
      <c r="AV1553" s="129">
        <v>0.93049222462143222</v>
      </c>
      <c r="BA1553" s="70">
        <f>IF(P1553=0, "NaN",P1553/P1553)</f>
        <v>1</v>
      </c>
      <c r="BB1553" s="129">
        <f>IF(P1553=0, "NaN",S1553/P1553)</f>
        <v>0.63194187393001544</v>
      </c>
      <c r="BC1553" s="129">
        <f>IF(P1553=0, "NaN",V1553/P1553)</f>
        <v>0.94466544127126084</v>
      </c>
      <c r="BD1553" s="129">
        <f>IF(P1553=0, "NaN",Y1553/P1553)</f>
        <v>1.1042460775242231</v>
      </c>
      <c r="BE1553" s="1" t="s">
        <v>3203</v>
      </c>
    </row>
    <row r="1554" spans="1:58" x14ac:dyDescent="0.2">
      <c r="B1554" s="1" t="s">
        <v>2501</v>
      </c>
      <c r="C1554" s="6" t="s">
        <v>2500</v>
      </c>
      <c r="H1554" s="91">
        <f>SUM(D1554:G1554)</f>
        <v>0</v>
      </c>
      <c r="I1554" s="91">
        <f>IF(P1554=0,1,0)</f>
        <v>0</v>
      </c>
      <c r="J1554" s="91">
        <f>IF(S1554=0,1,0)</f>
        <v>0</v>
      </c>
      <c r="K1554" s="91">
        <f>IF(V1554=0,1,0)</f>
        <v>0</v>
      </c>
      <c r="L1554" s="91">
        <f>IF(Y1554=0,1,0)</f>
        <v>0</v>
      </c>
      <c r="M1554" s="114" t="str">
        <f>IF(I1554+J1554+K1554+L1554=0,"YES","NO")</f>
        <v>YES</v>
      </c>
      <c r="N1554" s="69">
        <v>28.091371200024945</v>
      </c>
      <c r="O1554" s="69">
        <v>10.272126610380983</v>
      </c>
      <c r="P1554" s="74">
        <v>19.181748905202966</v>
      </c>
      <c r="Q1554" s="69">
        <v>12.144959781844658</v>
      </c>
      <c r="R1554" s="69">
        <v>14.886636117578862</v>
      </c>
      <c r="S1554" s="74">
        <v>13.515797949711761</v>
      </c>
      <c r="T1554" s="69">
        <v>18.806505941224</v>
      </c>
      <c r="U1554" s="69">
        <v>6.5940311833441418</v>
      </c>
      <c r="V1554" s="74">
        <v>12.700268562284071</v>
      </c>
      <c r="W1554" s="69">
        <v>26.287458363064747</v>
      </c>
      <c r="X1554" s="69">
        <v>30.814464316029788</v>
      </c>
      <c r="Y1554" s="74">
        <v>28.550961339547268</v>
      </c>
      <c r="Z1554" s="74">
        <v>18.487194189186518</v>
      </c>
      <c r="AA1554" s="6"/>
      <c r="AB1554" s="6">
        <v>0</v>
      </c>
      <c r="AC1554" s="6">
        <v>20.922999999999998</v>
      </c>
      <c r="AD1554" s="6">
        <v>749140000</v>
      </c>
      <c r="AE1554" s="6">
        <v>323130000</v>
      </c>
      <c r="AF1554" s="6">
        <v>426010000</v>
      </c>
      <c r="AG1554" s="127">
        <v>8.0999567342411805</v>
      </c>
      <c r="AH1554" s="127">
        <v>7.9540591019359903</v>
      </c>
      <c r="AI1554" s="127">
        <v>7.9973514297124497</v>
      </c>
      <c r="AJ1554" s="127">
        <v>8.3457656931144903</v>
      </c>
      <c r="AK1554" s="127">
        <v>0.49681352106151</v>
      </c>
      <c r="AL1554" s="127">
        <v>0.67680702769780599</v>
      </c>
      <c r="AM1554" s="127">
        <v>0.36219599346564801</v>
      </c>
      <c r="AN1554" s="127">
        <v>0.28035912050400702</v>
      </c>
      <c r="AO1554" s="127">
        <v>0.14912919999999999</v>
      </c>
      <c r="AP1554" s="127">
        <v>0.16555829999999999</v>
      </c>
      <c r="AQ1554" s="127">
        <v>-0.4285659</v>
      </c>
      <c r="AR1554" s="127">
        <v>0.40740720000000002</v>
      </c>
      <c r="AS1554" s="129">
        <v>0.90179461489572921</v>
      </c>
      <c r="AT1554" s="129">
        <v>0.89158342406819857</v>
      </c>
      <c r="AU1554" s="129">
        <v>1.3458950349996737</v>
      </c>
      <c r="AV1554" s="129">
        <v>0.7539771985963577</v>
      </c>
      <c r="BA1554" s="70">
        <f>IF(P1554=0, "NaN",P1554/P1554)</f>
        <v>1</v>
      </c>
      <c r="BB1554" s="129">
        <f>IF(P1554=0, "NaN",S1554/P1554)</f>
        <v>0.7046176037705123</v>
      </c>
      <c r="BC1554" s="129">
        <f>IF(P1554=0, "NaN",V1554/P1554)</f>
        <v>0.66210170016557657</v>
      </c>
      <c r="BD1554" s="129">
        <f>IF(P1554=0, "NaN",Y1554/P1554)</f>
        <v>1.4884441184506874</v>
      </c>
      <c r="BE1554" s="1" t="s">
        <v>2501</v>
      </c>
    </row>
    <row r="1555" spans="1:58" x14ac:dyDescent="0.2">
      <c r="B1555" s="1" t="s">
        <v>2995</v>
      </c>
      <c r="C1555" s="6" t="s">
        <v>2994</v>
      </c>
      <c r="H1555" s="91">
        <f>SUM(D1555:G1555)</f>
        <v>0</v>
      </c>
      <c r="I1555" s="91">
        <f>IF(P1555=0,1,0)</f>
        <v>0</v>
      </c>
      <c r="J1555" s="91">
        <f>IF(S1555=0,1,0)</f>
        <v>1</v>
      </c>
      <c r="K1555" s="91">
        <f>IF(V1555=0,1,0)</f>
        <v>0</v>
      </c>
      <c r="L1555" s="91">
        <f>IF(Y1555=0,1,0)</f>
        <v>0</v>
      </c>
      <c r="M1555" s="113" t="str">
        <f>IF(I1555+J1555+K1555+L1555=0,"YES","NO")</f>
        <v>NO</v>
      </c>
      <c r="N1555" s="69">
        <v>16.106451783277798</v>
      </c>
      <c r="O1555" s="69">
        <v>47.238336034551423</v>
      </c>
      <c r="P1555" s="74">
        <v>31.672393908914611</v>
      </c>
      <c r="Q1555" s="69">
        <v>0</v>
      </c>
      <c r="R1555" s="69">
        <v>0</v>
      </c>
      <c r="S1555" s="74">
        <v>0</v>
      </c>
      <c r="T1555" s="69">
        <v>28.133994840029242</v>
      </c>
      <c r="U1555" s="69">
        <v>17.668730262783797</v>
      </c>
      <c r="V1555" s="74">
        <v>22.901362551406521</v>
      </c>
      <c r="W1555" s="69">
        <v>21.122115408464293</v>
      </c>
      <c r="X1555" s="69">
        <v>17.434603752052734</v>
      </c>
      <c r="Y1555" s="74">
        <v>19.278359580258513</v>
      </c>
      <c r="Z1555" s="74">
        <v>18.463029010144911</v>
      </c>
      <c r="AA1555" s="6"/>
      <c r="AB1555" s="6">
        <v>0</v>
      </c>
      <c r="AC1555" s="6">
        <v>17.849</v>
      </c>
      <c r="AD1555" s="6">
        <v>523060000</v>
      </c>
      <c r="AE1555" s="6">
        <v>188220000</v>
      </c>
      <c r="AF1555" s="6">
        <v>334830000</v>
      </c>
      <c r="AG1555" s="127">
        <v>8.3622750797831191</v>
      </c>
      <c r="AH1555" s="115" t="s">
        <v>5938</v>
      </c>
      <c r="AI1555" s="127">
        <v>8.2135443185376698</v>
      </c>
      <c r="AJ1555" s="127">
        <v>8.1114305517659808</v>
      </c>
      <c r="AK1555" s="127">
        <v>8.8996276406158897E-2</v>
      </c>
      <c r="AL1555" s="127">
        <v>1</v>
      </c>
      <c r="AM1555" s="127">
        <v>4.7775738001248097E-2</v>
      </c>
      <c r="AN1555" s="127">
        <v>0.16950838530481899</v>
      </c>
      <c r="AO1555" s="127">
        <v>0.39922580000000002</v>
      </c>
      <c r="AP1555" s="115" t="s">
        <v>5938</v>
      </c>
      <c r="AQ1555" s="127">
        <v>0.62255559999999999</v>
      </c>
      <c r="AR1555" s="127">
        <v>0.51106309999999999</v>
      </c>
      <c r="AS1555" s="129">
        <v>0.75826508533412973</v>
      </c>
      <c r="AT1555" s="70" t="s">
        <v>5938</v>
      </c>
      <c r="AU1555" s="129">
        <v>0.6495193449893798</v>
      </c>
      <c r="AV1555" s="129">
        <v>0.70170517145730471</v>
      </c>
      <c r="AY1555" s="70" t="s">
        <v>5989</v>
      </c>
      <c r="BA1555" s="70">
        <f>IF(P1555=0, "NaN",P1555/P1555)</f>
        <v>1</v>
      </c>
      <c r="BB1555" s="70">
        <f>IF(P1555=0, "NaN",S1555/P1555)</f>
        <v>0</v>
      </c>
      <c r="BC1555" s="129">
        <f>IF(P1555=0, "NaN",V1555/P1555)</f>
        <v>0.72307014800547276</v>
      </c>
      <c r="BD1555" s="129">
        <f>IF(P1555=0, "NaN",Y1555/P1555)</f>
        <v>0.60868021645917858</v>
      </c>
      <c r="BE1555" s="1" t="s">
        <v>2995</v>
      </c>
    </row>
    <row r="1556" spans="1:58" x14ac:dyDescent="0.2">
      <c r="B1556" s="1" t="s">
        <v>5622</v>
      </c>
      <c r="C1556" s="6" t="s">
        <v>5621</v>
      </c>
      <c r="H1556" s="91">
        <f>SUM(D1556:G1556)</f>
        <v>0</v>
      </c>
      <c r="I1556" s="91">
        <f>IF(P1556=0,1,0)</f>
        <v>1</v>
      </c>
      <c r="J1556" s="91">
        <f>IF(S1556=0,1,0)</f>
        <v>1</v>
      </c>
      <c r="K1556" s="91">
        <f>IF(V1556=0,1,0)</f>
        <v>0</v>
      </c>
      <c r="L1556" s="91">
        <f>IF(Y1556=0,1,0)</f>
        <v>1</v>
      </c>
      <c r="M1556" s="113" t="str">
        <f>IF(I1556+J1556+K1556+L1556=0,"YES","NO")</f>
        <v>NO</v>
      </c>
      <c r="N1556" s="69">
        <v>0</v>
      </c>
      <c r="O1556" s="69">
        <v>0</v>
      </c>
      <c r="P1556" s="74">
        <v>0</v>
      </c>
      <c r="Q1556" s="69">
        <v>0</v>
      </c>
      <c r="R1556" s="69">
        <v>0</v>
      </c>
      <c r="S1556" s="74">
        <v>0</v>
      </c>
      <c r="T1556" s="69">
        <v>102.66639247068949</v>
      </c>
      <c r="U1556" s="69">
        <v>44.473015634539912</v>
      </c>
      <c r="V1556" s="74">
        <v>73.569704052614696</v>
      </c>
      <c r="W1556" s="69">
        <v>0</v>
      </c>
      <c r="X1556" s="69">
        <v>0</v>
      </c>
      <c r="Y1556" s="74">
        <v>0</v>
      </c>
      <c r="Z1556" s="74">
        <v>18.392426013153674</v>
      </c>
      <c r="AA1556" s="6"/>
      <c r="AB1556" s="6">
        <v>0</v>
      </c>
      <c r="AC1556" s="6">
        <v>5.9550999999999998</v>
      </c>
      <c r="AD1556" s="6">
        <v>259170000</v>
      </c>
      <c r="AE1556" s="6">
        <v>181480000</v>
      </c>
      <c r="AF1556" s="6">
        <v>77694000</v>
      </c>
      <c r="AG1556" s="115" t="s">
        <v>5938</v>
      </c>
      <c r="AH1556" s="115" t="s">
        <v>5938</v>
      </c>
      <c r="AI1556" s="127">
        <v>8.4135847287244108</v>
      </c>
      <c r="AJ1556" s="115" t="s">
        <v>5938</v>
      </c>
      <c r="AK1556" s="127">
        <v>1</v>
      </c>
      <c r="AL1556" s="127">
        <v>1</v>
      </c>
      <c r="AM1556" s="127">
        <v>2.8503333958498201E-18</v>
      </c>
      <c r="AN1556" s="127">
        <v>1</v>
      </c>
      <c r="AO1556" s="115" t="s">
        <v>5938</v>
      </c>
      <c r="AP1556" s="115" t="s">
        <v>5938</v>
      </c>
      <c r="AQ1556" s="127">
        <v>-3.0476369999999999</v>
      </c>
      <c r="AR1556" s="115" t="s">
        <v>5938</v>
      </c>
      <c r="AS1556" s="70" t="s">
        <v>5938</v>
      </c>
      <c r="AT1556" s="70" t="s">
        <v>5938</v>
      </c>
      <c r="AU1556" s="129">
        <v>8.268565154482685</v>
      </c>
      <c r="AV1556" s="70" t="s">
        <v>5938</v>
      </c>
      <c r="AY1556" s="70" t="s">
        <v>5989</v>
      </c>
      <c r="BA1556" s="70" t="str">
        <f>IF(P1556=0, "NaN",P1556/P1556)</f>
        <v>NaN</v>
      </c>
      <c r="BB1556" s="70" t="str">
        <f>IF(P1556=0, "NaN",S1556/P1556)</f>
        <v>NaN</v>
      </c>
      <c r="BC1556" s="70" t="str">
        <f>IF(P1556=0, "NaN",V1556/P1556)</f>
        <v>NaN</v>
      </c>
      <c r="BD1556" s="70" t="str">
        <f>IF(P1556=0, "NaN",Y1556/P1556)</f>
        <v>NaN</v>
      </c>
      <c r="BE1556" s="1" t="s">
        <v>5622</v>
      </c>
    </row>
    <row r="1557" spans="1:58" x14ac:dyDescent="0.2">
      <c r="B1557" s="1" t="s">
        <v>2485</v>
      </c>
      <c r="C1557" s="6" t="s">
        <v>2484</v>
      </c>
      <c r="H1557" s="91">
        <f>SUM(D1557:G1557)</f>
        <v>0</v>
      </c>
      <c r="I1557" s="91">
        <f>IF(P1557=0,1,0)</f>
        <v>0</v>
      </c>
      <c r="J1557" s="91">
        <f>IF(S1557=0,1,0)</f>
        <v>0</v>
      </c>
      <c r="K1557" s="91">
        <f>IF(V1557=0,1,0)</f>
        <v>0</v>
      </c>
      <c r="L1557" s="91">
        <f>IF(Y1557=0,1,0)</f>
        <v>0</v>
      </c>
      <c r="M1557" s="114" t="str">
        <f>IF(I1557+J1557+K1557+L1557=0,"YES","NO")</f>
        <v>YES</v>
      </c>
      <c r="N1557" s="69">
        <v>13.662824054326364</v>
      </c>
      <c r="O1557" s="69">
        <v>17.903324072161677</v>
      </c>
      <c r="P1557" s="74">
        <v>15.783074063244021</v>
      </c>
      <c r="Q1557" s="69">
        <v>30.567322624937443</v>
      </c>
      <c r="R1557" s="69">
        <v>27.957256589598153</v>
      </c>
      <c r="S1557" s="74">
        <v>29.262289607267796</v>
      </c>
      <c r="T1557" s="69">
        <v>12.544423223490108</v>
      </c>
      <c r="U1557" s="69">
        <v>17.715004734061797</v>
      </c>
      <c r="V1557" s="74">
        <v>15.129713978775953</v>
      </c>
      <c r="W1557" s="69">
        <v>13.184475215147669</v>
      </c>
      <c r="X1557" s="69">
        <v>13.285619459287497</v>
      </c>
      <c r="Y1557" s="74">
        <v>13.235047337217583</v>
      </c>
      <c r="Z1557" s="74">
        <v>18.352531246626338</v>
      </c>
      <c r="AA1557" s="6"/>
      <c r="AB1557" s="6">
        <v>0</v>
      </c>
      <c r="AC1557" s="6">
        <v>10.849</v>
      </c>
      <c r="AD1557" s="6">
        <v>687700000</v>
      </c>
      <c r="AE1557" s="6">
        <v>357220000</v>
      </c>
      <c r="AF1557" s="6">
        <v>330480000</v>
      </c>
      <c r="AG1557" s="127">
        <v>7.8602121927057604</v>
      </c>
      <c r="AH1557" s="127">
        <v>8.2080649481474008</v>
      </c>
      <c r="AI1557" s="127">
        <v>7.8967576325778097</v>
      </c>
      <c r="AJ1557" s="127">
        <v>7.8260099777910996</v>
      </c>
      <c r="AK1557" s="127">
        <v>0.790089050434165</v>
      </c>
      <c r="AL1557" s="127">
        <v>0.70564861637088105</v>
      </c>
      <c r="AM1557" s="127">
        <v>0.50038177499681202</v>
      </c>
      <c r="AN1557" s="127">
        <v>0.377598158856849</v>
      </c>
      <c r="AO1557" s="127">
        <v>-0.15458620000000001</v>
      </c>
      <c r="AP1557" s="127">
        <v>-7.0996840000000005E-2</v>
      </c>
      <c r="AQ1557" s="127">
        <v>-0.31195400000000001</v>
      </c>
      <c r="AR1557" s="127">
        <v>-0.45420949999999999</v>
      </c>
      <c r="AS1557" s="129">
        <v>1.1131023076439484</v>
      </c>
      <c r="AT1557" s="129">
        <v>1.0504422431772231</v>
      </c>
      <c r="AU1557" s="129">
        <v>1.2413879095267286</v>
      </c>
      <c r="AV1557" s="129">
        <v>1.3700319137935633</v>
      </c>
      <c r="BA1557" s="70">
        <f>IF(P1557=0, "NaN",P1557/P1557)</f>
        <v>1</v>
      </c>
      <c r="BB1557" s="129">
        <f>IF(P1557=0, "NaN",S1557/P1557)</f>
        <v>1.854029797364664</v>
      </c>
      <c r="BC1557" s="129">
        <f>IF(P1557=0, "NaN",V1557/P1557)</f>
        <v>0.95860374969730222</v>
      </c>
      <c r="BD1557" s="129">
        <f>IF(P1557=0, "NaN",Y1557/P1557)</f>
        <v>0.83855954069427197</v>
      </c>
      <c r="BE1557" s="1" t="s">
        <v>2485</v>
      </c>
    </row>
    <row r="1558" spans="1:58" x14ac:dyDescent="0.2">
      <c r="B1558" s="1" t="s">
        <v>3561</v>
      </c>
      <c r="C1558" s="6" t="s">
        <v>3560</v>
      </c>
      <c r="H1558" s="91">
        <f>SUM(D1558:G1558)</f>
        <v>0</v>
      </c>
      <c r="I1558" s="91">
        <f>IF(P1558=0,1,0)</f>
        <v>0</v>
      </c>
      <c r="J1558" s="91">
        <f>IF(S1558=0,1,0)</f>
        <v>0</v>
      </c>
      <c r="K1558" s="91">
        <f>IF(V1558=0,1,0)</f>
        <v>0</v>
      </c>
      <c r="L1558" s="91">
        <f>IF(Y1558=0,1,0)</f>
        <v>0</v>
      </c>
      <c r="M1558" s="114" t="str">
        <f>IF(I1558+J1558+K1558+L1558=0,"YES","NO")</f>
        <v>YES</v>
      </c>
      <c r="N1558" s="69">
        <v>18.189505112562092</v>
      </c>
      <c r="O1558" s="69">
        <v>19.100656073622694</v>
      </c>
      <c r="P1558" s="74">
        <v>18.645080593092395</v>
      </c>
      <c r="Q1558" s="69">
        <v>60.836086766819214</v>
      </c>
      <c r="R1558" s="69">
        <v>11.052988236749227</v>
      </c>
      <c r="S1558" s="74">
        <v>35.944537501784218</v>
      </c>
      <c r="T1558" s="69">
        <v>29.730307343354404</v>
      </c>
      <c r="U1558" s="69">
        <v>0</v>
      </c>
      <c r="V1558" s="74">
        <v>14.865153671677202</v>
      </c>
      <c r="W1558" s="69">
        <v>7.9062970932297425</v>
      </c>
      <c r="X1558" s="69">
        <v>0</v>
      </c>
      <c r="Y1558" s="74">
        <v>3.9531485466148713</v>
      </c>
      <c r="Z1558" s="74">
        <v>18.351980078292172</v>
      </c>
      <c r="AA1558" s="6"/>
      <c r="AB1558" s="6">
        <v>0</v>
      </c>
      <c r="AC1558" s="6">
        <v>8.9280000000000008</v>
      </c>
      <c r="AD1558" s="6">
        <v>1140500000</v>
      </c>
      <c r="AE1558" s="6">
        <v>376810000</v>
      </c>
      <c r="AF1558" s="6">
        <v>763650000</v>
      </c>
      <c r="AG1558" s="127">
        <v>8.2138363883252694</v>
      </c>
      <c r="AH1558" s="127">
        <v>8.4620833948696195</v>
      </c>
      <c r="AI1558" s="127">
        <v>8.6369991200238303</v>
      </c>
      <c r="AJ1558" s="127">
        <v>7.3676726727054298</v>
      </c>
      <c r="AK1558" s="127">
        <v>0.86077892874580297</v>
      </c>
      <c r="AL1558" s="127">
        <v>0.104734993961084</v>
      </c>
      <c r="AM1558" s="127">
        <v>0.138318539657279</v>
      </c>
      <c r="AN1558" s="127">
        <v>1</v>
      </c>
      <c r="AO1558" s="127">
        <v>-6.5400449999999999E-2</v>
      </c>
      <c r="AP1558" s="127">
        <v>-0.41861989999999999</v>
      </c>
      <c r="AQ1558" s="127">
        <v>-0.50080979999999997</v>
      </c>
      <c r="AR1558" s="115" t="s">
        <v>5938</v>
      </c>
      <c r="AS1558" s="129">
        <v>1.0463753427158784</v>
      </c>
      <c r="AT1558" s="129">
        <v>1.3366482886434361</v>
      </c>
      <c r="AU1558" s="129">
        <v>1.415007598247199</v>
      </c>
      <c r="AV1558" s="70" t="s">
        <v>5938</v>
      </c>
      <c r="BA1558" s="70">
        <f>IF(P1558=0, "NaN",P1558/P1558)</f>
        <v>1</v>
      </c>
      <c r="BB1558" s="129">
        <f>IF(P1558=0, "NaN",S1558/P1558)</f>
        <v>1.9278295592404628</v>
      </c>
      <c r="BC1558" s="129">
        <f>IF(P1558=0, "NaN",V1558/P1558)</f>
        <v>0.79726947799755954</v>
      </c>
      <c r="BD1558" s="129">
        <f>IF(P1558=0, "NaN",Y1558/P1558)</f>
        <v>0.21202099539754354</v>
      </c>
      <c r="BE1558" s="1" t="s">
        <v>3561</v>
      </c>
    </row>
    <row r="1559" spans="1:58" x14ac:dyDescent="0.2">
      <c r="B1559" s="1" t="s">
        <v>2847</v>
      </c>
      <c r="C1559" s="6" t="s">
        <v>2846</v>
      </c>
      <c r="H1559" s="91">
        <f>SUM(D1559:G1559)</f>
        <v>0</v>
      </c>
      <c r="I1559" s="91">
        <f>IF(P1559=0,1,0)</f>
        <v>0</v>
      </c>
      <c r="J1559" s="91">
        <f>IF(S1559=0,1,0)</f>
        <v>0</v>
      </c>
      <c r="K1559" s="91">
        <f>IF(V1559=0,1,0)</f>
        <v>0</v>
      </c>
      <c r="L1559" s="91">
        <f>IF(Y1559=0,1,0)</f>
        <v>0</v>
      </c>
      <c r="M1559" s="114" t="str">
        <f>IF(I1559+J1559+K1559+L1559=0,"YES","NO")</f>
        <v>YES</v>
      </c>
      <c r="N1559" s="69">
        <v>36.386969927332629</v>
      </c>
      <c r="O1559" s="69">
        <v>19.806968651649019</v>
      </c>
      <c r="P1559" s="74">
        <v>28.096969289490822</v>
      </c>
      <c r="Q1559" s="69">
        <v>31.649501171775832</v>
      </c>
      <c r="R1559" s="69">
        <v>0</v>
      </c>
      <c r="S1559" s="74">
        <v>15.824750585887916</v>
      </c>
      <c r="T1559" s="69">
        <v>12.281072170223126</v>
      </c>
      <c r="U1559" s="69">
        <v>16.152226481718742</v>
      </c>
      <c r="V1559" s="74">
        <v>14.216649325970934</v>
      </c>
      <c r="W1559" s="69">
        <v>16.239643936154387</v>
      </c>
      <c r="X1559" s="69">
        <v>13.801965667276066</v>
      </c>
      <c r="Y1559" s="74">
        <v>15.020804801715226</v>
      </c>
      <c r="Z1559" s="74">
        <v>18.289793500766226</v>
      </c>
      <c r="AA1559" s="6"/>
      <c r="AB1559" s="6">
        <v>0</v>
      </c>
      <c r="AC1559" s="6">
        <v>2.4672000000000001</v>
      </c>
      <c r="AD1559" s="6">
        <v>929800000</v>
      </c>
      <c r="AE1559" s="6">
        <v>418070000</v>
      </c>
      <c r="AF1559" s="6">
        <v>511730000</v>
      </c>
      <c r="AG1559" s="127">
        <v>8.1967563310579905</v>
      </c>
      <c r="AH1559" s="127">
        <v>8.2838889379760605</v>
      </c>
      <c r="AI1559" s="127">
        <v>7.9924563098165704</v>
      </c>
      <c r="AJ1559" s="127">
        <v>7.9898856732596704</v>
      </c>
      <c r="AK1559" s="127">
        <v>0.34939849579235799</v>
      </c>
      <c r="AL1559" s="127">
        <v>0.18501900020869599</v>
      </c>
      <c r="AM1559" s="127">
        <v>0.322397262515975</v>
      </c>
      <c r="AN1559" s="127">
        <v>0.37212869287411099</v>
      </c>
      <c r="AO1559" s="127">
        <v>0.2118844</v>
      </c>
      <c r="AP1559" s="127">
        <v>0.40642780000000001</v>
      </c>
      <c r="AQ1559" s="127">
        <v>0.40119359999999998</v>
      </c>
      <c r="AR1559" s="127">
        <v>0.34153040000000001</v>
      </c>
      <c r="AS1559" s="129">
        <v>0.86340873885763836</v>
      </c>
      <c r="AT1559" s="129">
        <v>0.75448922363121185</v>
      </c>
      <c r="AU1559" s="129">
        <v>0.75723153572591251</v>
      </c>
      <c r="AV1559" s="129">
        <v>0.78920368636036242</v>
      </c>
      <c r="BA1559" s="70">
        <f>IF(P1559=0, "NaN",P1559/P1559)</f>
        <v>1</v>
      </c>
      <c r="BB1559" s="129">
        <f>IF(P1559=0, "NaN",S1559/P1559)</f>
        <v>0.5632191295381771</v>
      </c>
      <c r="BC1559" s="129">
        <f>IF(P1559=0, "NaN",V1559/P1559)</f>
        <v>0.50598515375423148</v>
      </c>
      <c r="BD1559" s="129">
        <f>IF(P1559=0, "NaN",Y1559/P1559)</f>
        <v>0.53460587321542519</v>
      </c>
      <c r="BE1559" s="1" t="s">
        <v>2847</v>
      </c>
    </row>
    <row r="1560" spans="1:58" x14ac:dyDescent="0.2">
      <c r="B1560" s="1" t="s">
        <v>2219</v>
      </c>
      <c r="C1560" s="6" t="s">
        <v>2218</v>
      </c>
      <c r="H1560" s="91">
        <f>SUM(D1560:G1560)</f>
        <v>0</v>
      </c>
      <c r="I1560" s="91">
        <f>IF(P1560=0,1,0)</f>
        <v>0</v>
      </c>
      <c r="J1560" s="91">
        <f>IF(S1560=0,1,0)</f>
        <v>0</v>
      </c>
      <c r="K1560" s="91">
        <f>IF(V1560=0,1,0)</f>
        <v>0</v>
      </c>
      <c r="L1560" s="91">
        <f>IF(Y1560=0,1,0)</f>
        <v>0</v>
      </c>
      <c r="M1560" s="114" t="str">
        <f>IF(I1560+J1560+K1560+L1560=0,"YES","NO")</f>
        <v>YES</v>
      </c>
      <c r="N1560" s="69">
        <v>6.7975037082785601</v>
      </c>
      <c r="O1560" s="69">
        <v>7.9122116569095642</v>
      </c>
      <c r="P1560" s="74">
        <v>7.3548576825940621</v>
      </c>
      <c r="Q1560" s="69">
        <v>25.133404821151309</v>
      </c>
      <c r="R1560" s="69">
        <v>25.061309155131319</v>
      </c>
      <c r="S1560" s="74">
        <v>25.097356988141314</v>
      </c>
      <c r="T1560" s="69">
        <v>29.626587546787384</v>
      </c>
      <c r="U1560" s="69">
        <v>22.182520937650086</v>
      </c>
      <c r="V1560" s="74">
        <v>25.904554242218737</v>
      </c>
      <c r="W1560" s="69">
        <v>29.496991852715734</v>
      </c>
      <c r="X1560" s="69">
        <v>0</v>
      </c>
      <c r="Y1560" s="74">
        <v>14.748495926357867</v>
      </c>
      <c r="Z1560" s="74">
        <v>18.276316209827993</v>
      </c>
      <c r="AA1560" s="6"/>
      <c r="AB1560" s="6">
        <v>0</v>
      </c>
      <c r="AC1560" s="6">
        <v>8.6757000000000009</v>
      </c>
      <c r="AD1560" s="6">
        <v>747570000</v>
      </c>
      <c r="AE1560" s="6">
        <v>369710000</v>
      </c>
      <c r="AF1560" s="6">
        <v>377860000</v>
      </c>
      <c r="AG1560" s="127">
        <v>7.4766287751823599</v>
      </c>
      <c r="AH1560" s="127">
        <v>8.1335708406140395</v>
      </c>
      <c r="AI1560" s="127">
        <v>8.2535318435270106</v>
      </c>
      <c r="AJ1560" s="127">
        <v>7.9778424485692403</v>
      </c>
      <c r="AK1560" s="127">
        <v>0.77998538101256498</v>
      </c>
      <c r="AL1560" s="127">
        <v>0.64182508506239</v>
      </c>
      <c r="AM1560" s="127">
        <v>0.49688072495037799</v>
      </c>
      <c r="AN1560" s="127">
        <v>5.0778960397303098E-2</v>
      </c>
      <c r="AO1560" s="127">
        <v>-0.1592991</v>
      </c>
      <c r="AP1560" s="127">
        <v>-9.5419580000000004E-2</v>
      </c>
      <c r="AQ1560" s="127">
        <v>-0.2448902</v>
      </c>
      <c r="AR1560" s="127">
        <v>-0.86514820000000003</v>
      </c>
      <c r="AS1560" s="129">
        <v>1.1167444618055187</v>
      </c>
      <c r="AT1560" s="129">
        <v>1.0683760794259287</v>
      </c>
      <c r="AU1560" s="129">
        <v>1.1850025798540633</v>
      </c>
      <c r="AV1560" s="129">
        <v>1.821526772840605</v>
      </c>
      <c r="BA1560" s="70">
        <f>IF(P1560=0, "NaN",P1560/P1560)</f>
        <v>1</v>
      </c>
      <c r="BB1560" s="129">
        <f>IF(P1560=0, "NaN",S1560/P1560)</f>
        <v>3.4123511386952443</v>
      </c>
      <c r="BC1560" s="129">
        <f>IF(P1560=0, "NaN",V1560/P1560)</f>
        <v>3.5221013594218435</v>
      </c>
      <c r="BD1560" s="129">
        <f>IF(P1560=0, "NaN",Y1560/P1560)</f>
        <v>2.0052727819957035</v>
      </c>
      <c r="BE1560" s="1" t="s">
        <v>2219</v>
      </c>
    </row>
    <row r="1561" spans="1:58" x14ac:dyDescent="0.2">
      <c r="B1561" s="1" t="s">
        <v>1979</v>
      </c>
      <c r="C1561" s="6" t="s">
        <v>1978</v>
      </c>
      <c r="H1561" s="91">
        <f>SUM(D1561:G1561)</f>
        <v>0</v>
      </c>
      <c r="I1561" s="91">
        <f>IF(P1561=0,1,0)</f>
        <v>0</v>
      </c>
      <c r="J1561" s="91">
        <f>IF(S1561=0,1,0)</f>
        <v>1</v>
      </c>
      <c r="K1561" s="91">
        <f>IF(V1561=0,1,0)</f>
        <v>0</v>
      </c>
      <c r="L1561" s="91">
        <f>IF(Y1561=0,1,0)</f>
        <v>0</v>
      </c>
      <c r="M1561" s="113" t="str">
        <f>IF(I1561+J1561+K1561+L1561=0,"YES","NO")</f>
        <v>NO</v>
      </c>
      <c r="N1561" s="69">
        <v>6.2115106371607958</v>
      </c>
      <c r="O1561" s="69">
        <v>20.527634098157414</v>
      </c>
      <c r="P1561" s="74">
        <v>13.369572367659105</v>
      </c>
      <c r="Q1561" s="69">
        <v>0</v>
      </c>
      <c r="R1561" s="69">
        <v>0</v>
      </c>
      <c r="S1561" s="74">
        <v>0</v>
      </c>
      <c r="T1561" s="69">
        <v>9.0989812243813191</v>
      </c>
      <c r="U1561" s="69">
        <v>0</v>
      </c>
      <c r="V1561" s="74">
        <v>4.5494906121906595</v>
      </c>
      <c r="W1561" s="69">
        <v>24.710900410333952</v>
      </c>
      <c r="X1561" s="69">
        <v>85.569336143604616</v>
      </c>
      <c r="Y1561" s="74">
        <v>55.140118276969282</v>
      </c>
      <c r="Z1561" s="74">
        <v>18.264795314204761</v>
      </c>
      <c r="AA1561" s="6"/>
      <c r="AB1561" s="6">
        <v>0</v>
      </c>
      <c r="AC1561" s="6">
        <v>6.5330000000000004</v>
      </c>
      <c r="AD1561" s="6">
        <v>503590000</v>
      </c>
      <c r="AE1561" s="6">
        <v>243770000</v>
      </c>
      <c r="AF1561" s="6">
        <v>259820000</v>
      </c>
      <c r="AG1561" s="127">
        <v>7.8702868289925902</v>
      </c>
      <c r="AH1561" s="115" t="s">
        <v>5938</v>
      </c>
      <c r="AI1561" s="127">
        <v>7.4994396292017402</v>
      </c>
      <c r="AJ1561" s="127">
        <v>8.5367730118303609</v>
      </c>
      <c r="AK1561" s="127">
        <v>0.51314965747660102</v>
      </c>
      <c r="AL1561" s="127">
        <v>1</v>
      </c>
      <c r="AM1561" s="127">
        <v>0.28666776906640701</v>
      </c>
      <c r="AN1561" s="127">
        <v>0.68264009139299797</v>
      </c>
      <c r="AO1561" s="127">
        <v>-0.2936241</v>
      </c>
      <c r="AP1561" s="115" t="s">
        <v>5938</v>
      </c>
      <c r="AQ1561" s="127">
        <v>0.43049939999999998</v>
      </c>
      <c r="AR1561" s="127">
        <v>-0.15397620000000001</v>
      </c>
      <c r="AS1561" s="129">
        <v>1.2257154533485259</v>
      </c>
      <c r="AT1561" s="70" t="s">
        <v>5938</v>
      </c>
      <c r="AU1561" s="129">
        <v>0.74200489014634452</v>
      </c>
      <c r="AV1561" s="129">
        <v>1.1126317654552378</v>
      </c>
      <c r="BA1561" s="70">
        <f>IF(P1561=0, "NaN",P1561/P1561)</f>
        <v>1</v>
      </c>
      <c r="BB1561" s="70">
        <f>IF(P1561=0, "NaN",S1561/P1561)</f>
        <v>0</v>
      </c>
      <c r="BC1561" s="129">
        <f>IF(P1561=0, "NaN",V1561/P1561)</f>
        <v>0.34028692070928485</v>
      </c>
      <c r="BD1561" s="129">
        <f>IF(P1561=0, "NaN",Y1561/P1561)</f>
        <v>4.1242993239150127</v>
      </c>
      <c r="BE1561" s="1" t="s">
        <v>1979</v>
      </c>
    </row>
    <row r="1562" spans="1:58" x14ac:dyDescent="0.2">
      <c r="B1562" s="1" t="s">
        <v>2189</v>
      </c>
      <c r="C1562" s="6" t="s">
        <v>2188</v>
      </c>
      <c r="H1562" s="91">
        <f>SUM(D1562:G1562)</f>
        <v>0</v>
      </c>
      <c r="I1562" s="91">
        <f>IF(P1562=0,1,0)</f>
        <v>0</v>
      </c>
      <c r="J1562" s="91">
        <f>IF(S1562=0,1,0)</f>
        <v>1</v>
      </c>
      <c r="K1562" s="91">
        <f>IF(V1562=0,1,0)</f>
        <v>0</v>
      </c>
      <c r="L1562" s="91">
        <f>IF(Y1562=0,1,0)</f>
        <v>0</v>
      </c>
      <c r="M1562" s="113" t="str">
        <f>IF(I1562+J1562+K1562+L1562=0,"YES","NO")</f>
        <v>NO</v>
      </c>
      <c r="N1562" s="69">
        <v>0</v>
      </c>
      <c r="O1562" s="69">
        <v>2.8816797606232414</v>
      </c>
      <c r="P1562" s="74">
        <v>1.4408398803116207</v>
      </c>
      <c r="Q1562" s="69">
        <v>0</v>
      </c>
      <c r="R1562" s="69">
        <v>0</v>
      </c>
      <c r="S1562" s="74">
        <v>0</v>
      </c>
      <c r="T1562" s="69">
        <v>39.496174446827276</v>
      </c>
      <c r="U1562" s="69">
        <v>24.282732532391485</v>
      </c>
      <c r="V1562" s="74">
        <v>31.88945348960938</v>
      </c>
      <c r="W1562" s="69">
        <v>48.195502016104314</v>
      </c>
      <c r="X1562" s="69">
        <v>31.184301240408178</v>
      </c>
      <c r="Y1562" s="74">
        <v>39.689901628256244</v>
      </c>
      <c r="Z1562" s="74">
        <v>18.255048749544311</v>
      </c>
      <c r="AA1562" s="6"/>
      <c r="AB1562" s="6">
        <v>0</v>
      </c>
      <c r="AC1562" s="6">
        <v>9.1614000000000004</v>
      </c>
      <c r="AD1562" s="6">
        <v>651870000</v>
      </c>
      <c r="AE1562" s="6">
        <v>290660000</v>
      </c>
      <c r="AF1562" s="6">
        <v>361210000</v>
      </c>
      <c r="AG1562" s="127">
        <v>6.8530407984243098</v>
      </c>
      <c r="AH1562" s="115" t="s">
        <v>5938</v>
      </c>
      <c r="AI1562" s="127">
        <v>8.3181468451028007</v>
      </c>
      <c r="AJ1562" s="127">
        <v>8.3618411154553307</v>
      </c>
      <c r="AK1562" s="127">
        <v>1</v>
      </c>
      <c r="AL1562" s="127">
        <v>1</v>
      </c>
      <c r="AM1562" s="127">
        <v>0.70963008227771895</v>
      </c>
      <c r="AN1562" s="127">
        <v>0.78837002942079104</v>
      </c>
      <c r="AO1562" s="115" t="s">
        <v>5938</v>
      </c>
      <c r="AP1562" s="115" t="s">
        <v>5938</v>
      </c>
      <c r="AQ1562" s="127">
        <v>0.11063050000000001</v>
      </c>
      <c r="AR1562" s="127">
        <v>-9.5465789999999995E-2</v>
      </c>
      <c r="AS1562" s="70" t="s">
        <v>5938</v>
      </c>
      <c r="AT1562" s="70" t="s">
        <v>5938</v>
      </c>
      <c r="AU1562" s="129">
        <v>0.92618320423452871</v>
      </c>
      <c r="AV1562" s="129">
        <v>1.0684103004136651</v>
      </c>
      <c r="BA1562" s="70">
        <f>IF(P1562=0, "NaN",P1562/P1562)</f>
        <v>1</v>
      </c>
      <c r="BB1562" s="70">
        <f>IF(P1562=0, "NaN",S1562/P1562)</f>
        <v>0</v>
      </c>
      <c r="BC1562" s="129">
        <f>IF(P1562=0, "NaN",V1562/P1562)</f>
        <v>22.1325450005676</v>
      </c>
      <c r="BD1562" s="129">
        <f>IF(P1562=0, "NaN",Y1562/P1562)</f>
        <v>27.546365262788413</v>
      </c>
      <c r="BE1562" s="1" t="s">
        <v>2189</v>
      </c>
    </row>
    <row r="1563" spans="1:58" x14ac:dyDescent="0.2">
      <c r="B1563" s="1" t="s">
        <v>3521</v>
      </c>
      <c r="C1563" s="6" t="s">
        <v>3520</v>
      </c>
      <c r="H1563" s="91">
        <f>SUM(D1563:G1563)</f>
        <v>0</v>
      </c>
      <c r="I1563" s="91">
        <f>IF(P1563=0,1,0)</f>
        <v>0</v>
      </c>
      <c r="J1563" s="91">
        <f>IF(S1563=0,1,0)</f>
        <v>0</v>
      </c>
      <c r="K1563" s="91">
        <f>IF(V1563=0,1,0)</f>
        <v>0</v>
      </c>
      <c r="L1563" s="91">
        <f>IF(Y1563=0,1,0)</f>
        <v>0</v>
      </c>
      <c r="M1563" s="114" t="str">
        <f>IF(I1563+J1563+K1563+L1563=0,"YES","NO")</f>
        <v>YES</v>
      </c>
      <c r="N1563" s="69">
        <v>18.901102243775128</v>
      </c>
      <c r="O1563" s="69">
        <v>39.851137464326492</v>
      </c>
      <c r="P1563" s="74">
        <v>29.37611985405081</v>
      </c>
      <c r="Q1563" s="69">
        <v>6.3981312071406418</v>
      </c>
      <c r="R1563" s="69">
        <v>13.046426481254032</v>
      </c>
      <c r="S1563" s="74">
        <v>9.7222788441973371</v>
      </c>
      <c r="T1563" s="69">
        <v>19.611144674865812</v>
      </c>
      <c r="U1563" s="69">
        <v>22.758922262564674</v>
      </c>
      <c r="V1563" s="74">
        <v>21.185033468715243</v>
      </c>
      <c r="W1563" s="69">
        <v>20.26879949801237</v>
      </c>
      <c r="X1563" s="69">
        <v>4.7650359887942022</v>
      </c>
      <c r="Y1563" s="74">
        <v>12.516917743403287</v>
      </c>
      <c r="Z1563" s="74">
        <v>18.200087477591669</v>
      </c>
      <c r="AA1563" s="6"/>
      <c r="AB1563" s="6">
        <v>0</v>
      </c>
      <c r="AC1563" s="6">
        <v>16.433</v>
      </c>
      <c r="AD1563" s="6">
        <v>610570000</v>
      </c>
      <c r="AE1563" s="6">
        <v>264210000</v>
      </c>
      <c r="AF1563" s="6">
        <v>346360000</v>
      </c>
      <c r="AG1563" s="127">
        <v>8.2710047257856996</v>
      </c>
      <c r="AH1563" s="127">
        <v>7.7634130176329403</v>
      </c>
      <c r="AI1563" s="127">
        <v>8.1452896590541499</v>
      </c>
      <c r="AJ1563" s="127">
        <v>7.9223361307758804</v>
      </c>
      <c r="AK1563" s="127">
        <v>0.14024289627407099</v>
      </c>
      <c r="AL1563" s="127">
        <v>0.20591222818830801</v>
      </c>
      <c r="AM1563" s="127">
        <v>0.11173792674875099</v>
      </c>
      <c r="AN1563" s="127">
        <v>0.31297588121061798</v>
      </c>
      <c r="AO1563" s="127">
        <v>0.34391939999999999</v>
      </c>
      <c r="AP1563" s="127">
        <v>0.44974629999999999</v>
      </c>
      <c r="AQ1563" s="127">
        <v>0.49865930000000003</v>
      </c>
      <c r="AR1563" s="127">
        <v>0.47009430000000002</v>
      </c>
      <c r="AS1563" s="129">
        <v>0.78789790283409677</v>
      </c>
      <c r="AT1563" s="129">
        <v>0.73217159008096744</v>
      </c>
      <c r="AU1563" s="129">
        <v>0.70776420265739259</v>
      </c>
      <c r="AV1563" s="129">
        <v>0.72191740896897827</v>
      </c>
      <c r="BA1563" s="70">
        <f>IF(P1563=0, "NaN",P1563/P1563)</f>
        <v>1</v>
      </c>
      <c r="BB1563" s="129">
        <f>IF(P1563=0, "NaN",S1563/P1563)</f>
        <v>0.33095857766445919</v>
      </c>
      <c r="BC1563" s="129">
        <f>IF(P1563=0, "NaN",V1563/P1563)</f>
        <v>0.72116513596651677</v>
      </c>
      <c r="BD1563" s="129">
        <f>IF(P1563=0, "NaN",Y1563/P1563)</f>
        <v>0.42609159431507665</v>
      </c>
      <c r="BE1563" s="1" t="s">
        <v>3521</v>
      </c>
    </row>
    <row r="1564" spans="1:58" x14ac:dyDescent="0.2">
      <c r="B1564" s="1" t="s">
        <v>2547</v>
      </c>
      <c r="C1564" s="6" t="s">
        <v>2546</v>
      </c>
      <c r="H1564" s="91">
        <f>SUM(D1564:G1564)</f>
        <v>0</v>
      </c>
      <c r="I1564" s="91">
        <f>IF(P1564=0,1,0)</f>
        <v>0</v>
      </c>
      <c r="J1564" s="91">
        <f>IF(S1564=0,1,0)</f>
        <v>0</v>
      </c>
      <c r="K1564" s="91">
        <f>IF(V1564=0,1,0)</f>
        <v>0</v>
      </c>
      <c r="L1564" s="91">
        <f>IF(Y1564=0,1,0)</f>
        <v>0</v>
      </c>
      <c r="M1564" s="114" t="str">
        <f>IF(I1564+J1564+K1564+L1564=0,"YES","NO")</f>
        <v>YES</v>
      </c>
      <c r="N1564" s="69">
        <v>34.215563933251026</v>
      </c>
      <c r="O1564" s="69">
        <v>37.942204979780115</v>
      </c>
      <c r="P1564" s="74">
        <v>36.078884456515567</v>
      </c>
      <c r="Q1564" s="69">
        <v>20.048700668384825</v>
      </c>
      <c r="R1564" s="69">
        <v>0</v>
      </c>
      <c r="S1564" s="74">
        <v>10.024350334192413</v>
      </c>
      <c r="T1564" s="69">
        <v>7.6184621572893532</v>
      </c>
      <c r="U1564" s="69">
        <v>6.7739333434682303</v>
      </c>
      <c r="V1564" s="74">
        <v>7.1961977503787917</v>
      </c>
      <c r="W1564" s="69">
        <v>30.745230831267023</v>
      </c>
      <c r="X1564" s="69">
        <v>8.1554190056912805</v>
      </c>
      <c r="Y1564" s="74">
        <v>19.450324918479151</v>
      </c>
      <c r="Z1564" s="74">
        <v>18.187439364891482</v>
      </c>
      <c r="AA1564" s="6"/>
      <c r="AB1564" s="6">
        <v>0</v>
      </c>
      <c r="AC1564" s="6">
        <v>28.634</v>
      </c>
      <c r="AD1564" s="6">
        <v>781200000</v>
      </c>
      <c r="AE1564" s="6">
        <v>378030000</v>
      </c>
      <c r="AF1564" s="6">
        <v>403160000</v>
      </c>
      <c r="AG1564" s="127">
        <v>8.2373677730217594</v>
      </c>
      <c r="AH1564" s="127">
        <v>8.0422210023903808</v>
      </c>
      <c r="AI1564" s="127">
        <v>7.69931730102138</v>
      </c>
      <c r="AJ1564" s="127">
        <v>8.2184304636192298</v>
      </c>
      <c r="AK1564" s="127">
        <v>0.88675184384907202</v>
      </c>
      <c r="AL1564" s="127">
        <v>0.28768892818408998</v>
      </c>
      <c r="AM1564" s="127">
        <v>0.52234726082390903</v>
      </c>
      <c r="AN1564" s="127">
        <v>0.74448903609614003</v>
      </c>
      <c r="AO1564" s="127">
        <v>-5.6356169999999997E-2</v>
      </c>
      <c r="AP1564" s="127">
        <v>-0.341976</v>
      </c>
      <c r="AQ1564" s="127">
        <v>0.26615689999999997</v>
      </c>
      <c r="AR1564" s="127">
        <v>0.1419559</v>
      </c>
      <c r="AS1564" s="129">
        <v>1.0398361163907293</v>
      </c>
      <c r="AT1564" s="129">
        <v>1.2674914364642664</v>
      </c>
      <c r="AU1564" s="129">
        <v>0.83153166040392179</v>
      </c>
      <c r="AV1564" s="129">
        <v>0.90628964111595423</v>
      </c>
      <c r="BA1564" s="70">
        <f>IF(P1564=0, "NaN",P1564/P1564)</f>
        <v>1</v>
      </c>
      <c r="BB1564" s="129">
        <f>IF(P1564=0, "NaN",S1564/P1564)</f>
        <v>0.27784535151784862</v>
      </c>
      <c r="BC1564" s="129">
        <f>IF(P1564=0, "NaN",V1564/P1564)</f>
        <v>0.19945732410468733</v>
      </c>
      <c r="BD1564" s="129">
        <f>IF(P1564=0, "NaN",Y1564/P1564)</f>
        <v>0.53910549651062101</v>
      </c>
      <c r="BE1564" s="1" t="s">
        <v>2547</v>
      </c>
    </row>
    <row r="1565" spans="1:58" x14ac:dyDescent="0.2">
      <c r="B1565" s="1" t="s">
        <v>3711</v>
      </c>
      <c r="C1565" s="6" t="s">
        <v>3710</v>
      </c>
      <c r="H1565" s="91">
        <f>SUM(D1565:G1565)</f>
        <v>0</v>
      </c>
      <c r="I1565" s="91">
        <f>IF(P1565=0,1,0)</f>
        <v>1</v>
      </c>
      <c r="J1565" s="91">
        <f>IF(S1565=0,1,0)</f>
        <v>0</v>
      </c>
      <c r="K1565" s="91">
        <f>IF(V1565=0,1,0)</f>
        <v>0</v>
      </c>
      <c r="L1565" s="91">
        <f>IF(Y1565=0,1,0)</f>
        <v>0</v>
      </c>
      <c r="M1565" s="113" t="str">
        <f>IF(I1565+J1565+K1565+L1565=0,"YES","NO")</f>
        <v>NO</v>
      </c>
      <c r="N1565" s="69">
        <v>0</v>
      </c>
      <c r="O1565" s="69">
        <v>0</v>
      </c>
      <c r="P1565" s="74">
        <v>0</v>
      </c>
      <c r="Q1565" s="69">
        <v>0</v>
      </c>
      <c r="R1565" s="69">
        <v>104.30542822438355</v>
      </c>
      <c r="S1565" s="74">
        <v>52.152714112191774</v>
      </c>
      <c r="T1565" s="69">
        <v>19.734311938595358</v>
      </c>
      <c r="U1565" s="69">
        <v>0</v>
      </c>
      <c r="V1565" s="74">
        <v>9.8671559692976789</v>
      </c>
      <c r="W1565" s="69">
        <v>21.450434382643795</v>
      </c>
      <c r="X1565" s="69">
        <v>0</v>
      </c>
      <c r="Y1565" s="74">
        <v>10.725217191321898</v>
      </c>
      <c r="Z1565" s="74">
        <v>18.186271818202837</v>
      </c>
      <c r="AA1565" s="6"/>
      <c r="AB1565" s="6">
        <v>0</v>
      </c>
      <c r="AC1565" s="6">
        <v>12.606</v>
      </c>
      <c r="AD1565" s="6">
        <v>1581100000</v>
      </c>
      <c r="AE1565" s="6">
        <v>780470000</v>
      </c>
      <c r="AF1565" s="6">
        <v>800680000</v>
      </c>
      <c r="AG1565" s="115" t="s">
        <v>5938</v>
      </c>
      <c r="AH1565" s="127">
        <v>8.7281589146165697</v>
      </c>
      <c r="AI1565" s="127">
        <v>7.7838607191498097</v>
      </c>
      <c r="AJ1565" s="127">
        <v>7.8006895904199798</v>
      </c>
      <c r="AK1565" s="127">
        <v>1</v>
      </c>
      <c r="AL1565" s="127">
        <v>0.19338720185086</v>
      </c>
      <c r="AM1565" s="127">
        <v>0.79048973515866305</v>
      </c>
      <c r="AN1565" s="127">
        <v>0.68987046172857602</v>
      </c>
      <c r="AO1565" s="115" t="s">
        <v>5938</v>
      </c>
      <c r="AP1565" s="127">
        <v>0.30579539999999999</v>
      </c>
      <c r="AQ1565" s="127">
        <v>-0.1113522</v>
      </c>
      <c r="AR1565" s="127">
        <v>-0.17853469999999999</v>
      </c>
      <c r="AS1565" s="70" t="s">
        <v>5938</v>
      </c>
      <c r="AT1565" s="129">
        <v>0.80899607036116872</v>
      </c>
      <c r="AU1565" s="129">
        <v>1.0802402428471582</v>
      </c>
      <c r="AV1565" s="129">
        <v>1.131733834881101</v>
      </c>
      <c r="BA1565" s="70" t="str">
        <f>IF(P1565=0, "NaN",P1565/P1565)</f>
        <v>NaN</v>
      </c>
      <c r="BB1565" s="70" t="str">
        <f>IF(P1565=0, "NaN",S1565/P1565)</f>
        <v>NaN</v>
      </c>
      <c r="BC1565" s="70" t="str">
        <f>IF(P1565=0, "NaN",V1565/P1565)</f>
        <v>NaN</v>
      </c>
      <c r="BD1565" s="70" t="str">
        <f>IF(P1565=0, "NaN",Y1565/P1565)</f>
        <v>NaN</v>
      </c>
      <c r="BE1565" s="1" t="s">
        <v>3711</v>
      </c>
    </row>
    <row r="1566" spans="1:58" x14ac:dyDescent="0.2">
      <c r="B1566" s="1" t="s">
        <v>3295</v>
      </c>
      <c r="C1566" s="6" t="s">
        <v>3294</v>
      </c>
      <c r="H1566" s="91">
        <f>SUM(D1566:G1566)</f>
        <v>0</v>
      </c>
      <c r="I1566" s="91">
        <f>IF(P1566=0,1,0)</f>
        <v>0</v>
      </c>
      <c r="J1566" s="91">
        <f>IF(S1566=0,1,0)</f>
        <v>0</v>
      </c>
      <c r="K1566" s="91">
        <f>IF(V1566=0,1,0)</f>
        <v>0</v>
      </c>
      <c r="L1566" s="91">
        <f>IF(Y1566=0,1,0)</f>
        <v>0</v>
      </c>
      <c r="M1566" s="114" t="str">
        <f>IF(I1566+J1566+K1566+L1566=0,"YES","NO")</f>
        <v>YES</v>
      </c>
      <c r="N1566" s="69">
        <v>22.863440619201956</v>
      </c>
      <c r="O1566" s="69">
        <v>35.706178001268576</v>
      </c>
      <c r="P1566" s="74">
        <v>29.284809310235268</v>
      </c>
      <c r="Q1566" s="69">
        <v>22.117119940249907</v>
      </c>
      <c r="R1566" s="69">
        <v>18.295056266492718</v>
      </c>
      <c r="S1566" s="74">
        <v>20.206088103371314</v>
      </c>
      <c r="T1566" s="69">
        <v>17.096749918362963</v>
      </c>
      <c r="U1566" s="69">
        <v>7.4584708071293395</v>
      </c>
      <c r="V1566" s="74">
        <v>12.277610362746152</v>
      </c>
      <c r="W1566" s="69">
        <v>21.881402015471615</v>
      </c>
      <c r="X1566" s="69">
        <v>0</v>
      </c>
      <c r="Y1566" s="74">
        <v>10.940701007735807</v>
      </c>
      <c r="Z1566" s="74">
        <v>18.177302196022136</v>
      </c>
      <c r="AA1566" s="6"/>
      <c r="AB1566" s="6">
        <v>0</v>
      </c>
      <c r="AC1566" s="6">
        <v>11.657</v>
      </c>
      <c r="AD1566" s="6">
        <v>409650000</v>
      </c>
      <c r="AE1566" s="6">
        <v>211010000</v>
      </c>
      <c r="AF1566" s="6">
        <v>198640000</v>
      </c>
      <c r="AG1566" s="127">
        <v>8.1406651399767398</v>
      </c>
      <c r="AH1566" s="127">
        <v>8.0812392609116994</v>
      </c>
      <c r="AI1566" s="127">
        <v>7.7898274003175496</v>
      </c>
      <c r="AJ1566" s="127">
        <v>7.8132740053483198</v>
      </c>
      <c r="AK1566" s="127">
        <v>0.145738029972144</v>
      </c>
      <c r="AL1566" s="127">
        <v>0.46181049082470099</v>
      </c>
      <c r="AM1566" s="127">
        <v>0.88234561164690095</v>
      </c>
      <c r="AN1566" s="127">
        <v>0.88651256691345703</v>
      </c>
      <c r="AO1566" s="127">
        <v>-0.41638459999999999</v>
      </c>
      <c r="AP1566" s="127">
        <v>0.2409859</v>
      </c>
      <c r="AQ1566" s="127">
        <v>-5.3523630000000003E-2</v>
      </c>
      <c r="AR1566" s="127">
        <v>0.10862479999999999</v>
      </c>
      <c r="AS1566" s="129">
        <v>1.3345789001824491</v>
      </c>
      <c r="AT1566" s="129">
        <v>0.846166866466184</v>
      </c>
      <c r="AU1566" s="129">
        <v>1.0377965392295472</v>
      </c>
      <c r="AV1566" s="129">
        <v>0.92747172155123669</v>
      </c>
      <c r="BA1566" s="70">
        <f>IF(P1566=0, "NaN",P1566/P1566)</f>
        <v>1</v>
      </c>
      <c r="BB1566" s="129">
        <f>IF(P1566=0, "NaN",S1566/P1566)</f>
        <v>0.68998530566866723</v>
      </c>
      <c r="BC1566" s="129">
        <f>IF(P1566=0, "NaN",V1566/P1566)</f>
        <v>0.41924843124913341</v>
      </c>
      <c r="BD1566" s="129">
        <f>IF(P1566=0, "NaN",Y1566/P1566)</f>
        <v>0.37359645718819645</v>
      </c>
      <c r="BE1566" s="1" t="s">
        <v>3295</v>
      </c>
    </row>
    <row r="1567" spans="1:58" x14ac:dyDescent="0.2">
      <c r="B1567" s="1" t="s">
        <v>2259</v>
      </c>
      <c r="C1567" s="6" t="s">
        <v>2258</v>
      </c>
      <c r="H1567" s="91">
        <f>SUM(D1567:G1567)</f>
        <v>0</v>
      </c>
      <c r="I1567" s="91">
        <f>IF(P1567=0,1,0)</f>
        <v>1</v>
      </c>
      <c r="J1567" s="91">
        <f>IF(S1567=0,1,0)</f>
        <v>0</v>
      </c>
      <c r="K1567" s="91">
        <f>IF(V1567=0,1,0)</f>
        <v>0</v>
      </c>
      <c r="L1567" s="91">
        <f>IF(Y1567=0,1,0)</f>
        <v>0</v>
      </c>
      <c r="M1567" s="113" t="str">
        <f>IF(I1567+J1567+K1567+L1567=0,"YES","NO")</f>
        <v>NO</v>
      </c>
      <c r="N1567" s="69">
        <v>0</v>
      </c>
      <c r="O1567" s="69">
        <v>0</v>
      </c>
      <c r="P1567" s="74">
        <v>0</v>
      </c>
      <c r="Q1567" s="69">
        <v>0</v>
      </c>
      <c r="R1567" s="69">
        <v>6.6497551447099204</v>
      </c>
      <c r="S1567" s="74">
        <v>3.3248775723549602</v>
      </c>
      <c r="T1567" s="69">
        <v>44.118998196898758</v>
      </c>
      <c r="U1567" s="69">
        <v>44.408069011164031</v>
      </c>
      <c r="V1567" s="74">
        <v>44.263533604031394</v>
      </c>
      <c r="W1567" s="69">
        <v>31.295302239967437</v>
      </c>
      <c r="X1567" s="69">
        <v>18.24555238542294</v>
      </c>
      <c r="Y1567" s="74">
        <v>24.77042731269519</v>
      </c>
      <c r="Z1567" s="74">
        <v>18.089709622270384</v>
      </c>
      <c r="AA1567" s="6"/>
      <c r="AB1567" s="6">
        <v>0</v>
      </c>
      <c r="AC1567" s="6">
        <v>5.1829999999999998</v>
      </c>
      <c r="AD1567" s="6">
        <v>568100000</v>
      </c>
      <c r="AE1567" s="6">
        <v>329390000</v>
      </c>
      <c r="AF1567" s="6">
        <v>238700000</v>
      </c>
      <c r="AG1567" s="115" t="s">
        <v>5938</v>
      </c>
      <c r="AH1567" s="127">
        <v>7.5439563542655899</v>
      </c>
      <c r="AI1567" s="127">
        <v>8.2187455122234692</v>
      </c>
      <c r="AJ1567" s="127">
        <v>8.1036669137467907</v>
      </c>
      <c r="AK1567" s="127">
        <v>1</v>
      </c>
      <c r="AL1567" s="127">
        <v>0.813020266329335</v>
      </c>
      <c r="AM1567" s="127">
        <v>1.8623871779261001E-5</v>
      </c>
      <c r="AN1567" s="127">
        <v>0.39430357080914802</v>
      </c>
      <c r="AO1567" s="115" t="s">
        <v>5938</v>
      </c>
      <c r="AP1567" s="127">
        <v>0.1051417</v>
      </c>
      <c r="AQ1567" s="127">
        <v>-1.500667</v>
      </c>
      <c r="AR1567" s="127">
        <v>-0.36197249999999997</v>
      </c>
      <c r="AS1567" s="70" t="s">
        <v>5938</v>
      </c>
      <c r="AT1567" s="129">
        <v>0.92971362262764345</v>
      </c>
      <c r="AU1567" s="129">
        <v>2.8297350914418566</v>
      </c>
      <c r="AV1567" s="129">
        <v>1.2851818396812522</v>
      </c>
      <c r="AY1567" s="70" t="s">
        <v>5989</v>
      </c>
      <c r="BA1567" s="70" t="str">
        <f>IF(P1567=0, "NaN",P1567/P1567)</f>
        <v>NaN</v>
      </c>
      <c r="BB1567" s="70" t="str">
        <f>IF(P1567=0, "NaN",S1567/P1567)</f>
        <v>NaN</v>
      </c>
      <c r="BC1567" s="70" t="str">
        <f>IF(P1567=0, "NaN",V1567/P1567)</f>
        <v>NaN</v>
      </c>
      <c r="BD1567" s="70" t="str">
        <f>IF(P1567=0, "NaN",Y1567/P1567)</f>
        <v>NaN</v>
      </c>
      <c r="BE1567" s="1" t="s">
        <v>2259</v>
      </c>
    </row>
    <row r="1568" spans="1:58" s="57" customFormat="1" x14ac:dyDescent="0.2">
      <c r="A1568" s="6"/>
      <c r="B1568" s="1" t="s">
        <v>3333</v>
      </c>
      <c r="C1568" s="6" t="s">
        <v>3332</v>
      </c>
      <c r="D1568" s="115"/>
      <c r="E1568" s="115"/>
      <c r="F1568" s="115"/>
      <c r="G1568" s="115"/>
      <c r="H1568" s="91">
        <f>SUM(D1568:G1568)</f>
        <v>0</v>
      </c>
      <c r="I1568" s="91">
        <f>IF(P1568=0,1,0)</f>
        <v>0</v>
      </c>
      <c r="J1568" s="91">
        <f>IF(S1568=0,1,0)</f>
        <v>0</v>
      </c>
      <c r="K1568" s="91">
        <f>IF(V1568=0,1,0)</f>
        <v>0</v>
      </c>
      <c r="L1568" s="91">
        <f>IF(Y1568=0,1,0)</f>
        <v>0</v>
      </c>
      <c r="M1568" s="114" t="str">
        <f>IF(I1568+J1568+K1568+L1568=0,"YES","NO")</f>
        <v>YES</v>
      </c>
      <c r="N1568" s="69">
        <v>10.038772909199171</v>
      </c>
      <c r="O1568" s="69">
        <v>17.271042111894953</v>
      </c>
      <c r="P1568" s="74">
        <v>13.654907510547062</v>
      </c>
      <c r="Q1568" s="69">
        <v>17.477567249702844</v>
      </c>
      <c r="R1568" s="69">
        <v>23.974045845188506</v>
      </c>
      <c r="S1568" s="74">
        <v>20.725806547445675</v>
      </c>
      <c r="T1568" s="69">
        <v>8.0759636986530925</v>
      </c>
      <c r="U1568" s="69">
        <v>14.859788578895325</v>
      </c>
      <c r="V1568" s="74">
        <v>11.467876138774209</v>
      </c>
      <c r="W1568" s="69">
        <v>20.63316303692033</v>
      </c>
      <c r="X1568" s="69">
        <v>31.996833763776642</v>
      </c>
      <c r="Y1568" s="74">
        <v>26.314998400348486</v>
      </c>
      <c r="Z1568" s="74">
        <v>18.040897149278855</v>
      </c>
      <c r="AA1568" s="6"/>
      <c r="AB1568" s="6">
        <v>0</v>
      </c>
      <c r="AC1568" s="6">
        <v>4.8185000000000002</v>
      </c>
      <c r="AD1568" s="6">
        <v>455820000</v>
      </c>
      <c r="AE1568" s="6">
        <v>230260000</v>
      </c>
      <c r="AF1568" s="6">
        <v>225560000</v>
      </c>
      <c r="AG1568" s="127">
        <v>7.7255277814966998</v>
      </c>
      <c r="AH1568" s="127">
        <v>7.9603994198954702</v>
      </c>
      <c r="AI1568" s="127">
        <v>7.7616873319866402</v>
      </c>
      <c r="AJ1568" s="127">
        <v>8.1952352548060592</v>
      </c>
      <c r="AK1568" s="127">
        <v>0.34002587312087001</v>
      </c>
      <c r="AL1568" s="127">
        <v>0.70514103799498795</v>
      </c>
      <c r="AM1568" s="127">
        <v>0.32603346691226198</v>
      </c>
      <c r="AN1568" s="127">
        <v>0.41374283821978303</v>
      </c>
      <c r="AO1568" s="127">
        <v>0.24549570000000001</v>
      </c>
      <c r="AP1568" s="127">
        <v>-0.1050387</v>
      </c>
      <c r="AQ1568" s="127">
        <v>-0.4634298</v>
      </c>
      <c r="AR1568" s="127">
        <v>-0.34620620000000002</v>
      </c>
      <c r="AS1568" s="129">
        <v>0.84352591668387455</v>
      </c>
      <c r="AT1568" s="129">
        <v>1.0755232407618305</v>
      </c>
      <c r="AU1568" s="129">
        <v>1.3788158612506172</v>
      </c>
      <c r="AV1568" s="129">
        <v>1.2712133669696406</v>
      </c>
      <c r="AW1568" s="70"/>
      <c r="AX1568" s="70"/>
      <c r="AY1568" s="70"/>
      <c r="AZ1568" s="70"/>
      <c r="BA1568" s="70">
        <f>IF(P1568=0, "NaN",P1568/P1568)</f>
        <v>1</v>
      </c>
      <c r="BB1568" s="129">
        <f>IF(P1568=0, "NaN",S1568/P1568)</f>
        <v>1.5178284094152263</v>
      </c>
      <c r="BC1568" s="129">
        <f>IF(P1568=0, "NaN",V1568/P1568)</f>
        <v>0.83983550455515066</v>
      </c>
      <c r="BD1568" s="129">
        <f>IF(P1568=0, "NaN",Y1568/P1568)</f>
        <v>1.9271458543401161</v>
      </c>
      <c r="BE1568" s="1" t="s">
        <v>3333</v>
      </c>
      <c r="BF1568" s="6"/>
    </row>
    <row r="1569" spans="2:57" x14ac:dyDescent="0.2">
      <c r="B1569" s="1" t="s">
        <v>3398</v>
      </c>
      <c r="C1569" s="6" t="s">
        <v>3397</v>
      </c>
      <c r="H1569" s="91">
        <f>SUM(D1569:G1569)</f>
        <v>0</v>
      </c>
      <c r="I1569" s="91">
        <f>IF(P1569=0,1,0)</f>
        <v>0</v>
      </c>
      <c r="J1569" s="91">
        <f>IF(S1569=0,1,0)</f>
        <v>0</v>
      </c>
      <c r="K1569" s="91">
        <f>IF(V1569=0,1,0)</f>
        <v>0</v>
      </c>
      <c r="L1569" s="91">
        <f>IF(Y1569=0,1,0)</f>
        <v>0</v>
      </c>
      <c r="M1569" s="114" t="str">
        <f>IF(I1569+J1569+K1569+L1569=0,"YES","NO")</f>
        <v>YES</v>
      </c>
      <c r="N1569" s="69">
        <v>24.363843954843141</v>
      </c>
      <c r="O1569" s="69">
        <v>13.940419507872891</v>
      </c>
      <c r="P1569" s="74">
        <v>19.152131731358015</v>
      </c>
      <c r="Q1569" s="69">
        <v>0</v>
      </c>
      <c r="R1569" s="69">
        <v>16.868343943283406</v>
      </c>
      <c r="S1569" s="74">
        <v>8.4341719716417032</v>
      </c>
      <c r="T1569" s="69">
        <v>17.074061210210825</v>
      </c>
      <c r="U1569" s="69">
        <v>17.792128849320669</v>
      </c>
      <c r="V1569" s="74">
        <v>17.433095029765745</v>
      </c>
      <c r="W1569" s="69">
        <v>29.372403030692912</v>
      </c>
      <c r="X1569" s="69">
        <v>24.903409011682339</v>
      </c>
      <c r="Y1569" s="74">
        <v>27.137906021187625</v>
      </c>
      <c r="Z1569" s="74">
        <v>18.039326188488275</v>
      </c>
      <c r="AA1569" s="6"/>
      <c r="AB1569" s="6">
        <v>0</v>
      </c>
      <c r="AC1569" s="6">
        <v>25.245000000000001</v>
      </c>
      <c r="AD1569" s="6">
        <v>661760000</v>
      </c>
      <c r="AE1569" s="6">
        <v>266260000</v>
      </c>
      <c r="AF1569" s="6">
        <v>395500000</v>
      </c>
      <c r="AG1569" s="127">
        <v>8.0071073829740609</v>
      </c>
      <c r="AH1569" s="127">
        <v>7.81678465685484</v>
      </c>
      <c r="AI1569" s="127">
        <v>8.1891533029618895</v>
      </c>
      <c r="AJ1569" s="127">
        <v>8.3872118003137306</v>
      </c>
      <c r="AK1569" s="127">
        <v>0.77203161797928799</v>
      </c>
      <c r="AL1569" s="127">
        <v>0.62914723217306801</v>
      </c>
      <c r="AM1569" s="127">
        <v>1.7288229301014101E-2</v>
      </c>
      <c r="AN1569" s="127">
        <v>5.0168412687117102E-2</v>
      </c>
      <c r="AO1569" s="127">
        <v>5.3667409999999999E-2</v>
      </c>
      <c r="AP1569" s="127">
        <v>-0.14120740000000001</v>
      </c>
      <c r="AQ1569" s="127">
        <v>0.75034920000000005</v>
      </c>
      <c r="AR1569" s="127">
        <v>0.71703479999999997</v>
      </c>
      <c r="AS1569" s="129">
        <v>0.96348398406364011</v>
      </c>
      <c r="AT1569" s="129">
        <v>1.1028276927769076</v>
      </c>
      <c r="AU1569" s="129">
        <v>0.5944596529133217</v>
      </c>
      <c r="AV1569" s="129">
        <v>0.60834650489651931</v>
      </c>
      <c r="AY1569" s="70" t="s">
        <v>5989</v>
      </c>
      <c r="BA1569" s="70">
        <f>IF(P1569=0, "NaN",P1569/P1569)</f>
        <v>1</v>
      </c>
      <c r="BB1569" s="129">
        <f>IF(P1569=0, "NaN",S1569/P1569)</f>
        <v>0.44037771303715151</v>
      </c>
      <c r="BC1569" s="129">
        <f>IF(P1569=0, "NaN",V1569/P1569)</f>
        <v>0.91024306193666837</v>
      </c>
      <c r="BD1569" s="129">
        <f>IF(P1569=0, "NaN",Y1569/P1569)</f>
        <v>1.4169652967013799</v>
      </c>
      <c r="BE1569" s="1" t="s">
        <v>3398</v>
      </c>
    </row>
    <row r="1570" spans="2:57" x14ac:dyDescent="0.2">
      <c r="B1570" s="1" t="s">
        <v>2939</v>
      </c>
      <c r="C1570" s="6" t="s">
        <v>2938</v>
      </c>
      <c r="H1570" s="91">
        <f>SUM(D1570:G1570)</f>
        <v>0</v>
      </c>
      <c r="I1570" s="91">
        <f>IF(P1570=0,1,0)</f>
        <v>0</v>
      </c>
      <c r="J1570" s="91">
        <f>IF(S1570=0,1,0)</f>
        <v>0</v>
      </c>
      <c r="K1570" s="91">
        <f>IF(V1570=0,1,0)</f>
        <v>0</v>
      </c>
      <c r="L1570" s="91">
        <f>IF(Y1570=0,1,0)</f>
        <v>0</v>
      </c>
      <c r="M1570" s="114" t="str">
        <f>IF(I1570+J1570+K1570+L1570=0,"YES","NO")</f>
        <v>YES</v>
      </c>
      <c r="N1570" s="69">
        <v>22.18527423089656</v>
      </c>
      <c r="O1570" s="69">
        <v>25.760390466811916</v>
      </c>
      <c r="P1570" s="74">
        <v>23.97283234885424</v>
      </c>
      <c r="Q1570" s="69">
        <v>0</v>
      </c>
      <c r="R1570" s="69">
        <v>22.665370863146521</v>
      </c>
      <c r="S1570" s="74">
        <v>11.33268543157326</v>
      </c>
      <c r="T1570" s="69">
        <v>14.60747480075446</v>
      </c>
      <c r="U1570" s="69">
        <v>25.644176233165179</v>
      </c>
      <c r="V1570" s="74">
        <v>20.125825516959821</v>
      </c>
      <c r="W1570" s="69">
        <v>13.041864110760626</v>
      </c>
      <c r="X1570" s="69">
        <v>20.367165078844167</v>
      </c>
      <c r="Y1570" s="74">
        <v>16.704514594802397</v>
      </c>
      <c r="Z1570" s="74">
        <v>18.03396447304743</v>
      </c>
      <c r="AA1570" s="6"/>
      <c r="AB1570" s="6">
        <v>0</v>
      </c>
      <c r="AC1570" s="6">
        <v>7.4888000000000003</v>
      </c>
      <c r="AD1570" s="6">
        <v>798840000</v>
      </c>
      <c r="AE1570" s="6">
        <v>376990000</v>
      </c>
      <c r="AF1570" s="6">
        <v>421840000</v>
      </c>
      <c r="AG1570" s="127">
        <v>8.2341881478531995</v>
      </c>
      <c r="AH1570" s="127">
        <v>8.1219207855630398</v>
      </c>
      <c r="AI1570" s="127">
        <v>8.2079035303860497</v>
      </c>
      <c r="AJ1570" s="127">
        <v>7.9928715011148999</v>
      </c>
      <c r="AK1570" s="127">
        <v>0.60835183241094404</v>
      </c>
      <c r="AL1570" s="127">
        <v>0.37338603928264402</v>
      </c>
      <c r="AM1570" s="127">
        <v>0.95695250992817305</v>
      </c>
      <c r="AN1570" s="127">
        <v>0.98943454770967698</v>
      </c>
      <c r="AO1570" s="127">
        <v>-0.1578659</v>
      </c>
      <c r="AP1570" s="127">
        <v>-0.21412300000000001</v>
      </c>
      <c r="AQ1570" s="127">
        <v>-2.6807580000000001E-2</v>
      </c>
      <c r="AR1570" s="127">
        <v>3.1818630000000001E-2</v>
      </c>
      <c r="AS1570" s="129">
        <v>1.1156356180178155</v>
      </c>
      <c r="AT1570" s="129">
        <v>1.1599985484056343</v>
      </c>
      <c r="AU1570" s="129">
        <v>1.0187553106778235</v>
      </c>
      <c r="AV1570" s="129">
        <v>0.97818643950606599</v>
      </c>
      <c r="BA1570" s="70">
        <f>IF(P1570=0, "NaN",P1570/P1570)</f>
        <v>1</v>
      </c>
      <c r="BB1570" s="129">
        <f>IF(P1570=0, "NaN",S1570/P1570)</f>
        <v>0.47273035020056342</v>
      </c>
      <c r="BC1570" s="129">
        <f>IF(P1570=0, "NaN",V1570/P1570)</f>
        <v>0.83952639488265213</v>
      </c>
      <c r="BD1570" s="129">
        <f>IF(P1570=0, "NaN",Y1570/P1570)</f>
        <v>0.69681022049114583</v>
      </c>
      <c r="BE1570" s="1" t="s">
        <v>2939</v>
      </c>
    </row>
    <row r="1571" spans="2:57" x14ac:dyDescent="0.2">
      <c r="B1571" s="1" t="s">
        <v>1124</v>
      </c>
      <c r="C1571" s="6" t="s">
        <v>1123</v>
      </c>
      <c r="H1571" s="91">
        <f>SUM(D1571:G1571)</f>
        <v>0</v>
      </c>
      <c r="I1571" s="91">
        <f>IF(P1571=0,1,0)</f>
        <v>1</v>
      </c>
      <c r="J1571" s="91">
        <f>IF(S1571=0,1,0)</f>
        <v>0</v>
      </c>
      <c r="K1571" s="91">
        <f>IF(V1571=0,1,0)</f>
        <v>1</v>
      </c>
      <c r="L1571" s="91">
        <f>IF(Y1571=0,1,0)</f>
        <v>0</v>
      </c>
      <c r="M1571" s="113" t="str">
        <f>IF(I1571+J1571+K1571+L1571=0,"YES","NO")</f>
        <v>NO</v>
      </c>
      <c r="N1571" s="69">
        <v>0</v>
      </c>
      <c r="O1571" s="69">
        <v>0</v>
      </c>
      <c r="P1571" s="74">
        <v>0</v>
      </c>
      <c r="Q1571" s="69">
        <v>0</v>
      </c>
      <c r="R1571" s="69">
        <v>18.683626435678235</v>
      </c>
      <c r="S1571" s="74">
        <v>9.3418132178391176</v>
      </c>
      <c r="T1571" s="69">
        <v>0</v>
      </c>
      <c r="U1571" s="69">
        <v>0</v>
      </c>
      <c r="V1571" s="74">
        <v>0</v>
      </c>
      <c r="W1571" s="69">
        <v>66.144128499646058</v>
      </c>
      <c r="X1571" s="69">
        <v>59.371893853178989</v>
      </c>
      <c r="Y1571" s="74">
        <v>62.758011176412523</v>
      </c>
      <c r="Z1571" s="74">
        <v>18.02495609856291</v>
      </c>
      <c r="AA1571" s="6"/>
      <c r="AB1571" s="6">
        <v>0</v>
      </c>
      <c r="AC1571" s="6">
        <v>36.137</v>
      </c>
      <c r="AD1571" s="6">
        <v>527030000</v>
      </c>
      <c r="AE1571" s="6">
        <v>320200000</v>
      </c>
      <c r="AF1571" s="6">
        <v>206830000</v>
      </c>
      <c r="AG1571" s="115" t="s">
        <v>5938</v>
      </c>
      <c r="AH1571" s="127">
        <v>7.9516919993373003</v>
      </c>
      <c r="AI1571" s="115" t="s">
        <v>5938</v>
      </c>
      <c r="AJ1571" s="127">
        <v>8.4820298904693292</v>
      </c>
      <c r="AK1571" s="127">
        <v>1</v>
      </c>
      <c r="AL1571" s="127">
        <v>0.85531882914302504</v>
      </c>
      <c r="AM1571" s="127">
        <v>1</v>
      </c>
      <c r="AN1571" s="127">
        <v>1.3284726143129101E-2</v>
      </c>
      <c r="AO1571" s="115" t="s">
        <v>5938</v>
      </c>
      <c r="AP1571" s="127">
        <v>-3.7206700000000002E-2</v>
      </c>
      <c r="AQ1571" s="115" t="s">
        <v>5938</v>
      </c>
      <c r="AR1571" s="127">
        <v>-1.1039220000000001</v>
      </c>
      <c r="AS1571" s="70" t="s">
        <v>5938</v>
      </c>
      <c r="AT1571" s="129">
        <v>1.0261251513705301</v>
      </c>
      <c r="AU1571" s="70" t="s">
        <v>5938</v>
      </c>
      <c r="AV1571" s="129">
        <v>2.14938213519252</v>
      </c>
      <c r="AZ1571" s="70" t="s">
        <v>5989</v>
      </c>
      <c r="BA1571" s="70" t="str">
        <f>IF(P1571=0, "NaN",P1571/P1571)</f>
        <v>NaN</v>
      </c>
      <c r="BB1571" s="70" t="str">
        <f>IF(P1571=0, "NaN",S1571/P1571)</f>
        <v>NaN</v>
      </c>
      <c r="BC1571" s="70" t="str">
        <f>IF(P1571=0, "NaN",V1571/P1571)</f>
        <v>NaN</v>
      </c>
      <c r="BD1571" s="70" t="str">
        <f>IF(P1571=0, "NaN",Y1571/P1571)</f>
        <v>NaN</v>
      </c>
      <c r="BE1571" s="1" t="s">
        <v>1124</v>
      </c>
    </row>
    <row r="1572" spans="2:57" x14ac:dyDescent="0.2">
      <c r="B1572" s="1" t="s">
        <v>3426</v>
      </c>
      <c r="C1572" s="6" t="s">
        <v>3425</v>
      </c>
      <c r="H1572" s="91">
        <f>SUM(D1572:G1572)</f>
        <v>0</v>
      </c>
      <c r="I1572" s="91">
        <f>IF(P1572=0,1,0)</f>
        <v>0</v>
      </c>
      <c r="J1572" s="91">
        <f>IF(S1572=0,1,0)</f>
        <v>0</v>
      </c>
      <c r="K1572" s="91">
        <f>IF(V1572=0,1,0)</f>
        <v>0</v>
      </c>
      <c r="L1572" s="91">
        <f>IF(Y1572=0,1,0)</f>
        <v>0</v>
      </c>
      <c r="M1572" s="114" t="str">
        <f>IF(I1572+J1572+K1572+L1572=0,"YES","NO")</f>
        <v>YES</v>
      </c>
      <c r="N1572" s="69">
        <v>32.922908742468785</v>
      </c>
      <c r="O1572" s="69">
        <v>30.58446757517353</v>
      </c>
      <c r="P1572" s="74">
        <v>31.753688158821156</v>
      </c>
      <c r="Q1572" s="69">
        <v>8.533092950083434</v>
      </c>
      <c r="R1572" s="69">
        <v>29.200681099156167</v>
      </c>
      <c r="S1572" s="74">
        <v>18.8668870246198</v>
      </c>
      <c r="T1572" s="69">
        <v>16.772625554091025</v>
      </c>
      <c r="U1572" s="69">
        <v>18.80854359218316</v>
      </c>
      <c r="V1572" s="74">
        <v>17.790584573137092</v>
      </c>
      <c r="W1572" s="69">
        <v>3.2234028098660223</v>
      </c>
      <c r="X1572" s="69">
        <v>4.0590196709075546</v>
      </c>
      <c r="Y1572" s="74">
        <v>3.6412112403867885</v>
      </c>
      <c r="Z1572" s="74">
        <v>18.01309274924121</v>
      </c>
      <c r="AA1572" s="6"/>
      <c r="AB1572" s="6">
        <v>0</v>
      </c>
      <c r="AC1572" s="6">
        <v>2.6191</v>
      </c>
      <c r="AD1572" s="6">
        <v>689940000</v>
      </c>
      <c r="AE1572" s="6">
        <v>290580000</v>
      </c>
      <c r="AF1572" s="6">
        <v>399360000</v>
      </c>
      <c r="AG1572" s="127">
        <v>8.2110404057320494</v>
      </c>
      <c r="AH1572" s="127">
        <v>8.2681097298084794</v>
      </c>
      <c r="AI1572" s="127">
        <v>8.1412302188965793</v>
      </c>
      <c r="AJ1572" s="127">
        <v>7.5618643078363004</v>
      </c>
      <c r="AK1572" s="127">
        <v>0.53863443988663096</v>
      </c>
      <c r="AL1572" s="127">
        <v>0.484156920937372</v>
      </c>
      <c r="AM1572" s="127">
        <v>8.9020722091233007E-3</v>
      </c>
      <c r="AN1572" s="127">
        <v>5.3144365908644603E-3</v>
      </c>
      <c r="AO1572" s="127">
        <v>0.13330040000000001</v>
      </c>
      <c r="AP1572" s="127">
        <v>0.23081779999999999</v>
      </c>
      <c r="AQ1572" s="127">
        <v>0.82529719999999995</v>
      </c>
      <c r="AR1572" s="127">
        <v>1.212134</v>
      </c>
      <c r="AS1572" s="129">
        <v>0.91174330127503289</v>
      </c>
      <c r="AT1572" s="129">
        <v>0.85215170772551529</v>
      </c>
      <c r="AU1572" s="129">
        <v>0.56436592915958539</v>
      </c>
      <c r="AV1572" s="129">
        <v>0.43162968691663917</v>
      </c>
      <c r="AY1572" s="70" t="s">
        <v>5989</v>
      </c>
      <c r="AZ1572" s="123" t="s">
        <v>5989</v>
      </c>
      <c r="BA1572" s="70">
        <f>IF(P1572=0, "NaN",P1572/P1572)</f>
        <v>1</v>
      </c>
      <c r="BB1572" s="129">
        <f>IF(P1572=0, "NaN",S1572/P1572)</f>
        <v>0.59416364266897259</v>
      </c>
      <c r="BC1572" s="129">
        <f>IF(P1572=0, "NaN",V1572/P1572)</f>
        <v>0.56026829022678049</v>
      </c>
      <c r="BD1572" s="129">
        <f>IF(P1572=0, "NaN",Y1572/P1572)</f>
        <v>0.11467049818511435</v>
      </c>
      <c r="BE1572" s="1" t="s">
        <v>3426</v>
      </c>
    </row>
    <row r="1573" spans="2:57" x14ac:dyDescent="0.2">
      <c r="B1573" s="1" t="s">
        <v>3519</v>
      </c>
      <c r="C1573" s="6" t="s">
        <v>3518</v>
      </c>
      <c r="H1573" s="91">
        <f>SUM(D1573:G1573)</f>
        <v>0</v>
      </c>
      <c r="I1573" s="91">
        <f>IF(P1573=0,1,0)</f>
        <v>0</v>
      </c>
      <c r="J1573" s="91">
        <f>IF(S1573=0,1,0)</f>
        <v>0</v>
      </c>
      <c r="K1573" s="91">
        <f>IF(V1573=0,1,0)</f>
        <v>0</v>
      </c>
      <c r="L1573" s="91">
        <f>IF(Y1573=0,1,0)</f>
        <v>0</v>
      </c>
      <c r="M1573" s="114" t="str">
        <f>IF(I1573+J1573+K1573+L1573=0,"YES","NO")</f>
        <v>YES</v>
      </c>
      <c r="N1573" s="69">
        <v>30.732399465209554</v>
      </c>
      <c r="O1573" s="69">
        <v>11.353124785450262</v>
      </c>
      <c r="P1573" s="74">
        <v>21.042762125329908</v>
      </c>
      <c r="Q1573" s="69">
        <v>29.677019711110514</v>
      </c>
      <c r="R1573" s="69">
        <v>26.65151420960326</v>
      </c>
      <c r="S1573" s="74">
        <v>28.164266960356887</v>
      </c>
      <c r="T1573" s="69">
        <v>20.079504379912215</v>
      </c>
      <c r="U1573" s="69">
        <v>9.0771031532407136</v>
      </c>
      <c r="V1573" s="74">
        <v>14.578303766576465</v>
      </c>
      <c r="W1573" s="69">
        <v>5.3385919453745965</v>
      </c>
      <c r="X1573" s="69">
        <v>10.773579345796815</v>
      </c>
      <c r="Y1573" s="74">
        <v>8.0560856455857053</v>
      </c>
      <c r="Z1573" s="74">
        <v>17.960354624462244</v>
      </c>
      <c r="AA1573" s="6"/>
      <c r="AB1573" s="6">
        <v>0</v>
      </c>
      <c r="AC1573" s="6">
        <v>9.1356000000000002</v>
      </c>
      <c r="AD1573" s="6">
        <v>657250000</v>
      </c>
      <c r="AE1573" s="6">
        <v>261520000</v>
      </c>
      <c r="AF1573" s="6">
        <v>395730000</v>
      </c>
      <c r="AG1573" s="127">
        <v>8.2759559817537394</v>
      </c>
      <c r="AH1573" s="127">
        <v>8.3012253842217092</v>
      </c>
      <c r="AI1573" s="127">
        <v>7.8768584143202203</v>
      </c>
      <c r="AJ1573" s="127">
        <v>8.0561804233421395</v>
      </c>
      <c r="AK1573" s="127">
        <v>0.86998676534893404</v>
      </c>
      <c r="AL1573" s="127">
        <v>0.78285403499359096</v>
      </c>
      <c r="AM1573" s="127">
        <v>0.32223439513449698</v>
      </c>
      <c r="AN1573" s="127">
        <v>1.67141979136597E-5</v>
      </c>
      <c r="AO1573" s="127">
        <v>-6.218862E-2</v>
      </c>
      <c r="AP1573" s="127">
        <v>0.1118326</v>
      </c>
      <c r="AQ1573" s="127">
        <v>-0.46723429999999999</v>
      </c>
      <c r="AR1573" s="127">
        <v>1.543496</v>
      </c>
      <c r="AS1573" s="129">
        <v>1.0440484188730634</v>
      </c>
      <c r="AT1573" s="129">
        <v>0.92541179996588951</v>
      </c>
      <c r="AU1573" s="129">
        <v>1.3824567053284904</v>
      </c>
      <c r="AV1573" s="129">
        <v>0.34305314552209459</v>
      </c>
      <c r="AZ1573" s="123" t="s">
        <v>5989</v>
      </c>
      <c r="BA1573" s="70">
        <f>IF(P1573=0, "NaN",P1573/P1573)</f>
        <v>1</v>
      </c>
      <c r="BB1573" s="129">
        <f>IF(P1573=0, "NaN",S1573/P1573)</f>
        <v>1.3384301353886701</v>
      </c>
      <c r="BC1573" s="129">
        <f>IF(P1573=0, "NaN",V1573/P1573)</f>
        <v>0.69279421017776233</v>
      </c>
      <c r="BD1573" s="129">
        <f>IF(P1573=0, "NaN",Y1573/P1573)</f>
        <v>0.38284354485423344</v>
      </c>
      <c r="BE1573" s="1" t="s">
        <v>3519</v>
      </c>
    </row>
    <row r="1574" spans="2:57" x14ac:dyDescent="0.2">
      <c r="B1574" s="1" t="s">
        <v>2567</v>
      </c>
      <c r="C1574" s="6" t="s">
        <v>2566</v>
      </c>
      <c r="H1574" s="91">
        <f>SUM(D1574:G1574)</f>
        <v>0</v>
      </c>
      <c r="I1574" s="91">
        <f>IF(P1574=0,1,0)</f>
        <v>0</v>
      </c>
      <c r="J1574" s="91">
        <f>IF(S1574=0,1,0)</f>
        <v>0</v>
      </c>
      <c r="K1574" s="91">
        <f>IF(V1574=0,1,0)</f>
        <v>0</v>
      </c>
      <c r="L1574" s="91">
        <f>IF(Y1574=0,1,0)</f>
        <v>0</v>
      </c>
      <c r="M1574" s="114" t="str">
        <f>IF(I1574+J1574+K1574+L1574=0,"YES","NO")</f>
        <v>YES</v>
      </c>
      <c r="N1574" s="69">
        <v>14.541574868238682</v>
      </c>
      <c r="O1574" s="69">
        <v>4.1613519528208576</v>
      </c>
      <c r="P1574" s="74">
        <v>9.3514634105297691</v>
      </c>
      <c r="Q1574" s="69">
        <v>29.902665441948741</v>
      </c>
      <c r="R1574" s="69">
        <v>0</v>
      </c>
      <c r="S1574" s="74">
        <v>14.951332720974371</v>
      </c>
      <c r="T1574" s="69">
        <v>15.758926606820353</v>
      </c>
      <c r="U1574" s="69">
        <v>32.017064140140427</v>
      </c>
      <c r="V1574" s="74">
        <v>23.88799537348039</v>
      </c>
      <c r="W1574" s="69">
        <v>28.129649098291846</v>
      </c>
      <c r="X1574" s="69">
        <v>19.098473955174402</v>
      </c>
      <c r="Y1574" s="74">
        <v>23.614061526733124</v>
      </c>
      <c r="Z1574" s="74">
        <v>17.951213257929414</v>
      </c>
      <c r="AA1574" s="6"/>
      <c r="AB1574" s="6">
        <v>0</v>
      </c>
      <c r="AC1574" s="6">
        <v>17.257000000000001</v>
      </c>
      <c r="AD1574" s="6">
        <v>775810000</v>
      </c>
      <c r="AE1574" s="6">
        <v>372090000</v>
      </c>
      <c r="AF1574" s="6">
        <v>403720000</v>
      </c>
      <c r="AG1574" s="127">
        <v>7.8128599017247096</v>
      </c>
      <c r="AH1574" s="127">
        <v>8.0175341594372007</v>
      </c>
      <c r="AI1574" s="127">
        <v>8.2492717530730992</v>
      </c>
      <c r="AJ1574" s="127">
        <v>8.3307991908366503</v>
      </c>
      <c r="AK1574" s="127">
        <v>0.50468916190926205</v>
      </c>
      <c r="AL1574" s="127">
        <v>0.41288457966196301</v>
      </c>
      <c r="AM1574" s="127">
        <v>0.89887993168879099</v>
      </c>
      <c r="AN1574" s="127">
        <v>0.88928588512584295</v>
      </c>
      <c r="AO1574" s="127">
        <v>-0.29835329999999999</v>
      </c>
      <c r="AP1574" s="127">
        <v>-0.2574246</v>
      </c>
      <c r="AQ1574" s="127">
        <v>-5.2296450000000001E-2</v>
      </c>
      <c r="AR1574" s="127">
        <v>-3.6437120000000003E-2</v>
      </c>
      <c r="AS1574" s="129">
        <v>1.2297399800531235</v>
      </c>
      <c r="AT1574" s="129">
        <v>1.1953429548275352</v>
      </c>
      <c r="AU1574" s="129">
        <v>1.0369141478594703</v>
      </c>
      <c r="AV1574" s="129">
        <v>1.0255779291321145</v>
      </c>
      <c r="BA1574" s="70">
        <f>IF(P1574=0, "NaN",P1574/P1574)</f>
        <v>1</v>
      </c>
      <c r="BB1574" s="129">
        <f>IF(P1574=0, "NaN",S1574/P1574)</f>
        <v>1.5988227793458654</v>
      </c>
      <c r="BC1574" s="129">
        <f>IF(P1574=0, "NaN",V1574/P1574)</f>
        <v>2.5544660043884098</v>
      </c>
      <c r="BD1574" s="129">
        <f>IF(P1574=0, "NaN",Y1574/P1574)</f>
        <v>2.5251728515714063</v>
      </c>
      <c r="BE1574" s="1" t="s">
        <v>2567</v>
      </c>
    </row>
    <row r="1575" spans="2:57" x14ac:dyDescent="0.2">
      <c r="B1575" s="1" t="s">
        <v>2949</v>
      </c>
      <c r="C1575" s="6" t="s">
        <v>2948</v>
      </c>
      <c r="H1575" s="91">
        <f>SUM(D1575:G1575)</f>
        <v>0</v>
      </c>
      <c r="I1575" s="91">
        <f>IF(P1575=0,1,0)</f>
        <v>0</v>
      </c>
      <c r="J1575" s="91">
        <f>IF(S1575=0,1,0)</f>
        <v>0</v>
      </c>
      <c r="K1575" s="91">
        <f>IF(V1575=0,1,0)</f>
        <v>0</v>
      </c>
      <c r="L1575" s="91">
        <f>IF(Y1575=0,1,0)</f>
        <v>0</v>
      </c>
      <c r="M1575" s="114" t="str">
        <f>IF(I1575+J1575+K1575+L1575=0,"YES","NO")</f>
        <v>YES</v>
      </c>
      <c r="N1575" s="69">
        <v>46.927999875015118</v>
      </c>
      <c r="O1575" s="69">
        <v>37.612844242305847</v>
      </c>
      <c r="P1575" s="74">
        <v>42.270422058660486</v>
      </c>
      <c r="Q1575" s="69">
        <v>14.453607345603363</v>
      </c>
      <c r="R1575" s="69">
        <v>15.212155273774625</v>
      </c>
      <c r="S1575" s="74">
        <v>14.832881309688993</v>
      </c>
      <c r="T1575" s="69">
        <v>4.4280250063481121</v>
      </c>
      <c r="U1575" s="69">
        <v>0</v>
      </c>
      <c r="V1575" s="74">
        <v>2.2140125031740561</v>
      </c>
      <c r="W1575" s="69">
        <v>0</v>
      </c>
      <c r="X1575" s="69">
        <v>24.228674408770623</v>
      </c>
      <c r="Y1575" s="74">
        <v>12.114337204385311</v>
      </c>
      <c r="Z1575" s="74">
        <v>17.85791326897721</v>
      </c>
      <c r="AA1575" s="6"/>
      <c r="AB1575" s="6">
        <v>0</v>
      </c>
      <c r="AC1575" s="6">
        <v>2.6698</v>
      </c>
      <c r="AD1575" s="6">
        <v>512160000</v>
      </c>
      <c r="AE1575" s="6">
        <v>251770000</v>
      </c>
      <c r="AF1575" s="6">
        <v>260400000</v>
      </c>
      <c r="AG1575" s="127">
        <v>8.3439400576457103</v>
      </c>
      <c r="AH1575" s="127">
        <v>7.8982149149371903</v>
      </c>
      <c r="AI1575" s="127">
        <v>7.2460059040760303</v>
      </c>
      <c r="AJ1575" s="127">
        <v>7.8050792724126996</v>
      </c>
      <c r="AK1575" s="127">
        <v>0.60601318075371002</v>
      </c>
      <c r="AL1575" s="127">
        <v>0.78099038393883502</v>
      </c>
      <c r="AM1575" s="127">
        <v>1</v>
      </c>
      <c r="AN1575" s="127">
        <v>1</v>
      </c>
      <c r="AO1575" s="127">
        <v>-0.1587836</v>
      </c>
      <c r="AP1575" s="127">
        <v>-7.0315020000000006E-2</v>
      </c>
      <c r="AQ1575" s="115" t="s">
        <v>5938</v>
      </c>
      <c r="AR1575" s="115" t="s">
        <v>5938</v>
      </c>
      <c r="AS1575" s="129">
        <v>1.1163455008917786</v>
      </c>
      <c r="AT1575" s="129">
        <v>1.0499459197720618</v>
      </c>
      <c r="AU1575" s="70" t="s">
        <v>5938</v>
      </c>
      <c r="AV1575" s="70" t="s">
        <v>5938</v>
      </c>
      <c r="BA1575" s="70">
        <f>IF(P1575=0, "NaN",P1575/P1575)</f>
        <v>1</v>
      </c>
      <c r="BB1575" s="129">
        <f>IF(P1575=0, "NaN",S1575/P1575)</f>
        <v>0.35090449982034161</v>
      </c>
      <c r="BC1575" s="129">
        <f>IF(P1575=0, "NaN",V1575/P1575)</f>
        <v>5.2377345560959278E-2</v>
      </c>
      <c r="BD1575" s="129">
        <f>IF(P1575=0, "NaN",Y1575/P1575)</f>
        <v>0.28659134719718965</v>
      </c>
      <c r="BE1575" s="1" t="s">
        <v>2949</v>
      </c>
    </row>
    <row r="1576" spans="2:57" x14ac:dyDescent="0.2">
      <c r="B1576" s="1" t="s">
        <v>3418</v>
      </c>
      <c r="C1576" s="6" t="s">
        <v>3417</v>
      </c>
      <c r="H1576" s="91">
        <f>SUM(D1576:G1576)</f>
        <v>0</v>
      </c>
      <c r="I1576" s="91">
        <f>IF(P1576=0,1,0)</f>
        <v>0</v>
      </c>
      <c r="J1576" s="91">
        <f>IF(S1576=0,1,0)</f>
        <v>0</v>
      </c>
      <c r="K1576" s="91">
        <f>IF(V1576=0,1,0)</f>
        <v>0</v>
      </c>
      <c r="L1576" s="91">
        <f>IF(Y1576=0,1,0)</f>
        <v>0</v>
      </c>
      <c r="M1576" s="114" t="str">
        <f>IF(I1576+J1576+K1576+L1576=0,"YES","NO")</f>
        <v>YES</v>
      </c>
      <c r="N1576" s="69">
        <v>30.688621113676145</v>
      </c>
      <c r="O1576" s="69">
        <v>17.118448378744166</v>
      </c>
      <c r="P1576" s="74">
        <v>23.903534746210156</v>
      </c>
      <c r="Q1576" s="69">
        <v>20.543739792003645</v>
      </c>
      <c r="R1576" s="69">
        <v>25.754870234347297</v>
      </c>
      <c r="S1576" s="74">
        <v>23.149305013175471</v>
      </c>
      <c r="T1576" s="69">
        <v>14.438930131333048</v>
      </c>
      <c r="U1576" s="69">
        <v>23.530975307380572</v>
      </c>
      <c r="V1576" s="74">
        <v>18.984952719356812</v>
      </c>
      <c r="W1576" s="69">
        <v>10.311880054879913</v>
      </c>
      <c r="X1576" s="69">
        <v>0</v>
      </c>
      <c r="Y1576" s="74">
        <v>5.1559400274399563</v>
      </c>
      <c r="Z1576" s="74">
        <v>17.798433126545596</v>
      </c>
      <c r="AA1576" s="6"/>
      <c r="AB1576" s="6">
        <v>0</v>
      </c>
      <c r="AC1576" s="6">
        <v>3.3033999999999999</v>
      </c>
      <c r="AD1576" s="6">
        <v>648370000</v>
      </c>
      <c r="AE1576" s="6">
        <v>305620000</v>
      </c>
      <c r="AF1576" s="6">
        <v>342750000</v>
      </c>
      <c r="AG1576" s="127">
        <v>8.0750357259221897</v>
      </c>
      <c r="AH1576" s="127">
        <v>8.0647199844409094</v>
      </c>
      <c r="AI1576" s="127">
        <v>8.1066667619699206</v>
      </c>
      <c r="AJ1576" s="127">
        <v>7.6499867846366501</v>
      </c>
      <c r="AK1576" s="127">
        <v>0.99541145117191598</v>
      </c>
      <c r="AL1576" s="127">
        <v>0.21451281218830801</v>
      </c>
      <c r="AM1576" s="127">
        <v>0.19837835094668399</v>
      </c>
      <c r="AN1576" s="127">
        <v>1</v>
      </c>
      <c r="AO1576" s="127">
        <v>-1.8863390000000001E-2</v>
      </c>
      <c r="AP1576" s="127">
        <v>-0.31218679999999999</v>
      </c>
      <c r="AQ1576" s="127">
        <v>0.40173969999999998</v>
      </c>
      <c r="AR1576" s="115" t="s">
        <v>5938</v>
      </c>
      <c r="AS1576" s="129">
        <v>1.0131609585582528</v>
      </c>
      <c r="AT1576" s="129">
        <v>1.2415882418320319</v>
      </c>
      <c r="AU1576" s="129">
        <v>0.75694495687546237</v>
      </c>
      <c r="AV1576" s="70" t="s">
        <v>5938</v>
      </c>
      <c r="BA1576" s="70">
        <f>IF(P1576=0, "NaN",P1576/P1576)</f>
        <v>1</v>
      </c>
      <c r="BB1576" s="129">
        <f>IF(P1576=0, "NaN",S1576/P1576)</f>
        <v>0.96844693719809516</v>
      </c>
      <c r="BC1576" s="129">
        <f>IF(P1576=0, "NaN",V1576/P1576)</f>
        <v>0.7942320213694265</v>
      </c>
      <c r="BD1576" s="129">
        <f>IF(P1576=0, "NaN",Y1576/P1576)</f>
        <v>0.2156978071311155</v>
      </c>
      <c r="BE1576" s="1" t="s">
        <v>3418</v>
      </c>
    </row>
    <row r="1577" spans="2:57" x14ac:dyDescent="0.2">
      <c r="B1577" s="1" t="s">
        <v>2993</v>
      </c>
      <c r="C1577" s="6" t="s">
        <v>2992</v>
      </c>
      <c r="H1577" s="91">
        <f>SUM(D1577:G1577)</f>
        <v>0</v>
      </c>
      <c r="I1577" s="91">
        <f>IF(P1577=0,1,0)</f>
        <v>0</v>
      </c>
      <c r="J1577" s="91">
        <f>IF(S1577=0,1,0)</f>
        <v>0</v>
      </c>
      <c r="K1577" s="91">
        <f>IF(V1577=0,1,0)</f>
        <v>0</v>
      </c>
      <c r="L1577" s="91">
        <f>IF(Y1577=0,1,0)</f>
        <v>0</v>
      </c>
      <c r="M1577" s="114" t="str">
        <f>IF(I1577+J1577+K1577+L1577=0,"YES","NO")</f>
        <v>YES</v>
      </c>
      <c r="N1577" s="69">
        <v>0</v>
      </c>
      <c r="O1577" s="69">
        <v>14.834074879114002</v>
      </c>
      <c r="P1577" s="74">
        <v>7.4170374395570011</v>
      </c>
      <c r="Q1577" s="69">
        <v>39.563987097160449</v>
      </c>
      <c r="R1577" s="69">
        <v>0</v>
      </c>
      <c r="S1577" s="74">
        <v>19.781993548580225</v>
      </c>
      <c r="T1577" s="69">
        <v>26.252452906757181</v>
      </c>
      <c r="U1577" s="69">
        <v>15.534421688647376</v>
      </c>
      <c r="V1577" s="74">
        <v>20.893437297702278</v>
      </c>
      <c r="W1577" s="69">
        <v>30.972468311938151</v>
      </c>
      <c r="X1577" s="69">
        <v>14.997798126946474</v>
      </c>
      <c r="Y1577" s="74">
        <v>22.985133219442311</v>
      </c>
      <c r="Z1577" s="74">
        <v>17.769400376320455</v>
      </c>
      <c r="AA1577" s="6"/>
      <c r="AB1577" s="6">
        <v>0</v>
      </c>
      <c r="AC1577" s="6">
        <v>1.91</v>
      </c>
      <c r="AD1577" s="6">
        <v>758920000</v>
      </c>
      <c r="AE1577" s="6">
        <v>391830000</v>
      </c>
      <c r="AF1577" s="6">
        <v>367090000</v>
      </c>
      <c r="AG1577" s="127">
        <v>7.8864738042786202</v>
      </c>
      <c r="AH1577" s="127">
        <v>8.3351769727700304</v>
      </c>
      <c r="AI1577" s="127">
        <v>8.0307211293604599</v>
      </c>
      <c r="AJ1577" s="127">
        <v>8.0679259496815199</v>
      </c>
      <c r="AK1577" s="127">
        <v>0.77981417832376099</v>
      </c>
      <c r="AL1577" s="127">
        <v>0.76748170233472501</v>
      </c>
      <c r="AM1577" s="127">
        <v>0.54136488600370003</v>
      </c>
      <c r="AN1577" s="127">
        <v>0.61800384787137896</v>
      </c>
      <c r="AO1577" s="127">
        <v>3.012422E-2</v>
      </c>
      <c r="AP1577" s="127">
        <v>-4.8084010000000003E-2</v>
      </c>
      <c r="AQ1577" s="127">
        <v>-0.22095049999999999</v>
      </c>
      <c r="AR1577" s="127">
        <v>-0.2006474</v>
      </c>
      <c r="AS1577" s="129">
        <v>0.97933597044343212</v>
      </c>
      <c r="AT1577" s="129">
        <v>1.0338909393030074</v>
      </c>
      <c r="AU1577" s="129">
        <v>1.1655012081866387</v>
      </c>
      <c r="AV1577" s="129">
        <v>1.1492139415741258</v>
      </c>
      <c r="BA1577" s="70">
        <f>IF(P1577=0, "NaN",P1577/P1577)</f>
        <v>1</v>
      </c>
      <c r="BB1577" s="129">
        <f>IF(P1577=0, "NaN",S1577/P1577)</f>
        <v>2.6671017518500957</v>
      </c>
      <c r="BC1577" s="129">
        <f>IF(P1577=0, "NaN",V1577/P1577)</f>
        <v>2.8169518447179613</v>
      </c>
      <c r="BD1577" s="129">
        <f>IF(P1577=0, "NaN",Y1577/P1577)</f>
        <v>3.0989641628147355</v>
      </c>
      <c r="BE1577" s="1" t="s">
        <v>2993</v>
      </c>
    </row>
    <row r="1578" spans="2:57" x14ac:dyDescent="0.2">
      <c r="B1578" s="1" t="s">
        <v>3309</v>
      </c>
      <c r="C1578" s="6" t="s">
        <v>3308</v>
      </c>
      <c r="H1578" s="91">
        <f>SUM(D1578:G1578)</f>
        <v>0</v>
      </c>
      <c r="I1578" s="91">
        <f>IF(P1578=0,1,0)</f>
        <v>0</v>
      </c>
      <c r="J1578" s="91">
        <f>IF(S1578=0,1,0)</f>
        <v>0</v>
      </c>
      <c r="K1578" s="91">
        <f>IF(V1578=0,1,0)</f>
        <v>0</v>
      </c>
      <c r="L1578" s="91">
        <f>IF(Y1578=0,1,0)</f>
        <v>0</v>
      </c>
      <c r="M1578" s="114" t="str">
        <f>IF(I1578+J1578+K1578+L1578=0,"YES","NO")</f>
        <v>YES</v>
      </c>
      <c r="N1578" s="69">
        <v>0</v>
      </c>
      <c r="O1578" s="69">
        <v>13.901893368218126</v>
      </c>
      <c r="P1578" s="74">
        <v>6.9509466841090628</v>
      </c>
      <c r="Q1578" s="69">
        <v>26.341453786641019</v>
      </c>
      <c r="R1578" s="69">
        <v>29.178686567885133</v>
      </c>
      <c r="S1578" s="74">
        <v>27.760070177263074</v>
      </c>
      <c r="T1578" s="69">
        <v>28.790346681659578</v>
      </c>
      <c r="U1578" s="69">
        <v>0</v>
      </c>
      <c r="V1578" s="74">
        <v>14.395173340829789</v>
      </c>
      <c r="W1578" s="69">
        <v>23.586466681848702</v>
      </c>
      <c r="X1578" s="69">
        <v>20.290346700461491</v>
      </c>
      <c r="Y1578" s="74">
        <v>21.938406691155095</v>
      </c>
      <c r="Z1578" s="74">
        <v>17.761149223339256</v>
      </c>
      <c r="AA1578" s="6"/>
      <c r="AB1578" s="6">
        <v>0</v>
      </c>
      <c r="AC1578" s="6">
        <v>33.588000000000001</v>
      </c>
      <c r="AD1578" s="6">
        <v>705970000</v>
      </c>
      <c r="AE1578" s="6">
        <v>302150000</v>
      </c>
      <c r="AF1578" s="6">
        <v>403810000</v>
      </c>
      <c r="AG1578" s="127">
        <v>7.8537955217658002</v>
      </c>
      <c r="AH1578" s="127">
        <v>8.2624985510147706</v>
      </c>
      <c r="AI1578" s="127">
        <v>8.0091533319077097</v>
      </c>
      <c r="AJ1578" s="127">
        <v>8.34877201384462</v>
      </c>
      <c r="AK1578" s="127">
        <v>0.53824626293595501</v>
      </c>
      <c r="AL1578" s="127">
        <v>0.271040247779332</v>
      </c>
      <c r="AM1578" s="127">
        <v>0.26105229997571</v>
      </c>
      <c r="AN1578" s="127">
        <v>0.93811731058526004</v>
      </c>
      <c r="AO1578" s="127">
        <v>0.13737240000000001</v>
      </c>
      <c r="AP1578" s="127">
        <v>0.34335100000000002</v>
      </c>
      <c r="AQ1578" s="127">
        <v>0.35004459999999998</v>
      </c>
      <c r="AR1578" s="127">
        <v>5.4501149999999998E-2</v>
      </c>
      <c r="AS1578" s="129">
        <v>0.90917353835274228</v>
      </c>
      <c r="AT1578" s="129">
        <v>0.78820838383540481</v>
      </c>
      <c r="AU1578" s="129">
        <v>0.78455984335307016</v>
      </c>
      <c r="AV1578" s="129">
        <v>0.96292734316250006</v>
      </c>
      <c r="BA1578" s="70">
        <f>IF(P1578=0, "NaN",P1578/P1578)</f>
        <v>1</v>
      </c>
      <c r="BB1578" s="129">
        <f>IF(P1578=0, "NaN",S1578/P1578)</f>
        <v>3.9937107042882203</v>
      </c>
      <c r="BC1578" s="129">
        <f>IF(P1578=0, "NaN",V1578/P1578)</f>
        <v>2.0709658691152644</v>
      </c>
      <c r="BD1578" s="129">
        <f>IF(P1578=0, "NaN",Y1578/P1578)</f>
        <v>3.156175365480745</v>
      </c>
      <c r="BE1578" s="1" t="s">
        <v>3309</v>
      </c>
    </row>
    <row r="1579" spans="2:57" x14ac:dyDescent="0.2">
      <c r="B1579" s="1" t="s">
        <v>3915</v>
      </c>
      <c r="C1579" s="6" t="s">
        <v>3914</v>
      </c>
      <c r="H1579" s="91">
        <f>SUM(D1579:G1579)</f>
        <v>0</v>
      </c>
      <c r="I1579" s="91">
        <f>IF(P1579=0,1,0)</f>
        <v>0</v>
      </c>
      <c r="J1579" s="91">
        <f>IF(S1579=0,1,0)</f>
        <v>1</v>
      </c>
      <c r="K1579" s="91">
        <f>IF(V1579=0,1,0)</f>
        <v>0</v>
      </c>
      <c r="L1579" s="91">
        <f>IF(Y1579=0,1,0)</f>
        <v>0</v>
      </c>
      <c r="M1579" s="113" t="str">
        <f>IF(I1579+J1579+K1579+L1579=0,"YES","NO")</f>
        <v>NO</v>
      </c>
      <c r="N1579" s="69">
        <v>29.96269653334608</v>
      </c>
      <c r="O1579" s="69">
        <v>26.978874077895703</v>
      </c>
      <c r="P1579" s="74">
        <v>28.470785305620893</v>
      </c>
      <c r="Q1579" s="69">
        <v>0</v>
      </c>
      <c r="R1579" s="69">
        <v>0</v>
      </c>
      <c r="S1579" s="74">
        <v>0</v>
      </c>
      <c r="T1579" s="69">
        <v>0</v>
      </c>
      <c r="U1579" s="69">
        <v>75.049888301554091</v>
      </c>
      <c r="V1579" s="74">
        <v>37.524944150777046</v>
      </c>
      <c r="W1579" s="69">
        <v>10.032142882704177</v>
      </c>
      <c r="X1579" s="69">
        <v>0</v>
      </c>
      <c r="Y1579" s="74">
        <v>5.0160714413520884</v>
      </c>
      <c r="Z1579" s="74">
        <v>17.752950224437505</v>
      </c>
      <c r="AA1579" s="6"/>
      <c r="AB1579" s="6">
        <v>1.0406E-3</v>
      </c>
      <c r="AC1579" s="6">
        <v>0.49575999999999998</v>
      </c>
      <c r="AD1579" s="6">
        <v>305490000</v>
      </c>
      <c r="AE1579" s="6">
        <v>178600000</v>
      </c>
      <c r="AF1579" s="6">
        <v>126890000</v>
      </c>
      <c r="AG1579" s="127">
        <v>8.1077524987401599</v>
      </c>
      <c r="AH1579" s="115" t="s">
        <v>5938</v>
      </c>
      <c r="AI1579" s="127">
        <v>8.1071421058330699</v>
      </c>
      <c r="AJ1579" s="127">
        <v>7.6932695560620896</v>
      </c>
      <c r="AK1579" s="127">
        <v>9.1268241133302702E-2</v>
      </c>
      <c r="AL1579" s="127">
        <v>1</v>
      </c>
      <c r="AM1579" s="127">
        <v>1</v>
      </c>
      <c r="AN1579" s="127">
        <v>1</v>
      </c>
      <c r="AO1579" s="127">
        <v>-0.48057889999999998</v>
      </c>
      <c r="AP1579" s="115" t="s">
        <v>5938</v>
      </c>
      <c r="AQ1579" s="115" t="s">
        <v>5938</v>
      </c>
      <c r="AR1579" s="115" t="s">
        <v>5938</v>
      </c>
      <c r="AS1579" s="129">
        <v>1.3953034375428595</v>
      </c>
      <c r="AT1579" s="70" t="s">
        <v>5938</v>
      </c>
      <c r="AU1579" s="70" t="s">
        <v>5938</v>
      </c>
      <c r="AV1579" s="70" t="s">
        <v>5938</v>
      </c>
      <c r="BA1579" s="70">
        <f>IF(P1579=0, "NaN",P1579/P1579)</f>
        <v>1</v>
      </c>
      <c r="BB1579" s="70">
        <f>IF(P1579=0, "NaN",S1579/P1579)</f>
        <v>0</v>
      </c>
      <c r="BC1579" s="129">
        <f>IF(P1579=0, "NaN",V1579/P1579)</f>
        <v>1.3180157746954952</v>
      </c>
      <c r="BD1579" s="129">
        <f>IF(P1579=0, "NaN",Y1579/P1579)</f>
        <v>0.1761831079651246</v>
      </c>
      <c r="BE1579" s="1" t="s">
        <v>3915</v>
      </c>
    </row>
    <row r="1580" spans="2:57" x14ac:dyDescent="0.2">
      <c r="B1580" s="1" t="s">
        <v>4346</v>
      </c>
      <c r="C1580" s="6" t="s">
        <v>4345</v>
      </c>
      <c r="H1580" s="91">
        <f>SUM(D1580:G1580)</f>
        <v>0</v>
      </c>
      <c r="I1580" s="91">
        <f>IF(P1580=0,1,0)</f>
        <v>0</v>
      </c>
      <c r="J1580" s="91">
        <f>IF(S1580=0,1,0)</f>
        <v>0</v>
      </c>
      <c r="K1580" s="91">
        <f>IF(V1580=0,1,0)</f>
        <v>0</v>
      </c>
      <c r="L1580" s="91">
        <f>IF(Y1580=0,1,0)</f>
        <v>0</v>
      </c>
      <c r="M1580" s="114" t="str">
        <f>IF(I1580+J1580+K1580+L1580=0,"YES","NO")</f>
        <v>YES</v>
      </c>
      <c r="N1580" s="69">
        <v>30.593104719013851</v>
      </c>
      <c r="O1580" s="69">
        <v>40.659431000262487</v>
      </c>
      <c r="P1580" s="74">
        <v>35.626267859638169</v>
      </c>
      <c r="Q1580" s="69">
        <v>7.2110698699396707</v>
      </c>
      <c r="R1580" s="69">
        <v>38.384133647273977</v>
      </c>
      <c r="S1580" s="74">
        <v>22.797601758606824</v>
      </c>
      <c r="T1580" s="69">
        <v>18.710078947496022</v>
      </c>
      <c r="U1580" s="69">
        <v>0.95609555355993059</v>
      </c>
      <c r="V1580" s="74">
        <v>9.8330872505279761</v>
      </c>
      <c r="W1580" s="69">
        <v>5.492721642431829</v>
      </c>
      <c r="X1580" s="69">
        <v>0</v>
      </c>
      <c r="Y1580" s="74">
        <v>2.7463608212159145</v>
      </c>
      <c r="Z1580" s="74">
        <v>17.750829422497223</v>
      </c>
      <c r="AA1580" s="6"/>
      <c r="AB1580" s="6">
        <v>0</v>
      </c>
      <c r="AC1580" s="6">
        <v>9.4451000000000001</v>
      </c>
      <c r="AD1580" s="6">
        <v>571100000</v>
      </c>
      <c r="AE1580" s="6">
        <v>306690000</v>
      </c>
      <c r="AF1580" s="6">
        <v>264410000</v>
      </c>
      <c r="AG1580" s="127">
        <v>8.1847481976279397</v>
      </c>
      <c r="AH1580" s="127">
        <v>8.3187726598254805</v>
      </c>
      <c r="AI1580" s="127">
        <v>7.9103949258111097</v>
      </c>
      <c r="AJ1580" s="127">
        <v>7.2486597430483402</v>
      </c>
      <c r="AK1580" s="127">
        <v>0.39863932920466599</v>
      </c>
      <c r="AL1580" s="127">
        <v>0.88426534608846197</v>
      </c>
      <c r="AM1580" s="127">
        <v>0.70738753101812402</v>
      </c>
      <c r="AN1580" s="127">
        <v>0.614384297873103</v>
      </c>
      <c r="AO1580" s="127">
        <v>-0.2488448</v>
      </c>
      <c r="AP1580" s="127">
        <v>-6.159014E-3</v>
      </c>
      <c r="AQ1580" s="127">
        <v>-0.1652564</v>
      </c>
      <c r="AR1580" s="127">
        <v>0.25930259999999999</v>
      </c>
      <c r="AS1580" s="129">
        <v>1.1882552699064031</v>
      </c>
      <c r="AT1580" s="129">
        <v>1.0042782287915739</v>
      </c>
      <c r="AU1580" s="129">
        <v>1.1213653526641802</v>
      </c>
      <c r="AV1580" s="129">
        <v>0.8354916992190865</v>
      </c>
      <c r="BA1580" s="70">
        <f>IF(P1580=0, "NaN",P1580/P1580)</f>
        <v>1</v>
      </c>
      <c r="BB1580" s="129">
        <f>IF(P1580=0, "NaN",S1580/P1580)</f>
        <v>0.6399099071624833</v>
      </c>
      <c r="BC1580" s="129">
        <f>IF(P1580=0, "NaN",V1580/P1580)</f>
        <v>0.27600666141255031</v>
      </c>
      <c r="BD1580" s="129">
        <f>IF(P1580=0, "NaN",Y1580/P1580)</f>
        <v>7.7088086578031123E-2</v>
      </c>
      <c r="BE1580" s="1" t="s">
        <v>4346</v>
      </c>
    </row>
    <row r="1581" spans="2:57" x14ac:dyDescent="0.2">
      <c r="B1581" s="1" t="s">
        <v>3507</v>
      </c>
      <c r="C1581" s="6" t="s">
        <v>3506</v>
      </c>
      <c r="H1581" s="91">
        <f>SUM(D1581:G1581)</f>
        <v>0</v>
      </c>
      <c r="I1581" s="91">
        <f>IF(P1581=0,1,0)</f>
        <v>0</v>
      </c>
      <c r="J1581" s="91">
        <f>IF(S1581=0,1,0)</f>
        <v>0</v>
      </c>
      <c r="K1581" s="91">
        <f>IF(V1581=0,1,0)</f>
        <v>0</v>
      </c>
      <c r="L1581" s="91">
        <f>IF(Y1581=0,1,0)</f>
        <v>0</v>
      </c>
      <c r="M1581" s="114" t="str">
        <f>IF(I1581+J1581+K1581+L1581=0,"YES","NO")</f>
        <v>YES</v>
      </c>
      <c r="N1581" s="69">
        <v>9.3884654669490217</v>
      </c>
      <c r="O1581" s="69">
        <v>0</v>
      </c>
      <c r="P1581" s="74">
        <v>4.6942327334745109</v>
      </c>
      <c r="Q1581" s="69">
        <v>17.691700445743951</v>
      </c>
      <c r="R1581" s="69">
        <v>37.455231017664339</v>
      </c>
      <c r="S1581" s="74">
        <v>27.573465731704147</v>
      </c>
      <c r="T1581" s="69">
        <v>16.188391388154123</v>
      </c>
      <c r="U1581" s="69">
        <v>15.960633936391829</v>
      </c>
      <c r="V1581" s="74">
        <v>16.074512662272976</v>
      </c>
      <c r="W1581" s="69">
        <v>28.157074307816575</v>
      </c>
      <c r="X1581" s="69">
        <v>16.406662995458046</v>
      </c>
      <c r="Y1581" s="74">
        <v>22.281868651637311</v>
      </c>
      <c r="Z1581" s="74">
        <v>17.656019944772236</v>
      </c>
      <c r="AA1581" s="6"/>
      <c r="AB1581" s="6">
        <v>0</v>
      </c>
      <c r="AC1581" s="6">
        <v>26.824999999999999</v>
      </c>
      <c r="AD1581" s="6">
        <v>961110000</v>
      </c>
      <c r="AE1581" s="6">
        <v>416150000</v>
      </c>
      <c r="AF1581" s="6">
        <v>544960000</v>
      </c>
      <c r="AG1581" s="127">
        <v>7.70280090749465</v>
      </c>
      <c r="AH1581" s="127">
        <v>8.2253092817258597</v>
      </c>
      <c r="AI1581" s="127">
        <v>8.1244063997450304</v>
      </c>
      <c r="AJ1581" s="127">
        <v>8.1720772569694802</v>
      </c>
      <c r="AK1581" s="127">
        <v>0.37909852046528703</v>
      </c>
      <c r="AL1581" s="127">
        <v>0.91886470483293103</v>
      </c>
      <c r="AM1581" s="127">
        <v>0.74219964602853405</v>
      </c>
      <c r="AN1581" s="127">
        <v>0.51471159307985304</v>
      </c>
      <c r="AO1581" s="127">
        <v>0.22169150000000001</v>
      </c>
      <c r="AP1581" s="127">
        <v>6.0466039999999997E-3</v>
      </c>
      <c r="AQ1581" s="127">
        <v>9.6801520000000002E-2</v>
      </c>
      <c r="AR1581" s="127">
        <v>0.2566484</v>
      </c>
      <c r="AS1581" s="129">
        <v>0.85755939401856196</v>
      </c>
      <c r="AT1581" s="129">
        <v>0.99581758425005551</v>
      </c>
      <c r="AU1581" s="129">
        <v>0.93510383660985408</v>
      </c>
      <c r="AV1581" s="129">
        <v>0.83703021091974561</v>
      </c>
      <c r="BA1581" s="70">
        <f>IF(P1581=0, "NaN",P1581/P1581)</f>
        <v>1</v>
      </c>
      <c r="BB1581" s="129">
        <f>IF(P1581=0, "NaN",S1581/P1581)</f>
        <v>5.8739025730612227</v>
      </c>
      <c r="BC1581" s="129">
        <f>IF(P1581=0, "NaN",V1581/P1581)</f>
        <v>3.4243109736860387</v>
      </c>
      <c r="BD1581" s="129">
        <f>IF(P1581=0, "NaN",Y1581/P1581)</f>
        <v>4.7466476241677587</v>
      </c>
      <c r="BE1581" s="1" t="s">
        <v>3507</v>
      </c>
    </row>
    <row r="1582" spans="2:57" x14ac:dyDescent="0.2">
      <c r="B1582" s="1" t="s">
        <v>3781</v>
      </c>
      <c r="C1582" s="6" t="s">
        <v>3780</v>
      </c>
      <c r="H1582" s="91">
        <f>SUM(D1582:G1582)</f>
        <v>0</v>
      </c>
      <c r="I1582" s="91">
        <f>IF(P1582=0,1,0)</f>
        <v>0</v>
      </c>
      <c r="J1582" s="91">
        <f>IF(S1582=0,1,0)</f>
        <v>0</v>
      </c>
      <c r="K1582" s="91">
        <f>IF(V1582=0,1,0)</f>
        <v>0</v>
      </c>
      <c r="L1582" s="91">
        <f>IF(Y1582=0,1,0)</f>
        <v>0</v>
      </c>
      <c r="M1582" s="114" t="str">
        <f>IF(I1582+J1582+K1582+L1582=0,"YES","NO")</f>
        <v>YES</v>
      </c>
      <c r="N1582" s="69">
        <v>2.5700277486545828</v>
      </c>
      <c r="O1582" s="69">
        <v>28.191314387106384</v>
      </c>
      <c r="P1582" s="74">
        <v>15.380671067880483</v>
      </c>
      <c r="Q1582" s="69">
        <v>7.7402628531570796</v>
      </c>
      <c r="R1582" s="69">
        <v>12.396121322027248</v>
      </c>
      <c r="S1582" s="74">
        <v>10.068192087592164</v>
      </c>
      <c r="T1582" s="69">
        <v>48.847162364032059</v>
      </c>
      <c r="U1582" s="69">
        <v>9.6461979851481985</v>
      </c>
      <c r="V1582" s="74">
        <v>29.246680174590129</v>
      </c>
      <c r="W1582" s="69">
        <v>24.313626615751051</v>
      </c>
      <c r="X1582" s="69">
        <v>7.3710004268523228</v>
      </c>
      <c r="Y1582" s="74">
        <v>15.842313521301687</v>
      </c>
      <c r="Z1582" s="74">
        <v>17.634464212841117</v>
      </c>
      <c r="AA1582" s="6"/>
      <c r="AB1582" s="6">
        <v>0</v>
      </c>
      <c r="AC1582" s="6">
        <v>27.341000000000001</v>
      </c>
      <c r="AD1582" s="6">
        <v>605980000</v>
      </c>
      <c r="AE1582" s="6">
        <v>277250000</v>
      </c>
      <c r="AF1582" s="6">
        <v>328730000</v>
      </c>
      <c r="AG1582" s="127">
        <v>8.0154016737029501</v>
      </c>
      <c r="AH1582" s="127">
        <v>7.8125992147370997</v>
      </c>
      <c r="AI1582" s="127">
        <v>8.2640382259931204</v>
      </c>
      <c r="AJ1582" s="127">
        <v>8.0871422793838104</v>
      </c>
      <c r="AK1582" s="127">
        <v>0.89259009740048501</v>
      </c>
      <c r="AL1582" s="127">
        <v>0.17462187380986799</v>
      </c>
      <c r="AM1582" s="127">
        <v>0.601875890366104</v>
      </c>
      <c r="AN1582" s="127">
        <v>0.162930270123613</v>
      </c>
      <c r="AO1582" s="127">
        <v>1.578305E-2</v>
      </c>
      <c r="AP1582" s="127">
        <v>0.48078209999999999</v>
      </c>
      <c r="AQ1582" s="127">
        <v>0.15820780000000001</v>
      </c>
      <c r="AR1582" s="127">
        <v>0.51863590000000004</v>
      </c>
      <c r="AS1582" s="129">
        <v>0.98911964730979074</v>
      </c>
      <c r="AT1582" s="129">
        <v>0.71658904830924419</v>
      </c>
      <c r="AU1582" s="129">
        <v>0.89613761420998961</v>
      </c>
      <c r="AV1582" s="129">
        <v>0.6980315254614301</v>
      </c>
      <c r="BA1582" s="70">
        <f>IF(P1582=0, "NaN",P1582/P1582)</f>
        <v>1</v>
      </c>
      <c r="BB1582" s="129">
        <f>IF(P1582=0, "NaN",S1582/P1582)</f>
        <v>0.65460031250636463</v>
      </c>
      <c r="BC1582" s="129">
        <f>IF(P1582=0, "NaN",V1582/P1582)</f>
        <v>1.9015217246057676</v>
      </c>
      <c r="BD1582" s="129">
        <f>IF(P1582=0, "NaN",Y1582/P1582)</f>
        <v>1.0300144545958891</v>
      </c>
      <c r="BE1582" s="1" t="s">
        <v>3781</v>
      </c>
    </row>
    <row r="1583" spans="2:57" x14ac:dyDescent="0.2">
      <c r="B1583" s="1" t="s">
        <v>3146</v>
      </c>
      <c r="C1583" s="6" t="s">
        <v>3145</v>
      </c>
      <c r="H1583" s="91">
        <f>SUM(D1583:G1583)</f>
        <v>0</v>
      </c>
      <c r="I1583" s="91">
        <f>IF(P1583=0,1,0)</f>
        <v>0</v>
      </c>
      <c r="J1583" s="91">
        <f>IF(S1583=0,1,0)</f>
        <v>1</v>
      </c>
      <c r="K1583" s="91">
        <f>IF(V1583=0,1,0)</f>
        <v>0</v>
      </c>
      <c r="L1583" s="91">
        <f>IF(Y1583=0,1,0)</f>
        <v>0</v>
      </c>
      <c r="M1583" s="113" t="str">
        <f>IF(I1583+J1583+K1583+L1583=0,"YES","NO")</f>
        <v>NO</v>
      </c>
      <c r="N1583" s="69">
        <v>19.157404563615142</v>
      </c>
      <c r="O1583" s="69">
        <v>47.727844632517851</v>
      </c>
      <c r="P1583" s="74">
        <v>33.442624598066494</v>
      </c>
      <c r="Q1583" s="69">
        <v>0</v>
      </c>
      <c r="R1583" s="69">
        <v>0</v>
      </c>
      <c r="S1583" s="74">
        <v>0</v>
      </c>
      <c r="T1583" s="69">
        <v>24.743653995050952</v>
      </c>
      <c r="U1583" s="69">
        <v>21.331720099254866</v>
      </c>
      <c r="V1583" s="74">
        <v>23.037687047152907</v>
      </c>
      <c r="W1583" s="69">
        <v>13.376451703047133</v>
      </c>
      <c r="X1583" s="69">
        <v>14.704779580950767</v>
      </c>
      <c r="Y1583" s="74">
        <v>14.040615641998951</v>
      </c>
      <c r="Z1583" s="74">
        <v>17.630231821804589</v>
      </c>
      <c r="AA1583" s="6"/>
      <c r="AB1583" s="6">
        <v>0</v>
      </c>
      <c r="AC1583" s="6">
        <v>13.802</v>
      </c>
      <c r="AD1583" s="6">
        <v>453630000</v>
      </c>
      <c r="AE1583" s="6">
        <v>230500000</v>
      </c>
      <c r="AF1583" s="6">
        <v>223140000</v>
      </c>
      <c r="AG1583" s="127">
        <v>8.1832698436827993</v>
      </c>
      <c r="AH1583" s="115" t="s">
        <v>5938</v>
      </c>
      <c r="AI1583" s="127">
        <v>8.0955180423231496</v>
      </c>
      <c r="AJ1583" s="127">
        <v>7.8790958795000696</v>
      </c>
      <c r="AK1583" s="127">
        <v>0.41208064910160802</v>
      </c>
      <c r="AL1583" s="127">
        <v>1</v>
      </c>
      <c r="AM1583" s="127">
        <v>0.54190775700263905</v>
      </c>
      <c r="AN1583" s="127">
        <v>0.82337539418519801</v>
      </c>
      <c r="AO1583" s="127">
        <v>-0.242311</v>
      </c>
      <c r="AP1583" s="115" t="s">
        <v>5938</v>
      </c>
      <c r="AQ1583" s="127">
        <v>-0.22066469999999999</v>
      </c>
      <c r="AR1583" s="127">
        <v>-7.8243759999999996E-2</v>
      </c>
      <c r="AS1583" s="129">
        <v>1.1828859660383038</v>
      </c>
      <c r="AT1583" s="70" t="s">
        <v>5938</v>
      </c>
      <c r="AU1583" s="129">
        <v>1.165270343558831</v>
      </c>
      <c r="AV1583" s="129">
        <v>1.0557320807051407</v>
      </c>
      <c r="BA1583" s="70">
        <f>IF(P1583=0, "NaN",P1583/P1583)</f>
        <v>1</v>
      </c>
      <c r="BB1583" s="70">
        <f>IF(P1583=0, "NaN",S1583/P1583)</f>
        <v>0</v>
      </c>
      <c r="BC1583" s="129">
        <f>IF(P1583=0, "NaN",V1583/P1583)</f>
        <v>0.68887198071424227</v>
      </c>
      <c r="BD1583" s="129">
        <f>IF(P1583=0, "NaN",Y1583/P1583)</f>
        <v>0.41984191763497886</v>
      </c>
      <c r="BE1583" s="1" t="s">
        <v>3146</v>
      </c>
    </row>
    <row r="1584" spans="2:57" x14ac:dyDescent="0.2">
      <c r="B1584" s="1" t="s">
        <v>2671</v>
      </c>
      <c r="C1584" s="6" t="s">
        <v>2670</v>
      </c>
      <c r="H1584" s="91">
        <f>SUM(D1584:G1584)</f>
        <v>0</v>
      </c>
      <c r="I1584" s="91">
        <f>IF(P1584=0,1,0)</f>
        <v>0</v>
      </c>
      <c r="J1584" s="91">
        <f>IF(S1584=0,1,0)</f>
        <v>0</v>
      </c>
      <c r="K1584" s="91">
        <f>IF(V1584=0,1,0)</f>
        <v>0</v>
      </c>
      <c r="L1584" s="91">
        <f>IF(Y1584=0,1,0)</f>
        <v>0</v>
      </c>
      <c r="M1584" s="114" t="str">
        <f>IF(I1584+J1584+K1584+L1584=0,"YES","NO")</f>
        <v>YES</v>
      </c>
      <c r="N1584" s="69">
        <v>0</v>
      </c>
      <c r="O1584" s="69">
        <v>17.910122802688988</v>
      </c>
      <c r="P1584" s="74">
        <v>8.9550614013444942</v>
      </c>
      <c r="Q1584" s="69">
        <v>15.618676155715258</v>
      </c>
      <c r="R1584" s="69">
        <v>28.50198795839886</v>
      </c>
      <c r="S1584" s="74">
        <v>22.06033205705706</v>
      </c>
      <c r="T1584" s="69">
        <v>33.810222781943828</v>
      </c>
      <c r="U1584" s="69">
        <v>16.351937365581033</v>
      </c>
      <c r="V1584" s="74">
        <v>25.081080073762429</v>
      </c>
      <c r="W1584" s="69">
        <v>28.672668306315291</v>
      </c>
      <c r="X1584" s="69">
        <v>0</v>
      </c>
      <c r="Y1584" s="74">
        <v>14.336334153157646</v>
      </c>
      <c r="Z1584" s="74">
        <v>17.608201921330409</v>
      </c>
      <c r="AA1584" s="57"/>
      <c r="AB1584" s="6">
        <v>0</v>
      </c>
      <c r="AC1584" s="6">
        <v>3.363</v>
      </c>
      <c r="AD1584" s="6">
        <v>1019800000</v>
      </c>
      <c r="AE1584" s="57">
        <v>507150000</v>
      </c>
      <c r="AF1584" s="57">
        <v>512660000</v>
      </c>
      <c r="AG1584" s="128">
        <v>7.8644814151215696</v>
      </c>
      <c r="AH1584" s="128">
        <v>8.2682268376646295</v>
      </c>
      <c r="AI1584" s="128">
        <v>8.3223226858740098</v>
      </c>
      <c r="AJ1584" s="128">
        <v>8.1285608065593191</v>
      </c>
      <c r="AK1584" s="128">
        <v>0.124588825886666</v>
      </c>
      <c r="AL1584" s="128">
        <v>0.74315859071810997</v>
      </c>
      <c r="AM1584" s="128">
        <v>0.73072449587311505</v>
      </c>
      <c r="AN1584" s="128">
        <v>0.78639613627260996</v>
      </c>
      <c r="AO1584" s="128">
        <v>-0.60983869999999996</v>
      </c>
      <c r="AP1584" s="128">
        <v>0.12644420000000001</v>
      </c>
      <c r="AQ1584" s="128">
        <v>0.10165</v>
      </c>
      <c r="AR1584" s="128">
        <v>-9.6637760000000003E-2</v>
      </c>
      <c r="AS1584" s="132">
        <v>1.5260885756377884</v>
      </c>
      <c r="AT1584" s="132">
        <v>0.9160865418870382</v>
      </c>
      <c r="AU1584" s="132">
        <v>0.93196649836406742</v>
      </c>
      <c r="AV1584" s="132">
        <v>1.0692785736872961</v>
      </c>
      <c r="BA1584" s="70">
        <f>IF(P1584=0, "NaN",P1584/P1584)</f>
        <v>1</v>
      </c>
      <c r="BB1584" s="129">
        <f>IF(P1584=0, "NaN",S1584/P1584)</f>
        <v>2.4634484419889033</v>
      </c>
      <c r="BC1584" s="129">
        <f>IF(P1584=0, "NaN",V1584/P1584)</f>
        <v>2.8007714240794384</v>
      </c>
      <c r="BD1584" s="129">
        <f>IF(P1584=0, "NaN",Y1584/P1584)</f>
        <v>1.6009196934155268</v>
      </c>
      <c r="BE1584" s="1" t="s">
        <v>2671</v>
      </c>
    </row>
    <row r="1585" spans="2:57" x14ac:dyDescent="0.2">
      <c r="B1585" s="1" t="s">
        <v>2593</v>
      </c>
      <c r="C1585" s="6" t="s">
        <v>2592</v>
      </c>
      <c r="H1585" s="91">
        <f>SUM(D1585:G1585)</f>
        <v>0</v>
      </c>
      <c r="I1585" s="91">
        <f>IF(P1585=0,1,0)</f>
        <v>0</v>
      </c>
      <c r="J1585" s="91">
        <f>IF(S1585=0,1,0)</f>
        <v>0</v>
      </c>
      <c r="K1585" s="91">
        <f>IF(V1585=0,1,0)</f>
        <v>0</v>
      </c>
      <c r="L1585" s="91">
        <f>IF(Y1585=0,1,0)</f>
        <v>1</v>
      </c>
      <c r="M1585" s="113" t="str">
        <f>IF(I1585+J1585+K1585+L1585=0,"YES","NO")</f>
        <v>NO</v>
      </c>
      <c r="N1585" s="69">
        <v>28.854706374366859</v>
      </c>
      <c r="O1585" s="69">
        <v>35.824778081782803</v>
      </c>
      <c r="P1585" s="74">
        <v>32.339742228074833</v>
      </c>
      <c r="Q1585" s="69">
        <v>33.981173805128762</v>
      </c>
      <c r="R1585" s="69">
        <v>12.57501022730197</v>
      </c>
      <c r="S1585" s="74">
        <v>23.278092016215368</v>
      </c>
      <c r="T1585" s="69">
        <v>17.052182822918496</v>
      </c>
      <c r="U1585" s="69">
        <v>12.4202308472974</v>
      </c>
      <c r="V1585" s="74">
        <v>14.736206835107948</v>
      </c>
      <c r="W1585" s="69">
        <v>0</v>
      </c>
      <c r="X1585" s="69">
        <v>0</v>
      </c>
      <c r="Y1585" s="74">
        <v>0</v>
      </c>
      <c r="Z1585" s="74">
        <v>17.588510269849536</v>
      </c>
      <c r="AA1585" s="6"/>
      <c r="AB1585" s="6">
        <v>0</v>
      </c>
      <c r="AC1585" s="6">
        <v>44.442999999999998</v>
      </c>
      <c r="AD1585" s="6">
        <v>481650000</v>
      </c>
      <c r="AE1585" s="6">
        <v>219560000</v>
      </c>
      <c r="AF1585" s="6">
        <v>262090000</v>
      </c>
      <c r="AG1585" s="127">
        <v>8.1841517757234001</v>
      </c>
      <c r="AH1585" s="127">
        <v>8.2916130169398805</v>
      </c>
      <c r="AI1585" s="127">
        <v>8.1243085526156502</v>
      </c>
      <c r="AJ1585" s="115" t="s">
        <v>5938</v>
      </c>
      <c r="AK1585" s="127">
        <v>0.35521288085583802</v>
      </c>
      <c r="AL1585" s="127">
        <v>0.35449355827291301</v>
      </c>
      <c r="AM1585" s="127">
        <v>0.73772554366574705</v>
      </c>
      <c r="AN1585" s="127">
        <v>1</v>
      </c>
      <c r="AO1585" s="127">
        <v>-0.27092149999999998</v>
      </c>
      <c r="AP1585" s="127">
        <v>0.29431200000000002</v>
      </c>
      <c r="AQ1585" s="127">
        <v>9.8688970000000001E-2</v>
      </c>
      <c r="AR1585" s="115" t="s">
        <v>5938</v>
      </c>
      <c r="AS1585" s="129">
        <v>1.2065782655332433</v>
      </c>
      <c r="AT1585" s="129">
        <v>0.81546112108039226</v>
      </c>
      <c r="AU1585" s="129">
        <v>0.93388125827063573</v>
      </c>
      <c r="AV1585" s="70" t="s">
        <v>5938</v>
      </c>
      <c r="BA1585" s="70">
        <f>IF(P1585=0, "NaN",P1585/P1585)</f>
        <v>1</v>
      </c>
      <c r="BB1585" s="129">
        <f>IF(P1585=0, "NaN",S1585/P1585)</f>
        <v>0.71979831663615268</v>
      </c>
      <c r="BC1585" s="129">
        <f>IF(P1585=0, "NaN",V1585/P1585)</f>
        <v>0.45566865472153106</v>
      </c>
      <c r="BD1585" s="70">
        <f>IF(P1585=0, "NaN",Y1585/P1585)</f>
        <v>0</v>
      </c>
      <c r="BE1585" s="1" t="s">
        <v>2593</v>
      </c>
    </row>
    <row r="1586" spans="2:57" x14ac:dyDescent="0.2">
      <c r="B1586" s="1" t="s">
        <v>3243</v>
      </c>
      <c r="C1586" s="6" t="s">
        <v>3242</v>
      </c>
      <c r="H1586" s="91">
        <f>SUM(D1586:G1586)</f>
        <v>0</v>
      </c>
      <c r="I1586" s="91">
        <f>IF(P1586=0,1,0)</f>
        <v>0</v>
      </c>
      <c r="J1586" s="91">
        <f>IF(S1586=0,1,0)</f>
        <v>0</v>
      </c>
      <c r="K1586" s="91">
        <f>IF(V1586=0,1,0)</f>
        <v>0</v>
      </c>
      <c r="L1586" s="91">
        <f>IF(Y1586=0,1,0)</f>
        <v>0</v>
      </c>
      <c r="M1586" s="114" t="str">
        <f>IF(I1586+J1586+K1586+L1586=0,"YES","NO")</f>
        <v>YES</v>
      </c>
      <c r="N1586" s="69">
        <v>8.1364047478781174</v>
      </c>
      <c r="O1586" s="69">
        <v>13.463752942306881</v>
      </c>
      <c r="P1586" s="74">
        <v>10.8000788450925</v>
      </c>
      <c r="Q1586" s="69">
        <v>15.297860109629928</v>
      </c>
      <c r="R1586" s="69">
        <v>17.341959646117825</v>
      </c>
      <c r="S1586" s="74">
        <v>16.319909877873876</v>
      </c>
      <c r="T1586" s="69">
        <v>59.541645764511287</v>
      </c>
      <c r="U1586" s="69">
        <v>5.8043613646025971</v>
      </c>
      <c r="V1586" s="74">
        <v>32.673003564556943</v>
      </c>
      <c r="W1586" s="69">
        <v>11.373627581068769</v>
      </c>
      <c r="X1586" s="69">
        <v>9.5888340768486042</v>
      </c>
      <c r="Y1586" s="74">
        <v>10.481230828958687</v>
      </c>
      <c r="Z1586" s="74">
        <v>17.568555779120501</v>
      </c>
      <c r="AA1586" s="6"/>
      <c r="AB1586" s="6">
        <v>0</v>
      </c>
      <c r="AC1586" s="6">
        <v>25.209</v>
      </c>
      <c r="AD1586" s="6">
        <v>672050000</v>
      </c>
      <c r="AE1586" s="6">
        <v>240300000</v>
      </c>
      <c r="AF1586" s="6">
        <v>431750000</v>
      </c>
      <c r="AG1586" s="127">
        <v>7.8247959662807904</v>
      </c>
      <c r="AH1586" s="127">
        <v>7.87610809806832</v>
      </c>
      <c r="AI1586" s="127">
        <v>8.3650384821957093</v>
      </c>
      <c r="AJ1586" s="127">
        <v>7.8539596829478198</v>
      </c>
      <c r="AK1586" s="127">
        <v>0.40561028093792001</v>
      </c>
      <c r="AL1586" s="127">
        <v>0.71888179530641005</v>
      </c>
      <c r="AM1586" s="127">
        <v>0.790903142350878</v>
      </c>
      <c r="AN1586" s="127">
        <v>0.33137256816795202</v>
      </c>
      <c r="AO1586" s="127">
        <v>0.2063932</v>
      </c>
      <c r="AP1586" s="127">
        <v>-9.8660020000000001E-2</v>
      </c>
      <c r="AQ1586" s="127">
        <v>-0.1004377</v>
      </c>
      <c r="AR1586" s="127">
        <v>0.45438650000000003</v>
      </c>
      <c r="AS1586" s="129">
        <v>0.86670131580335186</v>
      </c>
      <c r="AT1586" s="129">
        <v>1.070778457897551</v>
      </c>
      <c r="AU1586" s="129">
        <v>1.0720986777765282</v>
      </c>
      <c r="AV1586" s="129">
        <v>0.72982045922285799</v>
      </c>
      <c r="BA1586" s="70">
        <f>IF(P1586=0, "NaN",P1586/P1586)</f>
        <v>1</v>
      </c>
      <c r="BB1586" s="129">
        <f>IF(P1586=0, "NaN",S1586/P1586)</f>
        <v>1.5110917347876176</v>
      </c>
      <c r="BC1586" s="129">
        <f>IF(P1586=0, "NaN",V1586/P1586)</f>
        <v>3.0252560220338935</v>
      </c>
      <c r="BD1586" s="129">
        <f>IF(P1586=0, "NaN",Y1586/P1586)</f>
        <v>0.97047725107315341</v>
      </c>
      <c r="BE1586" s="1" t="s">
        <v>3243</v>
      </c>
    </row>
    <row r="1587" spans="2:57" x14ac:dyDescent="0.2">
      <c r="B1587" s="1" t="s">
        <v>4994</v>
      </c>
      <c r="C1587" s="6" t="s">
        <v>4993</v>
      </c>
      <c r="H1587" s="91">
        <f>SUM(D1587:G1587)</f>
        <v>0</v>
      </c>
      <c r="I1587" s="91">
        <f>IF(P1587=0,1,0)</f>
        <v>0</v>
      </c>
      <c r="J1587" s="91">
        <f>IF(S1587=0,1,0)</f>
        <v>1</v>
      </c>
      <c r="K1587" s="91">
        <f>IF(V1587=0,1,0)</f>
        <v>0</v>
      </c>
      <c r="L1587" s="91">
        <f>IF(Y1587=0,1,0)</f>
        <v>1</v>
      </c>
      <c r="M1587" s="113" t="str">
        <f>IF(I1587+J1587+K1587+L1587=0,"YES","NO")</f>
        <v>NO</v>
      </c>
      <c r="N1587" s="69">
        <v>61.636728436566045</v>
      </c>
      <c r="O1587" s="69">
        <v>44.65255213759707</v>
      </c>
      <c r="P1587" s="74">
        <v>53.144640287081558</v>
      </c>
      <c r="Q1587" s="69">
        <v>0</v>
      </c>
      <c r="R1587" s="69">
        <v>0</v>
      </c>
      <c r="S1587" s="74">
        <v>0</v>
      </c>
      <c r="T1587" s="69">
        <v>34.126244033129318</v>
      </c>
      <c r="U1587" s="69">
        <v>0</v>
      </c>
      <c r="V1587" s="74">
        <v>17.063122016564659</v>
      </c>
      <c r="W1587" s="69">
        <v>0</v>
      </c>
      <c r="X1587" s="69">
        <v>0</v>
      </c>
      <c r="Y1587" s="74">
        <v>0</v>
      </c>
      <c r="Z1587" s="74">
        <v>17.551940575911555</v>
      </c>
      <c r="AA1587" s="6"/>
      <c r="AB1587" s="6">
        <v>0</v>
      </c>
      <c r="AC1587" s="6">
        <v>3.8443000000000001</v>
      </c>
      <c r="AD1587" s="6">
        <v>416960000</v>
      </c>
      <c r="AE1587" s="6">
        <v>201350000</v>
      </c>
      <c r="AF1587" s="6">
        <v>215610000</v>
      </c>
      <c r="AG1587" s="127">
        <v>8.4891002869689594</v>
      </c>
      <c r="AH1587" s="115" t="s">
        <v>5938</v>
      </c>
      <c r="AI1587" s="127">
        <v>8.0357098378278593</v>
      </c>
      <c r="AJ1587" s="115" t="s">
        <v>5938</v>
      </c>
      <c r="AK1587" s="127">
        <v>0.97636518103352199</v>
      </c>
      <c r="AL1587" s="127">
        <v>1</v>
      </c>
      <c r="AM1587" s="127">
        <v>1</v>
      </c>
      <c r="AN1587" s="127">
        <v>1</v>
      </c>
      <c r="AO1587" s="127">
        <v>-1.9489329999999999E-3</v>
      </c>
      <c r="AP1587" s="115" t="s">
        <v>5938</v>
      </c>
      <c r="AQ1587" s="115" t="s">
        <v>5938</v>
      </c>
      <c r="AR1587" s="115" t="s">
        <v>5938</v>
      </c>
      <c r="AS1587" s="129">
        <v>1.0013518102869814</v>
      </c>
      <c r="AT1587" s="70" t="s">
        <v>5938</v>
      </c>
      <c r="AU1587" s="70" t="s">
        <v>5938</v>
      </c>
      <c r="AV1587" s="70" t="s">
        <v>5938</v>
      </c>
      <c r="BA1587" s="70">
        <f>IF(P1587=0, "NaN",P1587/P1587)</f>
        <v>1</v>
      </c>
      <c r="BB1587" s="70">
        <f>IF(P1587=0, "NaN",S1587/P1587)</f>
        <v>0</v>
      </c>
      <c r="BC1587" s="129">
        <f>IF(P1587=0, "NaN",V1587/P1587)</f>
        <v>0.32106947990223533</v>
      </c>
      <c r="BD1587" s="70">
        <f>IF(P1587=0, "NaN",Y1587/P1587)</f>
        <v>0</v>
      </c>
      <c r="BE1587" s="1" t="s">
        <v>4994</v>
      </c>
    </row>
    <row r="1588" spans="2:57" x14ac:dyDescent="0.2">
      <c r="B1588" s="1" t="s">
        <v>5613</v>
      </c>
      <c r="C1588" s="6" t="s">
        <v>5612</v>
      </c>
      <c r="H1588" s="91">
        <f>SUM(D1588:G1588)</f>
        <v>0</v>
      </c>
      <c r="I1588" s="91">
        <f>IF(P1588=0,1,0)</f>
        <v>0</v>
      </c>
      <c r="J1588" s="91">
        <f>IF(S1588=0,1,0)</f>
        <v>1</v>
      </c>
      <c r="K1588" s="91">
        <f>IF(V1588=0,1,0)</f>
        <v>0</v>
      </c>
      <c r="L1588" s="91">
        <f>IF(Y1588=0,1,0)</f>
        <v>0</v>
      </c>
      <c r="M1588" s="113" t="str">
        <f>IF(I1588+J1588+K1588+L1588=0,"YES","NO")</f>
        <v>NO</v>
      </c>
      <c r="N1588" s="69">
        <v>8.0416843244979681</v>
      </c>
      <c r="O1588" s="69">
        <v>0</v>
      </c>
      <c r="P1588" s="74">
        <v>4.0208421622489841</v>
      </c>
      <c r="Q1588" s="69">
        <v>0</v>
      </c>
      <c r="R1588" s="69">
        <v>0</v>
      </c>
      <c r="S1588" s="74">
        <v>0</v>
      </c>
      <c r="T1588" s="69">
        <v>36.017509699982639</v>
      </c>
      <c r="U1588" s="69">
        <v>30.322768973338508</v>
      </c>
      <c r="V1588" s="74">
        <v>33.170139336660576</v>
      </c>
      <c r="W1588" s="69">
        <v>33.993943194699959</v>
      </c>
      <c r="X1588" s="69">
        <v>31.549386516016444</v>
      </c>
      <c r="Y1588" s="74">
        <v>32.771664855358203</v>
      </c>
      <c r="Z1588" s="74">
        <v>17.49066158856694</v>
      </c>
      <c r="AA1588" s="6"/>
      <c r="AB1588" s="6">
        <v>0</v>
      </c>
      <c r="AC1588" s="6">
        <v>6.2398999999999996</v>
      </c>
      <c r="AD1588" s="6">
        <v>342390000</v>
      </c>
      <c r="AE1588" s="6">
        <v>202240000</v>
      </c>
      <c r="AF1588" s="6">
        <v>140150000</v>
      </c>
      <c r="AG1588" s="127">
        <v>7.1849468230518898</v>
      </c>
      <c r="AH1588" s="115" t="s">
        <v>5938</v>
      </c>
      <c r="AI1588" s="127">
        <v>8.1531133315106104</v>
      </c>
      <c r="AJ1588" s="127">
        <v>8.1483866876668198</v>
      </c>
      <c r="AK1588" s="127">
        <v>1</v>
      </c>
      <c r="AL1588" s="127">
        <v>1</v>
      </c>
      <c r="AM1588" s="127">
        <v>1.06243726004279E-2</v>
      </c>
      <c r="AN1588" s="127">
        <v>5.7389260533677201E-3</v>
      </c>
      <c r="AO1588" s="115" t="s">
        <v>5938</v>
      </c>
      <c r="AP1588" s="115" t="s">
        <v>5938</v>
      </c>
      <c r="AQ1588" s="127">
        <v>-0.89883409999999997</v>
      </c>
      <c r="AR1588" s="127">
        <v>-1.2347030000000001</v>
      </c>
      <c r="AS1588" s="70" t="s">
        <v>5938</v>
      </c>
      <c r="AT1588" s="70" t="s">
        <v>5938</v>
      </c>
      <c r="AU1588" s="129">
        <v>1.8645585491454042</v>
      </c>
      <c r="AV1588" s="129">
        <v>2.3533289571772582</v>
      </c>
      <c r="AY1588" s="122" t="s">
        <v>5989</v>
      </c>
      <c r="AZ1588" s="122" t="s">
        <v>5989</v>
      </c>
      <c r="BA1588" s="70">
        <f>IF(P1588=0, "NaN",P1588/P1588)</f>
        <v>1</v>
      </c>
      <c r="BB1588" s="70">
        <f>IF(P1588=0, "NaN",S1588/P1588)</f>
        <v>0</v>
      </c>
      <c r="BC1588" s="129">
        <f>IF(P1588=0, "NaN",V1588/P1588)</f>
        <v>8.2495502181332743</v>
      </c>
      <c r="BD1588" s="129">
        <f>IF(P1588=0, "NaN",Y1588/P1588)</f>
        <v>8.1504479740701825</v>
      </c>
      <c r="BE1588" s="1" t="s">
        <v>5953</v>
      </c>
    </row>
    <row r="1589" spans="2:57" x14ac:dyDescent="0.2">
      <c r="B1589" s="1" t="s">
        <v>3331</v>
      </c>
      <c r="C1589" s="6" t="s">
        <v>3330</v>
      </c>
      <c r="H1589" s="91">
        <f>SUM(D1589:G1589)</f>
        <v>0</v>
      </c>
      <c r="I1589" s="91">
        <f>IF(P1589=0,1,0)</f>
        <v>0</v>
      </c>
      <c r="J1589" s="91">
        <f>IF(S1589=0,1,0)</f>
        <v>0</v>
      </c>
      <c r="K1589" s="91">
        <f>IF(V1589=0,1,0)</f>
        <v>0</v>
      </c>
      <c r="L1589" s="91">
        <f>IF(Y1589=0,1,0)</f>
        <v>0</v>
      </c>
      <c r="M1589" s="114" t="str">
        <f>IF(I1589+J1589+K1589+L1589=0,"YES","NO")</f>
        <v>YES</v>
      </c>
      <c r="N1589" s="69">
        <v>3.3734798081178803</v>
      </c>
      <c r="O1589" s="69">
        <v>30.120643063234702</v>
      </c>
      <c r="P1589" s="74">
        <v>16.74706143567629</v>
      </c>
      <c r="Q1589" s="69">
        <v>13.367591287165945</v>
      </c>
      <c r="R1589" s="69">
        <v>8.6592494042586523</v>
      </c>
      <c r="S1589" s="74">
        <v>11.013420345712298</v>
      </c>
      <c r="T1589" s="69">
        <v>22.772167539417744</v>
      </c>
      <c r="U1589" s="69">
        <v>13.370075288463539</v>
      </c>
      <c r="V1589" s="74">
        <v>18.071121413940642</v>
      </c>
      <c r="W1589" s="69">
        <v>8.1351017273663082</v>
      </c>
      <c r="X1589" s="69">
        <v>39.827556540242654</v>
      </c>
      <c r="Y1589" s="74">
        <v>23.981329133804479</v>
      </c>
      <c r="Z1589" s="74">
        <v>17.453233082283425</v>
      </c>
      <c r="AA1589" s="6"/>
      <c r="AB1589" s="6">
        <v>0</v>
      </c>
      <c r="AC1589" s="6">
        <v>13.686999999999999</v>
      </c>
      <c r="AD1589" s="6">
        <v>640920000</v>
      </c>
      <c r="AE1589" s="6">
        <v>334000000</v>
      </c>
      <c r="AF1589" s="6">
        <v>306920000</v>
      </c>
      <c r="AG1589" s="127">
        <v>8.0893751608161004</v>
      </c>
      <c r="AH1589" s="127">
        <v>7.69921314117392</v>
      </c>
      <c r="AI1589" s="127">
        <v>7.9903033282235603</v>
      </c>
      <c r="AJ1589" s="127">
        <v>8.3021143769561991</v>
      </c>
      <c r="AK1589" s="127">
        <v>0.26336433099777801</v>
      </c>
      <c r="AL1589" s="127">
        <v>0.214632601130572</v>
      </c>
      <c r="AM1589" s="127">
        <v>0.455611684083921</v>
      </c>
      <c r="AN1589" s="127">
        <v>0.611462918030241</v>
      </c>
      <c r="AO1589" s="127">
        <v>-0.32412980000000002</v>
      </c>
      <c r="AP1589" s="127">
        <v>-0.40346559999999998</v>
      </c>
      <c r="AQ1589" s="127">
        <v>-0.34743550000000001</v>
      </c>
      <c r="AR1589" s="127">
        <v>-0.204898</v>
      </c>
      <c r="AS1589" s="129">
        <v>1.2519090884789359</v>
      </c>
      <c r="AT1589" s="129">
        <v>1.3226814043483761</v>
      </c>
      <c r="AU1589" s="129">
        <v>1.2722970114788501</v>
      </c>
      <c r="AV1589" s="129">
        <v>1.1526048535880062</v>
      </c>
      <c r="BA1589" s="70">
        <f>IF(P1589=0, "NaN",P1589/P1589)</f>
        <v>1</v>
      </c>
      <c r="BB1589" s="129">
        <f>IF(P1589=0, "NaN",S1589/P1589)</f>
        <v>0.65763300552838433</v>
      </c>
      <c r="BC1589" s="129">
        <f>IF(P1589=0, "NaN",V1589/P1589)</f>
        <v>1.0790622273256671</v>
      </c>
      <c r="BD1589" s="129">
        <f>IF(P1589=0, "NaN",Y1589/P1589)</f>
        <v>1.4319723627881975</v>
      </c>
      <c r="BE1589" s="1" t="s">
        <v>3331</v>
      </c>
    </row>
    <row r="1590" spans="2:57" x14ac:dyDescent="0.2">
      <c r="B1590" s="1" t="s">
        <v>2099</v>
      </c>
      <c r="C1590" s="6" t="s">
        <v>2098</v>
      </c>
      <c r="H1590" s="91">
        <f>SUM(D1590:G1590)</f>
        <v>0</v>
      </c>
      <c r="I1590" s="91">
        <f>IF(P1590=0,1,0)</f>
        <v>0</v>
      </c>
      <c r="J1590" s="91">
        <f>IF(S1590=0,1,0)</f>
        <v>0</v>
      </c>
      <c r="K1590" s="91">
        <f>IF(V1590=0,1,0)</f>
        <v>0</v>
      </c>
      <c r="L1590" s="91">
        <f>IF(Y1590=0,1,0)</f>
        <v>0</v>
      </c>
      <c r="M1590" s="114" t="str">
        <f>IF(I1590+J1590+K1590+L1590=0,"YES","NO")</f>
        <v>YES</v>
      </c>
      <c r="N1590" s="69">
        <v>11.892586900845641</v>
      </c>
      <c r="O1590" s="69">
        <v>13.964592768432205</v>
      </c>
      <c r="P1590" s="74">
        <v>12.928589834638924</v>
      </c>
      <c r="Q1590" s="69">
        <v>12.013716849077065</v>
      </c>
      <c r="R1590" s="69">
        <v>16.153521475349262</v>
      </c>
      <c r="S1590" s="74">
        <v>14.083619162213164</v>
      </c>
      <c r="T1590" s="69">
        <v>26.168180577352679</v>
      </c>
      <c r="U1590" s="69">
        <v>10.959743543752799</v>
      </c>
      <c r="V1590" s="74">
        <v>18.56396206055274</v>
      </c>
      <c r="W1590" s="69">
        <v>28.152372844236318</v>
      </c>
      <c r="X1590" s="69">
        <v>20.316480789921801</v>
      </c>
      <c r="Y1590" s="74">
        <v>24.234426817079061</v>
      </c>
      <c r="Z1590" s="74">
        <v>17.452649468620972</v>
      </c>
      <c r="AA1590" s="6"/>
      <c r="AB1590" s="6">
        <v>0</v>
      </c>
      <c r="AC1590" s="6">
        <v>6.7412999999999998</v>
      </c>
      <c r="AD1590" s="6">
        <v>719880000</v>
      </c>
      <c r="AE1590" s="6">
        <v>372310000</v>
      </c>
      <c r="AF1590" s="6">
        <v>347570000</v>
      </c>
      <c r="AG1590" s="127">
        <v>7.7854935545259698</v>
      </c>
      <c r="AH1590" s="127">
        <v>8.1208699401791904</v>
      </c>
      <c r="AI1590" s="127">
        <v>8.1365937473330803</v>
      </c>
      <c r="AJ1590" s="127">
        <v>8.2945764392016201</v>
      </c>
      <c r="AK1590" s="127">
        <v>0.75266544077651498</v>
      </c>
      <c r="AL1590" s="127">
        <v>0.86791787195718595</v>
      </c>
      <c r="AM1590" s="127">
        <v>0.67161724131864198</v>
      </c>
      <c r="AN1590" s="127">
        <v>0.37252950183030997</v>
      </c>
      <c r="AO1590" s="127">
        <v>-0.17213220000000001</v>
      </c>
      <c r="AP1590" s="127">
        <v>-1.19516E-2</v>
      </c>
      <c r="AQ1590" s="127">
        <v>-0.15580720000000001</v>
      </c>
      <c r="AR1590" s="127">
        <v>-0.38020209999999999</v>
      </c>
      <c r="AS1590" s="129">
        <v>1.1267224699183278</v>
      </c>
      <c r="AT1590" s="129">
        <v>1.0083186269276356</v>
      </c>
      <c r="AU1590" s="129">
        <v>1.1140447612920796</v>
      </c>
      <c r="AV1590" s="129">
        <v>1.3015241667438076</v>
      </c>
      <c r="BA1590" s="70">
        <f>IF(P1590=0, "NaN",P1590/P1590)</f>
        <v>1</v>
      </c>
      <c r="BB1590" s="129">
        <f>IF(P1590=0, "NaN",S1590/P1590)</f>
        <v>1.0893391578159304</v>
      </c>
      <c r="BC1590" s="129">
        <f>IF(P1590=0, "NaN",V1590/P1590)</f>
        <v>1.4358845239884743</v>
      </c>
      <c r="BD1590" s="129">
        <f>IF(P1590=0, "NaN",Y1590/P1590)</f>
        <v>1.8744833834970134</v>
      </c>
      <c r="BE1590" s="1" t="s">
        <v>2099</v>
      </c>
    </row>
    <row r="1591" spans="2:57" x14ac:dyDescent="0.2">
      <c r="B1591" s="1" t="s">
        <v>2865</v>
      </c>
      <c r="C1591" s="6" t="s">
        <v>2864</v>
      </c>
      <c r="H1591" s="91">
        <f>SUM(D1591:G1591)</f>
        <v>0</v>
      </c>
      <c r="I1591" s="91">
        <f>IF(P1591=0,1,0)</f>
        <v>0</v>
      </c>
      <c r="J1591" s="91">
        <f>IF(S1591=0,1,0)</f>
        <v>0</v>
      </c>
      <c r="K1591" s="91">
        <f>IF(V1591=0,1,0)</f>
        <v>0</v>
      </c>
      <c r="L1591" s="91">
        <f>IF(Y1591=0,1,0)</f>
        <v>0</v>
      </c>
      <c r="M1591" s="114" t="str">
        <f>IF(I1591+J1591+K1591+L1591=0,"YES","NO")</f>
        <v>YES</v>
      </c>
      <c r="N1591" s="69">
        <v>16.865011134172057</v>
      </c>
      <c r="O1591" s="69">
        <v>15.814602921741885</v>
      </c>
      <c r="P1591" s="74">
        <v>16.339807027956972</v>
      </c>
      <c r="Q1591" s="69">
        <v>21.134716726822248</v>
      </c>
      <c r="R1591" s="69">
        <v>26.795945001030077</v>
      </c>
      <c r="S1591" s="74">
        <v>23.965330863926162</v>
      </c>
      <c r="T1591" s="69">
        <v>11.312750628644329</v>
      </c>
      <c r="U1591" s="69">
        <v>17.671165759037716</v>
      </c>
      <c r="V1591" s="74">
        <v>14.491958193841022</v>
      </c>
      <c r="W1591" s="69">
        <v>15.405133880023474</v>
      </c>
      <c r="X1591" s="69">
        <v>14.450566191339801</v>
      </c>
      <c r="Y1591" s="74">
        <v>14.927850035681637</v>
      </c>
      <c r="Z1591" s="74">
        <v>17.431236530351448</v>
      </c>
      <c r="AA1591" s="6"/>
      <c r="AB1591" s="6">
        <v>0</v>
      </c>
      <c r="AC1591" s="6">
        <v>3.3426</v>
      </c>
      <c r="AD1591" s="6">
        <v>960130000</v>
      </c>
      <c r="AE1591" s="6">
        <v>427820000</v>
      </c>
      <c r="AF1591" s="6">
        <v>532310000</v>
      </c>
      <c r="AG1591" s="127">
        <v>7.9468549306327203</v>
      </c>
      <c r="AH1591" s="127">
        <v>8.1848049570192405</v>
      </c>
      <c r="AI1591" s="127">
        <v>8.04304774280412</v>
      </c>
      <c r="AJ1591" s="127">
        <v>8.0459876056609705</v>
      </c>
      <c r="AK1591" s="127">
        <v>0.30342886387256301</v>
      </c>
      <c r="AL1591" s="127">
        <v>0.198125078222915</v>
      </c>
      <c r="AM1591" s="127">
        <v>0.23204094232553099</v>
      </c>
      <c r="AN1591" s="127">
        <v>0.28744950387075402</v>
      </c>
      <c r="AO1591" s="127">
        <v>0.2347465</v>
      </c>
      <c r="AP1591" s="127">
        <v>0.3956113</v>
      </c>
      <c r="AQ1591" s="127">
        <v>0.37272929999999999</v>
      </c>
      <c r="AR1591" s="127">
        <v>0.40184890000000001</v>
      </c>
      <c r="AS1591" s="129">
        <v>0.84983431279547172</v>
      </c>
      <c r="AT1591" s="129">
        <v>0.76016720965834761</v>
      </c>
      <c r="AU1591" s="129">
        <v>0.77232003372171021</v>
      </c>
      <c r="AV1591" s="129">
        <v>0.75688766461427659</v>
      </c>
      <c r="BA1591" s="70">
        <f>IF(P1591=0, "NaN",P1591/P1591)</f>
        <v>1</v>
      </c>
      <c r="BB1591" s="129">
        <f>IF(P1591=0, "NaN",S1591/P1591)</f>
        <v>1.4666838367749462</v>
      </c>
      <c r="BC1591" s="129">
        <f>IF(P1591=0, "NaN",V1591/P1591)</f>
        <v>0.88691122049640303</v>
      </c>
      <c r="BD1591" s="129">
        <f>IF(P1591=0, "NaN",Y1591/P1591)</f>
        <v>0.91358790285224822</v>
      </c>
      <c r="BE1591" s="1" t="s">
        <v>2865</v>
      </c>
    </row>
    <row r="1592" spans="2:57" x14ac:dyDescent="0.2">
      <c r="B1592" s="1" t="s">
        <v>3723</v>
      </c>
      <c r="C1592" s="6" t="s">
        <v>3722</v>
      </c>
      <c r="H1592" s="91">
        <f>SUM(D1592:G1592)</f>
        <v>0</v>
      </c>
      <c r="I1592" s="91">
        <f>IF(P1592=0,1,0)</f>
        <v>0</v>
      </c>
      <c r="J1592" s="91">
        <f>IF(S1592=0,1,0)</f>
        <v>0</v>
      </c>
      <c r="K1592" s="91">
        <f>IF(V1592=0,1,0)</f>
        <v>0</v>
      </c>
      <c r="L1592" s="91">
        <f>IF(Y1592=0,1,0)</f>
        <v>0</v>
      </c>
      <c r="M1592" s="114" t="str">
        <f>IF(I1592+J1592+K1592+L1592=0,"YES","NO")</f>
        <v>YES</v>
      </c>
      <c r="N1592" s="69">
        <v>30.051845159873846</v>
      </c>
      <c r="O1592" s="69">
        <v>32.163283914818201</v>
      </c>
      <c r="P1592" s="74">
        <v>31.107564537346022</v>
      </c>
      <c r="Q1592" s="69">
        <v>14.860383670608583</v>
      </c>
      <c r="R1592" s="69">
        <v>0</v>
      </c>
      <c r="S1592" s="74">
        <v>7.4301918353042913</v>
      </c>
      <c r="T1592" s="69">
        <v>16.911999033381054</v>
      </c>
      <c r="U1592" s="69">
        <v>21.438882040561154</v>
      </c>
      <c r="V1592" s="74">
        <v>19.175440536971102</v>
      </c>
      <c r="W1592" s="69">
        <v>13.899097902222824</v>
      </c>
      <c r="X1592" s="69">
        <v>10.121811061899988</v>
      </c>
      <c r="Y1592" s="74">
        <v>12.010454482061405</v>
      </c>
      <c r="Z1592" s="74">
        <v>17.430912847920705</v>
      </c>
      <c r="AA1592" s="6"/>
      <c r="AB1592" s="6">
        <v>0</v>
      </c>
      <c r="AC1592" s="6">
        <v>6.1871999999999998</v>
      </c>
      <c r="AD1592" s="6">
        <v>500500000</v>
      </c>
      <c r="AE1592" s="6">
        <v>221230000</v>
      </c>
      <c r="AF1592" s="6">
        <v>279270000</v>
      </c>
      <c r="AG1592" s="127">
        <v>8.2221179287582196</v>
      </c>
      <c r="AH1592" s="127">
        <v>7.88282041765423</v>
      </c>
      <c r="AI1592" s="127">
        <v>8.0908926257103602</v>
      </c>
      <c r="AJ1592" s="127">
        <v>8.0203198403573097</v>
      </c>
      <c r="AK1592" s="127">
        <v>0.208428312324975</v>
      </c>
      <c r="AL1592" s="127">
        <v>0.45249784870791998</v>
      </c>
      <c r="AM1592" s="127">
        <v>0.54125402734751804</v>
      </c>
      <c r="AN1592" s="127">
        <v>0.17103154669003501</v>
      </c>
      <c r="AO1592" s="127">
        <v>0.29077819999999999</v>
      </c>
      <c r="AP1592" s="127">
        <v>0.27762779999999998</v>
      </c>
      <c r="AQ1592" s="127">
        <v>0.1866274</v>
      </c>
      <c r="AR1592" s="127">
        <v>0.50934120000000005</v>
      </c>
      <c r="AS1592" s="129">
        <v>0.81746099531794192</v>
      </c>
      <c r="AT1592" s="129">
        <v>0.82494634855633386</v>
      </c>
      <c r="AU1592" s="129">
        <v>0.87865736682231366</v>
      </c>
      <c r="AV1592" s="129">
        <v>0.70254317771534025</v>
      </c>
      <c r="BA1592" s="70">
        <f>IF(P1592=0, "NaN",P1592/P1592)</f>
        <v>1</v>
      </c>
      <c r="BB1592" s="129">
        <f>IF(P1592=0, "NaN",S1592/P1592)</f>
        <v>0.23885482344283218</v>
      </c>
      <c r="BC1592" s="129">
        <f>IF(P1592=0, "NaN",V1592/P1592)</f>
        <v>0.61642371629415504</v>
      </c>
      <c r="BD1592" s="129">
        <f>IF(P1592=0, "NaN",Y1592/P1592)</f>
        <v>0.38609433623909445</v>
      </c>
      <c r="BE1592" s="1" t="s">
        <v>3723</v>
      </c>
    </row>
    <row r="1593" spans="2:57" x14ac:dyDescent="0.2">
      <c r="B1593" s="1" t="s">
        <v>4780</v>
      </c>
      <c r="C1593" s="6" t="s">
        <v>4779</v>
      </c>
      <c r="H1593" s="91">
        <f>SUM(D1593:G1593)</f>
        <v>0</v>
      </c>
      <c r="I1593" s="91">
        <f>IF(P1593=0,1,0)</f>
        <v>0</v>
      </c>
      <c r="J1593" s="91">
        <f>IF(S1593=0,1,0)</f>
        <v>0</v>
      </c>
      <c r="K1593" s="91">
        <f>IF(V1593=0,1,0)</f>
        <v>1</v>
      </c>
      <c r="L1593" s="91">
        <f>IF(Y1593=0,1,0)</f>
        <v>0</v>
      </c>
      <c r="M1593" s="113" t="str">
        <f>IF(I1593+J1593+K1593+L1593=0,"YES","NO")</f>
        <v>NO</v>
      </c>
      <c r="N1593" s="69">
        <v>7.1728831330397078</v>
      </c>
      <c r="O1593" s="69">
        <v>18.143545884126677</v>
      </c>
      <c r="P1593" s="74">
        <v>12.658214508583193</v>
      </c>
      <c r="Q1593" s="69">
        <v>0</v>
      </c>
      <c r="R1593" s="69">
        <v>108.82163995062926</v>
      </c>
      <c r="S1593" s="74">
        <v>54.410819975314631</v>
      </c>
      <c r="T1593" s="69">
        <v>0</v>
      </c>
      <c r="U1593" s="69">
        <v>0</v>
      </c>
      <c r="V1593" s="74">
        <v>0</v>
      </c>
      <c r="W1593" s="69">
        <v>5.1402684768658569</v>
      </c>
      <c r="X1593" s="69">
        <v>0</v>
      </c>
      <c r="Y1593" s="74">
        <v>2.5701342384329284</v>
      </c>
      <c r="Z1593" s="74">
        <v>17.409792180582688</v>
      </c>
      <c r="AA1593" s="6"/>
      <c r="AB1593" s="6">
        <v>0</v>
      </c>
      <c r="AC1593" s="6">
        <v>2.476</v>
      </c>
      <c r="AD1593" s="6">
        <v>425850000</v>
      </c>
      <c r="AE1593" s="6">
        <v>262710000</v>
      </c>
      <c r="AF1593" s="6">
        <v>163140000</v>
      </c>
      <c r="AG1593" s="127">
        <v>7.7371687797149802</v>
      </c>
      <c r="AH1593" s="127">
        <v>8.4270964325493196</v>
      </c>
      <c r="AI1593" s="115" t="s">
        <v>5938</v>
      </c>
      <c r="AJ1593" s="127">
        <v>7.3026988189917903</v>
      </c>
      <c r="AK1593" s="127">
        <v>5.3714177245810298E-2</v>
      </c>
      <c r="AL1593" s="127">
        <v>0.55998370097080996</v>
      </c>
      <c r="AM1593" s="127">
        <v>1</v>
      </c>
      <c r="AN1593" s="127">
        <v>0.61074096764819397</v>
      </c>
      <c r="AO1593" s="127">
        <v>-0.7508823</v>
      </c>
      <c r="AP1593" s="127">
        <v>-0.1282982</v>
      </c>
      <c r="AQ1593" s="115" t="s">
        <v>5938</v>
      </c>
      <c r="AR1593" s="127">
        <v>-0.2412704</v>
      </c>
      <c r="AS1593" s="129">
        <v>1.6828216686180202</v>
      </c>
      <c r="AT1593" s="129">
        <v>1.0930036357683675</v>
      </c>
      <c r="AU1593" s="70" t="s">
        <v>5938</v>
      </c>
      <c r="AV1593" s="129">
        <v>1.1820330710835185</v>
      </c>
      <c r="BA1593" s="70">
        <f>IF(P1593=0, "NaN",P1593/P1593)</f>
        <v>1</v>
      </c>
      <c r="BB1593" s="129">
        <f>IF(P1593=0, "NaN",S1593/P1593)</f>
        <v>4.2984593078605302</v>
      </c>
      <c r="BC1593" s="70">
        <f>IF(P1593=0, "NaN",V1593/P1593)</f>
        <v>0</v>
      </c>
      <c r="BD1593" s="129">
        <f>IF(P1593=0, "NaN",Y1593/P1593)</f>
        <v>0.20304081880506844</v>
      </c>
      <c r="BE1593" s="1" t="s">
        <v>4780</v>
      </c>
    </row>
    <row r="1594" spans="2:57" x14ac:dyDescent="0.2">
      <c r="B1594" s="1" t="s">
        <v>3070</v>
      </c>
      <c r="C1594" s="6" t="s">
        <v>3069</v>
      </c>
      <c r="H1594" s="91">
        <f>SUM(D1594:G1594)</f>
        <v>0</v>
      </c>
      <c r="I1594" s="91">
        <f>IF(P1594=0,1,0)</f>
        <v>0</v>
      </c>
      <c r="J1594" s="91">
        <f>IF(S1594=0,1,0)</f>
        <v>0</v>
      </c>
      <c r="K1594" s="91">
        <f>IF(V1594=0,1,0)</f>
        <v>0</v>
      </c>
      <c r="L1594" s="91">
        <f>IF(Y1594=0,1,0)</f>
        <v>0</v>
      </c>
      <c r="M1594" s="114" t="str">
        <f>IF(I1594+J1594+K1594+L1594=0,"YES","NO")</f>
        <v>YES</v>
      </c>
      <c r="N1594" s="69">
        <v>14.610824260471295</v>
      </c>
      <c r="O1594" s="69">
        <v>5.7719712465810789</v>
      </c>
      <c r="P1594" s="74">
        <v>10.191397753526187</v>
      </c>
      <c r="Q1594" s="69">
        <v>26.501094303119107</v>
      </c>
      <c r="R1594" s="69">
        <v>35.477188947171634</v>
      </c>
      <c r="S1594" s="74">
        <v>30.989141625145372</v>
      </c>
      <c r="T1594" s="69">
        <v>15.732996657678598</v>
      </c>
      <c r="U1594" s="69">
        <v>17.377282264912349</v>
      </c>
      <c r="V1594" s="74">
        <v>16.555139461295475</v>
      </c>
      <c r="W1594" s="69">
        <v>14.891107036051505</v>
      </c>
      <c r="X1594" s="69">
        <v>8.7636304833720153</v>
      </c>
      <c r="Y1594" s="74">
        <v>11.82736875971176</v>
      </c>
      <c r="Z1594" s="74">
        <v>17.390761899919699</v>
      </c>
      <c r="AA1594" s="6"/>
      <c r="AB1594" s="6">
        <v>0</v>
      </c>
      <c r="AC1594" s="6">
        <v>6.3385999999999996</v>
      </c>
      <c r="AD1594" s="6">
        <v>504930000</v>
      </c>
      <c r="AE1594" s="6">
        <v>260990000</v>
      </c>
      <c r="AF1594" s="6">
        <v>243950000</v>
      </c>
      <c r="AG1594" s="127">
        <v>7.6452945168898996</v>
      </c>
      <c r="AH1594" s="127">
        <v>8.1543326612423108</v>
      </c>
      <c r="AI1594" s="127">
        <v>8.0035897671891405</v>
      </c>
      <c r="AJ1594" s="127">
        <v>7.9417548475829598</v>
      </c>
      <c r="AK1594" s="127">
        <v>0.22615193034053299</v>
      </c>
      <c r="AL1594" s="127">
        <v>0.65398406616113802</v>
      </c>
      <c r="AM1594" s="127">
        <v>0.96155078564200902</v>
      </c>
      <c r="AN1594" s="127">
        <v>0.75209020691918504</v>
      </c>
      <c r="AO1594" s="127">
        <v>-0.49313410000000002</v>
      </c>
      <c r="AP1594" s="127">
        <v>-9.0695410000000004E-2</v>
      </c>
      <c r="AQ1594" s="127">
        <v>-2.479541E-2</v>
      </c>
      <c r="AR1594" s="127">
        <v>-0.1311079</v>
      </c>
      <c r="AS1594" s="129">
        <v>1.4074991977551488</v>
      </c>
      <c r="AT1594" s="129">
        <v>1.06488335541512</v>
      </c>
      <c r="AU1594" s="129">
        <v>1.0173354125391743</v>
      </c>
      <c r="AV1594" s="129">
        <v>1.0951343734665886</v>
      </c>
      <c r="BA1594" s="70">
        <f>IF(P1594=0, "NaN",P1594/P1594)</f>
        <v>1</v>
      </c>
      <c r="BB1594" s="129">
        <f>IF(P1594=0, "NaN",S1594/P1594)</f>
        <v>3.0407155499767673</v>
      </c>
      <c r="BC1594" s="129">
        <f>IF(P1594=0, "NaN",V1594/P1594)</f>
        <v>1.624422857558224</v>
      </c>
      <c r="BD1594" s="129">
        <f>IF(P1594=0, "NaN",Y1594/P1594)</f>
        <v>1.1605246940361573</v>
      </c>
      <c r="BE1594" s="1" t="s">
        <v>3070</v>
      </c>
    </row>
    <row r="1595" spans="2:57" x14ac:dyDescent="0.2">
      <c r="B1595" s="1" t="s">
        <v>4267</v>
      </c>
      <c r="C1595" s="6" t="s">
        <v>4266</v>
      </c>
      <c r="H1595" s="91">
        <f>SUM(D1595:G1595)</f>
        <v>0</v>
      </c>
      <c r="I1595" s="91">
        <f>IF(P1595=0,1,0)</f>
        <v>0</v>
      </c>
      <c r="J1595" s="91">
        <f>IF(S1595=0,1,0)</f>
        <v>0</v>
      </c>
      <c r="K1595" s="91">
        <f>IF(V1595=0,1,0)</f>
        <v>0</v>
      </c>
      <c r="L1595" s="91">
        <f>IF(Y1595=0,1,0)</f>
        <v>0</v>
      </c>
      <c r="M1595" s="114" t="str">
        <f>IF(I1595+J1595+K1595+L1595=0,"YES","NO")</f>
        <v>YES</v>
      </c>
      <c r="N1595" s="69">
        <v>6.6290764687684831</v>
      </c>
      <c r="O1595" s="69">
        <v>8.6419420816997263</v>
      </c>
      <c r="P1595" s="74">
        <v>7.6355092752341047</v>
      </c>
      <c r="Q1595" s="69">
        <v>53.160294130810989</v>
      </c>
      <c r="R1595" s="69">
        <v>44.007403734015568</v>
      </c>
      <c r="S1595" s="74">
        <v>48.583848932413275</v>
      </c>
      <c r="T1595" s="69">
        <v>12.098752215983437</v>
      </c>
      <c r="U1595" s="69">
        <v>6.1858416237987637</v>
      </c>
      <c r="V1595" s="74">
        <v>9.1422969198911002</v>
      </c>
      <c r="W1595" s="69">
        <v>7.3708002226894225</v>
      </c>
      <c r="X1595" s="69">
        <v>0</v>
      </c>
      <c r="Y1595" s="74">
        <v>3.6854001113447112</v>
      </c>
      <c r="Z1595" s="74">
        <v>17.261763809720797</v>
      </c>
      <c r="AA1595" s="6"/>
      <c r="AB1595" s="6">
        <v>0</v>
      </c>
      <c r="AC1595" s="6">
        <v>6.4877000000000002</v>
      </c>
      <c r="AD1595" s="6">
        <v>675670000</v>
      </c>
      <c r="AE1595" s="6">
        <v>353570000</v>
      </c>
      <c r="AF1595" s="6">
        <v>322090000</v>
      </c>
      <c r="AG1595" s="127">
        <v>7.8434694881873801</v>
      </c>
      <c r="AH1595" s="127">
        <v>8.4554539687786292</v>
      </c>
      <c r="AI1595" s="127">
        <v>7.8184898222042101</v>
      </c>
      <c r="AJ1595" s="127">
        <v>7.4836300824949502</v>
      </c>
      <c r="AK1595" s="127">
        <v>0.67559191184504397</v>
      </c>
      <c r="AL1595" s="127">
        <v>0.81696331009566003</v>
      </c>
      <c r="AM1595" s="127">
        <v>0.33548155027854398</v>
      </c>
      <c r="AN1595" s="127">
        <v>0.93846788522615698</v>
      </c>
      <c r="AO1595" s="127">
        <v>-0.20919460000000001</v>
      </c>
      <c r="AP1595" s="127">
        <v>-3.0147759999999999E-2</v>
      </c>
      <c r="AQ1595" s="127">
        <v>0.39099780000000001</v>
      </c>
      <c r="AR1595" s="127">
        <v>5.0405950000000001E-3</v>
      </c>
      <c r="AS1595" s="129">
        <v>1.1560426305150122</v>
      </c>
      <c r="AT1595" s="129">
        <v>1.0211167025397343</v>
      </c>
      <c r="AU1595" s="129">
        <v>0.76260198953717695</v>
      </c>
      <c r="AV1595" s="129">
        <v>0.99651222226373826</v>
      </c>
      <c r="BA1595" s="70">
        <f>IF(P1595=0, "NaN",P1595/P1595)</f>
        <v>1</v>
      </c>
      <c r="BB1595" s="129">
        <f>IF(P1595=0, "NaN",S1595/P1595)</f>
        <v>6.362882576804112</v>
      </c>
      <c r="BC1595" s="129">
        <f>IF(P1595=0, "NaN",V1595/P1595)</f>
        <v>1.1973395081247933</v>
      </c>
      <c r="BD1595" s="129">
        <f>IF(P1595=0, "NaN",Y1595/P1595)</f>
        <v>0.48266592030715816</v>
      </c>
      <c r="BE1595" s="1" t="s">
        <v>4267</v>
      </c>
    </row>
    <row r="1596" spans="2:57" x14ac:dyDescent="0.2">
      <c r="B1596" s="1" t="s">
        <v>2297</v>
      </c>
      <c r="C1596" s="6" t="s">
        <v>2296</v>
      </c>
      <c r="H1596" s="91">
        <f>SUM(D1596:G1596)</f>
        <v>0</v>
      </c>
      <c r="I1596" s="91">
        <f>IF(P1596=0,1,0)</f>
        <v>0</v>
      </c>
      <c r="J1596" s="91">
        <f>IF(S1596=0,1,0)</f>
        <v>1</v>
      </c>
      <c r="K1596" s="91">
        <f>IF(V1596=0,1,0)</f>
        <v>0</v>
      </c>
      <c r="L1596" s="91">
        <f>IF(Y1596=0,1,0)</f>
        <v>0</v>
      </c>
      <c r="M1596" s="113" t="str">
        <f>IF(I1596+J1596+K1596+L1596=0,"YES","NO")</f>
        <v>NO</v>
      </c>
      <c r="N1596" s="69">
        <v>16.314199928136745</v>
      </c>
      <c r="O1596" s="69">
        <v>22.595959046381886</v>
      </c>
      <c r="P1596" s="74">
        <v>19.455079487259315</v>
      </c>
      <c r="Q1596" s="69">
        <v>0</v>
      </c>
      <c r="R1596" s="69">
        <v>0</v>
      </c>
      <c r="S1596" s="74">
        <v>0</v>
      </c>
      <c r="T1596" s="69">
        <v>21.874343053037567</v>
      </c>
      <c r="U1596" s="69">
        <v>24.496244575843829</v>
      </c>
      <c r="V1596" s="74">
        <v>23.185293814440698</v>
      </c>
      <c r="W1596" s="69">
        <v>30.168517784998659</v>
      </c>
      <c r="X1596" s="69">
        <v>21.800580146817797</v>
      </c>
      <c r="Y1596" s="74">
        <v>25.984548965908228</v>
      </c>
      <c r="Z1596" s="74">
        <v>17.15623056690206</v>
      </c>
      <c r="AA1596" s="6"/>
      <c r="AB1596" s="6">
        <v>0</v>
      </c>
      <c r="AC1596" s="6">
        <v>18.2</v>
      </c>
      <c r="AD1596" s="6">
        <v>565490000</v>
      </c>
      <c r="AE1596" s="6">
        <v>276700000</v>
      </c>
      <c r="AF1596" s="6">
        <v>288790000</v>
      </c>
      <c r="AG1596" s="127">
        <v>7.9607608445368996</v>
      </c>
      <c r="AH1596" s="115" t="s">
        <v>5938</v>
      </c>
      <c r="AI1596" s="127">
        <v>8.2396747876467806</v>
      </c>
      <c r="AJ1596" s="127">
        <v>8.2946205165874201</v>
      </c>
      <c r="AK1596" s="127">
        <v>4.3280229994281098E-2</v>
      </c>
      <c r="AL1596" s="127">
        <v>1</v>
      </c>
      <c r="AM1596" s="127">
        <v>0.80467561738710502</v>
      </c>
      <c r="AN1596" s="127">
        <v>0.47330175707516298</v>
      </c>
      <c r="AO1596" s="127">
        <v>-0.57172889999999998</v>
      </c>
      <c r="AP1596" s="115" t="s">
        <v>5938</v>
      </c>
      <c r="AQ1596" s="127">
        <v>-9.421786E-2</v>
      </c>
      <c r="AR1596" s="127">
        <v>-0.30043059999999999</v>
      </c>
      <c r="AS1596" s="129">
        <v>1.4863036635956803</v>
      </c>
      <c r="AT1596" s="70" t="s">
        <v>5938</v>
      </c>
      <c r="AU1596" s="129">
        <v>1.067486525989815</v>
      </c>
      <c r="AV1596" s="129">
        <v>1.2315119268464394</v>
      </c>
      <c r="AW1596" s="70" t="s">
        <v>5989</v>
      </c>
      <c r="BA1596" s="70">
        <f>IF(P1596=0, "NaN",P1596/P1596)</f>
        <v>1</v>
      </c>
      <c r="BB1596" s="70">
        <f>IF(P1596=0, "NaN",S1596/P1596)</f>
        <v>0</v>
      </c>
      <c r="BC1596" s="129">
        <f>IF(P1596=0, "NaN",V1596/P1596)</f>
        <v>1.1917347256085082</v>
      </c>
      <c r="BD1596" s="129">
        <f>IF(P1596=0, "NaN",Y1596/P1596)</f>
        <v>1.3356177230180382</v>
      </c>
      <c r="BE1596" s="1" t="s">
        <v>2297</v>
      </c>
    </row>
    <row r="1597" spans="2:57" x14ac:dyDescent="0.2">
      <c r="B1597" s="1" t="s">
        <v>2001</v>
      </c>
      <c r="C1597" s="6" t="s">
        <v>2000</v>
      </c>
      <c r="H1597" s="91">
        <f>SUM(D1597:G1597)</f>
        <v>0</v>
      </c>
      <c r="I1597" s="91">
        <f>IF(P1597=0,1,0)</f>
        <v>0</v>
      </c>
      <c r="J1597" s="91">
        <f>IF(S1597=0,1,0)</f>
        <v>0</v>
      </c>
      <c r="K1597" s="91">
        <f>IF(V1597=0,1,0)</f>
        <v>0</v>
      </c>
      <c r="L1597" s="91">
        <f>IF(Y1597=0,1,0)</f>
        <v>0</v>
      </c>
      <c r="M1597" s="114" t="str">
        <f>IF(I1597+J1597+K1597+L1597=0,"YES","NO")</f>
        <v>YES</v>
      </c>
      <c r="N1597" s="69">
        <v>7.9022303912626537</v>
      </c>
      <c r="O1597" s="69">
        <v>0</v>
      </c>
      <c r="P1597" s="74">
        <v>3.9511151956313268</v>
      </c>
      <c r="Q1597" s="69">
        <v>51.231560310864246</v>
      </c>
      <c r="R1597" s="69">
        <v>22.5891231356389</v>
      </c>
      <c r="S1597" s="74">
        <v>36.910341723251577</v>
      </c>
      <c r="T1597" s="69">
        <v>11.950465323971954</v>
      </c>
      <c r="U1597" s="69">
        <v>5.0539842566120203</v>
      </c>
      <c r="V1597" s="74">
        <v>8.5022247902919865</v>
      </c>
      <c r="W1597" s="69">
        <v>19.255633772765968</v>
      </c>
      <c r="X1597" s="69">
        <v>18.961467979716783</v>
      </c>
      <c r="Y1597" s="74">
        <v>19.108550876241374</v>
      </c>
      <c r="Z1597" s="74">
        <v>17.118058146354066</v>
      </c>
      <c r="AA1597" s="6"/>
      <c r="AB1597" s="6">
        <v>0</v>
      </c>
      <c r="AC1597" s="6">
        <v>10.47</v>
      </c>
      <c r="AD1597" s="6">
        <v>442810000</v>
      </c>
      <c r="AE1597" s="6">
        <v>177190000</v>
      </c>
      <c r="AF1597" s="6">
        <v>265630000</v>
      </c>
      <c r="AG1597" s="127">
        <v>7.33362861251869</v>
      </c>
      <c r="AH1597" s="127">
        <v>8.3514484229091206</v>
      </c>
      <c r="AI1597" s="127">
        <v>7.8177239869764099</v>
      </c>
      <c r="AJ1597" s="127">
        <v>8.0679259496815199</v>
      </c>
      <c r="AK1597" s="127">
        <v>1</v>
      </c>
      <c r="AL1597" s="127">
        <v>0.60340338187804099</v>
      </c>
      <c r="AM1597" s="127">
        <v>2.8574369297319199E-2</v>
      </c>
      <c r="AN1597" s="127">
        <v>9.6189237956728998E-2</v>
      </c>
      <c r="AO1597" s="115" t="s">
        <v>5938</v>
      </c>
      <c r="AP1597" s="127">
        <v>0.1802752</v>
      </c>
      <c r="AQ1597" s="127">
        <v>0.86433479999999996</v>
      </c>
      <c r="AR1597" s="127">
        <v>0.61315450000000005</v>
      </c>
      <c r="AS1597" s="70" t="s">
        <v>5938</v>
      </c>
      <c r="AT1597" s="129">
        <v>0.88253463312991232</v>
      </c>
      <c r="AU1597" s="129">
        <v>0.54929962040840852</v>
      </c>
      <c r="AV1597" s="129">
        <v>0.65376565794479469</v>
      </c>
      <c r="AY1597" s="122" t="s">
        <v>5989</v>
      </c>
      <c r="BA1597" s="70">
        <f>IF(P1597=0, "NaN",P1597/P1597)</f>
        <v>1</v>
      </c>
      <c r="BB1597" s="129">
        <f>IF(P1597=0, "NaN",S1597/P1597)</f>
        <v>9.3417528712052338</v>
      </c>
      <c r="BC1597" s="129">
        <f>IF(P1597=0, "NaN",V1597/P1597)</f>
        <v>2.1518544434474438</v>
      </c>
      <c r="BD1597" s="129">
        <f>IF(P1597=0, "NaN",Y1597/P1597)</f>
        <v>4.8362424100844583</v>
      </c>
      <c r="BE1597" s="1" t="s">
        <v>2001</v>
      </c>
    </row>
    <row r="1598" spans="2:57" x14ac:dyDescent="0.2">
      <c r="B1598" s="1" t="s">
        <v>2535</v>
      </c>
      <c r="C1598" s="6" t="s">
        <v>2534</v>
      </c>
      <c r="H1598" s="91">
        <f>SUM(D1598:G1598)</f>
        <v>0</v>
      </c>
      <c r="I1598" s="91">
        <f>IF(P1598=0,1,0)</f>
        <v>1</v>
      </c>
      <c r="J1598" s="91">
        <f>IF(S1598=0,1,0)</f>
        <v>1</v>
      </c>
      <c r="K1598" s="91">
        <f>IF(V1598=0,1,0)</f>
        <v>0</v>
      </c>
      <c r="L1598" s="91">
        <f>IF(Y1598=0,1,0)</f>
        <v>0</v>
      </c>
      <c r="M1598" s="113" t="str">
        <f>IF(I1598+J1598+K1598+L1598=0,"YES","NO")</f>
        <v>NO</v>
      </c>
      <c r="N1598" s="69">
        <v>0</v>
      </c>
      <c r="O1598" s="69">
        <v>0</v>
      </c>
      <c r="P1598" s="74">
        <v>0</v>
      </c>
      <c r="Q1598" s="69">
        <v>0</v>
      </c>
      <c r="R1598" s="69">
        <v>0</v>
      </c>
      <c r="S1598" s="74">
        <v>0</v>
      </c>
      <c r="T1598" s="69">
        <v>27.087883461637588</v>
      </c>
      <c r="U1598" s="69">
        <v>14.525313445160027</v>
      </c>
      <c r="V1598" s="74">
        <v>20.806598453398806</v>
      </c>
      <c r="W1598" s="69">
        <v>79.681997172014448</v>
      </c>
      <c r="X1598" s="69">
        <v>15.548197842549662</v>
      </c>
      <c r="Y1598" s="74">
        <v>47.615097507282059</v>
      </c>
      <c r="Z1598" s="74">
        <v>17.105423990170216</v>
      </c>
      <c r="AA1598" s="6"/>
      <c r="AB1598" s="6">
        <v>0</v>
      </c>
      <c r="AC1598" s="6">
        <v>14.199</v>
      </c>
      <c r="AD1598" s="6">
        <v>388370000</v>
      </c>
      <c r="AE1598" s="6">
        <v>172640000</v>
      </c>
      <c r="AF1598" s="6">
        <v>215720000</v>
      </c>
      <c r="AG1598" s="115" t="s">
        <v>5938</v>
      </c>
      <c r="AH1598" s="115" t="s">
        <v>5938</v>
      </c>
      <c r="AI1598" s="127">
        <v>7.8812476697601097</v>
      </c>
      <c r="AJ1598" s="127">
        <v>8.4945580776840792</v>
      </c>
      <c r="AK1598" s="127">
        <v>1</v>
      </c>
      <c r="AL1598" s="127">
        <v>1</v>
      </c>
      <c r="AM1598" s="127">
        <v>2.2732700683142601E-4</v>
      </c>
      <c r="AN1598" s="127">
        <v>1.4239136843937701E-6</v>
      </c>
      <c r="AO1598" s="115" t="s">
        <v>5938</v>
      </c>
      <c r="AP1598" s="115" t="s">
        <v>5938</v>
      </c>
      <c r="AQ1598" s="127">
        <v>-1.7924070000000001</v>
      </c>
      <c r="AR1598" s="127">
        <v>-2.1754030000000002</v>
      </c>
      <c r="AS1598" s="70" t="s">
        <v>5938</v>
      </c>
      <c r="AT1598" s="70" t="s">
        <v>5938</v>
      </c>
      <c r="AU1598" s="129">
        <v>3.4639233347888476</v>
      </c>
      <c r="AV1598" s="129">
        <v>4.5171192474794362</v>
      </c>
      <c r="AY1598" s="70" t="s">
        <v>5989</v>
      </c>
      <c r="AZ1598" s="70" t="s">
        <v>5989</v>
      </c>
      <c r="BA1598" s="70" t="str">
        <f>IF(P1598=0, "NaN",P1598/P1598)</f>
        <v>NaN</v>
      </c>
      <c r="BB1598" s="70" t="str">
        <f>IF(P1598=0, "NaN",S1598/P1598)</f>
        <v>NaN</v>
      </c>
      <c r="BC1598" s="70" t="str">
        <f>IF(P1598=0, "NaN",V1598/P1598)</f>
        <v>NaN</v>
      </c>
      <c r="BD1598" s="70" t="str">
        <f>IF(P1598=0, "NaN",Y1598/P1598)</f>
        <v>NaN</v>
      </c>
      <c r="BE1598" s="1" t="s">
        <v>2535</v>
      </c>
    </row>
    <row r="1599" spans="2:57" x14ac:dyDescent="0.2">
      <c r="B1599" s="1" t="s">
        <v>1450</v>
      </c>
      <c r="C1599" s="6" t="s">
        <v>1449</v>
      </c>
      <c r="H1599" s="91">
        <f>SUM(D1599:G1599)</f>
        <v>0</v>
      </c>
      <c r="I1599" s="91">
        <f>IF(P1599=0,1,0)</f>
        <v>0</v>
      </c>
      <c r="J1599" s="91">
        <f>IF(S1599=0,1,0)</f>
        <v>0</v>
      </c>
      <c r="K1599" s="91">
        <f>IF(V1599=0,1,0)</f>
        <v>0</v>
      </c>
      <c r="L1599" s="91">
        <f>IF(Y1599=0,1,0)</f>
        <v>0</v>
      </c>
      <c r="M1599" s="114" t="str">
        <f>IF(I1599+J1599+K1599+L1599=0,"YES","NO")</f>
        <v>YES</v>
      </c>
      <c r="N1599" s="69">
        <v>12.386088267960988</v>
      </c>
      <c r="O1599" s="69">
        <v>12.475670761724238</v>
      </c>
      <c r="P1599" s="74">
        <v>12.430879514842612</v>
      </c>
      <c r="Q1599" s="69">
        <v>0</v>
      </c>
      <c r="R1599" s="69">
        <v>21.080297870215901</v>
      </c>
      <c r="S1599" s="74">
        <v>10.54014893510795</v>
      </c>
      <c r="T1599" s="69">
        <v>22.82078619671163</v>
      </c>
      <c r="U1599" s="69">
        <v>18.936001342681024</v>
      </c>
      <c r="V1599" s="74">
        <v>20.878393769696327</v>
      </c>
      <c r="W1599" s="69">
        <v>27.20110973871634</v>
      </c>
      <c r="X1599" s="69">
        <v>21.766526639203178</v>
      </c>
      <c r="Y1599" s="74">
        <v>24.483818188959759</v>
      </c>
      <c r="Z1599" s="74">
        <v>17.083310102151664</v>
      </c>
      <c r="AA1599" s="6"/>
      <c r="AB1599" s="6">
        <v>0</v>
      </c>
      <c r="AC1599" s="6">
        <v>6.1929999999999996</v>
      </c>
      <c r="AD1599" s="6">
        <v>295890000</v>
      </c>
      <c r="AE1599" s="6">
        <v>174520000</v>
      </c>
      <c r="AF1599" s="6">
        <v>121370000</v>
      </c>
      <c r="AG1599" s="127">
        <v>7.77218229929729</v>
      </c>
      <c r="AH1599" s="127">
        <v>7.7070589406275998</v>
      </c>
      <c r="AI1599" s="127">
        <v>7.9373322992974797</v>
      </c>
      <c r="AJ1599" s="127">
        <v>7.9965335614453803</v>
      </c>
      <c r="AK1599" s="127">
        <v>0.43158061180694701</v>
      </c>
      <c r="AL1599" s="127">
        <v>1</v>
      </c>
      <c r="AM1599" s="127">
        <v>1.4488325469651399E-2</v>
      </c>
      <c r="AN1599" s="127">
        <v>1.60449951860363E-3</v>
      </c>
      <c r="AO1599" s="127">
        <v>-0.34115329999999999</v>
      </c>
      <c r="AP1599" s="115" t="s">
        <v>5938</v>
      </c>
      <c r="AQ1599" s="127">
        <v>-1.1822619999999999</v>
      </c>
      <c r="AR1599" s="127">
        <v>-1.4141140000000001</v>
      </c>
      <c r="AS1599" s="129">
        <v>1.2667688527496404</v>
      </c>
      <c r="AT1599" s="70" t="s">
        <v>5938</v>
      </c>
      <c r="AU1599" s="129">
        <v>2.2693230518700882</v>
      </c>
      <c r="AV1599" s="129">
        <v>2.6649602237661569</v>
      </c>
      <c r="AY1599" s="70" t="s">
        <v>5989</v>
      </c>
      <c r="AZ1599" s="70" t="s">
        <v>5989</v>
      </c>
      <c r="BA1599" s="70">
        <f>IF(P1599=0, "NaN",P1599/P1599)</f>
        <v>1</v>
      </c>
      <c r="BB1599" s="129">
        <f>IF(P1599=0, "NaN",S1599/P1599)</f>
        <v>0.8479004983133247</v>
      </c>
      <c r="BC1599" s="129">
        <f>IF(P1599=0, "NaN",V1599/P1599)</f>
        <v>1.6795588554106158</v>
      </c>
      <c r="BD1599" s="129">
        <f>IF(P1599=0, "NaN",Y1599/P1599)</f>
        <v>1.9695966129931355</v>
      </c>
      <c r="BE1599" s="1" t="s">
        <v>1450</v>
      </c>
    </row>
    <row r="1600" spans="2:57" x14ac:dyDescent="0.2">
      <c r="B1600" s="1" t="s">
        <v>2943</v>
      </c>
      <c r="C1600" s="6" t="s">
        <v>2942</v>
      </c>
      <c r="H1600" s="91">
        <f>SUM(D1600:G1600)</f>
        <v>0</v>
      </c>
      <c r="I1600" s="91">
        <f>IF(P1600=0,1,0)</f>
        <v>0</v>
      </c>
      <c r="J1600" s="91">
        <f>IF(S1600=0,1,0)</f>
        <v>0</v>
      </c>
      <c r="K1600" s="91">
        <f>IF(V1600=0,1,0)</f>
        <v>1</v>
      </c>
      <c r="L1600" s="91">
        <f>IF(Y1600=0,1,0)</f>
        <v>0</v>
      </c>
      <c r="M1600" s="113" t="str">
        <f>IF(I1600+J1600+K1600+L1600=0,"YES","NO")</f>
        <v>NO</v>
      </c>
      <c r="N1600" s="69">
        <v>51.456272877937714</v>
      </c>
      <c r="O1600" s="69">
        <v>16.495231403127239</v>
      </c>
      <c r="P1600" s="74">
        <v>33.975752140532478</v>
      </c>
      <c r="Q1600" s="69">
        <v>0</v>
      </c>
      <c r="R1600" s="69">
        <v>8.4825599531722222</v>
      </c>
      <c r="S1600" s="74">
        <v>4.2412799765861111</v>
      </c>
      <c r="T1600" s="69">
        <v>0</v>
      </c>
      <c r="U1600" s="69">
        <v>0</v>
      </c>
      <c r="V1600" s="74">
        <v>0</v>
      </c>
      <c r="W1600" s="69">
        <v>43.396873337508531</v>
      </c>
      <c r="X1600" s="69">
        <v>16.74086253283588</v>
      </c>
      <c r="Y1600" s="74">
        <v>30.068867935172207</v>
      </c>
      <c r="Z1600" s="74">
        <v>17.0714750130727</v>
      </c>
      <c r="AA1600" s="6"/>
      <c r="AB1600" s="6">
        <v>0</v>
      </c>
      <c r="AC1600" s="6">
        <v>5.6256000000000004</v>
      </c>
      <c r="AD1600" s="6">
        <v>525250000</v>
      </c>
      <c r="AE1600" s="6">
        <v>271430000</v>
      </c>
      <c r="AF1600" s="6">
        <v>253820000</v>
      </c>
      <c r="AG1600" s="127">
        <v>8.2440791066723893</v>
      </c>
      <c r="AH1600" s="127">
        <v>7.3539931244194801</v>
      </c>
      <c r="AI1600" s="115" t="s">
        <v>5938</v>
      </c>
      <c r="AJ1600" s="127">
        <v>8.1705257331231795</v>
      </c>
      <c r="AK1600" s="127">
        <v>0.76826404607583798</v>
      </c>
      <c r="AL1600" s="127">
        <v>1</v>
      </c>
      <c r="AM1600" s="127">
        <v>1</v>
      </c>
      <c r="AN1600" s="127">
        <v>4.6242612970520798E-2</v>
      </c>
      <c r="AO1600" s="127">
        <v>-9.8119440000000002E-2</v>
      </c>
      <c r="AP1600" s="115" t="s">
        <v>5938</v>
      </c>
      <c r="AQ1600" s="115" t="s">
        <v>5938</v>
      </c>
      <c r="AR1600" s="127">
        <v>-0.88334239999999997</v>
      </c>
      <c r="AS1600" s="129">
        <v>1.0703773107600503</v>
      </c>
      <c r="AT1600" s="70" t="s">
        <v>5938</v>
      </c>
      <c r="AU1600" s="70" t="s">
        <v>5938</v>
      </c>
      <c r="AV1600" s="129">
        <v>1.8446439798640668</v>
      </c>
      <c r="AZ1600" s="70" t="s">
        <v>5989</v>
      </c>
      <c r="BA1600" s="70">
        <f>IF(P1600=0, "NaN",P1600/P1600)</f>
        <v>1</v>
      </c>
      <c r="BB1600" s="129">
        <f>IF(P1600=0, "NaN",S1600/P1600)</f>
        <v>0.12483255584874421</v>
      </c>
      <c r="BC1600" s="70">
        <f>IF(P1600=0, "NaN",V1600/P1600)</f>
        <v>0</v>
      </c>
      <c r="BD1600" s="129">
        <f>IF(P1600=0, "NaN",Y1600/P1600)</f>
        <v>0.88500963307006741</v>
      </c>
      <c r="BE1600" s="1" t="s">
        <v>2943</v>
      </c>
    </row>
    <row r="1601" spans="2:57" x14ac:dyDescent="0.2">
      <c r="B1601" s="1" t="s">
        <v>5624</v>
      </c>
      <c r="C1601" s="6" t="s">
        <v>5623</v>
      </c>
      <c r="H1601" s="91">
        <f>SUM(D1601:G1601)</f>
        <v>0</v>
      </c>
      <c r="I1601" s="91">
        <f>IF(P1601=0,1,0)</f>
        <v>1</v>
      </c>
      <c r="J1601" s="91">
        <f>IF(S1601=0,1,0)</f>
        <v>1</v>
      </c>
      <c r="K1601" s="91">
        <f>IF(V1601=0,1,0)</f>
        <v>0</v>
      </c>
      <c r="L1601" s="91">
        <f>IF(Y1601=0,1,0)</f>
        <v>1</v>
      </c>
      <c r="M1601" s="113" t="str">
        <f>IF(I1601+J1601+K1601+L1601=0,"YES","NO")</f>
        <v>NO</v>
      </c>
      <c r="N1601" s="69">
        <v>0</v>
      </c>
      <c r="O1601" s="69">
        <v>0</v>
      </c>
      <c r="P1601" s="74">
        <v>0</v>
      </c>
      <c r="Q1601" s="69">
        <v>0</v>
      </c>
      <c r="R1601" s="69">
        <v>0</v>
      </c>
      <c r="S1601" s="74">
        <v>0</v>
      </c>
      <c r="T1601" s="69">
        <v>136.05930517807263</v>
      </c>
      <c r="U1601" s="69">
        <v>0</v>
      </c>
      <c r="V1601" s="74">
        <v>68.029652589036317</v>
      </c>
      <c r="W1601" s="69">
        <v>0</v>
      </c>
      <c r="X1601" s="69">
        <v>0</v>
      </c>
      <c r="Y1601" s="74">
        <v>0</v>
      </c>
      <c r="Z1601" s="74">
        <v>17.007413147259079</v>
      </c>
      <c r="AA1601" s="6"/>
      <c r="AB1601" s="6">
        <v>5.7971000000000003E-3</v>
      </c>
      <c r="AC1601" s="6">
        <v>-0.24640000000000001</v>
      </c>
      <c r="AD1601" s="6">
        <v>390820000</v>
      </c>
      <c r="AE1601" s="6">
        <v>167910000</v>
      </c>
      <c r="AF1601" s="6">
        <v>222910000</v>
      </c>
      <c r="AG1601" s="115" t="s">
        <v>5938</v>
      </c>
      <c r="AH1601" s="115" t="s">
        <v>5938</v>
      </c>
      <c r="AI1601" s="127">
        <v>8.5919767803982907</v>
      </c>
      <c r="AJ1601" s="115" t="s">
        <v>5938</v>
      </c>
      <c r="AK1601" s="127">
        <v>1</v>
      </c>
      <c r="AL1601" s="127">
        <v>1</v>
      </c>
      <c r="AM1601" s="127">
        <v>1</v>
      </c>
      <c r="AN1601" s="127">
        <v>1</v>
      </c>
      <c r="AO1601" s="115" t="s">
        <v>5938</v>
      </c>
      <c r="AP1601" s="115" t="s">
        <v>5938</v>
      </c>
      <c r="AQ1601" s="115" t="s">
        <v>5938</v>
      </c>
      <c r="AR1601" s="115" t="s">
        <v>5938</v>
      </c>
      <c r="AS1601" s="70" t="s">
        <v>5938</v>
      </c>
      <c r="AT1601" s="70" t="s">
        <v>5938</v>
      </c>
      <c r="AU1601" s="70" t="s">
        <v>5938</v>
      </c>
      <c r="AV1601" s="70" t="s">
        <v>5938</v>
      </c>
      <c r="BA1601" s="70" t="str">
        <f>IF(P1601=0, "NaN",P1601/P1601)</f>
        <v>NaN</v>
      </c>
      <c r="BB1601" s="70" t="str">
        <f>IF(P1601=0, "NaN",S1601/P1601)</f>
        <v>NaN</v>
      </c>
      <c r="BC1601" s="70" t="str">
        <f>IF(P1601=0, "NaN",V1601/P1601)</f>
        <v>NaN</v>
      </c>
      <c r="BD1601" s="70" t="str">
        <f>IF(P1601=0, "NaN",Y1601/P1601)</f>
        <v>NaN</v>
      </c>
      <c r="BE1601" s="1" t="s">
        <v>5954</v>
      </c>
    </row>
    <row r="1602" spans="2:57" x14ac:dyDescent="0.2">
      <c r="B1602" s="1" t="s">
        <v>3291</v>
      </c>
      <c r="C1602" s="6" t="s">
        <v>3290</v>
      </c>
      <c r="H1602" s="91">
        <f>SUM(D1602:G1602)</f>
        <v>0</v>
      </c>
      <c r="I1602" s="91">
        <f>IF(P1602=0,1,0)</f>
        <v>0</v>
      </c>
      <c r="J1602" s="91">
        <f>IF(S1602=0,1,0)</f>
        <v>1</v>
      </c>
      <c r="K1602" s="91">
        <f>IF(V1602=0,1,0)</f>
        <v>0</v>
      </c>
      <c r="L1602" s="91">
        <f>IF(Y1602=0,1,0)</f>
        <v>0</v>
      </c>
      <c r="M1602" s="113" t="str">
        <f>IF(I1602+J1602+K1602+L1602=0,"YES","NO")</f>
        <v>NO</v>
      </c>
      <c r="N1602" s="69">
        <v>24.723622371553876</v>
      </c>
      <c r="O1602" s="69">
        <v>19.055331203440623</v>
      </c>
      <c r="P1602" s="74">
        <v>21.889476787497252</v>
      </c>
      <c r="Q1602" s="69">
        <v>0</v>
      </c>
      <c r="R1602" s="69">
        <v>0</v>
      </c>
      <c r="S1602" s="74">
        <v>0</v>
      </c>
      <c r="T1602" s="69">
        <v>30.744816600872479</v>
      </c>
      <c r="U1602" s="69">
        <v>26.608633662468215</v>
      </c>
      <c r="V1602" s="74">
        <v>28.676725131670345</v>
      </c>
      <c r="W1602" s="69">
        <v>11.446500293095635</v>
      </c>
      <c r="X1602" s="69">
        <v>23.389215861555044</v>
      </c>
      <c r="Y1602" s="74">
        <v>17.417858077325342</v>
      </c>
      <c r="Z1602" s="74">
        <v>16.996014999123233</v>
      </c>
      <c r="AA1602" s="6"/>
      <c r="AB1602" s="6">
        <v>0</v>
      </c>
      <c r="AC1602" s="6">
        <v>3.0592000000000001</v>
      </c>
      <c r="AD1602" s="6">
        <v>511930000</v>
      </c>
      <c r="AE1602" s="6">
        <v>207950000</v>
      </c>
      <c r="AF1602" s="6">
        <v>303980000</v>
      </c>
      <c r="AG1602" s="127">
        <v>8.0981936258632903</v>
      </c>
      <c r="AH1602" s="115" t="s">
        <v>5938</v>
      </c>
      <c r="AI1602" s="127">
        <v>8.28422763959348</v>
      </c>
      <c r="AJ1602" s="127">
        <v>8.1477381411199907</v>
      </c>
      <c r="AK1602" s="127">
        <v>0.240396999070072</v>
      </c>
      <c r="AL1602" s="127">
        <v>1</v>
      </c>
      <c r="AM1602" s="127">
        <v>0.61869811852108803</v>
      </c>
      <c r="AN1602" s="127">
        <v>0.44918585032418201</v>
      </c>
      <c r="AO1602" s="127">
        <v>0.27022990000000002</v>
      </c>
      <c r="AP1602" s="115" t="s">
        <v>5938</v>
      </c>
      <c r="AQ1602" s="127">
        <v>0.15055969999999999</v>
      </c>
      <c r="AR1602" s="127">
        <v>0.29372359999999997</v>
      </c>
      <c r="AS1602" s="129">
        <v>0.82918740051160678</v>
      </c>
      <c r="AT1602" s="70" t="s">
        <v>5938</v>
      </c>
      <c r="AU1602" s="129">
        <v>0.90090088627323572</v>
      </c>
      <c r="AV1602" s="129">
        <v>0.81579377293651267</v>
      </c>
      <c r="BA1602" s="70">
        <f>IF(P1602=0, "NaN",P1602/P1602)</f>
        <v>1</v>
      </c>
      <c r="BB1602" s="70">
        <f>IF(P1602=0, "NaN",S1602/P1602)</f>
        <v>0</v>
      </c>
      <c r="BC1602" s="129">
        <f>IF(P1602=0, "NaN",V1602/P1602)</f>
        <v>1.3100690075904331</v>
      </c>
      <c r="BD1602" s="129">
        <f>IF(P1602=0, "NaN",Y1602/P1602)</f>
        <v>0.79571833746496889</v>
      </c>
      <c r="BE1602" s="1" t="s">
        <v>3291</v>
      </c>
    </row>
    <row r="1603" spans="2:57" x14ac:dyDescent="0.2">
      <c r="B1603" s="1" t="s">
        <v>3177</v>
      </c>
      <c r="C1603" s="6" t="s">
        <v>3176</v>
      </c>
      <c r="H1603" s="91">
        <f>SUM(D1603:G1603)</f>
        <v>0</v>
      </c>
      <c r="I1603" s="91">
        <f>IF(P1603=0,1,0)</f>
        <v>0</v>
      </c>
      <c r="J1603" s="91">
        <f>IF(S1603=0,1,0)</f>
        <v>1</v>
      </c>
      <c r="K1603" s="91">
        <f>IF(V1603=0,1,0)</f>
        <v>0</v>
      </c>
      <c r="L1603" s="91">
        <f>IF(Y1603=0,1,0)</f>
        <v>0</v>
      </c>
      <c r="M1603" s="113" t="str">
        <f>IF(I1603+J1603+K1603+L1603=0,"YES","NO")</f>
        <v>NO</v>
      </c>
      <c r="N1603" s="69">
        <v>25.202000306595796</v>
      </c>
      <c r="O1603" s="69">
        <v>16.650091379787124</v>
      </c>
      <c r="P1603" s="74">
        <v>20.92604584319146</v>
      </c>
      <c r="Q1603" s="69">
        <v>0</v>
      </c>
      <c r="R1603" s="69">
        <v>0</v>
      </c>
      <c r="S1603" s="74">
        <v>0</v>
      </c>
      <c r="T1603" s="69">
        <v>32.304665100614812</v>
      </c>
      <c r="U1603" s="69">
        <v>30.189628380559192</v>
      </c>
      <c r="V1603" s="74">
        <v>31.247146740587002</v>
      </c>
      <c r="W1603" s="69">
        <v>31.399518053142504</v>
      </c>
      <c r="X1603" s="69">
        <v>0</v>
      </c>
      <c r="Y1603" s="74">
        <v>15.699759026571252</v>
      </c>
      <c r="Z1603" s="74">
        <v>16.968237902587429</v>
      </c>
      <c r="AA1603" s="6"/>
      <c r="AB1603" s="6">
        <v>0</v>
      </c>
      <c r="AC1603" s="6">
        <v>9.5771999999999995</v>
      </c>
      <c r="AD1603" s="6">
        <v>509050000</v>
      </c>
      <c r="AE1603" s="6">
        <v>250290000</v>
      </c>
      <c r="AF1603" s="6">
        <v>258760000</v>
      </c>
      <c r="AG1603" s="127">
        <v>8.0223458762698794</v>
      </c>
      <c r="AH1603" s="115" t="s">
        <v>5938</v>
      </c>
      <c r="AI1603" s="127">
        <v>8.2030056747284803</v>
      </c>
      <c r="AJ1603" s="127">
        <v>8.0040633003976698</v>
      </c>
      <c r="AK1603" s="127">
        <v>0.14230567131775201</v>
      </c>
      <c r="AL1603" s="127">
        <v>1</v>
      </c>
      <c r="AM1603" s="127">
        <v>0.83013651985182402</v>
      </c>
      <c r="AN1603" s="127">
        <v>0.72728785342001401</v>
      </c>
      <c r="AO1603" s="127">
        <v>-0.41981590000000002</v>
      </c>
      <c r="AP1603" s="115" t="s">
        <v>5938</v>
      </c>
      <c r="AQ1603" s="127">
        <v>-8.2789740000000001E-2</v>
      </c>
      <c r="AR1603" s="127">
        <v>-0.13215099999999999</v>
      </c>
      <c r="AS1603" s="129">
        <v>1.3377568348898381</v>
      </c>
      <c r="AT1603" s="70" t="s">
        <v>5938</v>
      </c>
      <c r="AU1603" s="129">
        <v>1.0590639742595085</v>
      </c>
      <c r="AV1603" s="129">
        <v>1.0959264658343917</v>
      </c>
      <c r="BA1603" s="70">
        <f>IF(P1603=0, "NaN",P1603/P1603)</f>
        <v>1</v>
      </c>
      <c r="BB1603" s="70">
        <f>IF(P1603=0, "NaN",S1603/P1603)</f>
        <v>0</v>
      </c>
      <c r="BC1603" s="129">
        <f>IF(P1603=0, "NaN",V1603/P1603)</f>
        <v>1.4932179244342827</v>
      </c>
      <c r="BD1603" s="129">
        <f>IF(P1603=0, "NaN",Y1603/P1603)</f>
        <v>0.7502496718308278</v>
      </c>
      <c r="BE1603" s="1" t="s">
        <v>3177</v>
      </c>
    </row>
    <row r="1604" spans="2:57" x14ac:dyDescent="0.2">
      <c r="B1604" s="1" t="s">
        <v>4291</v>
      </c>
      <c r="C1604" s="6" t="s">
        <v>4290</v>
      </c>
      <c r="H1604" s="91">
        <f>SUM(D1604:G1604)</f>
        <v>0</v>
      </c>
      <c r="I1604" s="91">
        <f>IF(P1604=0,1,0)</f>
        <v>0</v>
      </c>
      <c r="J1604" s="91">
        <f>IF(S1604=0,1,0)</f>
        <v>0</v>
      </c>
      <c r="K1604" s="91">
        <f>IF(V1604=0,1,0)</f>
        <v>0</v>
      </c>
      <c r="L1604" s="91">
        <f>IF(Y1604=0,1,0)</f>
        <v>0</v>
      </c>
      <c r="M1604" s="114" t="str">
        <f>IF(I1604+J1604+K1604+L1604=0,"YES","NO")</f>
        <v>YES</v>
      </c>
      <c r="N1604" s="69">
        <v>8.6911957975885716</v>
      </c>
      <c r="O1604" s="69">
        <v>22.417681227203516</v>
      </c>
      <c r="P1604" s="74">
        <v>15.554438512396043</v>
      </c>
      <c r="Q1604" s="69">
        <v>12.284645233762991</v>
      </c>
      <c r="R1604" s="69">
        <v>38.347476084543715</v>
      </c>
      <c r="S1604" s="74">
        <v>25.316060659153351</v>
      </c>
      <c r="T1604" s="69">
        <v>25.40081613631628</v>
      </c>
      <c r="U1604" s="69">
        <v>4.7012428808068991</v>
      </c>
      <c r="V1604" s="74">
        <v>15.051029508561589</v>
      </c>
      <c r="W1604" s="69">
        <v>11.21064345722078</v>
      </c>
      <c r="X1604" s="69">
        <v>12.603757372608269</v>
      </c>
      <c r="Y1604" s="74">
        <v>11.907200414914524</v>
      </c>
      <c r="Z1604" s="74">
        <v>16.957182273756377</v>
      </c>
      <c r="AA1604" s="6"/>
      <c r="AB1604" s="6">
        <v>0</v>
      </c>
      <c r="AC1604" s="6">
        <v>4.5320999999999998</v>
      </c>
      <c r="AD1604" s="6">
        <v>386880000</v>
      </c>
      <c r="AE1604" s="6">
        <v>195770000</v>
      </c>
      <c r="AF1604" s="6">
        <v>191110000</v>
      </c>
      <c r="AG1604" s="127">
        <v>7.9061733636440499</v>
      </c>
      <c r="AH1604" s="127">
        <v>8.2404993265075106</v>
      </c>
      <c r="AI1604" s="127">
        <v>7.8613551601932601</v>
      </c>
      <c r="AJ1604" s="127">
        <v>7.7756541300825903</v>
      </c>
      <c r="AK1604" s="127">
        <v>0.176078736847016</v>
      </c>
      <c r="AL1604" s="127">
        <v>0.659506879000198</v>
      </c>
      <c r="AM1604" s="127">
        <v>0.81892548738743698</v>
      </c>
      <c r="AN1604" s="127">
        <v>0.37889147005789803</v>
      </c>
      <c r="AO1604" s="127">
        <v>-0.54426640000000004</v>
      </c>
      <c r="AP1604" s="127">
        <v>-8.8561470000000003E-2</v>
      </c>
      <c r="AQ1604" s="127">
        <v>-9.3294050000000003E-2</v>
      </c>
      <c r="AR1604" s="127">
        <v>-0.45284629999999998</v>
      </c>
      <c r="AS1604" s="129">
        <v>1.4582786315351823</v>
      </c>
      <c r="AT1604" s="129">
        <v>1.0633094140339792</v>
      </c>
      <c r="AU1604" s="129">
        <v>1.0668031944251515</v>
      </c>
      <c r="AV1604" s="129">
        <v>1.3687379844662588</v>
      </c>
      <c r="BA1604" s="70">
        <f>IF(P1604=0, "NaN",P1604/P1604)</f>
        <v>1</v>
      </c>
      <c r="BB1604" s="129">
        <f>IF(P1604=0, "NaN",S1604/P1604)</f>
        <v>1.627577918610037</v>
      </c>
      <c r="BC1604" s="129">
        <f>IF(P1604=0, "NaN",V1604/P1604)</f>
        <v>0.96763566853067284</v>
      </c>
      <c r="BD1604" s="129">
        <f>IF(P1604=0, "NaN",Y1604/P1604)</f>
        <v>0.7655178555899097</v>
      </c>
      <c r="BE1604" s="1" t="s">
        <v>4291</v>
      </c>
    </row>
    <row r="1605" spans="2:57" x14ac:dyDescent="0.2">
      <c r="B1605" s="1" t="s">
        <v>1370</v>
      </c>
      <c r="C1605" s="6" t="s">
        <v>1369</v>
      </c>
      <c r="H1605" s="91">
        <f>SUM(D1605:G1605)</f>
        <v>0</v>
      </c>
      <c r="I1605" s="91">
        <f>IF(P1605=0,1,0)</f>
        <v>1</v>
      </c>
      <c r="J1605" s="91">
        <f>IF(S1605=0,1,0)</f>
        <v>0</v>
      </c>
      <c r="K1605" s="91">
        <f>IF(V1605=0,1,0)</f>
        <v>0</v>
      </c>
      <c r="L1605" s="91">
        <f>IF(Y1605=0,1,0)</f>
        <v>0</v>
      </c>
      <c r="M1605" s="113" t="str">
        <f>IF(I1605+J1605+K1605+L1605=0,"YES","NO")</f>
        <v>NO</v>
      </c>
      <c r="N1605" s="69">
        <v>0</v>
      </c>
      <c r="O1605" s="69">
        <v>0</v>
      </c>
      <c r="P1605" s="74">
        <v>0</v>
      </c>
      <c r="Q1605" s="69">
        <v>1.755278248977828</v>
      </c>
      <c r="R1605" s="69">
        <v>0</v>
      </c>
      <c r="S1605" s="74">
        <v>0.87763912448891401</v>
      </c>
      <c r="T1605" s="69">
        <v>67.408144098656791</v>
      </c>
      <c r="U1605" s="69">
        <v>19.778683853154263</v>
      </c>
      <c r="V1605" s="74">
        <v>43.593413975905527</v>
      </c>
      <c r="W1605" s="69">
        <v>46.687115301206944</v>
      </c>
      <c r="X1605" s="69">
        <v>0</v>
      </c>
      <c r="Y1605" s="74">
        <v>23.343557650603472</v>
      </c>
      <c r="Z1605" s="74">
        <v>16.953652687749479</v>
      </c>
      <c r="AA1605" s="6"/>
      <c r="AB1605" s="6">
        <v>0</v>
      </c>
      <c r="AC1605" s="6">
        <v>4.9131999999999998</v>
      </c>
      <c r="AD1605" s="6">
        <v>566710000</v>
      </c>
      <c r="AE1605" s="6">
        <v>257470000</v>
      </c>
      <c r="AF1605" s="6">
        <v>309240000</v>
      </c>
      <c r="AG1605" s="115" t="s">
        <v>5938</v>
      </c>
      <c r="AH1605" s="127">
        <v>6.6011252529876998</v>
      </c>
      <c r="AI1605" s="127">
        <v>8.5192634377846197</v>
      </c>
      <c r="AJ1605" s="127">
        <v>8.3564656684753995</v>
      </c>
      <c r="AK1605" s="127">
        <v>1</v>
      </c>
      <c r="AL1605" s="127">
        <v>1</v>
      </c>
      <c r="AM1605" s="127">
        <v>0.35149424769292897</v>
      </c>
      <c r="AN1605" s="127">
        <v>0.86182098343417701</v>
      </c>
      <c r="AO1605" s="115" t="s">
        <v>5938</v>
      </c>
      <c r="AP1605" s="115" t="s">
        <v>5938</v>
      </c>
      <c r="AQ1605" s="127">
        <v>-0.33286179999999999</v>
      </c>
      <c r="AR1605" s="127">
        <v>-5.2356279999999998E-2</v>
      </c>
      <c r="AS1605" s="70" t="s">
        <v>5938</v>
      </c>
      <c r="AT1605" s="70" t="s">
        <v>5938</v>
      </c>
      <c r="AU1605" s="129">
        <v>1.2595093220670417</v>
      </c>
      <c r="AV1605" s="129">
        <v>1.0369571506134319</v>
      </c>
      <c r="BA1605" s="70" t="str">
        <f>IF(P1605=0, "NaN",P1605/P1605)</f>
        <v>NaN</v>
      </c>
      <c r="BB1605" s="70" t="str">
        <f>IF(P1605=0, "NaN",S1605/P1605)</f>
        <v>NaN</v>
      </c>
      <c r="BC1605" s="70" t="str">
        <f>IF(P1605=0, "NaN",V1605/P1605)</f>
        <v>NaN</v>
      </c>
      <c r="BD1605" s="70" t="str">
        <f>IF(P1605=0, "NaN",Y1605/P1605)</f>
        <v>NaN</v>
      </c>
      <c r="BE1605" s="1" t="s">
        <v>1370</v>
      </c>
    </row>
    <row r="1606" spans="2:57" x14ac:dyDescent="0.2">
      <c r="B1606" s="1" t="s">
        <v>3156</v>
      </c>
      <c r="C1606" s="6" t="s">
        <v>3155</v>
      </c>
      <c r="H1606" s="91">
        <f>SUM(D1606:G1606)</f>
        <v>0</v>
      </c>
      <c r="I1606" s="91">
        <f>IF(P1606=0,1,0)</f>
        <v>0</v>
      </c>
      <c r="J1606" s="91">
        <f>IF(S1606=0,1,0)</f>
        <v>0</v>
      </c>
      <c r="K1606" s="91">
        <f>IF(V1606=0,1,0)</f>
        <v>0</v>
      </c>
      <c r="L1606" s="91">
        <f>IF(Y1606=0,1,0)</f>
        <v>0</v>
      </c>
      <c r="M1606" s="114" t="str">
        <f>IF(I1606+J1606+K1606+L1606=0,"YES","NO")</f>
        <v>YES</v>
      </c>
      <c r="N1606" s="69">
        <v>23.486685085617697</v>
      </c>
      <c r="O1606" s="69">
        <v>25.228578649599974</v>
      </c>
      <c r="P1606" s="74">
        <v>24.357631867608838</v>
      </c>
      <c r="Q1606" s="69">
        <v>12.185637417528756</v>
      </c>
      <c r="R1606" s="69">
        <v>19.08905907459345</v>
      </c>
      <c r="S1606" s="74">
        <v>15.637348246061103</v>
      </c>
      <c r="T1606" s="69">
        <v>0</v>
      </c>
      <c r="U1606" s="69">
        <v>20.709044303062271</v>
      </c>
      <c r="V1606" s="74">
        <v>10.354522151531135</v>
      </c>
      <c r="W1606" s="69">
        <v>13.040296945620684</v>
      </c>
      <c r="X1606" s="69">
        <v>21.846512786970045</v>
      </c>
      <c r="Y1606" s="74">
        <v>17.443404866295364</v>
      </c>
      <c r="Z1606" s="74">
        <v>16.948226782874109</v>
      </c>
      <c r="AA1606" s="6"/>
      <c r="AB1606" s="6">
        <v>0</v>
      </c>
      <c r="AC1606" s="6">
        <v>9.4350000000000005</v>
      </c>
      <c r="AD1606" s="6">
        <v>520970000</v>
      </c>
      <c r="AE1606" s="6">
        <v>261030000</v>
      </c>
      <c r="AF1606" s="6">
        <v>259940000</v>
      </c>
      <c r="AG1606" s="127">
        <v>8.1800685009012195</v>
      </c>
      <c r="AH1606" s="127">
        <v>8.0043643711077497</v>
      </c>
      <c r="AI1606" s="127">
        <v>7.9023945593302898</v>
      </c>
      <c r="AJ1606" s="127">
        <v>8.0742311380203304</v>
      </c>
      <c r="AK1606" s="127">
        <v>0.28822239419004497</v>
      </c>
      <c r="AL1606" s="127">
        <v>0.82956076603296902</v>
      </c>
      <c r="AM1606" s="127">
        <v>0.64911872960464101</v>
      </c>
      <c r="AN1606" s="127">
        <v>0.329559520386349</v>
      </c>
      <c r="AO1606" s="127">
        <v>-0.30864449999999999</v>
      </c>
      <c r="AP1606" s="127">
        <v>9.8015210000000005E-2</v>
      </c>
      <c r="AQ1606" s="127">
        <v>-0.2043826</v>
      </c>
      <c r="AR1606" s="127">
        <v>-0.4182342</v>
      </c>
      <c r="AS1606" s="129">
        <v>1.2385434659487706</v>
      </c>
      <c r="AT1606" s="129">
        <v>0.93431749653807539</v>
      </c>
      <c r="AU1606" s="129">
        <v>1.1521931612862499</v>
      </c>
      <c r="AV1606" s="129">
        <v>1.3362909876742375</v>
      </c>
      <c r="BA1606" s="70">
        <f>IF(P1606=0, "NaN",P1606/P1606)</f>
        <v>1</v>
      </c>
      <c r="BB1606" s="129">
        <f>IF(P1606=0, "NaN",S1606/P1606)</f>
        <v>0.64198967826818565</v>
      </c>
      <c r="BC1606" s="129">
        <f>IF(P1606=0, "NaN",V1606/P1606)</f>
        <v>0.42510381172566869</v>
      </c>
      <c r="BD1606" s="129">
        <f>IF(P1606=0, "NaN",Y1606/P1606)</f>
        <v>0.71613714178396293</v>
      </c>
      <c r="BE1606" s="1" t="s">
        <v>3156</v>
      </c>
    </row>
    <row r="1607" spans="2:57" x14ac:dyDescent="0.2">
      <c r="B1607" s="1" t="s">
        <v>2007</v>
      </c>
      <c r="C1607" s="6" t="s">
        <v>2006</v>
      </c>
      <c r="H1607" s="91">
        <f>SUM(D1607:G1607)</f>
        <v>0</v>
      </c>
      <c r="I1607" s="91">
        <f>IF(P1607=0,1,0)</f>
        <v>0</v>
      </c>
      <c r="J1607" s="91">
        <f>IF(S1607=0,1,0)</f>
        <v>0</v>
      </c>
      <c r="K1607" s="91">
        <f>IF(V1607=0,1,0)</f>
        <v>0</v>
      </c>
      <c r="L1607" s="91">
        <f>IF(Y1607=0,1,0)</f>
        <v>0</v>
      </c>
      <c r="M1607" s="114" t="str">
        <f>IF(I1607+J1607+K1607+L1607=0,"YES","NO")</f>
        <v>YES</v>
      </c>
      <c r="N1607" s="69">
        <v>0</v>
      </c>
      <c r="O1607" s="69">
        <v>9.656463778025504</v>
      </c>
      <c r="P1607" s="74">
        <v>4.828231889012752</v>
      </c>
      <c r="Q1607" s="69">
        <v>8.6182857298670879</v>
      </c>
      <c r="R1607" s="69">
        <v>6.4153666902468638</v>
      </c>
      <c r="S1607" s="74">
        <v>7.5168262100569763</v>
      </c>
      <c r="T1607" s="69">
        <v>12.276210308738701</v>
      </c>
      <c r="U1607" s="69">
        <v>24.73573526015582</v>
      </c>
      <c r="V1607" s="74">
        <v>18.505972784447259</v>
      </c>
      <c r="W1607" s="69">
        <v>16.398710168378905</v>
      </c>
      <c r="X1607" s="69">
        <v>57.249489214758626</v>
      </c>
      <c r="Y1607" s="74">
        <v>36.824099691568762</v>
      </c>
      <c r="Z1607" s="74">
        <v>16.918782643771436</v>
      </c>
      <c r="AA1607" s="6"/>
      <c r="AB1607" s="6">
        <v>0</v>
      </c>
      <c r="AC1607" s="6">
        <v>15.023</v>
      </c>
      <c r="AD1607" s="6">
        <v>461510000</v>
      </c>
      <c r="AE1607" s="6">
        <v>228080000</v>
      </c>
      <c r="AF1607" s="6">
        <v>233430000</v>
      </c>
      <c r="AG1607" s="127">
        <v>7.4019344635923003</v>
      </c>
      <c r="AH1607" s="127">
        <v>7.6352524636418497</v>
      </c>
      <c r="AI1607" s="127">
        <v>8.0949251011241596</v>
      </c>
      <c r="AJ1607" s="127">
        <v>8.2431124927881694</v>
      </c>
      <c r="AK1607" s="127">
        <v>1</v>
      </c>
      <c r="AL1607" s="127">
        <v>0.22010208472717299</v>
      </c>
      <c r="AM1607" s="127">
        <v>0.30888071893073998</v>
      </c>
      <c r="AN1607" s="127">
        <v>0.14069500691760001</v>
      </c>
      <c r="AO1607" s="115" t="s">
        <v>5938</v>
      </c>
      <c r="AP1607" s="127">
        <v>0.43680150000000001</v>
      </c>
      <c r="AQ1607" s="127">
        <v>-0.36280709999999999</v>
      </c>
      <c r="AR1607" s="127">
        <v>-0.64581869999999997</v>
      </c>
      <c r="AS1607" s="70" t="s">
        <v>5938</v>
      </c>
      <c r="AT1607" s="129">
        <v>0.73877067204526226</v>
      </c>
      <c r="AU1607" s="129">
        <v>1.2859255332869055</v>
      </c>
      <c r="AV1607" s="129">
        <v>1.5646269282322687</v>
      </c>
      <c r="BA1607" s="70">
        <f>IF(P1607=0, "NaN",P1607/P1607)</f>
        <v>1</v>
      </c>
      <c r="BB1607" s="129">
        <f>IF(P1607=0, "NaN",S1607/P1607)</f>
        <v>1.5568486317242671</v>
      </c>
      <c r="BC1607" s="129">
        <f>IF(P1607=0, "NaN",V1607/P1607)</f>
        <v>3.8328674367442717</v>
      </c>
      <c r="BD1607" s="129">
        <f>IF(P1607=0, "NaN",Y1607/P1607)</f>
        <v>7.6268291453371626</v>
      </c>
      <c r="BE1607" s="1" t="s">
        <v>2007</v>
      </c>
    </row>
    <row r="1608" spans="2:57" x14ac:dyDescent="0.2">
      <c r="B1608" s="1" t="s">
        <v>1911</v>
      </c>
      <c r="C1608" s="6" t="s">
        <v>1910</v>
      </c>
      <c r="H1608" s="91">
        <f>SUM(D1608:G1608)</f>
        <v>0</v>
      </c>
      <c r="I1608" s="91">
        <f>IF(P1608=0,1,0)</f>
        <v>0</v>
      </c>
      <c r="J1608" s="91">
        <f>IF(S1608=0,1,0)</f>
        <v>0</v>
      </c>
      <c r="K1608" s="91">
        <f>IF(V1608=0,1,0)</f>
        <v>0</v>
      </c>
      <c r="L1608" s="91">
        <f>IF(Y1608=0,1,0)</f>
        <v>0</v>
      </c>
      <c r="M1608" s="114" t="str">
        <f>IF(I1608+J1608+K1608+L1608=0,"YES","NO")</f>
        <v>YES</v>
      </c>
      <c r="N1608" s="69">
        <v>27.305748863744608</v>
      </c>
      <c r="O1608" s="69">
        <v>0</v>
      </c>
      <c r="P1608" s="74">
        <v>13.652874431872304</v>
      </c>
      <c r="Q1608" s="69">
        <v>20.952051130138017</v>
      </c>
      <c r="R1608" s="69">
        <v>23.600138707462222</v>
      </c>
      <c r="S1608" s="74">
        <v>22.276094918800119</v>
      </c>
      <c r="T1608" s="69">
        <v>9.6175802072164238</v>
      </c>
      <c r="U1608" s="69">
        <v>25.471255829322772</v>
      </c>
      <c r="V1608" s="74">
        <v>17.544418018269596</v>
      </c>
      <c r="W1608" s="69">
        <v>14.05502982539384</v>
      </c>
      <c r="X1608" s="69">
        <v>14.012622241119844</v>
      </c>
      <c r="Y1608" s="74">
        <v>14.033826033256842</v>
      </c>
      <c r="Z1608" s="74">
        <v>16.876803350549714</v>
      </c>
      <c r="AA1608" s="6"/>
      <c r="AB1608" s="6">
        <v>0</v>
      </c>
      <c r="AC1608" s="6">
        <v>2.7761999999999998</v>
      </c>
      <c r="AD1608" s="6">
        <v>540200000</v>
      </c>
      <c r="AE1608" s="6">
        <v>239150000</v>
      </c>
      <c r="AF1608" s="6">
        <v>301040000</v>
      </c>
      <c r="AG1608" s="127">
        <v>8.0841471331544508</v>
      </c>
      <c r="AH1608" s="127">
        <v>8.1322596895310504</v>
      </c>
      <c r="AI1608" s="127">
        <v>8.1619367052457807</v>
      </c>
      <c r="AJ1608" s="127">
        <v>8.0591846176313702</v>
      </c>
      <c r="AK1608" s="127">
        <v>0.88752773939679497</v>
      </c>
      <c r="AL1608" s="127">
        <v>0.39420889304712498</v>
      </c>
      <c r="AM1608" s="127">
        <v>0.80429976486107702</v>
      </c>
      <c r="AN1608" s="127">
        <v>0.61531964552905005</v>
      </c>
      <c r="AO1608" s="127">
        <v>1.735182E-2</v>
      </c>
      <c r="AP1608" s="127">
        <v>0.27357550000000003</v>
      </c>
      <c r="AQ1608" s="127">
        <v>-9.4387230000000003E-2</v>
      </c>
      <c r="AR1608" s="127">
        <v>-0.20238929999999999</v>
      </c>
      <c r="AS1608" s="129">
        <v>0.98804467454019851</v>
      </c>
      <c r="AT1608" s="129">
        <v>0.82726674841257153</v>
      </c>
      <c r="AU1608" s="129">
        <v>1.0676118544903079</v>
      </c>
      <c r="AV1608" s="129">
        <v>1.15060233252566</v>
      </c>
      <c r="BA1608" s="70">
        <f>IF(P1608=0, "NaN",P1608/P1608)</f>
        <v>1</v>
      </c>
      <c r="BB1608" s="129">
        <f>IF(P1608=0, "NaN",S1608/P1608)</f>
        <v>1.6316047605914485</v>
      </c>
      <c r="BC1608" s="129">
        <f>IF(P1608=0, "NaN",V1608/P1608)</f>
        <v>1.2850347453070086</v>
      </c>
      <c r="BD1608" s="129">
        <f>IF(P1608=0, "NaN",Y1608/P1608)</f>
        <v>1.0279026664520707</v>
      </c>
      <c r="BE1608" s="1" t="s">
        <v>1911</v>
      </c>
    </row>
    <row r="1609" spans="2:57" x14ac:dyDescent="0.2">
      <c r="B1609" s="1" t="s">
        <v>2085</v>
      </c>
      <c r="C1609" s="6" t="s">
        <v>2084</v>
      </c>
      <c r="H1609" s="91">
        <f>SUM(D1609:G1609)</f>
        <v>0</v>
      </c>
      <c r="I1609" s="91">
        <f>IF(P1609=0,1,0)</f>
        <v>0</v>
      </c>
      <c r="J1609" s="91">
        <f>IF(S1609=0,1,0)</f>
        <v>1</v>
      </c>
      <c r="K1609" s="91">
        <f>IF(V1609=0,1,0)</f>
        <v>0</v>
      </c>
      <c r="L1609" s="91">
        <f>IF(Y1609=0,1,0)</f>
        <v>0</v>
      </c>
      <c r="M1609" s="113" t="str">
        <f>IF(I1609+J1609+K1609+L1609=0,"YES","NO")</f>
        <v>NO</v>
      </c>
      <c r="N1609" s="69">
        <v>4.9777572268015069</v>
      </c>
      <c r="O1609" s="69">
        <v>32.830314935148927</v>
      </c>
      <c r="P1609" s="74">
        <v>18.904036080975217</v>
      </c>
      <c r="Q1609" s="69">
        <v>0</v>
      </c>
      <c r="R1609" s="69">
        <v>0</v>
      </c>
      <c r="S1609" s="74">
        <v>0</v>
      </c>
      <c r="T1609" s="69">
        <v>22.87264609499514</v>
      </c>
      <c r="U1609" s="69">
        <v>0</v>
      </c>
      <c r="V1609" s="74">
        <v>11.43632304749757</v>
      </c>
      <c r="W1609" s="69">
        <v>36.075125064242222</v>
      </c>
      <c r="X1609" s="69">
        <v>37.490535613595185</v>
      </c>
      <c r="Y1609" s="74">
        <v>36.7828303389187</v>
      </c>
      <c r="Z1609" s="74">
        <v>16.780797366847871</v>
      </c>
      <c r="AA1609" s="6"/>
      <c r="AB1609" s="6">
        <v>0</v>
      </c>
      <c r="AC1609" s="6">
        <v>21.838999999999999</v>
      </c>
      <c r="AD1609" s="6">
        <v>428180000</v>
      </c>
      <c r="AE1609" s="6">
        <v>218040000</v>
      </c>
      <c r="AF1609" s="6">
        <v>210140000</v>
      </c>
      <c r="AG1609" s="127">
        <v>8.0263698115737192</v>
      </c>
      <c r="AH1609" s="115" t="s">
        <v>5938</v>
      </c>
      <c r="AI1609" s="127">
        <v>7.9748569646372403</v>
      </c>
      <c r="AJ1609" s="127">
        <v>8.2529985801568895</v>
      </c>
      <c r="AK1609" s="127">
        <v>0.52039125225506</v>
      </c>
      <c r="AL1609" s="127">
        <v>1</v>
      </c>
      <c r="AM1609" s="127">
        <v>0.18543094765278001</v>
      </c>
      <c r="AN1609" s="127">
        <v>6.4352707637810994E-2</v>
      </c>
      <c r="AO1609" s="127">
        <v>0.1401242</v>
      </c>
      <c r="AP1609" s="115" t="s">
        <v>5938</v>
      </c>
      <c r="AQ1609" s="127">
        <v>-0.63153340000000002</v>
      </c>
      <c r="AR1609" s="127">
        <v>-0.81781619999999999</v>
      </c>
      <c r="AS1609" s="129">
        <v>0.90744103137250909</v>
      </c>
      <c r="AT1609" s="70" t="s">
        <v>5938</v>
      </c>
      <c r="AU1609" s="129">
        <v>1.5492107313160961</v>
      </c>
      <c r="AV1609" s="129">
        <v>1.7627357281802098</v>
      </c>
      <c r="BA1609" s="70">
        <f>IF(P1609=0, "NaN",P1609/P1609)</f>
        <v>1</v>
      </c>
      <c r="BB1609" s="70">
        <f>IF(P1609=0, "NaN",S1609/P1609)</f>
        <v>0</v>
      </c>
      <c r="BC1609" s="129">
        <f>IF(P1609=0, "NaN",V1609/P1609)</f>
        <v>0.60496726722855454</v>
      </c>
      <c r="BD1609" s="129">
        <f>IF(P1609=0, "NaN",Y1609/P1609)</f>
        <v>1.9457659825319777</v>
      </c>
      <c r="BE1609" s="1" t="s">
        <v>2085</v>
      </c>
    </row>
    <row r="1610" spans="2:57" x14ac:dyDescent="0.2">
      <c r="B1610" s="1" t="s">
        <v>3775</v>
      </c>
      <c r="C1610" s="6" t="s">
        <v>3774</v>
      </c>
      <c r="H1610" s="91">
        <f>SUM(D1610:G1610)</f>
        <v>0</v>
      </c>
      <c r="I1610" s="91">
        <f>IF(P1610=0,1,0)</f>
        <v>0</v>
      </c>
      <c r="J1610" s="91">
        <f>IF(S1610=0,1,0)</f>
        <v>0</v>
      </c>
      <c r="K1610" s="91">
        <f>IF(V1610=0,1,0)</f>
        <v>0</v>
      </c>
      <c r="L1610" s="91">
        <f>IF(Y1610=0,1,0)</f>
        <v>0</v>
      </c>
      <c r="M1610" s="114" t="str">
        <f>IF(I1610+J1610+K1610+L1610=0,"YES","NO")</f>
        <v>YES</v>
      </c>
      <c r="N1610" s="69">
        <v>19.797364396178217</v>
      </c>
      <c r="O1610" s="69">
        <v>29.02151494009259</v>
      </c>
      <c r="P1610" s="74">
        <v>24.409439668135406</v>
      </c>
      <c r="Q1610" s="69">
        <v>20.200666172276755</v>
      </c>
      <c r="R1610" s="69">
        <v>15.497351101416411</v>
      </c>
      <c r="S1610" s="74">
        <v>17.849008636846584</v>
      </c>
      <c r="T1610" s="69">
        <v>5.455256148546562</v>
      </c>
      <c r="U1610" s="69">
        <v>28.363004460138178</v>
      </c>
      <c r="V1610" s="74">
        <v>16.909130304342369</v>
      </c>
      <c r="W1610" s="69">
        <v>6.6035994805460723</v>
      </c>
      <c r="X1610" s="69">
        <v>9.1889033528715185</v>
      </c>
      <c r="Y1610" s="74">
        <v>7.8962514167087949</v>
      </c>
      <c r="Z1610" s="74">
        <v>16.76595750650829</v>
      </c>
      <c r="AA1610" s="6"/>
      <c r="AB1610" s="6">
        <v>0</v>
      </c>
      <c r="AC1610" s="6">
        <v>11.122</v>
      </c>
      <c r="AD1610" s="6">
        <v>601850000</v>
      </c>
      <c r="AE1610" s="6">
        <v>258250000</v>
      </c>
      <c r="AF1610" s="6">
        <v>343600000</v>
      </c>
      <c r="AG1610" s="127">
        <v>8.2365120696628296</v>
      </c>
      <c r="AH1610" s="127">
        <v>8.1493422992912699</v>
      </c>
      <c r="AI1610" s="127">
        <v>8.0603578246486194</v>
      </c>
      <c r="AJ1610" s="127">
        <v>7.6289199773125196</v>
      </c>
      <c r="AK1610" s="127">
        <v>0.27446309123412299</v>
      </c>
      <c r="AL1610" s="127">
        <v>2.5029984159117501E-3</v>
      </c>
      <c r="AM1610" s="127">
        <v>0.81786849743139101</v>
      </c>
      <c r="AN1610" s="127">
        <v>0.75532750029576801</v>
      </c>
      <c r="AO1610" s="127">
        <v>0.2503552</v>
      </c>
      <c r="AP1610" s="127">
        <v>0.8827604</v>
      </c>
      <c r="AQ1610" s="127">
        <v>-8.8285450000000001E-2</v>
      </c>
      <c r="AR1610" s="127">
        <v>-0.12867680000000001</v>
      </c>
      <c r="AS1610" s="129">
        <v>0.84068940709739837</v>
      </c>
      <c r="AT1610" s="129">
        <v>0.54232876585444567</v>
      </c>
      <c r="AU1610" s="129">
        <v>1.0631059984944018</v>
      </c>
      <c r="AV1610" s="129">
        <v>1.0932905054579616</v>
      </c>
      <c r="AX1610" s="70" t="s">
        <v>5989</v>
      </c>
      <c r="BA1610" s="70">
        <f>IF(P1610=0, "NaN",P1610/P1610)</f>
        <v>1</v>
      </c>
      <c r="BB1610" s="129">
        <f>IF(P1610=0, "NaN",S1610/P1610)</f>
        <v>0.73123385376793615</v>
      </c>
      <c r="BC1610" s="129">
        <f>IF(P1610=0, "NaN",V1610/P1610)</f>
        <v>0.69272914635627225</v>
      </c>
      <c r="BD1610" s="129">
        <f>IF(P1610=0, "NaN",Y1610/P1610)</f>
        <v>0.32349171156995982</v>
      </c>
      <c r="BE1610" s="1" t="s">
        <v>3775</v>
      </c>
    </row>
    <row r="1611" spans="2:57" x14ac:dyDescent="0.2">
      <c r="B1611" s="1" t="s">
        <v>3755</v>
      </c>
      <c r="C1611" s="6" t="s">
        <v>3754</v>
      </c>
      <c r="H1611" s="91">
        <f>SUM(D1611:G1611)</f>
        <v>0</v>
      </c>
      <c r="I1611" s="91">
        <f>IF(P1611=0,1,0)</f>
        <v>0</v>
      </c>
      <c r="J1611" s="91">
        <f>IF(S1611=0,1,0)</f>
        <v>0</v>
      </c>
      <c r="K1611" s="91">
        <f>IF(V1611=0,1,0)</f>
        <v>0</v>
      </c>
      <c r="L1611" s="91">
        <f>IF(Y1611=0,1,0)</f>
        <v>0</v>
      </c>
      <c r="M1611" s="114" t="str">
        <f>IF(I1611+J1611+K1611+L1611=0,"YES","NO")</f>
        <v>YES</v>
      </c>
      <c r="N1611" s="69">
        <v>0</v>
      </c>
      <c r="O1611" s="69">
        <v>6.7191099678210531</v>
      </c>
      <c r="P1611" s="74">
        <v>3.3595549839105265</v>
      </c>
      <c r="Q1611" s="69">
        <v>49.897640937335126</v>
      </c>
      <c r="R1611" s="69">
        <v>0</v>
      </c>
      <c r="S1611" s="74">
        <v>24.948820468667563</v>
      </c>
      <c r="T1611" s="69">
        <v>0</v>
      </c>
      <c r="U1611" s="69">
        <v>66.920194090041576</v>
      </c>
      <c r="V1611" s="74">
        <v>33.460097045020788</v>
      </c>
      <c r="W1611" s="69">
        <v>0</v>
      </c>
      <c r="X1611" s="69">
        <v>10.58272132158374</v>
      </c>
      <c r="Y1611" s="74">
        <v>5.2913606607918702</v>
      </c>
      <c r="Z1611" s="74">
        <v>16.764958289597686</v>
      </c>
      <c r="AA1611" s="6"/>
      <c r="AB1611" s="6">
        <v>0</v>
      </c>
      <c r="AC1611" s="6">
        <v>26.132000000000001</v>
      </c>
      <c r="AD1611" s="6">
        <v>513970000</v>
      </c>
      <c r="AE1611" s="6">
        <v>210740000</v>
      </c>
      <c r="AF1611" s="6">
        <v>303230000</v>
      </c>
      <c r="AG1611" s="127">
        <v>7.2594027281425904</v>
      </c>
      <c r="AH1611" s="127">
        <v>8.1269751388678309</v>
      </c>
      <c r="AI1611" s="127">
        <v>8.3567904603517196</v>
      </c>
      <c r="AJ1611" s="127">
        <v>7.5282223021780199</v>
      </c>
      <c r="AK1611" s="127">
        <v>1</v>
      </c>
      <c r="AL1611" s="127">
        <v>1</v>
      </c>
      <c r="AM1611" s="127">
        <v>0.60925289329935906</v>
      </c>
      <c r="AN1611" s="127">
        <v>0.77139601478075304</v>
      </c>
      <c r="AO1611" s="115" t="s">
        <v>5938</v>
      </c>
      <c r="AP1611" s="115" t="s">
        <v>5938</v>
      </c>
      <c r="AQ1611" s="127">
        <v>0.15484239999999999</v>
      </c>
      <c r="AR1611" s="127">
        <v>0.17030970000000001</v>
      </c>
      <c r="AS1611" s="70" t="s">
        <v>5938</v>
      </c>
      <c r="AT1611" s="70" t="s">
        <v>5938</v>
      </c>
      <c r="AU1611" s="129">
        <v>0.89823049021951795</v>
      </c>
      <c r="AV1611" s="129">
        <v>0.88865189584715576</v>
      </c>
      <c r="BA1611" s="70">
        <f>IF(P1611=0, "NaN",P1611/P1611)</f>
        <v>1</v>
      </c>
      <c r="BB1611" s="129">
        <f>IF(P1611=0, "NaN",S1611/P1611)</f>
        <v>7.4262277558044616</v>
      </c>
      <c r="BC1611" s="129">
        <f>IF(P1611=0, "NaN",V1611/P1611)</f>
        <v>9.959681328410106</v>
      </c>
      <c r="BD1611" s="129">
        <f>IF(P1611=0, "NaN",Y1611/P1611)</f>
        <v>1.5750183241926641</v>
      </c>
      <c r="BE1611" s="1" t="s">
        <v>3755</v>
      </c>
    </row>
    <row r="1612" spans="2:57" x14ac:dyDescent="0.2">
      <c r="B1612" s="1" t="s">
        <v>3052</v>
      </c>
      <c r="C1612" s="6" t="s">
        <v>3051</v>
      </c>
      <c r="H1612" s="91">
        <f>SUM(D1612:G1612)</f>
        <v>0</v>
      </c>
      <c r="I1612" s="91">
        <f>IF(P1612=0,1,0)</f>
        <v>0</v>
      </c>
      <c r="J1612" s="91">
        <f>IF(S1612=0,1,0)</f>
        <v>1</v>
      </c>
      <c r="K1612" s="91">
        <f>IF(V1612=0,1,0)</f>
        <v>0</v>
      </c>
      <c r="L1612" s="91">
        <f>IF(Y1612=0,1,0)</f>
        <v>0</v>
      </c>
      <c r="M1612" s="113" t="str">
        <f>IF(I1612+J1612+K1612+L1612=0,"YES","NO")</f>
        <v>NO</v>
      </c>
      <c r="N1612" s="69">
        <v>32.623624043438809</v>
      </c>
      <c r="O1612" s="69">
        <v>33.57741989633913</v>
      </c>
      <c r="P1612" s="74">
        <v>33.100521969888973</v>
      </c>
      <c r="Q1612" s="69">
        <v>0</v>
      </c>
      <c r="R1612" s="69">
        <v>0</v>
      </c>
      <c r="S1612" s="74">
        <v>0</v>
      </c>
      <c r="T1612" s="69">
        <v>21.488635056900858</v>
      </c>
      <c r="U1612" s="69">
        <v>12.760388812700768</v>
      </c>
      <c r="V1612" s="74">
        <v>17.124511934800815</v>
      </c>
      <c r="W1612" s="69">
        <v>20.416895648549637</v>
      </c>
      <c r="X1612" s="69">
        <v>12.897567874215435</v>
      </c>
      <c r="Y1612" s="74">
        <v>16.657231761382537</v>
      </c>
      <c r="Z1612" s="74">
        <v>16.720566416518082</v>
      </c>
      <c r="AA1612" s="6"/>
      <c r="AB1612" s="6">
        <v>0</v>
      </c>
      <c r="AC1612" s="6">
        <v>6.1330999999999998</v>
      </c>
      <c r="AD1612" s="6">
        <v>377610000</v>
      </c>
      <c r="AE1612" s="6">
        <v>176830000</v>
      </c>
      <c r="AF1612" s="6">
        <v>200780000</v>
      </c>
      <c r="AG1612" s="127">
        <v>8.1935698003226207</v>
      </c>
      <c r="AH1612" s="115" t="s">
        <v>5938</v>
      </c>
      <c r="AI1612" s="127">
        <v>8.1011969858653394</v>
      </c>
      <c r="AJ1612" s="127">
        <v>7.9787053717465204</v>
      </c>
      <c r="AK1612" s="127">
        <v>0.86555670298611598</v>
      </c>
      <c r="AL1612" s="127">
        <v>1</v>
      </c>
      <c r="AM1612" s="127">
        <v>0.60839865980758301</v>
      </c>
      <c r="AN1612" s="127">
        <v>0.40842215145822103</v>
      </c>
      <c r="AO1612" s="127">
        <v>2.4177730000000001E-2</v>
      </c>
      <c r="AP1612" s="115" t="s">
        <v>5938</v>
      </c>
      <c r="AQ1612" s="127">
        <v>0.15523110000000001</v>
      </c>
      <c r="AR1612" s="127">
        <v>0.31834570000000001</v>
      </c>
      <c r="AS1612" s="129">
        <v>0.98338092087040696</v>
      </c>
      <c r="AT1612" s="70" t="s">
        <v>5938</v>
      </c>
      <c r="AU1612" s="129">
        <v>0.89798851589242035</v>
      </c>
      <c r="AV1612" s="129">
        <v>0.80198896994307667</v>
      </c>
      <c r="BA1612" s="70">
        <f>IF(P1612=0, "NaN",P1612/P1612)</f>
        <v>1</v>
      </c>
      <c r="BB1612" s="70">
        <f>IF(P1612=0, "NaN",S1612/P1612)</f>
        <v>0</v>
      </c>
      <c r="BC1612" s="129">
        <f>IF(P1612=0, "NaN",V1612/P1612)</f>
        <v>0.51734869771475855</v>
      </c>
      <c r="BD1612" s="129">
        <f>IF(P1612=0, "NaN",Y1612/P1612)</f>
        <v>0.50323169454957117</v>
      </c>
      <c r="BE1612" s="1" t="s">
        <v>3052</v>
      </c>
    </row>
    <row r="1613" spans="2:57" x14ac:dyDescent="0.2">
      <c r="B1613" s="1" t="s">
        <v>3595</v>
      </c>
      <c r="C1613" s="6" t="s">
        <v>3594</v>
      </c>
      <c r="H1613" s="91">
        <f>SUM(D1613:G1613)</f>
        <v>0</v>
      </c>
      <c r="I1613" s="91">
        <f>IF(P1613=0,1,0)</f>
        <v>0</v>
      </c>
      <c r="J1613" s="91">
        <f>IF(S1613=0,1,0)</f>
        <v>0</v>
      </c>
      <c r="K1613" s="91">
        <f>IF(V1613=0,1,0)</f>
        <v>0</v>
      </c>
      <c r="L1613" s="91">
        <f>IF(Y1613=0,1,0)</f>
        <v>0</v>
      </c>
      <c r="M1613" s="114" t="str">
        <f>IF(I1613+J1613+K1613+L1613=0,"YES","NO")</f>
        <v>YES</v>
      </c>
      <c r="N1613" s="69">
        <v>18.465706687923191</v>
      </c>
      <c r="O1613" s="69">
        <v>18.428337158846311</v>
      </c>
      <c r="P1613" s="74">
        <v>18.447021923384753</v>
      </c>
      <c r="Q1613" s="69">
        <v>22.346603193299078</v>
      </c>
      <c r="R1613" s="69">
        <v>26.79081295010063</v>
      </c>
      <c r="S1613" s="74">
        <v>24.568708071699852</v>
      </c>
      <c r="T1613" s="69">
        <v>6.6748551016036837</v>
      </c>
      <c r="U1613" s="69">
        <v>10.462901837780366</v>
      </c>
      <c r="V1613" s="74">
        <v>8.5688784696920255</v>
      </c>
      <c r="W1613" s="69">
        <v>11.780304313425365</v>
      </c>
      <c r="X1613" s="69">
        <v>18.672409137492068</v>
      </c>
      <c r="Y1613" s="74">
        <v>15.226356725458716</v>
      </c>
      <c r="Z1613" s="74">
        <v>16.702741297558838</v>
      </c>
      <c r="AA1613" s="6"/>
      <c r="AB1613" s="6">
        <v>0</v>
      </c>
      <c r="AC1613" s="6">
        <v>4.5781000000000001</v>
      </c>
      <c r="AD1613" s="6">
        <v>484280000</v>
      </c>
      <c r="AE1613" s="6">
        <v>212090000</v>
      </c>
      <c r="AF1613" s="6">
        <v>272190000</v>
      </c>
      <c r="AG1613" s="127">
        <v>8.0290183295464796</v>
      </c>
      <c r="AH1613" s="127">
        <v>8.2211272217424405</v>
      </c>
      <c r="AI1613" s="127">
        <v>7.7566665306115903</v>
      </c>
      <c r="AJ1613" s="127">
        <v>7.9912216440935397</v>
      </c>
      <c r="AK1613" s="127">
        <v>0.80225850516068897</v>
      </c>
      <c r="AL1613" s="127">
        <v>0.46465677102672198</v>
      </c>
      <c r="AM1613" s="127">
        <v>0.74127696582583102</v>
      </c>
      <c r="AN1613" s="127">
        <v>0.51162109590276195</v>
      </c>
      <c r="AO1613" s="127">
        <v>4.4044359999999998E-2</v>
      </c>
      <c r="AP1613" s="127">
        <v>-0.1697284</v>
      </c>
      <c r="AQ1613" s="127">
        <v>0.14665520000000001</v>
      </c>
      <c r="AR1613" s="127">
        <v>0.25833800000000001</v>
      </c>
      <c r="AS1613" s="129">
        <v>0.96993208640276996</v>
      </c>
      <c r="AT1613" s="129">
        <v>1.1248467024930873</v>
      </c>
      <c r="AU1613" s="129">
        <v>0.90334238060708671</v>
      </c>
      <c r="AV1613" s="129">
        <v>0.83605050392257074</v>
      </c>
      <c r="BA1613" s="70">
        <f>IF(P1613=0, "NaN",P1613/P1613)</f>
        <v>1</v>
      </c>
      <c r="BB1613" s="129">
        <f>IF(P1613=0, "NaN",S1613/P1613)</f>
        <v>1.3318522726183144</v>
      </c>
      <c r="BC1613" s="129">
        <f>IF(P1613=0, "NaN",V1613/P1613)</f>
        <v>0.4645128360166097</v>
      </c>
      <c r="BD1613" s="129">
        <f>IF(P1613=0, "NaN",Y1613/P1613)</f>
        <v>0.82541001949787385</v>
      </c>
      <c r="BE1613" s="1" t="s">
        <v>3595</v>
      </c>
    </row>
    <row r="1614" spans="2:57" x14ac:dyDescent="0.2">
      <c r="B1614" s="1" t="s">
        <v>1913</v>
      </c>
      <c r="C1614" s="6" t="s">
        <v>1912</v>
      </c>
      <c r="H1614" s="91">
        <f>SUM(D1614:G1614)</f>
        <v>0</v>
      </c>
      <c r="I1614" s="91">
        <f>IF(P1614=0,1,0)</f>
        <v>0</v>
      </c>
      <c r="J1614" s="91">
        <f>IF(S1614=0,1,0)</f>
        <v>0</v>
      </c>
      <c r="K1614" s="91">
        <f>IF(V1614=0,1,0)</f>
        <v>0</v>
      </c>
      <c r="L1614" s="91">
        <f>IF(Y1614=0,1,0)</f>
        <v>0</v>
      </c>
      <c r="M1614" s="114" t="str">
        <f>IF(I1614+J1614+K1614+L1614=0,"YES","NO")</f>
        <v>YES</v>
      </c>
      <c r="N1614" s="69">
        <v>6.1248295100395325</v>
      </c>
      <c r="O1614" s="69">
        <v>0</v>
      </c>
      <c r="P1614" s="74">
        <v>3.0624147550197662</v>
      </c>
      <c r="Q1614" s="69">
        <v>27.475822493348698</v>
      </c>
      <c r="R1614" s="69">
        <v>22.064186838614994</v>
      </c>
      <c r="S1614" s="74">
        <v>24.770004665981844</v>
      </c>
      <c r="T1614" s="69">
        <v>5.5195138042277661</v>
      </c>
      <c r="U1614" s="69">
        <v>10.626892077724575</v>
      </c>
      <c r="V1614" s="74">
        <v>8.0732029409761701</v>
      </c>
      <c r="W1614" s="69">
        <v>51.062612130221844</v>
      </c>
      <c r="X1614" s="69">
        <v>10.193085844390954</v>
      </c>
      <c r="Y1614" s="74">
        <v>30.6278489873064</v>
      </c>
      <c r="Z1614" s="74">
        <v>16.633367837321046</v>
      </c>
      <c r="AA1614" s="6"/>
      <c r="AB1614" s="6">
        <v>0</v>
      </c>
      <c r="AC1614" s="6">
        <v>6.7355</v>
      </c>
      <c r="AD1614" s="6">
        <v>502360000</v>
      </c>
      <c r="AE1614" s="6">
        <v>224010000</v>
      </c>
      <c r="AF1614" s="6">
        <v>278350000</v>
      </c>
      <c r="AG1614" s="127">
        <v>7.5125776768452299</v>
      </c>
      <c r="AH1614" s="127">
        <v>8.0923696996291206</v>
      </c>
      <c r="AI1614" s="127">
        <v>7.8531808865429902</v>
      </c>
      <c r="AJ1614" s="127">
        <v>8.3216398490416896</v>
      </c>
      <c r="AK1614" s="127">
        <v>0.59974921891576904</v>
      </c>
      <c r="AL1614" s="127">
        <v>0.394080731482223</v>
      </c>
      <c r="AM1614" s="127">
        <v>0.98561698133883602</v>
      </c>
      <c r="AN1614" s="127">
        <v>0.71890520903062005</v>
      </c>
      <c r="AO1614" s="127">
        <v>-0.24730279999999999</v>
      </c>
      <c r="AP1614" s="127">
        <v>-0.2035351</v>
      </c>
      <c r="AQ1614" s="127">
        <v>2.6162729999999999E-2</v>
      </c>
      <c r="AR1614" s="127">
        <v>0.15393499999999999</v>
      </c>
      <c r="AS1614" s="129">
        <v>1.1869859020099987</v>
      </c>
      <c r="AT1614" s="129">
        <v>1.1515165131251408</v>
      </c>
      <c r="AU1614" s="129">
        <v>0.98202882024966409</v>
      </c>
      <c r="AV1614" s="129">
        <v>0.89879562054607287</v>
      </c>
      <c r="BA1614" s="70">
        <f>IF(P1614=0, "NaN",P1614/P1614)</f>
        <v>1</v>
      </c>
      <c r="BB1614" s="129">
        <f>IF(P1614=0, "NaN",S1614/P1614)</f>
        <v>8.0883899299988737</v>
      </c>
      <c r="BC1614" s="129">
        <f>IF(P1614=0, "NaN",V1614/P1614)</f>
        <v>2.6362212785655359</v>
      </c>
      <c r="BD1614" s="129">
        <f>IF(P1614=0, "NaN",Y1614/P1614)</f>
        <v>10.00120866616864</v>
      </c>
      <c r="BE1614" s="1" t="s">
        <v>1913</v>
      </c>
    </row>
    <row r="1615" spans="2:57" x14ac:dyDescent="0.2">
      <c r="B1615" s="1" t="s">
        <v>3617</v>
      </c>
      <c r="C1615" s="6" t="s">
        <v>3616</v>
      </c>
      <c r="H1615" s="91">
        <f>SUM(D1615:G1615)</f>
        <v>0</v>
      </c>
      <c r="I1615" s="91">
        <f>IF(P1615=0,1,0)</f>
        <v>0</v>
      </c>
      <c r="J1615" s="91">
        <f>IF(S1615=0,1,0)</f>
        <v>0</v>
      </c>
      <c r="K1615" s="91">
        <f>IF(V1615=0,1,0)</f>
        <v>0</v>
      </c>
      <c r="L1615" s="91">
        <f>IF(Y1615=0,1,0)</f>
        <v>0</v>
      </c>
      <c r="M1615" s="114" t="str">
        <f>IF(I1615+J1615+K1615+L1615=0,"YES","NO")</f>
        <v>YES</v>
      </c>
      <c r="N1615" s="69">
        <v>13.606310187749832</v>
      </c>
      <c r="O1615" s="69">
        <v>11.848676706516551</v>
      </c>
      <c r="P1615" s="74">
        <v>12.727493447133192</v>
      </c>
      <c r="Q1615" s="69">
        <v>15.535785892441746</v>
      </c>
      <c r="R1615" s="69">
        <v>49.739913345171324</v>
      </c>
      <c r="S1615" s="74">
        <v>32.637849618806534</v>
      </c>
      <c r="T1615" s="69">
        <v>15.882904170184894</v>
      </c>
      <c r="U1615" s="69">
        <v>5.7161151335103035</v>
      </c>
      <c r="V1615" s="74">
        <v>10.799509651847599</v>
      </c>
      <c r="W1615" s="69">
        <v>20.340105055512488</v>
      </c>
      <c r="X1615" s="69">
        <v>0</v>
      </c>
      <c r="Y1615" s="74">
        <v>10.170052527756244</v>
      </c>
      <c r="Z1615" s="74">
        <v>16.583726311385892</v>
      </c>
      <c r="AA1615" s="6"/>
      <c r="AB1615" s="6">
        <v>0</v>
      </c>
      <c r="AC1615" s="6">
        <v>10.423999999999999</v>
      </c>
      <c r="AD1615" s="6">
        <v>936880000</v>
      </c>
      <c r="AE1615" s="6">
        <v>427340000</v>
      </c>
      <c r="AF1615" s="6">
        <v>509540000</v>
      </c>
      <c r="AG1615" s="127">
        <v>7.9411883245836297</v>
      </c>
      <c r="AH1615" s="127">
        <v>8.4567758380072107</v>
      </c>
      <c r="AI1615" s="127">
        <v>7.8402190465398398</v>
      </c>
      <c r="AJ1615" s="127">
        <v>8.1158766642684395</v>
      </c>
      <c r="AK1615" s="127">
        <v>0.47295885068113502</v>
      </c>
      <c r="AL1615" s="127">
        <v>0.39161838589478598</v>
      </c>
      <c r="AM1615" s="127">
        <v>0.85412851300802295</v>
      </c>
      <c r="AN1615" s="127">
        <v>0.87073649680707399</v>
      </c>
      <c r="AO1615" s="127">
        <v>-0.21417330000000001</v>
      </c>
      <c r="AP1615" s="127">
        <v>0.27488780000000002</v>
      </c>
      <c r="AQ1615" s="127">
        <v>9.0175909999999998E-2</v>
      </c>
      <c r="AR1615" s="127">
        <v>8.4472510000000001E-2</v>
      </c>
      <c r="AS1615" s="129">
        <v>1.1600389928117645</v>
      </c>
      <c r="AT1615" s="129">
        <v>0.8265145946152318</v>
      </c>
      <c r="AU1615" s="129">
        <v>0.93940819876042281</v>
      </c>
      <c r="AV1615" s="129">
        <v>0.94312930756228774</v>
      </c>
      <c r="BA1615" s="70">
        <f>IF(P1615=0, "NaN",P1615/P1615)</f>
        <v>1</v>
      </c>
      <c r="BB1615" s="129">
        <f>IF(P1615=0, "NaN",S1615/P1615)</f>
        <v>2.5643579982481199</v>
      </c>
      <c r="BC1615" s="129">
        <f>IF(P1615=0, "NaN",V1615/P1615)</f>
        <v>0.84851818598108475</v>
      </c>
      <c r="BD1615" s="129">
        <f>IF(P1615=0, "NaN",Y1615/P1615)</f>
        <v>0.79906169820476325</v>
      </c>
      <c r="BE1615" s="1" t="s">
        <v>3617</v>
      </c>
    </row>
    <row r="1616" spans="2:57" x14ac:dyDescent="0.2">
      <c r="B1616" s="1" t="s">
        <v>2721</v>
      </c>
      <c r="C1616" s="6" t="s">
        <v>2720</v>
      </c>
      <c r="H1616" s="91">
        <f>SUM(D1616:G1616)</f>
        <v>0</v>
      </c>
      <c r="I1616" s="91">
        <f>IF(P1616=0,1,0)</f>
        <v>0</v>
      </c>
      <c r="J1616" s="91">
        <f>IF(S1616=0,1,0)</f>
        <v>0</v>
      </c>
      <c r="K1616" s="91">
        <f>IF(V1616=0,1,0)</f>
        <v>0</v>
      </c>
      <c r="L1616" s="91">
        <f>IF(Y1616=0,1,0)</f>
        <v>0</v>
      </c>
      <c r="M1616" s="114" t="str">
        <f>IF(I1616+J1616+K1616+L1616=0,"YES","NO")</f>
        <v>YES</v>
      </c>
      <c r="N1616" s="69">
        <v>16.753575345705869</v>
      </c>
      <c r="O1616" s="69">
        <v>25.688626081948048</v>
      </c>
      <c r="P1616" s="74">
        <v>21.221100713826957</v>
      </c>
      <c r="Q1616" s="69">
        <v>6.6177136764440059</v>
      </c>
      <c r="R1616" s="69">
        <v>0</v>
      </c>
      <c r="S1616" s="74">
        <v>3.3088568382220029</v>
      </c>
      <c r="T1616" s="69">
        <v>15.976900243783058</v>
      </c>
      <c r="U1616" s="69">
        <v>18.914893694329216</v>
      </c>
      <c r="V1616" s="74">
        <v>17.445896969056136</v>
      </c>
      <c r="W1616" s="69">
        <v>24.449185519461121</v>
      </c>
      <c r="X1616" s="69">
        <v>23.926152554622348</v>
      </c>
      <c r="Y1616" s="74">
        <v>24.187669037041736</v>
      </c>
      <c r="Z1616" s="74">
        <v>16.540880889536709</v>
      </c>
      <c r="AA1616" s="6"/>
      <c r="AB1616" s="6">
        <v>0</v>
      </c>
      <c r="AC1616" s="6">
        <v>6.8493000000000004</v>
      </c>
      <c r="AD1616" s="6">
        <v>449390000</v>
      </c>
      <c r="AE1616" s="6">
        <v>224900000</v>
      </c>
      <c r="AF1616" s="6">
        <v>224480000</v>
      </c>
      <c r="AG1616" s="127">
        <v>8.1000602239311501</v>
      </c>
      <c r="AH1616" s="127">
        <v>7.3008345191616097</v>
      </c>
      <c r="AI1616" s="127">
        <v>8.0448140475286394</v>
      </c>
      <c r="AJ1616" s="127">
        <v>8.1523495083127298</v>
      </c>
      <c r="AK1616" s="127">
        <v>0.67354461056342996</v>
      </c>
      <c r="AL1616" s="127">
        <v>1</v>
      </c>
      <c r="AM1616" s="127">
        <v>0.80666068278439795</v>
      </c>
      <c r="AN1616" s="127">
        <v>0.79608109160185403</v>
      </c>
      <c r="AO1616" s="127">
        <v>-0.1328626</v>
      </c>
      <c r="AP1616" s="115" t="s">
        <v>5938</v>
      </c>
      <c r="AQ1616" s="127">
        <v>6.99771E-2</v>
      </c>
      <c r="AR1616" s="127">
        <v>-9.0895149999999994E-2</v>
      </c>
      <c r="AS1616" s="129">
        <v>1.0964671578125091</v>
      </c>
      <c r="AT1616" s="70" t="s">
        <v>5938</v>
      </c>
      <c r="AU1616" s="129">
        <v>0.95265311945399056</v>
      </c>
      <c r="AV1616" s="129">
        <v>1.0650307978891858</v>
      </c>
      <c r="BA1616" s="70">
        <f>IF(P1616=0, "NaN",P1616/P1616)</f>
        <v>1</v>
      </c>
      <c r="BB1616" s="129">
        <f>IF(P1616=0, "NaN",S1616/P1616)</f>
        <v>0.15592296002186459</v>
      </c>
      <c r="BC1616" s="129">
        <f>IF(P1616=0, "NaN",V1616/P1616)</f>
        <v>0.82210141709044227</v>
      </c>
      <c r="BD1616" s="129">
        <f>IF(P1616=0, "NaN",Y1616/P1616)</f>
        <v>1.1397933294422313</v>
      </c>
      <c r="BE1616" s="1" t="s">
        <v>2721</v>
      </c>
    </row>
    <row r="1617" spans="2:57" x14ac:dyDescent="0.2">
      <c r="B1617" s="1" t="s">
        <v>2659</v>
      </c>
      <c r="C1617" s="6" t="s">
        <v>2658</v>
      </c>
      <c r="H1617" s="91">
        <f>SUM(D1617:G1617)</f>
        <v>0</v>
      </c>
      <c r="I1617" s="91">
        <f>IF(P1617=0,1,0)</f>
        <v>0</v>
      </c>
      <c r="J1617" s="91">
        <f>IF(S1617=0,1,0)</f>
        <v>0</v>
      </c>
      <c r="K1617" s="91">
        <f>IF(V1617=0,1,0)</f>
        <v>0</v>
      </c>
      <c r="L1617" s="91">
        <f>IF(Y1617=0,1,0)</f>
        <v>0</v>
      </c>
      <c r="M1617" s="114" t="str">
        <f>IF(I1617+J1617+K1617+L1617=0,"YES","NO")</f>
        <v>YES</v>
      </c>
      <c r="N1617" s="69">
        <v>2.9745396730978864</v>
      </c>
      <c r="O1617" s="69">
        <v>6.5718041376066294</v>
      </c>
      <c r="P1617" s="74">
        <v>4.7731719053522577</v>
      </c>
      <c r="Q1617" s="69">
        <v>5.5658514807887425</v>
      </c>
      <c r="R1617" s="69">
        <v>0</v>
      </c>
      <c r="S1617" s="74">
        <v>2.7829257403943712</v>
      </c>
      <c r="T1617" s="69">
        <v>26.827773649360221</v>
      </c>
      <c r="U1617" s="69">
        <v>23.042251932514141</v>
      </c>
      <c r="V1617" s="74">
        <v>24.935012790937179</v>
      </c>
      <c r="W1617" s="69">
        <v>31.516271102531569</v>
      </c>
      <c r="X1617" s="69">
        <v>35.571660075863427</v>
      </c>
      <c r="Y1617" s="74">
        <v>33.543965589197498</v>
      </c>
      <c r="Z1617" s="74">
        <v>16.508769006470327</v>
      </c>
      <c r="AA1617" s="6"/>
      <c r="AB1617" s="6">
        <v>0</v>
      </c>
      <c r="AC1617" s="6">
        <v>15.147</v>
      </c>
      <c r="AD1617" s="57">
        <v>473860000</v>
      </c>
      <c r="AE1617" s="6">
        <v>221740000</v>
      </c>
      <c r="AF1617" s="6">
        <v>252120000</v>
      </c>
      <c r="AG1617" s="127">
        <v>7.3693086454634598</v>
      </c>
      <c r="AH1617" s="127">
        <v>7.3194600160468903</v>
      </c>
      <c r="AI1617" s="127">
        <v>8.3065751280964495</v>
      </c>
      <c r="AJ1617" s="127">
        <v>8.2785478337758498</v>
      </c>
      <c r="AK1617" s="127">
        <v>0.65037580281441298</v>
      </c>
      <c r="AL1617" s="127">
        <v>1</v>
      </c>
      <c r="AM1617" s="127">
        <v>0.72660442243825096</v>
      </c>
      <c r="AN1617" s="127">
        <v>0.34616967485081501</v>
      </c>
      <c r="AO1617" s="127">
        <v>-0.22165679999999999</v>
      </c>
      <c r="AP1617" s="115" t="s">
        <v>5938</v>
      </c>
      <c r="AQ1617" s="127">
        <v>0.103397</v>
      </c>
      <c r="AR1617" s="127">
        <v>-0.40317930000000002</v>
      </c>
      <c r="AS1617" s="129">
        <v>1.1660719421382049</v>
      </c>
      <c r="AT1617" s="70" t="s">
        <v>5938</v>
      </c>
      <c r="AU1617" s="129">
        <v>0.93083863693754476</v>
      </c>
      <c r="AV1617" s="129">
        <v>1.3224189468620042</v>
      </c>
      <c r="BA1617" s="70">
        <f>IF(P1617=0, "NaN",P1617/P1617)</f>
        <v>1</v>
      </c>
      <c r="BB1617" s="129">
        <f>IF(P1617=0, "NaN",S1617/P1617)</f>
        <v>0.58303488656543423</v>
      </c>
      <c r="BC1617" s="129">
        <f>IF(P1617=0, "NaN",V1617/P1617)</f>
        <v>5.223992197510638</v>
      </c>
      <c r="BD1617" s="129">
        <f>IF(P1617=0, "NaN",Y1617/P1617)</f>
        <v>7.0276047572441183</v>
      </c>
      <c r="BE1617" s="1" t="s">
        <v>2659</v>
      </c>
    </row>
    <row r="1618" spans="2:57" x14ac:dyDescent="0.2">
      <c r="B1618" s="1" t="s">
        <v>2273</v>
      </c>
      <c r="C1618" s="6" t="s">
        <v>2272</v>
      </c>
      <c r="H1618" s="91">
        <f>SUM(D1618:G1618)</f>
        <v>0</v>
      </c>
      <c r="I1618" s="91">
        <f>IF(P1618=0,1,0)</f>
        <v>1</v>
      </c>
      <c r="J1618" s="91">
        <f>IF(S1618=0,1,0)</f>
        <v>0</v>
      </c>
      <c r="K1618" s="91">
        <f>IF(V1618=0,1,0)</f>
        <v>0</v>
      </c>
      <c r="L1618" s="91">
        <f>IF(Y1618=0,1,0)</f>
        <v>0</v>
      </c>
      <c r="M1618" s="113" t="str">
        <f>IF(I1618+J1618+K1618+L1618=0,"YES","NO")</f>
        <v>NO</v>
      </c>
      <c r="N1618" s="69">
        <v>0</v>
      </c>
      <c r="O1618" s="69">
        <v>0</v>
      </c>
      <c r="P1618" s="74">
        <v>0</v>
      </c>
      <c r="Q1618" s="69">
        <v>36.123273325163957</v>
      </c>
      <c r="R1618" s="69">
        <v>13.555966593653967</v>
      </c>
      <c r="S1618" s="74">
        <v>24.839619959408964</v>
      </c>
      <c r="T1618" s="69">
        <v>16.058741642445348</v>
      </c>
      <c r="U1618" s="69">
        <v>0</v>
      </c>
      <c r="V1618" s="74">
        <v>8.029370821222674</v>
      </c>
      <c r="W1618" s="69">
        <v>9.272856274635533</v>
      </c>
      <c r="X1618" s="69">
        <v>56.634150253310381</v>
      </c>
      <c r="Y1618" s="74">
        <v>32.953503263972955</v>
      </c>
      <c r="Z1618" s="74">
        <v>16.455623511151146</v>
      </c>
      <c r="AA1618" s="6"/>
      <c r="AB1618" s="6">
        <v>0</v>
      </c>
      <c r="AC1618" s="6">
        <v>12.326000000000001</v>
      </c>
      <c r="AD1618" s="6">
        <v>766650000</v>
      </c>
      <c r="AE1618" s="6">
        <v>342950000</v>
      </c>
      <c r="AF1618" s="6">
        <v>423700000</v>
      </c>
      <c r="AG1618" s="115" t="s">
        <v>5938</v>
      </c>
      <c r="AH1618" s="127">
        <v>8.1457866701741501</v>
      </c>
      <c r="AI1618" s="127">
        <v>7.6765655881734798</v>
      </c>
      <c r="AJ1618" s="127">
        <v>8.5469989264452799</v>
      </c>
      <c r="AK1618" s="127">
        <v>1</v>
      </c>
      <c r="AL1618" s="127">
        <v>0.81272082816546098</v>
      </c>
      <c r="AM1618" s="127">
        <v>0.22693827677808601</v>
      </c>
      <c r="AN1618" s="127">
        <v>0.72027810109550405</v>
      </c>
      <c r="AO1618" s="115" t="s">
        <v>5938</v>
      </c>
      <c r="AP1618" s="127">
        <v>0.1009776</v>
      </c>
      <c r="AQ1618" s="127">
        <v>0.48563289999999998</v>
      </c>
      <c r="AR1618" s="127">
        <v>-0.13376450000000001</v>
      </c>
      <c r="AS1618" s="70" t="s">
        <v>5938</v>
      </c>
      <c r="AT1618" s="129">
        <v>0.93240096324505883</v>
      </c>
      <c r="AU1618" s="129">
        <v>0.71418369385717062</v>
      </c>
      <c r="AV1618" s="129">
        <v>1.0971528279453682</v>
      </c>
      <c r="BA1618" s="70" t="str">
        <f>IF(P1618=0, "NaN",P1618/P1618)</f>
        <v>NaN</v>
      </c>
      <c r="BB1618" s="70" t="str">
        <f>IF(P1618=0, "NaN",S1618/P1618)</f>
        <v>NaN</v>
      </c>
      <c r="BC1618" s="70" t="str">
        <f>IF(P1618=0, "NaN",V1618/P1618)</f>
        <v>NaN</v>
      </c>
      <c r="BD1618" s="70" t="str">
        <f>IF(P1618=0, "NaN",Y1618/P1618)</f>
        <v>NaN</v>
      </c>
      <c r="BE1618" s="1" t="s">
        <v>2273</v>
      </c>
    </row>
    <row r="1619" spans="2:57" x14ac:dyDescent="0.2">
      <c r="B1619" s="1" t="s">
        <v>2723</v>
      </c>
      <c r="C1619" s="6" t="s">
        <v>2722</v>
      </c>
      <c r="H1619" s="91">
        <f>SUM(D1619:G1619)</f>
        <v>0</v>
      </c>
      <c r="I1619" s="91">
        <f>IF(P1619=0,1,0)</f>
        <v>0</v>
      </c>
      <c r="J1619" s="91">
        <f>IF(S1619=0,1,0)</f>
        <v>0</v>
      </c>
      <c r="K1619" s="91">
        <f>IF(V1619=0,1,0)</f>
        <v>0</v>
      </c>
      <c r="L1619" s="91">
        <f>IF(Y1619=0,1,0)</f>
        <v>0</v>
      </c>
      <c r="M1619" s="114" t="str">
        <f>IF(I1619+J1619+K1619+L1619=0,"YES","NO")</f>
        <v>YES</v>
      </c>
      <c r="N1619" s="69">
        <v>26.536841904224573</v>
      </c>
      <c r="O1619" s="69">
        <v>19.272890590927968</v>
      </c>
      <c r="P1619" s="74">
        <v>22.904866247576273</v>
      </c>
      <c r="Q1619" s="69">
        <v>0</v>
      </c>
      <c r="R1619" s="69">
        <v>37.56227110380803</v>
      </c>
      <c r="S1619" s="74">
        <v>18.781135551904015</v>
      </c>
      <c r="T1619" s="69">
        <v>5.5567881063843494</v>
      </c>
      <c r="U1619" s="69">
        <v>10.456407174381438</v>
      </c>
      <c r="V1619" s="74">
        <v>8.0065976403828927</v>
      </c>
      <c r="W1619" s="69">
        <v>9.5040116405622221</v>
      </c>
      <c r="X1619" s="69">
        <v>22.728736204953677</v>
      </c>
      <c r="Y1619" s="74">
        <v>16.116373922757951</v>
      </c>
      <c r="Z1619" s="74">
        <v>16.452243340655283</v>
      </c>
      <c r="AA1619" s="6"/>
      <c r="AB1619" s="6">
        <v>0</v>
      </c>
      <c r="AC1619" s="6">
        <v>4.0747</v>
      </c>
      <c r="AD1619" s="6">
        <v>922310000</v>
      </c>
      <c r="AE1619" s="6">
        <v>457420000</v>
      </c>
      <c r="AF1619" s="6">
        <v>464900000</v>
      </c>
      <c r="AG1619" s="127">
        <v>8.0804100071556402</v>
      </c>
      <c r="AH1619" s="127">
        <v>8.2763928630695407</v>
      </c>
      <c r="AI1619" s="127">
        <v>7.71870093698909</v>
      </c>
      <c r="AJ1619" s="127">
        <v>8.1077186105202603</v>
      </c>
      <c r="AK1619" s="127">
        <v>0.51554912359577798</v>
      </c>
      <c r="AL1619" s="127">
        <v>0.763404096125469</v>
      </c>
      <c r="AM1619" s="127">
        <v>0.84259925320735296</v>
      </c>
      <c r="AN1619" s="127">
        <v>0.83812095789539298</v>
      </c>
      <c r="AO1619" s="127">
        <v>0.1419559</v>
      </c>
      <c r="AP1619" s="127">
        <v>-4.9576349999999998E-2</v>
      </c>
      <c r="AQ1619" s="127">
        <v>9.5856869999999997E-2</v>
      </c>
      <c r="AR1619" s="127">
        <v>-6.6170599999999996E-2</v>
      </c>
      <c r="AS1619" s="129">
        <v>0.90628964111595423</v>
      </c>
      <c r="AT1619" s="129">
        <v>1.0349609610616564</v>
      </c>
      <c r="AU1619" s="129">
        <v>0.93571632578919572</v>
      </c>
      <c r="AV1619" s="129">
        <v>1.0469340755611813</v>
      </c>
      <c r="BA1619" s="70">
        <f>IF(P1619=0, "NaN",P1619/P1619)</f>
        <v>1</v>
      </c>
      <c r="BB1619" s="129">
        <f>IF(P1619=0, "NaN",S1619/P1619)</f>
        <v>0.81996268168085817</v>
      </c>
      <c r="BC1619" s="129">
        <f>IF(P1619=0, "NaN",V1619/P1619)</f>
        <v>0.34955880352412572</v>
      </c>
      <c r="BD1619" s="129">
        <f>IF(P1619=0, "NaN",Y1619/P1619)</f>
        <v>0.70362226736265443</v>
      </c>
      <c r="BE1619" s="1" t="s">
        <v>2723</v>
      </c>
    </row>
    <row r="1620" spans="2:57" x14ac:dyDescent="0.2">
      <c r="B1620" s="1" t="s">
        <v>3370</v>
      </c>
      <c r="C1620" s="6" t="s">
        <v>3369</v>
      </c>
      <c r="H1620" s="91">
        <f>SUM(D1620:G1620)</f>
        <v>0</v>
      </c>
      <c r="I1620" s="91">
        <f>IF(P1620=0,1,0)</f>
        <v>0</v>
      </c>
      <c r="J1620" s="91">
        <f>IF(S1620=0,1,0)</f>
        <v>0</v>
      </c>
      <c r="K1620" s="91">
        <f>IF(V1620=0,1,0)</f>
        <v>0</v>
      </c>
      <c r="L1620" s="91">
        <f>IF(Y1620=0,1,0)</f>
        <v>0</v>
      </c>
      <c r="M1620" s="114" t="str">
        <f>IF(I1620+J1620+K1620+L1620=0,"YES","NO")</f>
        <v>YES</v>
      </c>
      <c r="N1620" s="69">
        <v>19.133525467602809</v>
      </c>
      <c r="O1620" s="69">
        <v>28.210199742606662</v>
      </c>
      <c r="P1620" s="74">
        <v>23.671862605104735</v>
      </c>
      <c r="Q1620" s="69">
        <v>0</v>
      </c>
      <c r="R1620" s="69">
        <v>15.238548713422237</v>
      </c>
      <c r="S1620" s="74">
        <v>7.6192743567111183</v>
      </c>
      <c r="T1620" s="69">
        <v>18.45969286879992</v>
      </c>
      <c r="U1620" s="69">
        <v>17.231964180250049</v>
      </c>
      <c r="V1620" s="74">
        <v>17.845828524524983</v>
      </c>
      <c r="W1620" s="69">
        <v>10.213932866179764</v>
      </c>
      <c r="X1620" s="69">
        <v>23.078774578640132</v>
      </c>
      <c r="Y1620" s="74">
        <v>16.646353722409948</v>
      </c>
      <c r="Z1620" s="74">
        <v>16.445829802187696</v>
      </c>
      <c r="AA1620" s="6"/>
      <c r="AB1620" s="6">
        <v>0</v>
      </c>
      <c r="AC1620" s="6">
        <v>11.766999999999999</v>
      </c>
      <c r="AD1620" s="6">
        <v>625620000</v>
      </c>
      <c r="AE1620" s="6">
        <v>285820000</v>
      </c>
      <c r="AF1620" s="6">
        <v>339800000</v>
      </c>
      <c r="AG1620" s="127">
        <v>8.1072778228597695</v>
      </c>
      <c r="AH1620" s="127">
        <v>7.81880632493794</v>
      </c>
      <c r="AI1620" s="127">
        <v>8.0366288953621599</v>
      </c>
      <c r="AJ1620" s="127">
        <v>8.0457922327295606</v>
      </c>
      <c r="AK1620" s="127">
        <v>0.88155775428192096</v>
      </c>
      <c r="AL1620" s="127">
        <v>1</v>
      </c>
      <c r="AM1620" s="127">
        <v>0.67155010949188998</v>
      </c>
      <c r="AN1620" s="127">
        <v>0.99008901423863405</v>
      </c>
      <c r="AO1620" s="127">
        <v>1.9203680000000001E-2</v>
      </c>
      <c r="AP1620" s="115" t="s">
        <v>5938</v>
      </c>
      <c r="AQ1620" s="127">
        <v>-0.15583929999999999</v>
      </c>
      <c r="AR1620" s="127">
        <v>2.1479709999999999E-2</v>
      </c>
      <c r="AS1620" s="129">
        <v>0.98677722262808132</v>
      </c>
      <c r="AT1620" s="70" t="s">
        <v>5938</v>
      </c>
      <c r="AU1620" s="129">
        <v>1.1140695490910715</v>
      </c>
      <c r="AV1620" s="129">
        <v>0.9852216867665079</v>
      </c>
      <c r="BA1620" s="70">
        <f>IF(P1620=0, "NaN",P1620/P1620)</f>
        <v>1</v>
      </c>
      <c r="BB1620" s="129">
        <f>IF(P1620=0, "NaN",S1620/P1620)</f>
        <v>0.32187050439655962</v>
      </c>
      <c r="BC1620" s="129">
        <f>IF(P1620=0, "NaN",V1620/P1620)</f>
        <v>0.75388357993749955</v>
      </c>
      <c r="BD1620" s="129">
        <f>IF(P1620=0, "NaN",Y1620/P1620)</f>
        <v>0.70321267067595405</v>
      </c>
      <c r="BE1620" s="1" t="s">
        <v>3370</v>
      </c>
    </row>
    <row r="1621" spans="2:57" x14ac:dyDescent="0.2">
      <c r="B1621" s="1" t="s">
        <v>4302</v>
      </c>
      <c r="C1621" s="6" t="s">
        <v>4301</v>
      </c>
      <c r="H1621" s="91">
        <f>SUM(D1621:G1621)</f>
        <v>0</v>
      </c>
      <c r="I1621" s="91">
        <f>IF(P1621=0,1,0)</f>
        <v>1</v>
      </c>
      <c r="J1621" s="91">
        <f>IF(S1621=0,1,0)</f>
        <v>1</v>
      </c>
      <c r="K1621" s="91">
        <f>IF(V1621=0,1,0)</f>
        <v>0</v>
      </c>
      <c r="L1621" s="91">
        <f>IF(Y1621=0,1,0)</f>
        <v>0</v>
      </c>
      <c r="M1621" s="113" t="str">
        <f>IF(I1621+J1621+K1621+L1621=0,"YES","NO")</f>
        <v>NO</v>
      </c>
      <c r="N1621" s="69">
        <v>0</v>
      </c>
      <c r="O1621" s="69">
        <v>0</v>
      </c>
      <c r="P1621" s="74">
        <v>0</v>
      </c>
      <c r="Q1621" s="69">
        <v>0</v>
      </c>
      <c r="R1621" s="69">
        <v>0</v>
      </c>
      <c r="S1621" s="74">
        <v>0</v>
      </c>
      <c r="T1621" s="69">
        <v>0</v>
      </c>
      <c r="U1621" s="69">
        <v>127.5876515560708</v>
      </c>
      <c r="V1621" s="74">
        <v>63.793825778035398</v>
      </c>
      <c r="W1621" s="69">
        <v>0</v>
      </c>
      <c r="X1621" s="69">
        <v>3.9368230159944826</v>
      </c>
      <c r="Y1621" s="74">
        <v>1.9684115079972413</v>
      </c>
      <c r="Z1621" s="74">
        <v>16.440559321508161</v>
      </c>
      <c r="AA1621" s="6"/>
      <c r="AB1621" s="6">
        <v>0</v>
      </c>
      <c r="AC1621" s="6">
        <v>1.8836999999999999</v>
      </c>
      <c r="AD1621" s="6">
        <v>524250000</v>
      </c>
      <c r="AE1621" s="6">
        <v>162130000</v>
      </c>
      <c r="AF1621" s="6">
        <v>362120000</v>
      </c>
      <c r="AG1621" s="115" t="s">
        <v>5938</v>
      </c>
      <c r="AH1621" s="115" t="s">
        <v>5938</v>
      </c>
      <c r="AI1621" s="127">
        <v>8.7120095715585499</v>
      </c>
      <c r="AJ1621" s="127">
        <v>6.9547826287899799</v>
      </c>
      <c r="AK1621" s="127">
        <v>1</v>
      </c>
      <c r="AL1621" s="127">
        <v>1</v>
      </c>
      <c r="AM1621" s="127">
        <v>1</v>
      </c>
      <c r="AN1621" s="127">
        <v>1</v>
      </c>
      <c r="AO1621" s="115" t="s">
        <v>5938</v>
      </c>
      <c r="AP1621" s="115" t="s">
        <v>5938</v>
      </c>
      <c r="AQ1621" s="115" t="s">
        <v>5938</v>
      </c>
      <c r="AR1621" s="115" t="s">
        <v>5938</v>
      </c>
      <c r="AS1621" s="70" t="s">
        <v>5938</v>
      </c>
      <c r="AT1621" s="70" t="s">
        <v>5938</v>
      </c>
      <c r="AU1621" s="70" t="s">
        <v>5938</v>
      </c>
      <c r="AV1621" s="70" t="s">
        <v>5938</v>
      </c>
      <c r="BA1621" s="70" t="str">
        <f>IF(P1621=0, "NaN",P1621/P1621)</f>
        <v>NaN</v>
      </c>
      <c r="BB1621" s="70" t="str">
        <f>IF(P1621=0, "NaN",S1621/P1621)</f>
        <v>NaN</v>
      </c>
      <c r="BC1621" s="70" t="str">
        <f>IF(P1621=0, "NaN",V1621/P1621)</f>
        <v>NaN</v>
      </c>
      <c r="BD1621" s="70" t="str">
        <f>IF(P1621=0, "NaN",Y1621/P1621)</f>
        <v>NaN</v>
      </c>
      <c r="BE1621" s="1" t="s">
        <v>4302</v>
      </c>
    </row>
    <row r="1622" spans="2:57" x14ac:dyDescent="0.2">
      <c r="B1622" s="1" t="s">
        <v>2605</v>
      </c>
      <c r="C1622" s="6" t="s">
        <v>2604</v>
      </c>
      <c r="H1622" s="91">
        <f>SUM(D1622:G1622)</f>
        <v>0</v>
      </c>
      <c r="I1622" s="91">
        <f>IF(P1622=0,1,0)</f>
        <v>0</v>
      </c>
      <c r="J1622" s="91">
        <f>IF(S1622=0,1,0)</f>
        <v>0</v>
      </c>
      <c r="K1622" s="91">
        <f>IF(V1622=0,1,0)</f>
        <v>0</v>
      </c>
      <c r="L1622" s="91">
        <f>IF(Y1622=0,1,0)</f>
        <v>0</v>
      </c>
      <c r="M1622" s="114" t="str">
        <f>IF(I1622+J1622+K1622+L1622=0,"YES","NO")</f>
        <v>YES</v>
      </c>
      <c r="N1622" s="69">
        <v>4.9206861817071648</v>
      </c>
      <c r="O1622" s="69">
        <v>0</v>
      </c>
      <c r="P1622" s="74">
        <v>2.4603430908535824</v>
      </c>
      <c r="Q1622" s="69">
        <v>18.908191930384394</v>
      </c>
      <c r="R1622" s="69">
        <v>15.305265481623822</v>
      </c>
      <c r="S1622" s="74">
        <v>17.106728706004109</v>
      </c>
      <c r="T1622" s="69">
        <v>16.619476789982702</v>
      </c>
      <c r="U1622" s="69">
        <v>24.666729472818936</v>
      </c>
      <c r="V1622" s="74">
        <v>20.643103131400821</v>
      </c>
      <c r="W1622" s="69">
        <v>18.043439358943125</v>
      </c>
      <c r="X1622" s="69">
        <v>32.766601416377043</v>
      </c>
      <c r="Y1622" s="74">
        <v>25.405020387660084</v>
      </c>
      <c r="Z1622" s="74">
        <v>16.403798828979649</v>
      </c>
      <c r="AA1622" s="6"/>
      <c r="AB1622" s="6">
        <v>0</v>
      </c>
      <c r="AC1622" s="6">
        <v>37.731999999999999</v>
      </c>
      <c r="AD1622" s="6">
        <v>518690000</v>
      </c>
      <c r="AE1622" s="6">
        <v>225530000</v>
      </c>
      <c r="AF1622" s="6">
        <v>293170000</v>
      </c>
      <c r="AG1622" s="127">
        <v>7.3425411086233003</v>
      </c>
      <c r="AH1622" s="127">
        <v>7.9539190809228</v>
      </c>
      <c r="AI1622" s="127">
        <v>8.1434519990216305</v>
      </c>
      <c r="AJ1622" s="127">
        <v>8.2045811755775695</v>
      </c>
      <c r="AK1622" s="127">
        <v>1</v>
      </c>
      <c r="AL1622" s="127">
        <v>0.50200448703239497</v>
      </c>
      <c r="AM1622" s="127">
        <v>0.12125241513115299</v>
      </c>
      <c r="AN1622" s="127">
        <v>0.18977941607907101</v>
      </c>
      <c r="AO1622" s="127">
        <v>-5.9134159999999998E-2</v>
      </c>
      <c r="AP1622" s="127">
        <v>-0.20639540000000001</v>
      </c>
      <c r="AQ1622" s="127">
        <v>0.48563289999999998</v>
      </c>
      <c r="AR1622" s="127">
        <v>0.48902899999999999</v>
      </c>
      <c r="AS1622" s="129">
        <v>1.0418403079694809</v>
      </c>
      <c r="AT1622" s="129">
        <v>1.1538017846414035</v>
      </c>
      <c r="AU1622" s="129">
        <v>0.71418369385717062</v>
      </c>
      <c r="AV1622" s="129">
        <v>0.71250448468667726</v>
      </c>
      <c r="BA1622" s="70">
        <f>IF(P1622=0, "NaN",P1622/P1622)</f>
        <v>1</v>
      </c>
      <c r="BB1622" s="129">
        <f>IF(P1622=0, "NaN",S1622/P1622)</f>
        <v>6.9529850408258156</v>
      </c>
      <c r="BC1622" s="129">
        <f>IF(P1622=0, "NaN",V1622/P1622)</f>
        <v>8.3903351561586383</v>
      </c>
      <c r="BD1622" s="129">
        <f>IF(P1622=0, "NaN",Y1622/P1622)</f>
        <v>10.325803942590039</v>
      </c>
      <c r="BE1622" s="1" t="s">
        <v>2605</v>
      </c>
    </row>
    <row r="1623" spans="2:57" x14ac:dyDescent="0.2">
      <c r="B1623" s="1" t="s">
        <v>3667</v>
      </c>
      <c r="C1623" s="6" t="s">
        <v>3666</v>
      </c>
      <c r="H1623" s="91">
        <f>SUM(D1623:G1623)</f>
        <v>0</v>
      </c>
      <c r="I1623" s="91">
        <f>IF(P1623=0,1,0)</f>
        <v>0</v>
      </c>
      <c r="J1623" s="91">
        <f>IF(S1623=0,1,0)</f>
        <v>0</v>
      </c>
      <c r="K1623" s="91">
        <f>IF(V1623=0,1,0)</f>
        <v>0</v>
      </c>
      <c r="L1623" s="91">
        <f>IF(Y1623=0,1,0)</f>
        <v>0</v>
      </c>
      <c r="M1623" s="114" t="str">
        <f>IF(I1623+J1623+K1623+L1623=0,"YES","NO")</f>
        <v>YES</v>
      </c>
      <c r="N1623" s="69">
        <v>71.210654894925966</v>
      </c>
      <c r="O1623" s="69">
        <v>7.5843617565782973</v>
      </c>
      <c r="P1623" s="74">
        <v>39.397508325752135</v>
      </c>
      <c r="Q1623" s="69">
        <v>8.6735459106887198</v>
      </c>
      <c r="R1623" s="69">
        <v>7.208856287948711</v>
      </c>
      <c r="S1623" s="74">
        <v>7.9412010993187154</v>
      </c>
      <c r="T1623" s="69">
        <v>11.229288609487231</v>
      </c>
      <c r="U1623" s="69">
        <v>9.6729884694134327</v>
      </c>
      <c r="V1623" s="74">
        <v>10.451138539450332</v>
      </c>
      <c r="W1623" s="69">
        <v>6.7387666014617107</v>
      </c>
      <c r="X1623" s="69">
        <v>8.2963846870423481</v>
      </c>
      <c r="Y1623" s="74">
        <v>7.5175756442520294</v>
      </c>
      <c r="Z1623" s="74">
        <v>16.326855902193305</v>
      </c>
      <c r="AA1623" s="6"/>
      <c r="AB1623" s="6">
        <v>0</v>
      </c>
      <c r="AC1623" s="6">
        <v>9.4764999999999997</v>
      </c>
      <c r="AD1623" s="6">
        <v>363060000</v>
      </c>
      <c r="AE1623" s="6">
        <v>180020000</v>
      </c>
      <c r="AF1623" s="6">
        <v>183040000</v>
      </c>
      <c r="AG1623" s="127">
        <v>8.2669134224503402</v>
      </c>
      <c r="AH1623" s="127">
        <v>7.6175559664013504</v>
      </c>
      <c r="AI1623" s="127">
        <v>7.80528331661887</v>
      </c>
      <c r="AJ1623" s="127">
        <v>7.6177235627399904</v>
      </c>
      <c r="AK1623" s="127">
        <v>3.3331726729108099E-2</v>
      </c>
      <c r="AL1623" s="127">
        <v>0.85228368108006602</v>
      </c>
      <c r="AM1623" s="127">
        <v>0.97700722727812295</v>
      </c>
      <c r="AN1623" s="127">
        <v>0.61084576673264002</v>
      </c>
      <c r="AO1623" s="127">
        <v>-0.60110240000000004</v>
      </c>
      <c r="AP1623" s="127">
        <v>8.827728E-2</v>
      </c>
      <c r="AQ1623" s="127">
        <v>5.0405950000000001E-3</v>
      </c>
      <c r="AR1623" s="127">
        <v>-0.24118510000000001</v>
      </c>
      <c r="AS1623" s="129">
        <v>1.5168752067335241</v>
      </c>
      <c r="AT1623" s="129">
        <v>0.94064530201572927</v>
      </c>
      <c r="AU1623" s="129">
        <v>0.99651222226373826</v>
      </c>
      <c r="AV1623" s="129">
        <v>1.1819631849070009</v>
      </c>
      <c r="AW1623" s="70" t="s">
        <v>5989</v>
      </c>
      <c r="BA1623" s="70">
        <f>IF(P1623=0, "NaN",P1623/P1623)</f>
        <v>1</v>
      </c>
      <c r="BB1623" s="129">
        <f>IF(P1623=0, "NaN",S1623/P1623)</f>
        <v>0.20156607452578312</v>
      </c>
      <c r="BC1623" s="129">
        <f>IF(P1623=0, "NaN",V1623/P1623)</f>
        <v>0.26527409939320851</v>
      </c>
      <c r="BD1623" s="129">
        <f>IF(P1623=0, "NaN",Y1623/P1623)</f>
        <v>0.19081347942347346</v>
      </c>
      <c r="BE1623" s="1" t="s">
        <v>3667</v>
      </c>
    </row>
    <row r="1624" spans="2:57" x14ac:dyDescent="0.2">
      <c r="B1624" s="1" t="s">
        <v>3743</v>
      </c>
      <c r="C1624" s="6" t="s">
        <v>3742</v>
      </c>
      <c r="H1624" s="91">
        <f>SUM(D1624:G1624)</f>
        <v>0</v>
      </c>
      <c r="I1624" s="91">
        <f>IF(P1624=0,1,0)</f>
        <v>0</v>
      </c>
      <c r="J1624" s="91">
        <f>IF(S1624=0,1,0)</f>
        <v>0</v>
      </c>
      <c r="K1624" s="91">
        <f>IF(V1624=0,1,0)</f>
        <v>0</v>
      </c>
      <c r="L1624" s="91">
        <f>IF(Y1624=0,1,0)</f>
        <v>0</v>
      </c>
      <c r="M1624" s="114" t="str">
        <f>IF(I1624+J1624+K1624+L1624=0,"YES","NO")</f>
        <v>YES</v>
      </c>
      <c r="N1624" s="69">
        <v>11.296405419815978</v>
      </c>
      <c r="O1624" s="69">
        <v>0</v>
      </c>
      <c r="P1624" s="74">
        <v>5.6482027099079888</v>
      </c>
      <c r="Q1624" s="69">
        <v>45.750824861325079</v>
      </c>
      <c r="R1624" s="69">
        <v>28.614893259248614</v>
      </c>
      <c r="S1624" s="74">
        <v>37.182859060286845</v>
      </c>
      <c r="T1624" s="69">
        <v>18.456451627810303</v>
      </c>
      <c r="U1624" s="69">
        <v>3.2883289795219386</v>
      </c>
      <c r="V1624" s="74">
        <v>10.872390303666121</v>
      </c>
      <c r="W1624" s="69">
        <v>17.735493404224567</v>
      </c>
      <c r="X1624" s="69">
        <v>5.3662783770134208</v>
      </c>
      <c r="Y1624" s="74">
        <v>11.550885890618993</v>
      </c>
      <c r="Z1624" s="74">
        <v>16.31358449111999</v>
      </c>
      <c r="AA1624" s="6"/>
      <c r="AB1624" s="6">
        <v>0</v>
      </c>
      <c r="AC1624" s="6">
        <v>55.39</v>
      </c>
      <c r="AD1624" s="6">
        <v>1043500000</v>
      </c>
      <c r="AE1624" s="6">
        <v>524980000</v>
      </c>
      <c r="AF1624" s="6">
        <v>518470000</v>
      </c>
      <c r="AG1624" s="127">
        <v>7.6875646307544603</v>
      </c>
      <c r="AH1624" s="127">
        <v>8.5598946608359991</v>
      </c>
      <c r="AI1624" s="127">
        <v>7.8922783038064797</v>
      </c>
      <c r="AJ1624" s="127">
        <v>7.8459348013257699</v>
      </c>
      <c r="AK1624" s="127">
        <v>0.451029869838454</v>
      </c>
      <c r="AL1624" s="127">
        <v>0.58058550111270502</v>
      </c>
      <c r="AM1624" s="127">
        <v>0.64934816468239198</v>
      </c>
      <c r="AN1624" s="127">
        <v>0.61499364081589203</v>
      </c>
      <c r="AO1624" s="127">
        <v>-0.3293953</v>
      </c>
      <c r="AP1624" s="127">
        <v>0.18953999999999999</v>
      </c>
      <c r="AQ1624" s="127">
        <v>0.19471749999999999</v>
      </c>
      <c r="AR1624" s="127">
        <v>0.25894089999999997</v>
      </c>
      <c r="AS1624" s="129">
        <v>1.2564866126709431</v>
      </c>
      <c r="AT1624" s="129">
        <v>0.87688526960105984</v>
      </c>
      <c r="AU1624" s="129">
        <v>0.87374397053718089</v>
      </c>
      <c r="AV1624" s="129">
        <v>0.83570119271865351</v>
      </c>
      <c r="BA1624" s="70">
        <f>IF(P1624=0, "NaN",P1624/P1624)</f>
        <v>1</v>
      </c>
      <c r="BB1624" s="129">
        <f>IF(P1624=0, "NaN",S1624/P1624)</f>
        <v>6.5831311250676707</v>
      </c>
      <c r="BC1624" s="129">
        <f>IF(P1624=0, "NaN",V1624/P1624)</f>
        <v>1.9249291964316266</v>
      </c>
      <c r="BD1624" s="129">
        <f>IF(P1624=0, "NaN",Y1624/P1624)</f>
        <v>2.0450551235274559</v>
      </c>
      <c r="BE1624" s="1" t="s">
        <v>3743</v>
      </c>
    </row>
    <row r="1625" spans="2:57" x14ac:dyDescent="0.2">
      <c r="B1625" s="1" t="s">
        <v>3741</v>
      </c>
      <c r="C1625" s="6" t="s">
        <v>3740</v>
      </c>
      <c r="H1625" s="91">
        <f>SUM(D1625:G1625)</f>
        <v>0</v>
      </c>
      <c r="I1625" s="91">
        <f>IF(P1625=0,1,0)</f>
        <v>0</v>
      </c>
      <c r="J1625" s="91">
        <f>IF(S1625=0,1,0)</f>
        <v>0</v>
      </c>
      <c r="K1625" s="91">
        <f>IF(V1625=0,1,0)</f>
        <v>0</v>
      </c>
      <c r="L1625" s="91">
        <f>IF(Y1625=0,1,0)</f>
        <v>0</v>
      </c>
      <c r="M1625" s="114" t="str">
        <f>IF(I1625+J1625+K1625+L1625=0,"YES","NO")</f>
        <v>YES</v>
      </c>
      <c r="N1625" s="69">
        <v>6.2327630339914561</v>
      </c>
      <c r="O1625" s="69">
        <v>5.1807083033811745</v>
      </c>
      <c r="P1625" s="74">
        <v>5.7067356686863153</v>
      </c>
      <c r="Q1625" s="69">
        <v>0</v>
      </c>
      <c r="R1625" s="69">
        <v>12.73117143752904</v>
      </c>
      <c r="S1625" s="74">
        <v>6.3655857187645202</v>
      </c>
      <c r="T1625" s="69">
        <v>38.939490850526937</v>
      </c>
      <c r="U1625" s="69">
        <v>23.038192768553145</v>
      </c>
      <c r="V1625" s="74">
        <v>30.988841809540041</v>
      </c>
      <c r="W1625" s="69">
        <v>24.971048146680033</v>
      </c>
      <c r="X1625" s="69">
        <v>19.359814817940542</v>
      </c>
      <c r="Y1625" s="74">
        <v>22.165431482310289</v>
      </c>
      <c r="Z1625" s="74">
        <v>16.306648669825293</v>
      </c>
      <c r="AA1625" s="6"/>
      <c r="AB1625" s="6">
        <v>0</v>
      </c>
      <c r="AC1625" s="6">
        <v>5.3936999999999999</v>
      </c>
      <c r="AD1625" s="6">
        <v>1074700000</v>
      </c>
      <c r="AE1625" s="6">
        <v>560100000</v>
      </c>
      <c r="AF1625" s="6">
        <v>514640000</v>
      </c>
      <c r="AG1625" s="127">
        <v>7.4528899511764903</v>
      </c>
      <c r="AH1625" s="127">
        <v>7.50757254376457</v>
      </c>
      <c r="AI1625" s="127">
        <v>8.1166409456611301</v>
      </c>
      <c r="AJ1625" s="127">
        <v>8.7893620998638706</v>
      </c>
      <c r="AK1625" s="127">
        <v>0.61159884383496199</v>
      </c>
      <c r="AL1625" s="127">
        <v>1</v>
      </c>
      <c r="AM1625" s="127">
        <v>1.36900864137335E-5</v>
      </c>
      <c r="AN1625" s="127">
        <v>5.0563467161596596E-6</v>
      </c>
      <c r="AO1625" s="127">
        <v>0.102994</v>
      </c>
      <c r="AP1625" s="115" t="s">
        <v>5938</v>
      </c>
      <c r="AQ1625" s="127">
        <v>-1.524376</v>
      </c>
      <c r="AR1625" s="127">
        <v>-1.807326</v>
      </c>
      <c r="AS1625" s="129">
        <v>0.93109869215277652</v>
      </c>
      <c r="AT1625" s="70" t="s">
        <v>5938</v>
      </c>
      <c r="AU1625" s="129">
        <v>2.8766226830170383</v>
      </c>
      <c r="AV1625" s="129">
        <v>3.4999298353539108</v>
      </c>
      <c r="AY1625" s="122" t="s">
        <v>5989</v>
      </c>
      <c r="AZ1625" s="122" t="s">
        <v>5989</v>
      </c>
      <c r="BA1625" s="70">
        <f>IF(P1625=0, "NaN",P1625/P1625)</f>
        <v>1</v>
      </c>
      <c r="BB1625" s="129">
        <f>IF(P1625=0, "NaN",S1625/P1625)</f>
        <v>1.1154512997147232</v>
      </c>
      <c r="BC1625" s="129">
        <f>IF(P1625=0, "NaN",V1625/P1625)</f>
        <v>5.4302220408736126</v>
      </c>
      <c r="BD1625" s="129">
        <f>IF(P1625=0, "NaN",Y1625/P1625)</f>
        <v>3.8840823842490586</v>
      </c>
      <c r="BE1625" s="1" t="s">
        <v>3741</v>
      </c>
    </row>
    <row r="1626" spans="2:57" x14ac:dyDescent="0.2">
      <c r="B1626" s="1" t="s">
        <v>2707</v>
      </c>
      <c r="C1626" s="6" t="s">
        <v>2706</v>
      </c>
      <c r="H1626" s="91">
        <f>SUM(D1626:G1626)</f>
        <v>0</v>
      </c>
      <c r="I1626" s="91">
        <f>IF(P1626=0,1,0)</f>
        <v>0</v>
      </c>
      <c r="J1626" s="91">
        <f>IF(S1626=0,1,0)</f>
        <v>0</v>
      </c>
      <c r="K1626" s="91">
        <f>IF(V1626=0,1,0)</f>
        <v>0</v>
      </c>
      <c r="L1626" s="91">
        <f>IF(Y1626=0,1,0)</f>
        <v>0</v>
      </c>
      <c r="M1626" s="114" t="str">
        <f>IF(I1626+J1626+K1626+L1626=0,"YES","NO")</f>
        <v>YES</v>
      </c>
      <c r="N1626" s="69">
        <v>6.7323933669253302</v>
      </c>
      <c r="O1626" s="69">
        <v>0</v>
      </c>
      <c r="P1626" s="74">
        <v>3.3661966834626651</v>
      </c>
      <c r="Q1626" s="69">
        <v>27.382187191230731</v>
      </c>
      <c r="R1626" s="69">
        <v>27.731445998510523</v>
      </c>
      <c r="S1626" s="74">
        <v>27.556816594870625</v>
      </c>
      <c r="T1626" s="69">
        <v>18.860796770249724</v>
      </c>
      <c r="U1626" s="69">
        <v>17.578616816481716</v>
      </c>
      <c r="V1626" s="74">
        <v>18.21970679336572</v>
      </c>
      <c r="W1626" s="69">
        <v>7.9251029539186613</v>
      </c>
      <c r="X1626" s="69">
        <v>24.239761596309116</v>
      </c>
      <c r="Y1626" s="74">
        <v>16.082432275113888</v>
      </c>
      <c r="Z1626" s="74">
        <v>16.306288086703226</v>
      </c>
      <c r="AA1626" s="6"/>
      <c r="AB1626" s="6">
        <v>0</v>
      </c>
      <c r="AC1626" s="6">
        <v>8.7716999999999992</v>
      </c>
      <c r="AD1626" s="6">
        <v>853130000</v>
      </c>
      <c r="AE1626" s="6">
        <v>366650000</v>
      </c>
      <c r="AF1626" s="6">
        <v>486470000</v>
      </c>
      <c r="AG1626" s="127">
        <v>7.4932070217767297</v>
      </c>
      <c r="AH1626" s="127">
        <v>8.2748272554380993</v>
      </c>
      <c r="AI1626" s="127">
        <v>8.1640850574588608</v>
      </c>
      <c r="AJ1626" s="127">
        <v>7.9383295546256099</v>
      </c>
      <c r="AK1626" s="127">
        <v>1.32811104710102E-2</v>
      </c>
      <c r="AL1626" s="127">
        <v>0.14918078821033401</v>
      </c>
      <c r="AM1626" s="127">
        <v>0.98716075562779604</v>
      </c>
      <c r="AN1626" s="127">
        <v>0.83290360945519404</v>
      </c>
      <c r="AO1626" s="127">
        <v>-0.94702770000000003</v>
      </c>
      <c r="AP1626" s="127">
        <v>0.4392508</v>
      </c>
      <c r="AQ1626" s="127">
        <v>-2.8593780000000001E-3</v>
      </c>
      <c r="AR1626" s="127">
        <v>-7.1269650000000004E-2</v>
      </c>
      <c r="AS1626" s="129">
        <v>1.9278966310822965</v>
      </c>
      <c r="AT1626" s="129">
        <v>0.73751750638500335</v>
      </c>
      <c r="AU1626" s="129">
        <v>1.0019839351992372</v>
      </c>
      <c r="AV1626" s="129">
        <v>1.0506408979427055</v>
      </c>
      <c r="AW1626" s="70" t="s">
        <v>5989</v>
      </c>
      <c r="BA1626" s="70">
        <f>IF(P1626=0, "NaN",P1626/P1626)</f>
        <v>1</v>
      </c>
      <c r="BB1626" s="129">
        <f>IF(P1626=0, "NaN",S1626/P1626)</f>
        <v>8.1863358520465557</v>
      </c>
      <c r="BC1626" s="129">
        <f>IF(P1626=0, "NaN",V1626/P1626)</f>
        <v>5.4125496834082414</v>
      </c>
      <c r="BD1626" s="129">
        <f>IF(P1626=0, "NaN",Y1626/P1626)</f>
        <v>4.7776270335370201</v>
      </c>
      <c r="BE1626" s="1" t="s">
        <v>2707</v>
      </c>
    </row>
    <row r="1627" spans="2:57" x14ac:dyDescent="0.2">
      <c r="B1627" s="1" t="s">
        <v>3587</v>
      </c>
      <c r="C1627" s="6" t="s">
        <v>3586</v>
      </c>
      <c r="H1627" s="91">
        <f>SUM(D1627:G1627)</f>
        <v>0</v>
      </c>
      <c r="I1627" s="91">
        <f>IF(P1627=0,1,0)</f>
        <v>0</v>
      </c>
      <c r="J1627" s="91">
        <f>IF(S1627=0,1,0)</f>
        <v>0</v>
      </c>
      <c r="K1627" s="91">
        <f>IF(V1627=0,1,0)</f>
        <v>0</v>
      </c>
      <c r="L1627" s="91">
        <f>IF(Y1627=0,1,0)</f>
        <v>0</v>
      </c>
      <c r="M1627" s="114" t="str">
        <f>IF(I1627+J1627+K1627+L1627=0,"YES","NO")</f>
        <v>YES</v>
      </c>
      <c r="N1627" s="69">
        <v>13.132708076155568</v>
      </c>
      <c r="O1627" s="69">
        <v>9.4351273247447924</v>
      </c>
      <c r="P1627" s="74">
        <v>11.28391770045018</v>
      </c>
      <c r="Q1627" s="69">
        <v>21.835446527331442</v>
      </c>
      <c r="R1627" s="69">
        <v>61.605966319245226</v>
      </c>
      <c r="S1627" s="74">
        <v>41.720706423288334</v>
      </c>
      <c r="T1627" s="69">
        <v>17.479216673510056</v>
      </c>
      <c r="U1627" s="69">
        <v>0</v>
      </c>
      <c r="V1627" s="74">
        <v>8.7396083367550279</v>
      </c>
      <c r="W1627" s="69">
        <v>6.4134252187603913</v>
      </c>
      <c r="X1627" s="69">
        <v>0</v>
      </c>
      <c r="Y1627" s="74">
        <v>3.2067126093801956</v>
      </c>
      <c r="Z1627" s="74">
        <v>16.237736267468435</v>
      </c>
      <c r="AA1627" s="6"/>
      <c r="AB1627" s="6">
        <v>0</v>
      </c>
      <c r="AC1627" s="6">
        <v>6.8781999999999996</v>
      </c>
      <c r="AD1627" s="6">
        <v>624820000</v>
      </c>
      <c r="AE1627" s="6">
        <v>290260000</v>
      </c>
      <c r="AF1627" s="6">
        <v>334570000</v>
      </c>
      <c r="AG1627" s="127">
        <v>7.8999517554826202</v>
      </c>
      <c r="AH1627" s="127">
        <v>8.5527776883175992</v>
      </c>
      <c r="AI1627" s="127">
        <v>8.0026411490000395</v>
      </c>
      <c r="AJ1627" s="127">
        <v>7.2356799185646903</v>
      </c>
      <c r="AK1627" s="127">
        <v>0.74509616352811103</v>
      </c>
      <c r="AL1627" s="127">
        <v>0.83950697680695197</v>
      </c>
      <c r="AM1627" s="127">
        <v>1.59274985603985E-2</v>
      </c>
      <c r="AN1627" s="127">
        <v>1</v>
      </c>
      <c r="AO1627" s="127">
        <v>-0.1757127</v>
      </c>
      <c r="AP1627" s="127">
        <v>-2.2068020000000001E-2</v>
      </c>
      <c r="AQ1627" s="127">
        <v>0.75992280000000001</v>
      </c>
      <c r="AR1627" s="115" t="s">
        <v>5938</v>
      </c>
      <c r="AS1627" s="129">
        <v>1.1295222577709174</v>
      </c>
      <c r="AT1627" s="129">
        <v>1.0154139743481538</v>
      </c>
      <c r="AU1627" s="129">
        <v>0.59052792958711497</v>
      </c>
      <c r="AV1627" s="70" t="s">
        <v>5938</v>
      </c>
      <c r="AY1627" s="70" t="s">
        <v>5989</v>
      </c>
      <c r="BA1627" s="70">
        <f>IF(P1627=0, "NaN",P1627/P1627)</f>
        <v>1</v>
      </c>
      <c r="BB1627" s="129">
        <f>IF(P1627=0, "NaN",S1627/P1627)</f>
        <v>3.6973600420378689</v>
      </c>
      <c r="BC1627" s="129">
        <f>IF(P1627=0, "NaN",V1627/P1627)</f>
        <v>0.77451897193528407</v>
      </c>
      <c r="BD1627" s="129">
        <f>IF(P1627=0, "NaN",Y1627/P1627)</f>
        <v>0.2841843315865607</v>
      </c>
      <c r="BE1627" s="1" t="s">
        <v>3587</v>
      </c>
    </row>
    <row r="1628" spans="2:57" x14ac:dyDescent="0.2">
      <c r="B1628" s="1" t="s">
        <v>3831</v>
      </c>
      <c r="C1628" s="6" t="s">
        <v>3830</v>
      </c>
      <c r="H1628" s="91">
        <f>SUM(D1628:G1628)</f>
        <v>0</v>
      </c>
      <c r="I1628" s="91">
        <f>IF(P1628=0,1,0)</f>
        <v>0</v>
      </c>
      <c r="J1628" s="91">
        <f>IF(S1628=0,1,0)</f>
        <v>0</v>
      </c>
      <c r="K1628" s="91">
        <f>IF(V1628=0,1,0)</f>
        <v>0</v>
      </c>
      <c r="L1628" s="91">
        <f>IF(Y1628=0,1,0)</f>
        <v>0</v>
      </c>
      <c r="M1628" s="114" t="str">
        <f>IF(I1628+J1628+K1628+L1628=0,"YES","NO")</f>
        <v>YES</v>
      </c>
      <c r="N1628" s="69">
        <v>2.1808780448038485</v>
      </c>
      <c r="O1628" s="69">
        <v>24.421795939132252</v>
      </c>
      <c r="P1628" s="74">
        <v>13.30133699196805</v>
      </c>
      <c r="Q1628" s="69">
        <v>18.15066695184229</v>
      </c>
      <c r="R1628" s="69">
        <v>26.010006867129636</v>
      </c>
      <c r="S1628" s="74">
        <v>22.080336909485965</v>
      </c>
      <c r="T1628" s="69">
        <v>17.662346937997153</v>
      </c>
      <c r="U1628" s="69">
        <v>9.0332641792779729</v>
      </c>
      <c r="V1628" s="74">
        <v>13.347805558637564</v>
      </c>
      <c r="W1628" s="69">
        <v>27.987821565861584</v>
      </c>
      <c r="X1628" s="69">
        <v>4.2836936245416766</v>
      </c>
      <c r="Y1628" s="74">
        <v>16.135757595201632</v>
      </c>
      <c r="Z1628" s="74">
        <v>16.216309263823305</v>
      </c>
      <c r="AA1628" s="6"/>
      <c r="AB1628" s="6">
        <v>0</v>
      </c>
      <c r="AC1628" s="6">
        <v>17.190999999999999</v>
      </c>
      <c r="AD1628" s="6">
        <v>407640000</v>
      </c>
      <c r="AE1628" s="6">
        <v>204400000</v>
      </c>
      <c r="AF1628" s="6">
        <v>203240000</v>
      </c>
      <c r="AG1628" s="127">
        <v>7.8803104336273302</v>
      </c>
      <c r="AH1628" s="127">
        <v>8.06449542679273</v>
      </c>
      <c r="AI1628" s="127">
        <v>7.8719813538433696</v>
      </c>
      <c r="AJ1628" s="127">
        <v>8.0080036718401608</v>
      </c>
      <c r="AK1628" s="127">
        <v>0.99001818525279695</v>
      </c>
      <c r="AL1628" s="127">
        <v>0.44085814742259899</v>
      </c>
      <c r="AM1628" s="127">
        <v>0.65026254886411305</v>
      </c>
      <c r="AN1628" s="127">
        <v>0.63784534421981298</v>
      </c>
      <c r="AO1628" s="127">
        <v>-6.362023E-2</v>
      </c>
      <c r="AP1628" s="127">
        <v>-0.1807733</v>
      </c>
      <c r="AQ1628" s="127">
        <v>-0.20360159999999999</v>
      </c>
      <c r="AR1628" s="127">
        <v>-0.1878715</v>
      </c>
      <c r="AS1628" s="129">
        <v>1.0450849594813001</v>
      </c>
      <c r="AT1628" s="129">
        <v>1.1334912859689508</v>
      </c>
      <c r="AU1628" s="129">
        <v>1.1515695926816887</v>
      </c>
      <c r="AV1628" s="129">
        <v>1.1390819153463878</v>
      </c>
      <c r="BA1628" s="70">
        <f>IF(P1628=0, "NaN",P1628/P1628)</f>
        <v>1</v>
      </c>
      <c r="BB1628" s="129">
        <f>IF(P1628=0, "NaN",S1628/P1628)</f>
        <v>1.660008833910386</v>
      </c>
      <c r="BC1628" s="129">
        <f>IF(P1628=0, "NaN",V1628/P1628)</f>
        <v>1.0034935260040081</v>
      </c>
      <c r="BD1628" s="129">
        <f>IF(P1628=0, "NaN",Y1628/P1628)</f>
        <v>1.2130929097537437</v>
      </c>
      <c r="BE1628" s="1" t="s">
        <v>3831</v>
      </c>
    </row>
    <row r="1629" spans="2:57" x14ac:dyDescent="0.2">
      <c r="B1629" s="1" t="s">
        <v>3179</v>
      </c>
      <c r="C1629" s="6" t="s">
        <v>3178</v>
      </c>
      <c r="H1629" s="91">
        <f>SUM(D1629:G1629)</f>
        <v>0</v>
      </c>
      <c r="I1629" s="91">
        <f>IF(P1629=0,1,0)</f>
        <v>0</v>
      </c>
      <c r="J1629" s="91">
        <f>IF(S1629=0,1,0)</f>
        <v>0</v>
      </c>
      <c r="K1629" s="91">
        <f>IF(V1629=0,1,0)</f>
        <v>0</v>
      </c>
      <c r="L1629" s="91">
        <f>IF(Y1629=0,1,0)</f>
        <v>0</v>
      </c>
      <c r="M1629" s="114" t="str">
        <f>IF(I1629+J1629+K1629+L1629=0,"YES","NO")</f>
        <v>YES</v>
      </c>
      <c r="N1629" s="69">
        <v>22.287158383080403</v>
      </c>
      <c r="O1629" s="69">
        <v>14.39140197679793</v>
      </c>
      <c r="P1629" s="74">
        <v>18.339280179939166</v>
      </c>
      <c r="Q1629" s="69">
        <v>10.432661672326777</v>
      </c>
      <c r="R1629" s="69">
        <v>10.907091138992927</v>
      </c>
      <c r="S1629" s="74">
        <v>10.669876405659853</v>
      </c>
      <c r="T1629" s="69">
        <v>42.564821868888252</v>
      </c>
      <c r="U1629" s="69">
        <v>12.130406517133032</v>
      </c>
      <c r="V1629" s="74">
        <v>27.347614193010642</v>
      </c>
      <c r="W1629" s="69">
        <v>0</v>
      </c>
      <c r="X1629" s="69">
        <v>16.688594353915253</v>
      </c>
      <c r="Y1629" s="74">
        <v>8.3442971769576264</v>
      </c>
      <c r="Z1629" s="74">
        <v>16.175266988891821</v>
      </c>
      <c r="AA1629" s="6"/>
      <c r="AB1629" s="6">
        <v>0</v>
      </c>
      <c r="AC1629" s="6">
        <v>17.167000000000002</v>
      </c>
      <c r="AD1629" s="6">
        <v>566930000</v>
      </c>
      <c r="AE1629" s="6">
        <v>255630000</v>
      </c>
      <c r="AF1629" s="6">
        <v>311300000</v>
      </c>
      <c r="AG1629" s="127">
        <v>7.9923723399261002</v>
      </c>
      <c r="AH1629" s="127">
        <v>7.7860483181137203</v>
      </c>
      <c r="AI1629" s="127">
        <v>8.2572224461875692</v>
      </c>
      <c r="AJ1629" s="127">
        <v>7.99889548869203</v>
      </c>
      <c r="AK1629" s="127">
        <v>0.96020896972104497</v>
      </c>
      <c r="AL1629" s="127">
        <v>0.816565875214049</v>
      </c>
      <c r="AM1629" s="127">
        <v>0.79467749469516302</v>
      </c>
      <c r="AN1629" s="127">
        <v>0.71176802890607005</v>
      </c>
      <c r="AO1629" s="127">
        <v>-3.0972949999999999E-2</v>
      </c>
      <c r="AP1629" s="127">
        <v>-5.4377300000000003E-2</v>
      </c>
      <c r="AQ1629" s="127">
        <v>7.4916440000000001E-2</v>
      </c>
      <c r="AR1629" s="127">
        <v>0.15730250000000001</v>
      </c>
      <c r="AS1629" s="129">
        <v>1.021700926019117</v>
      </c>
      <c r="AT1629" s="129">
        <v>1.0384108048301959</v>
      </c>
      <c r="AU1629" s="129">
        <v>0.94939710784844888</v>
      </c>
      <c r="AV1629" s="129">
        <v>0.89670012253774378</v>
      </c>
      <c r="BA1629" s="70">
        <f>IF(P1629=0, "NaN",P1629/P1629)</f>
        <v>1</v>
      </c>
      <c r="BB1629" s="129">
        <f>IF(P1629=0, "NaN",S1629/P1629)</f>
        <v>0.58180453654507858</v>
      </c>
      <c r="BC1629" s="129">
        <f>IF(P1629=0, "NaN",V1629/P1629)</f>
        <v>1.4912043397933057</v>
      </c>
      <c r="BD1629" s="129">
        <f>IF(P1629=0, "NaN",Y1629/P1629)</f>
        <v>0.45499589379114364</v>
      </c>
      <c r="BE1629" s="1" t="s">
        <v>3179</v>
      </c>
    </row>
    <row r="1630" spans="2:57" x14ac:dyDescent="0.2">
      <c r="B1630" s="1" t="s">
        <v>2765</v>
      </c>
      <c r="C1630" s="6" t="s">
        <v>2764</v>
      </c>
      <c r="H1630" s="91">
        <f>SUM(D1630:G1630)</f>
        <v>0</v>
      </c>
      <c r="I1630" s="91">
        <f>IF(P1630=0,1,0)</f>
        <v>1</v>
      </c>
      <c r="J1630" s="91">
        <f>IF(S1630=0,1,0)</f>
        <v>1</v>
      </c>
      <c r="K1630" s="91">
        <f>IF(V1630=0,1,0)</f>
        <v>0</v>
      </c>
      <c r="L1630" s="91">
        <f>IF(Y1630=0,1,0)</f>
        <v>0</v>
      </c>
      <c r="M1630" s="113" t="str">
        <f>IF(I1630+J1630+K1630+L1630=0,"YES","NO")</f>
        <v>NO</v>
      </c>
      <c r="N1630" s="69">
        <v>0</v>
      </c>
      <c r="O1630" s="69">
        <v>0</v>
      </c>
      <c r="P1630" s="74">
        <v>0</v>
      </c>
      <c r="Q1630" s="69">
        <v>0</v>
      </c>
      <c r="R1630" s="69">
        <v>0</v>
      </c>
      <c r="S1630" s="74">
        <v>0</v>
      </c>
      <c r="T1630" s="69">
        <v>3.5188561637693878</v>
      </c>
      <c r="U1630" s="69">
        <v>67.438955280342014</v>
      </c>
      <c r="V1630" s="74">
        <v>35.4789057220557</v>
      </c>
      <c r="W1630" s="69">
        <v>0</v>
      </c>
      <c r="X1630" s="69">
        <v>58.384342142967299</v>
      </c>
      <c r="Y1630" s="74">
        <v>29.192171071483649</v>
      </c>
      <c r="Z1630" s="74">
        <v>16.167769198384839</v>
      </c>
      <c r="AA1630" s="6"/>
      <c r="AB1630" s="6">
        <v>7.0746000000000003E-4</v>
      </c>
      <c r="AC1630" s="6">
        <v>0.72214</v>
      </c>
      <c r="AD1630" s="6">
        <v>400650000</v>
      </c>
      <c r="AE1630" s="6">
        <v>171490000</v>
      </c>
      <c r="AF1630" s="6">
        <v>229160000</v>
      </c>
      <c r="AG1630" s="115" t="s">
        <v>5938</v>
      </c>
      <c r="AH1630" s="115" t="s">
        <v>5938</v>
      </c>
      <c r="AI1630" s="127">
        <v>8.3601577647473402</v>
      </c>
      <c r="AJ1630" s="127">
        <v>8.2342388003470699</v>
      </c>
      <c r="AK1630" s="127">
        <v>1</v>
      </c>
      <c r="AL1630" s="127">
        <v>1</v>
      </c>
      <c r="AM1630" s="127">
        <v>0.45261330000625299</v>
      </c>
      <c r="AN1630" s="127">
        <v>1</v>
      </c>
      <c r="AO1630" s="115" t="s">
        <v>5938</v>
      </c>
      <c r="AP1630" s="115" t="s">
        <v>5938</v>
      </c>
      <c r="AQ1630" s="127">
        <v>-0.26987749999999999</v>
      </c>
      <c r="AR1630" s="115" t="s">
        <v>5938</v>
      </c>
      <c r="AS1630" s="70" t="s">
        <v>5938</v>
      </c>
      <c r="AT1630" s="70" t="s">
        <v>5938</v>
      </c>
      <c r="AU1630" s="129">
        <v>1.2057054462561854</v>
      </c>
      <c r="AV1630" s="70" t="s">
        <v>5938</v>
      </c>
      <c r="BA1630" s="70" t="str">
        <f>IF(P1630=0, "NaN",P1630/P1630)</f>
        <v>NaN</v>
      </c>
      <c r="BB1630" s="70" t="str">
        <f>IF(P1630=0, "NaN",S1630/P1630)</f>
        <v>NaN</v>
      </c>
      <c r="BC1630" s="70" t="str">
        <f>IF(P1630=0, "NaN",V1630/P1630)</f>
        <v>NaN</v>
      </c>
      <c r="BD1630" s="70" t="str">
        <f>IF(P1630=0, "NaN",Y1630/P1630)</f>
        <v>NaN</v>
      </c>
      <c r="BE1630" s="1" t="s">
        <v>2765</v>
      </c>
    </row>
    <row r="1631" spans="2:57" x14ac:dyDescent="0.2">
      <c r="B1631" s="1" t="s">
        <v>2775</v>
      </c>
      <c r="C1631" s="6" t="s">
        <v>2774</v>
      </c>
      <c r="H1631" s="91">
        <f>SUM(D1631:G1631)</f>
        <v>0</v>
      </c>
      <c r="I1631" s="91">
        <f>IF(P1631=0,1,0)</f>
        <v>0</v>
      </c>
      <c r="J1631" s="91">
        <f>IF(S1631=0,1,0)</f>
        <v>1</v>
      </c>
      <c r="K1631" s="91">
        <f>IF(V1631=0,1,0)</f>
        <v>0</v>
      </c>
      <c r="L1631" s="91">
        <f>IF(Y1631=0,1,0)</f>
        <v>0</v>
      </c>
      <c r="M1631" s="113" t="str">
        <f>IF(I1631+J1631+K1631+L1631=0,"YES","NO")</f>
        <v>NO</v>
      </c>
      <c r="N1631" s="69">
        <v>0</v>
      </c>
      <c r="O1631" s="69">
        <v>15.465601421339898</v>
      </c>
      <c r="P1631" s="74">
        <v>7.7328007106699488</v>
      </c>
      <c r="Q1631" s="69">
        <v>0</v>
      </c>
      <c r="R1631" s="69">
        <v>0</v>
      </c>
      <c r="S1631" s="74">
        <v>0</v>
      </c>
      <c r="T1631" s="69">
        <v>15.377270161920668</v>
      </c>
      <c r="U1631" s="69">
        <v>5.2824340217426764</v>
      </c>
      <c r="V1631" s="74">
        <v>10.329852091831672</v>
      </c>
      <c r="W1631" s="69">
        <v>80.974900070497881</v>
      </c>
      <c r="X1631" s="69">
        <v>12.05098184323235</v>
      </c>
      <c r="Y1631" s="74">
        <v>46.512940956865116</v>
      </c>
      <c r="Z1631" s="74">
        <v>16.143898439841685</v>
      </c>
      <c r="AA1631" s="6"/>
      <c r="AB1631" s="6">
        <v>0</v>
      </c>
      <c r="AC1631" s="6">
        <v>44.000999999999998</v>
      </c>
      <c r="AD1631" s="6">
        <v>424090000</v>
      </c>
      <c r="AE1631" s="6">
        <v>211380000</v>
      </c>
      <c r="AF1631" s="6">
        <v>212710000</v>
      </c>
      <c r="AG1631" s="127">
        <v>7.6097757719946602</v>
      </c>
      <c r="AH1631" s="115" t="s">
        <v>5938</v>
      </c>
      <c r="AI1631" s="127">
        <v>8.0201954897531902</v>
      </c>
      <c r="AJ1631" s="127">
        <v>8.2656666994524794</v>
      </c>
      <c r="AK1631" s="127">
        <v>0.54178003977442002</v>
      </c>
      <c r="AL1631" s="127">
        <v>1</v>
      </c>
      <c r="AM1631" s="127">
        <v>0.63815700903942096</v>
      </c>
      <c r="AN1631" s="127">
        <v>0.86314753451806603</v>
      </c>
      <c r="AO1631" s="127">
        <v>0.13566619999999999</v>
      </c>
      <c r="AP1631" s="115" t="s">
        <v>5938</v>
      </c>
      <c r="AQ1631" s="127">
        <v>0.14182510000000001</v>
      </c>
      <c r="AR1631" s="127">
        <v>8.7870199999999996E-2</v>
      </c>
      <c r="AS1631" s="129">
        <v>0.91024940642554286</v>
      </c>
      <c r="AT1631" s="70" t="s">
        <v>5938</v>
      </c>
      <c r="AU1631" s="129">
        <v>0.90637181236879472</v>
      </c>
      <c r="AV1631" s="129">
        <v>0.94091075792085432</v>
      </c>
      <c r="BA1631" s="70">
        <f>IF(P1631=0, "NaN",P1631/P1631)</f>
        <v>1</v>
      </c>
      <c r="BB1631" s="70">
        <f>IF(P1631=0, "NaN",S1631/P1631)</f>
        <v>0</v>
      </c>
      <c r="BC1631" s="129">
        <f>IF(P1631=0, "NaN",V1631/P1631)</f>
        <v>1.3358487407516184</v>
      </c>
      <c r="BD1631" s="129">
        <f>IF(P1631=0, "NaN",Y1631/P1631)</f>
        <v>6.0150187101919199</v>
      </c>
      <c r="BE1631" s="1" t="s">
        <v>2775</v>
      </c>
    </row>
    <row r="1632" spans="2:57" x14ac:dyDescent="0.2">
      <c r="B1632" s="1" t="s">
        <v>3477</v>
      </c>
      <c r="C1632" s="6" t="s">
        <v>3476</v>
      </c>
      <c r="H1632" s="91">
        <f>SUM(D1632:G1632)</f>
        <v>0</v>
      </c>
      <c r="I1632" s="91">
        <f>IF(P1632=0,1,0)</f>
        <v>0</v>
      </c>
      <c r="J1632" s="91">
        <f>IF(S1632=0,1,0)</f>
        <v>0</v>
      </c>
      <c r="K1632" s="91">
        <f>IF(V1632=0,1,0)</f>
        <v>0</v>
      </c>
      <c r="L1632" s="91">
        <f>IF(Y1632=0,1,0)</f>
        <v>0</v>
      </c>
      <c r="M1632" s="114" t="str">
        <f>IF(I1632+J1632+K1632+L1632=0,"YES","NO")</f>
        <v>YES</v>
      </c>
      <c r="N1632" s="69">
        <v>7.1160508796483963</v>
      </c>
      <c r="O1632" s="69">
        <v>8.0557404160239319</v>
      </c>
      <c r="P1632" s="74">
        <v>7.5858956478361641</v>
      </c>
      <c r="Q1632" s="69">
        <v>12.584738719335899</v>
      </c>
      <c r="R1632" s="69">
        <v>13.432797190945315</v>
      </c>
      <c r="S1632" s="74">
        <v>13.008767955140607</v>
      </c>
      <c r="T1632" s="69">
        <v>32.612583249326256</v>
      </c>
      <c r="U1632" s="69">
        <v>31.473136126913776</v>
      </c>
      <c r="V1632" s="74">
        <v>32.042859688120018</v>
      </c>
      <c r="W1632" s="69">
        <v>22.432257006741999</v>
      </c>
      <c r="X1632" s="69">
        <v>1.3992823690427911</v>
      </c>
      <c r="Y1632" s="74">
        <v>11.915769687892395</v>
      </c>
      <c r="Z1632" s="74">
        <v>16.138323244747298</v>
      </c>
      <c r="AA1632" s="6"/>
      <c r="AB1632" s="6">
        <v>0</v>
      </c>
      <c r="AC1632" s="6">
        <v>1.9272</v>
      </c>
      <c r="AD1632" s="6">
        <v>355360000</v>
      </c>
      <c r="AE1632" s="6">
        <v>193920000</v>
      </c>
      <c r="AF1632" s="6">
        <v>161440000</v>
      </c>
      <c r="AG1632" s="127">
        <v>7.5024680892294899</v>
      </c>
      <c r="AH1632" s="127">
        <v>7.7431960814487004</v>
      </c>
      <c r="AI1632" s="127">
        <v>8.1974735350147796</v>
      </c>
      <c r="AJ1632" s="127">
        <v>7.7723950610820003</v>
      </c>
      <c r="AK1632" s="127">
        <v>0.618008169720631</v>
      </c>
      <c r="AL1632" s="127">
        <v>8.4155137750460393E-2</v>
      </c>
      <c r="AM1632" s="127">
        <v>0.21323988940896099</v>
      </c>
      <c r="AN1632" s="127">
        <v>0.31190047540016702</v>
      </c>
      <c r="AO1632" s="127">
        <v>-0.23794889999999999</v>
      </c>
      <c r="AP1632" s="127">
        <v>-0.57166459999999997</v>
      </c>
      <c r="AQ1632" s="127">
        <v>-0.44200679999999998</v>
      </c>
      <c r="AR1632" s="127">
        <v>-0.52774100000000002</v>
      </c>
      <c r="AS1632" s="129">
        <v>1.1793148204016899</v>
      </c>
      <c r="AT1632" s="129">
        <v>1.4862374214633098</v>
      </c>
      <c r="AU1632" s="129">
        <v>1.3584926876544132</v>
      </c>
      <c r="AV1632" s="129">
        <v>1.4416700322416491</v>
      </c>
      <c r="BA1632" s="70">
        <f>IF(P1632=0, "NaN",P1632/P1632)</f>
        <v>1</v>
      </c>
      <c r="BB1632" s="129">
        <f>IF(P1632=0, "NaN",S1632/P1632)</f>
        <v>1.7148624973309894</v>
      </c>
      <c r="BC1632" s="129">
        <f>IF(P1632=0, "NaN",V1632/P1632)</f>
        <v>4.2240048078251737</v>
      </c>
      <c r="BD1632" s="129">
        <f>IF(P1632=0, "NaN",Y1632/P1632)</f>
        <v>1.5707795415418486</v>
      </c>
      <c r="BE1632" s="1" t="s">
        <v>3477</v>
      </c>
    </row>
    <row r="1633" spans="2:57" x14ac:dyDescent="0.2">
      <c r="B1633" s="1" t="s">
        <v>3661</v>
      </c>
      <c r="C1633" s="6" t="s">
        <v>3660</v>
      </c>
      <c r="H1633" s="91">
        <f>SUM(D1633:G1633)</f>
        <v>0</v>
      </c>
      <c r="I1633" s="91">
        <f>IF(P1633=0,1,0)</f>
        <v>0</v>
      </c>
      <c r="J1633" s="91">
        <f>IF(S1633=0,1,0)</f>
        <v>0</v>
      </c>
      <c r="K1633" s="91">
        <f>IF(V1633=0,1,0)</f>
        <v>0</v>
      </c>
      <c r="L1633" s="91">
        <f>IF(Y1633=0,1,0)</f>
        <v>0</v>
      </c>
      <c r="M1633" s="114" t="str">
        <f>IF(I1633+J1633+K1633+L1633=0,"YES","NO")</f>
        <v>YES</v>
      </c>
      <c r="N1633" s="69">
        <v>23.671350106807754</v>
      </c>
      <c r="O1633" s="69">
        <v>28.594705731726865</v>
      </c>
      <c r="P1633" s="74">
        <v>26.13302791926731</v>
      </c>
      <c r="Q1633" s="69">
        <v>14.27017424235456</v>
      </c>
      <c r="R1633" s="69">
        <v>11.654905403833618</v>
      </c>
      <c r="S1633" s="74">
        <v>12.96253982309409</v>
      </c>
      <c r="T1633" s="69">
        <v>11.476433436581312</v>
      </c>
      <c r="U1633" s="69">
        <v>16.358432036409329</v>
      </c>
      <c r="V1633" s="74">
        <v>13.917432736495321</v>
      </c>
      <c r="W1633" s="69">
        <v>14.203125975931103</v>
      </c>
      <c r="X1633" s="69">
        <v>8.4563569762086903</v>
      </c>
      <c r="Y1633" s="74">
        <v>11.329741476069897</v>
      </c>
      <c r="Z1633" s="74">
        <v>16.085685488731652</v>
      </c>
      <c r="AA1633" s="6"/>
      <c r="AB1633" s="6">
        <v>0</v>
      </c>
      <c r="AC1633" s="6">
        <v>34.54</v>
      </c>
      <c r="AD1633" s="6">
        <v>688250000</v>
      </c>
      <c r="AE1633" s="6">
        <v>335440000</v>
      </c>
      <c r="AF1633" s="6">
        <v>352810000</v>
      </c>
      <c r="AG1633" s="127">
        <v>8.2147643966680395</v>
      </c>
      <c r="AH1633" s="127">
        <v>7.87520021539477</v>
      </c>
      <c r="AI1633" s="127">
        <v>7.99722032458192</v>
      </c>
      <c r="AJ1633" s="127">
        <v>7.8281570095031601</v>
      </c>
      <c r="AK1633" s="127">
        <v>0.32048775577493899</v>
      </c>
      <c r="AL1633" s="127">
        <v>0.28306777120011301</v>
      </c>
      <c r="AM1633" s="127">
        <v>0.97889134939184397</v>
      </c>
      <c r="AN1633" s="127">
        <v>0.80422217709002797</v>
      </c>
      <c r="AO1633" s="127">
        <v>0.2260152</v>
      </c>
      <c r="AP1633" s="127">
        <v>0.38559660000000001</v>
      </c>
      <c r="AQ1633" s="127">
        <v>2.9417490000000001E-2</v>
      </c>
      <c r="AR1633" s="127">
        <v>0.152508</v>
      </c>
      <c r="AS1633" s="129">
        <v>0.85499316977572237</v>
      </c>
      <c r="AT1633" s="129">
        <v>0.7654623901949017</v>
      </c>
      <c r="AU1633" s="129">
        <v>0.97981583323053534</v>
      </c>
      <c r="AV1633" s="129">
        <v>0.89968507801104702</v>
      </c>
      <c r="BA1633" s="70">
        <f>IF(P1633=0, "NaN",P1633/P1633)</f>
        <v>1</v>
      </c>
      <c r="BB1633" s="129">
        <f>IF(P1633=0, "NaN",S1633/P1633)</f>
        <v>0.49602135133897335</v>
      </c>
      <c r="BC1633" s="129">
        <f>IF(P1633=0, "NaN",V1633/P1633)</f>
        <v>0.53256104801519399</v>
      </c>
      <c r="BD1633" s="129">
        <f>IF(P1633=0, "NaN",Y1633/P1633)</f>
        <v>0.43354109256190426</v>
      </c>
      <c r="BE1633" s="1" t="s">
        <v>3661</v>
      </c>
    </row>
    <row r="1634" spans="2:57" x14ac:dyDescent="0.2">
      <c r="B1634" s="1" t="s">
        <v>3543</v>
      </c>
      <c r="C1634" s="6" t="s">
        <v>3542</v>
      </c>
      <c r="H1634" s="91">
        <f>SUM(D1634:G1634)</f>
        <v>0</v>
      </c>
      <c r="I1634" s="91">
        <f>IF(P1634=0,1,0)</f>
        <v>0</v>
      </c>
      <c r="J1634" s="91">
        <f>IF(S1634=0,1,0)</f>
        <v>0</v>
      </c>
      <c r="K1634" s="91">
        <f>IF(V1634=0,1,0)</f>
        <v>0</v>
      </c>
      <c r="L1634" s="91">
        <f>IF(Y1634=0,1,0)</f>
        <v>0</v>
      </c>
      <c r="M1634" s="114" t="str">
        <f>IF(I1634+J1634+K1634+L1634=0,"YES","NO")</f>
        <v>YES</v>
      </c>
      <c r="N1634" s="69">
        <v>19.066663992400507</v>
      </c>
      <c r="O1634" s="69">
        <v>17.020244500425257</v>
      </c>
      <c r="P1634" s="74">
        <v>18.043454246412882</v>
      </c>
      <c r="Q1634" s="69">
        <v>27.010715977181427</v>
      </c>
      <c r="R1634" s="69">
        <v>31.7366512741912</v>
      </c>
      <c r="S1634" s="74">
        <v>29.373683625686311</v>
      </c>
      <c r="T1634" s="69">
        <v>19.679210799322224</v>
      </c>
      <c r="U1634" s="69">
        <v>0</v>
      </c>
      <c r="V1634" s="74">
        <v>9.8396053996611119</v>
      </c>
      <c r="W1634" s="69">
        <v>14.084022200058508</v>
      </c>
      <c r="X1634" s="69">
        <v>0</v>
      </c>
      <c r="Y1634" s="74">
        <v>7.0420111000292538</v>
      </c>
      <c r="Z1634" s="74">
        <v>16.074688592947389</v>
      </c>
      <c r="AA1634" s="6"/>
      <c r="AB1634" s="6">
        <v>0</v>
      </c>
      <c r="AC1634" s="6">
        <v>146.88</v>
      </c>
      <c r="AD1634" s="6">
        <v>728240000</v>
      </c>
      <c r="AE1634" s="6">
        <v>382380000</v>
      </c>
      <c r="AF1634" s="6">
        <v>345860000</v>
      </c>
      <c r="AG1634" s="127">
        <v>7.9049102040302701</v>
      </c>
      <c r="AH1634" s="127">
        <v>8.1046577910087994</v>
      </c>
      <c r="AI1634" s="127">
        <v>7.7837535503333504</v>
      </c>
      <c r="AJ1634" s="127">
        <v>7.63931712124303</v>
      </c>
      <c r="AK1634" s="127">
        <v>0.23091523575203601</v>
      </c>
      <c r="AL1634" s="127">
        <v>9.0665518070309203E-2</v>
      </c>
      <c r="AM1634" s="127">
        <v>0.29702731614259298</v>
      </c>
      <c r="AN1634" s="127">
        <v>1</v>
      </c>
      <c r="AO1634" s="127">
        <v>-0.48871409999999998</v>
      </c>
      <c r="AP1634" s="127">
        <v>-0.43805319999999998</v>
      </c>
      <c r="AQ1634" s="127">
        <v>-0.49325590000000002</v>
      </c>
      <c r="AR1634" s="115" t="s">
        <v>5938</v>
      </c>
      <c r="AS1634" s="129">
        <v>1.4031936265104412</v>
      </c>
      <c r="AT1634" s="129">
        <v>1.354774934472539</v>
      </c>
      <c r="AU1634" s="129">
        <v>1.4076180313508098</v>
      </c>
      <c r="AV1634" s="70" t="s">
        <v>5938</v>
      </c>
      <c r="BA1634" s="70">
        <f>IF(P1634=0, "NaN",P1634/P1634)</f>
        <v>1</v>
      </c>
      <c r="BB1634" s="129">
        <f>IF(P1634=0, "NaN",S1634/P1634)</f>
        <v>1.6279412591702571</v>
      </c>
      <c r="BC1634" s="129">
        <f>IF(P1634=0, "NaN",V1634/P1634)</f>
        <v>0.54532825396319384</v>
      </c>
      <c r="BD1634" s="129">
        <f>IF(P1634=0, "NaN",Y1634/P1634)</f>
        <v>0.39028065268762141</v>
      </c>
      <c r="BE1634" s="1" t="s">
        <v>3543</v>
      </c>
    </row>
    <row r="1635" spans="2:57" x14ac:dyDescent="0.2">
      <c r="B1635" s="1" t="s">
        <v>3691</v>
      </c>
      <c r="C1635" s="6" t="s">
        <v>3690</v>
      </c>
      <c r="H1635" s="91">
        <f>SUM(D1635:G1635)</f>
        <v>0</v>
      </c>
      <c r="I1635" s="91">
        <f>IF(P1635=0,1,0)</f>
        <v>0</v>
      </c>
      <c r="J1635" s="91">
        <f>IF(S1635=0,1,0)</f>
        <v>0</v>
      </c>
      <c r="K1635" s="91">
        <f>IF(V1635=0,1,0)</f>
        <v>0</v>
      </c>
      <c r="L1635" s="91">
        <f>IF(Y1635=0,1,0)</f>
        <v>0</v>
      </c>
      <c r="M1635" s="114" t="str">
        <f>IF(I1635+J1635+K1635+L1635=0,"YES","NO")</f>
        <v>YES</v>
      </c>
      <c r="N1635" s="69">
        <v>16.356386334983281</v>
      </c>
      <c r="O1635" s="69">
        <v>23.942107722629693</v>
      </c>
      <c r="P1635" s="74">
        <v>20.149247028806485</v>
      </c>
      <c r="Q1635" s="69">
        <v>5.3135734048087624</v>
      </c>
      <c r="R1635" s="69">
        <v>4.0632708535172997</v>
      </c>
      <c r="S1635" s="74">
        <v>4.6884221291630315</v>
      </c>
      <c r="T1635" s="69">
        <v>11.187962755032386</v>
      </c>
      <c r="U1635" s="69">
        <v>17.824602171622004</v>
      </c>
      <c r="V1635" s="74">
        <v>14.506282463327196</v>
      </c>
      <c r="W1635" s="69">
        <v>22.302966721138933</v>
      </c>
      <c r="X1635" s="69">
        <v>26.986216548718833</v>
      </c>
      <c r="Y1635" s="74">
        <v>24.644591634928883</v>
      </c>
      <c r="Z1635" s="74">
        <v>15.997135814056399</v>
      </c>
      <c r="AA1635" s="6"/>
      <c r="AB1635" s="6">
        <v>0</v>
      </c>
      <c r="AC1635" s="6">
        <v>16.228000000000002</v>
      </c>
      <c r="AD1635" s="6">
        <v>721240000</v>
      </c>
      <c r="AE1635" s="6">
        <v>373330000</v>
      </c>
      <c r="AF1635" s="6">
        <v>347910000</v>
      </c>
      <c r="AG1635" s="127">
        <v>8.0611885046620699</v>
      </c>
      <c r="AH1635" s="127">
        <v>7.4951139924861003</v>
      </c>
      <c r="AI1635" s="127">
        <v>7.88914476776164</v>
      </c>
      <c r="AJ1635" s="127">
        <v>8.2906355262615499</v>
      </c>
      <c r="AK1635" s="127">
        <v>0.39560685277313001</v>
      </c>
      <c r="AL1635" s="127">
        <v>0.49013607330709302</v>
      </c>
      <c r="AM1635" s="127">
        <v>0.51893670827501903</v>
      </c>
      <c r="AN1635" s="127">
        <v>0.488492444906518</v>
      </c>
      <c r="AO1635" s="127">
        <v>-0.25033709999999998</v>
      </c>
      <c r="AP1635" s="127">
        <v>0.25713130000000001</v>
      </c>
      <c r="AQ1635" s="127">
        <v>-0.29775030000000002</v>
      </c>
      <c r="AR1635" s="127">
        <v>-0.2892806</v>
      </c>
      <c r="AS1635" s="129">
        <v>1.1894850175016873</v>
      </c>
      <c r="AT1635" s="129">
        <v>0.83675008640447257</v>
      </c>
      <c r="AU1635" s="129">
        <v>1.2292260958017294</v>
      </c>
      <c r="AV1635" s="129">
        <v>1.2220307599983677</v>
      </c>
      <c r="BA1635" s="70">
        <f>IF(P1635=0, "NaN",P1635/P1635)</f>
        <v>1</v>
      </c>
      <c r="BB1635" s="129">
        <f>IF(P1635=0, "NaN",S1635/P1635)</f>
        <v>0.23268473121899802</v>
      </c>
      <c r="BC1635" s="129">
        <f>IF(P1635=0, "NaN",V1635/P1635)</f>
        <v>0.71994166544229699</v>
      </c>
      <c r="BD1635" s="129">
        <f>IF(P1635=0, "NaN",Y1635/P1635)</f>
        <v>1.2231023620731636</v>
      </c>
      <c r="BE1635" s="1" t="s">
        <v>3691</v>
      </c>
    </row>
    <row r="1636" spans="2:57" x14ac:dyDescent="0.2">
      <c r="B1636" s="1" t="s">
        <v>3217</v>
      </c>
      <c r="C1636" s="6" t="s">
        <v>3216</v>
      </c>
      <c r="H1636" s="91">
        <f>SUM(D1636:G1636)</f>
        <v>0</v>
      </c>
      <c r="I1636" s="91">
        <f>IF(P1636=0,1,0)</f>
        <v>0</v>
      </c>
      <c r="J1636" s="91">
        <f>IF(S1636=0,1,0)</f>
        <v>0</v>
      </c>
      <c r="K1636" s="91">
        <f>IF(V1636=0,1,0)</f>
        <v>0</v>
      </c>
      <c r="L1636" s="91">
        <f>IF(Y1636=0,1,0)</f>
        <v>0</v>
      </c>
      <c r="M1636" s="114" t="str">
        <f>IF(I1636+J1636+K1636+L1636=0,"YES","NO")</f>
        <v>YES</v>
      </c>
      <c r="N1636" s="69">
        <v>17.011469599619787</v>
      </c>
      <c r="O1636" s="69">
        <v>25.347934137541646</v>
      </c>
      <c r="P1636" s="74">
        <v>21.179701868580715</v>
      </c>
      <c r="Q1636" s="69">
        <v>6.335810003066638</v>
      </c>
      <c r="R1636" s="69">
        <v>6.7119996860348881</v>
      </c>
      <c r="S1636" s="74">
        <v>6.5239048445507635</v>
      </c>
      <c r="T1636" s="69">
        <v>34.31099491811122</v>
      </c>
      <c r="U1636" s="69">
        <v>5.7273996097464002</v>
      </c>
      <c r="V1636" s="74">
        <v>20.01919726392881</v>
      </c>
      <c r="W1636" s="69">
        <v>26.396375639820064</v>
      </c>
      <c r="X1636" s="69">
        <v>5.902264741387933</v>
      </c>
      <c r="Y1636" s="74">
        <v>16.149320190603998</v>
      </c>
      <c r="Z1636" s="74">
        <v>15.96803104191607</v>
      </c>
      <c r="AA1636" s="6"/>
      <c r="AB1636" s="6">
        <v>0</v>
      </c>
      <c r="AC1636" s="6">
        <v>18.667000000000002</v>
      </c>
      <c r="AD1636" s="6">
        <v>565310000</v>
      </c>
      <c r="AE1636" s="6">
        <v>268170000</v>
      </c>
      <c r="AF1636" s="6">
        <v>297150000</v>
      </c>
      <c r="AG1636" s="127">
        <v>8.0559514053291501</v>
      </c>
      <c r="AH1636" s="127">
        <v>7.5209810814192997</v>
      </c>
      <c r="AI1636" s="127">
        <v>8.2104790426452503</v>
      </c>
      <c r="AJ1636" s="127">
        <v>8.1008183957315403</v>
      </c>
      <c r="AK1636" s="127">
        <v>0.73299574487080499</v>
      </c>
      <c r="AL1636" s="127">
        <v>0.69356188010594599</v>
      </c>
      <c r="AM1636" s="127">
        <v>0.91288852441137702</v>
      </c>
      <c r="AN1636" s="127">
        <v>0.42833846806509401</v>
      </c>
      <c r="AO1636" s="127">
        <v>6.6261520000000004E-2</v>
      </c>
      <c r="AP1636" s="127">
        <v>-0.11044859999999999</v>
      </c>
      <c r="AQ1636" s="127">
        <v>-4.6131360000000003E-2</v>
      </c>
      <c r="AR1636" s="127">
        <v>0.30614560000000002</v>
      </c>
      <c r="AS1636" s="129">
        <v>0.95510978617075915</v>
      </c>
      <c r="AT1636" s="129">
        <v>1.0795638701982488</v>
      </c>
      <c r="AU1636" s="129">
        <v>1.0324925415219404</v>
      </c>
      <c r="AV1636" s="129">
        <v>0.80879971837187947</v>
      </c>
      <c r="BA1636" s="70">
        <f>IF(P1636=0, "NaN",P1636/P1636)</f>
        <v>1</v>
      </c>
      <c r="BB1636" s="129">
        <f>IF(P1636=0, "NaN",S1636/P1636)</f>
        <v>0.30802628313804215</v>
      </c>
      <c r="BC1636" s="129">
        <f>IF(P1636=0, "NaN",V1636/P1636)</f>
        <v>0.94520675447403391</v>
      </c>
      <c r="BD1636" s="129">
        <f>IF(P1636=0, "NaN",Y1636/P1636)</f>
        <v>0.76249043970542862</v>
      </c>
      <c r="BE1636" s="1" t="s">
        <v>3217</v>
      </c>
    </row>
    <row r="1637" spans="2:57" x14ac:dyDescent="0.2">
      <c r="B1637" s="1" t="s">
        <v>3185</v>
      </c>
      <c r="C1637" s="6" t="s">
        <v>3184</v>
      </c>
      <c r="H1637" s="91">
        <f>SUM(D1637:G1637)</f>
        <v>0</v>
      </c>
      <c r="I1637" s="91">
        <f>IF(P1637=0,1,0)</f>
        <v>0</v>
      </c>
      <c r="J1637" s="91">
        <f>IF(S1637=0,1,0)</f>
        <v>0</v>
      </c>
      <c r="K1637" s="91">
        <f>IF(V1637=0,1,0)</f>
        <v>0</v>
      </c>
      <c r="L1637" s="91">
        <f>IF(Y1637=0,1,0)</f>
        <v>0</v>
      </c>
      <c r="M1637" s="114" t="str">
        <f>IF(I1637+J1637+K1637+L1637=0,"YES","NO")</f>
        <v>YES</v>
      </c>
      <c r="N1637" s="69">
        <v>7.3751390952613596</v>
      </c>
      <c r="O1637" s="69">
        <v>11.871339141607589</v>
      </c>
      <c r="P1637" s="74">
        <v>9.6232391184344745</v>
      </c>
      <c r="Q1637" s="69">
        <v>14.409092198320231</v>
      </c>
      <c r="R1637" s="69">
        <v>17.83243782929382</v>
      </c>
      <c r="S1637" s="74">
        <v>16.120765013807024</v>
      </c>
      <c r="T1637" s="69">
        <v>16.262939994589775</v>
      </c>
      <c r="U1637" s="69">
        <v>25.007699266769144</v>
      </c>
      <c r="V1637" s="74">
        <v>20.635319630679462</v>
      </c>
      <c r="W1637" s="69">
        <v>17.118817901604281</v>
      </c>
      <c r="X1637" s="69">
        <v>17.738709485586938</v>
      </c>
      <c r="Y1637" s="74">
        <v>17.428763693595609</v>
      </c>
      <c r="Z1637" s="74">
        <v>15.952021864129144</v>
      </c>
      <c r="AA1637" s="6"/>
      <c r="AB1637" s="6">
        <v>0</v>
      </c>
      <c r="AC1637" s="6">
        <v>15.173999999999999</v>
      </c>
      <c r="AD1637" s="6">
        <v>437330000</v>
      </c>
      <c r="AE1637" s="6">
        <v>218970000</v>
      </c>
      <c r="AF1637" s="6">
        <v>218350000</v>
      </c>
      <c r="AG1637" s="127">
        <v>7.6477056366588601</v>
      </c>
      <c r="AH1637" s="127">
        <v>7.8860731505699198</v>
      </c>
      <c r="AI1637" s="127">
        <v>8.1620563373605499</v>
      </c>
      <c r="AJ1637" s="127">
        <v>7.9750731952031</v>
      </c>
      <c r="AK1637" s="127">
        <v>0.91591639849958895</v>
      </c>
      <c r="AL1637" s="127">
        <v>1.87728608356608E-2</v>
      </c>
      <c r="AM1637" s="127">
        <v>0.458140241584444</v>
      </c>
      <c r="AN1637" s="127">
        <v>0.77571031604435103</v>
      </c>
      <c r="AO1637" s="127">
        <v>-9.6992629999999996E-2</v>
      </c>
      <c r="AP1637" s="127">
        <v>-0.78719419999999996</v>
      </c>
      <c r="AQ1637" s="127">
        <v>0.2283569</v>
      </c>
      <c r="AR1637" s="127">
        <v>-0.113442</v>
      </c>
      <c r="AS1637" s="129">
        <v>1.0695416241235485</v>
      </c>
      <c r="AT1637" s="129">
        <v>1.7257149705327037</v>
      </c>
      <c r="AU1637" s="129">
        <v>0.85360651947870647</v>
      </c>
      <c r="AV1637" s="129">
        <v>1.0818061468071096</v>
      </c>
      <c r="AX1637" s="70" t="s">
        <v>5989</v>
      </c>
      <c r="BA1637" s="70">
        <f>IF(P1637=0, "NaN",P1637/P1637)</f>
        <v>1</v>
      </c>
      <c r="BB1637" s="129">
        <f>IF(P1637=0, "NaN",S1637/P1637)</f>
        <v>1.675191150859564</v>
      </c>
      <c r="BC1637" s="129">
        <f>IF(P1637=0, "NaN",V1637/P1637)</f>
        <v>2.1443216132029828</v>
      </c>
      <c r="BD1637" s="129">
        <f>IF(P1637=0, "NaN",Y1637/P1637)</f>
        <v>1.8111119841352286</v>
      </c>
      <c r="BE1637" s="1" t="s">
        <v>3185</v>
      </c>
    </row>
    <row r="1638" spans="2:57" x14ac:dyDescent="0.2">
      <c r="B1638" s="1" t="s">
        <v>2541</v>
      </c>
      <c r="C1638" s="6" t="s">
        <v>2540</v>
      </c>
      <c r="H1638" s="91">
        <f>SUM(D1638:G1638)</f>
        <v>0</v>
      </c>
      <c r="I1638" s="91">
        <f>IF(P1638=0,1,0)</f>
        <v>0</v>
      </c>
      <c r="J1638" s="91">
        <f>IF(S1638=0,1,0)</f>
        <v>0</v>
      </c>
      <c r="K1638" s="91">
        <f>IF(V1638=0,1,0)</f>
        <v>0</v>
      </c>
      <c r="L1638" s="91">
        <f>IF(Y1638=0,1,0)</f>
        <v>0</v>
      </c>
      <c r="M1638" s="114" t="str">
        <f>IF(I1638+J1638+K1638+L1638=0,"YES","NO")</f>
        <v>YES</v>
      </c>
      <c r="N1638" s="69">
        <v>0</v>
      </c>
      <c r="O1638" s="69">
        <v>21.276249884815879</v>
      </c>
      <c r="P1638" s="74">
        <v>10.63812494240794</v>
      </c>
      <c r="Q1638" s="69">
        <v>23.469459375821554</v>
      </c>
      <c r="R1638" s="69">
        <v>23.37286182065699</v>
      </c>
      <c r="S1638" s="74">
        <v>23.421160598239272</v>
      </c>
      <c r="T1638" s="69">
        <v>19.792654318858098</v>
      </c>
      <c r="U1638" s="69">
        <v>7.0998842350081199</v>
      </c>
      <c r="V1638" s="74">
        <v>13.446269276933108</v>
      </c>
      <c r="W1638" s="69">
        <v>32.422870277506185</v>
      </c>
      <c r="X1638" s="69">
        <v>0</v>
      </c>
      <c r="Y1638" s="74">
        <v>16.211435138753092</v>
      </c>
      <c r="Z1638" s="74">
        <v>15.929247489083352</v>
      </c>
      <c r="AA1638" s="6"/>
      <c r="AB1638" s="6">
        <v>0</v>
      </c>
      <c r="AC1638" s="6">
        <v>13.518000000000001</v>
      </c>
      <c r="AD1638" s="6">
        <v>905020000</v>
      </c>
      <c r="AE1638" s="6">
        <v>423030000</v>
      </c>
      <c r="AF1638" s="6">
        <v>481990000</v>
      </c>
      <c r="AG1638" s="127">
        <v>7.7633905527696099</v>
      </c>
      <c r="AH1638" s="127">
        <v>8.1286254048759492</v>
      </c>
      <c r="AI1638" s="127">
        <v>7.9319864321234101</v>
      </c>
      <c r="AJ1638" s="127">
        <v>8.17440873207312</v>
      </c>
      <c r="AK1638" s="127">
        <v>1</v>
      </c>
      <c r="AL1638" s="127">
        <v>0.53295248980185095</v>
      </c>
      <c r="AM1638" s="127">
        <v>0.46780647771309303</v>
      </c>
      <c r="AN1638" s="127">
        <v>0.740563025286607</v>
      </c>
      <c r="AO1638" s="115" t="s">
        <v>5938</v>
      </c>
      <c r="AP1638" s="127">
        <v>-0.139649</v>
      </c>
      <c r="AQ1638" s="127">
        <v>0.2994792</v>
      </c>
      <c r="AR1638" s="127">
        <v>0.1437852</v>
      </c>
      <c r="AS1638" s="70" t="s">
        <v>5938</v>
      </c>
      <c r="AT1638" s="129">
        <v>1.1016370608551762</v>
      </c>
      <c r="AU1638" s="129">
        <v>0.81254566513350712</v>
      </c>
      <c r="AV1638" s="129">
        <v>0.90514121752959598</v>
      </c>
      <c r="BA1638" s="70">
        <f>IF(P1638=0, "NaN",P1638/P1638)</f>
        <v>1</v>
      </c>
      <c r="BB1638" s="129">
        <f>IF(P1638=0, "NaN",S1638/P1638)</f>
        <v>2.2016248845577002</v>
      </c>
      <c r="BC1638" s="129">
        <f>IF(P1638=0, "NaN",V1638/P1638)</f>
        <v>1.263969858384606</v>
      </c>
      <c r="BD1638" s="129">
        <f>IF(P1638=0, "NaN",Y1638/P1638)</f>
        <v>1.523899674662369</v>
      </c>
      <c r="BE1638" s="1" t="s">
        <v>2541</v>
      </c>
    </row>
    <row r="1639" spans="2:57" x14ac:dyDescent="0.2">
      <c r="B1639" s="1" t="s">
        <v>4154</v>
      </c>
      <c r="C1639" s="6" t="s">
        <v>4153</v>
      </c>
      <c r="H1639" s="91">
        <f>SUM(D1639:G1639)</f>
        <v>0</v>
      </c>
      <c r="I1639" s="91">
        <f>IF(P1639=0,1,0)</f>
        <v>0</v>
      </c>
      <c r="J1639" s="91">
        <f>IF(S1639=0,1,0)</f>
        <v>0</v>
      </c>
      <c r="K1639" s="91">
        <f>IF(V1639=0,1,0)</f>
        <v>0</v>
      </c>
      <c r="L1639" s="91">
        <f>IF(Y1639=0,1,0)</f>
        <v>0</v>
      </c>
      <c r="M1639" s="114" t="str">
        <f>IF(I1639+J1639+K1639+L1639=0,"YES","NO")</f>
        <v>YES</v>
      </c>
      <c r="N1639" s="69">
        <v>10.718531239007554</v>
      </c>
      <c r="O1639" s="69">
        <v>15.727730260968494</v>
      </c>
      <c r="P1639" s="74">
        <v>13.223130749988023</v>
      </c>
      <c r="Q1639" s="69">
        <v>22.353510720544492</v>
      </c>
      <c r="R1639" s="69">
        <v>49.815427930126077</v>
      </c>
      <c r="S1639" s="74">
        <v>36.084469325335284</v>
      </c>
      <c r="T1639" s="69">
        <v>16.400692842772589</v>
      </c>
      <c r="U1639" s="69">
        <v>0</v>
      </c>
      <c r="V1639" s="74">
        <v>8.2003464213862944</v>
      </c>
      <c r="W1639" s="69">
        <v>12.24339861935816</v>
      </c>
      <c r="X1639" s="69">
        <v>0</v>
      </c>
      <c r="Y1639" s="74">
        <v>6.1216993096790802</v>
      </c>
      <c r="Z1639" s="74">
        <v>15.90741145159717</v>
      </c>
      <c r="AA1639" s="6"/>
      <c r="AB1639" s="6">
        <v>0</v>
      </c>
      <c r="AC1639" s="6">
        <v>25.469000000000001</v>
      </c>
      <c r="AD1639" s="6">
        <v>597250000</v>
      </c>
      <c r="AE1639" s="6">
        <v>282730000</v>
      </c>
      <c r="AF1639" s="6">
        <v>314530000</v>
      </c>
      <c r="AG1639" s="127">
        <v>7.8483554106962199</v>
      </c>
      <c r="AH1639" s="127">
        <v>8.2753574310876008</v>
      </c>
      <c r="AI1639" s="127">
        <v>7.7778181635812604</v>
      </c>
      <c r="AJ1639" s="127">
        <v>7.6474416545930399</v>
      </c>
      <c r="AK1639" s="127">
        <v>0.26385995580517002</v>
      </c>
      <c r="AL1639" s="127">
        <v>0.90442863318876099</v>
      </c>
      <c r="AM1639" s="127">
        <v>8.8796507454711899E-5</v>
      </c>
      <c r="AN1639" s="127">
        <v>0.88864196908068604</v>
      </c>
      <c r="AO1639" s="127">
        <v>0.29760229999999999</v>
      </c>
      <c r="AP1639" s="127">
        <v>6.8189319999999998E-2</v>
      </c>
      <c r="AQ1639" s="127">
        <v>1.5321670000000001</v>
      </c>
      <c r="AR1639" s="127">
        <v>-3.07961E-2</v>
      </c>
      <c r="AS1639" s="129">
        <v>0.81360344891843062</v>
      </c>
      <c r="AT1639" s="129">
        <v>0.95383437386952996</v>
      </c>
      <c r="AU1639" s="129">
        <v>0.34575763156129924</v>
      </c>
      <c r="AV1639" s="129">
        <v>1.0215756904499467</v>
      </c>
      <c r="AY1639" s="70" t="s">
        <v>5989</v>
      </c>
      <c r="BA1639" s="70">
        <f>IF(P1639=0, "NaN",P1639/P1639)</f>
        <v>1</v>
      </c>
      <c r="BB1639" s="129">
        <f>IF(P1639=0, "NaN",S1639/P1639)</f>
        <v>2.7288900040081634</v>
      </c>
      <c r="BC1639" s="129">
        <f>IF(P1639=0, "NaN",V1639/P1639)</f>
        <v>0.6201516551890498</v>
      </c>
      <c r="BD1639" s="129">
        <f>IF(P1639=0, "NaN",Y1639/P1639)</f>
        <v>0.46295385150635565</v>
      </c>
      <c r="BE1639" s="1" t="s">
        <v>4154</v>
      </c>
    </row>
    <row r="1640" spans="2:57" x14ac:dyDescent="0.2">
      <c r="B1640" s="1" t="s">
        <v>3251</v>
      </c>
      <c r="C1640" s="6" t="s">
        <v>3250</v>
      </c>
      <c r="H1640" s="91">
        <f>SUM(D1640:G1640)</f>
        <v>0</v>
      </c>
      <c r="I1640" s="91">
        <f>IF(P1640=0,1,0)</f>
        <v>0</v>
      </c>
      <c r="J1640" s="91">
        <f>IF(S1640=0,1,0)</f>
        <v>1</v>
      </c>
      <c r="K1640" s="91">
        <f>IF(V1640=0,1,0)</f>
        <v>0</v>
      </c>
      <c r="L1640" s="91">
        <f>IF(Y1640=0,1,0)</f>
        <v>0</v>
      </c>
      <c r="M1640" s="113" t="str">
        <f>IF(I1640+J1640+K1640+L1640=0,"YES","NO")</f>
        <v>NO</v>
      </c>
      <c r="N1640" s="69">
        <v>24.134604609776247</v>
      </c>
      <c r="O1640" s="69">
        <v>18.383012288664236</v>
      </c>
      <c r="P1640" s="74">
        <v>21.25880844922024</v>
      </c>
      <c r="Q1640" s="69">
        <v>0</v>
      </c>
      <c r="R1640" s="69">
        <v>0</v>
      </c>
      <c r="S1640" s="74">
        <v>0</v>
      </c>
      <c r="T1640" s="69">
        <v>19.170335539455973</v>
      </c>
      <c r="U1640" s="69">
        <v>22.132187302411094</v>
      </c>
      <c r="V1640" s="74">
        <v>20.651261420933533</v>
      </c>
      <c r="W1640" s="69">
        <v>17.991723248947174</v>
      </c>
      <c r="X1640" s="69">
        <v>25.36748704075028</v>
      </c>
      <c r="Y1640" s="74">
        <v>21.679605144848729</v>
      </c>
      <c r="Z1640" s="74">
        <v>15.897418753750626</v>
      </c>
      <c r="AA1640" s="6"/>
      <c r="AB1640" s="6">
        <v>0</v>
      </c>
      <c r="AC1640" s="6">
        <v>12.284000000000001</v>
      </c>
      <c r="AD1640" s="6">
        <v>547250000</v>
      </c>
      <c r="AE1640" s="6">
        <v>258240000</v>
      </c>
      <c r="AF1640" s="6">
        <v>289010000</v>
      </c>
      <c r="AG1640" s="127">
        <v>8.0409581733842099</v>
      </c>
      <c r="AH1640" s="115" t="s">
        <v>5938</v>
      </c>
      <c r="AI1640" s="127">
        <v>8.1748735288874208</v>
      </c>
      <c r="AJ1640" s="127">
        <v>8.1152775913959001</v>
      </c>
      <c r="AK1640" s="127">
        <v>0.77209243927746496</v>
      </c>
      <c r="AL1640" s="127">
        <v>1</v>
      </c>
      <c r="AM1640" s="127">
        <v>0.75713786771171998</v>
      </c>
      <c r="AN1640" s="127">
        <v>0.61609918292205301</v>
      </c>
      <c r="AO1640" s="127">
        <v>-9.6745709999999999E-2</v>
      </c>
      <c r="AP1640" s="115" t="s">
        <v>5938</v>
      </c>
      <c r="AQ1640" s="127">
        <v>-0.1158163</v>
      </c>
      <c r="AR1640" s="127">
        <v>0.203765</v>
      </c>
      <c r="AS1640" s="129">
        <v>1.0693585857046335</v>
      </c>
      <c r="AT1640" s="70" t="s">
        <v>5938</v>
      </c>
      <c r="AU1640" s="129">
        <v>1.0835879835701208</v>
      </c>
      <c r="AV1640" s="129">
        <v>0.86828165012236491</v>
      </c>
      <c r="BA1640" s="70">
        <f>IF(P1640=0, "NaN",P1640/P1640)</f>
        <v>1</v>
      </c>
      <c r="BB1640" s="70">
        <f>IF(P1640=0, "NaN",S1640/P1640)</f>
        <v>0</v>
      </c>
      <c r="BC1640" s="129">
        <f>IF(P1640=0, "NaN",V1640/P1640)</f>
        <v>0.97142139787665327</v>
      </c>
      <c r="BD1640" s="129">
        <f>IF(P1640=0, "NaN",Y1640/P1640)</f>
        <v>1.0197939925294319</v>
      </c>
      <c r="BE1640" s="1" t="s">
        <v>3251</v>
      </c>
    </row>
    <row r="1641" spans="2:57" x14ac:dyDescent="0.2">
      <c r="B1641" s="1" t="s">
        <v>2483</v>
      </c>
      <c r="C1641" s="6" t="s">
        <v>2482</v>
      </c>
      <c r="H1641" s="91">
        <f>SUM(D1641:G1641)</f>
        <v>0</v>
      </c>
      <c r="I1641" s="91">
        <f>IF(P1641=0,1,0)</f>
        <v>1</v>
      </c>
      <c r="J1641" s="91">
        <f>IF(S1641=0,1,0)</f>
        <v>0</v>
      </c>
      <c r="K1641" s="91">
        <f>IF(V1641=0,1,0)</f>
        <v>0</v>
      </c>
      <c r="L1641" s="91">
        <f>IF(Y1641=0,1,0)</f>
        <v>0</v>
      </c>
      <c r="M1641" s="113" t="str">
        <f>IF(I1641+J1641+K1641+L1641=0,"YES","NO")</f>
        <v>NO</v>
      </c>
      <c r="N1641" s="69">
        <v>0</v>
      </c>
      <c r="O1641" s="69">
        <v>0</v>
      </c>
      <c r="P1641" s="74">
        <v>0</v>
      </c>
      <c r="Q1641" s="69">
        <v>41.927127329870252</v>
      </c>
      <c r="R1641" s="69">
        <v>42.577025644982541</v>
      </c>
      <c r="S1641" s="74">
        <v>42.252076487426393</v>
      </c>
      <c r="T1641" s="69">
        <v>0</v>
      </c>
      <c r="U1641" s="69">
        <v>17.337502453849261</v>
      </c>
      <c r="V1641" s="74">
        <v>8.6687512269246305</v>
      </c>
      <c r="W1641" s="69">
        <v>0</v>
      </c>
      <c r="X1641" s="69">
        <v>25.158414346292432</v>
      </c>
      <c r="Y1641" s="74">
        <v>12.579207173146216</v>
      </c>
      <c r="Z1641" s="74">
        <v>15.875008721874309</v>
      </c>
      <c r="AA1641" s="6"/>
      <c r="AB1641" s="6">
        <v>0</v>
      </c>
      <c r="AC1641" s="6">
        <v>8.5535999999999994</v>
      </c>
      <c r="AD1641" s="6">
        <v>628930000</v>
      </c>
      <c r="AE1641" s="6">
        <v>301500000</v>
      </c>
      <c r="AF1641" s="6">
        <v>327430000</v>
      </c>
      <c r="AG1641" s="115" t="s">
        <v>5938</v>
      </c>
      <c r="AH1641" s="127">
        <v>8.36017671509018</v>
      </c>
      <c r="AI1641" s="127">
        <v>7.7110982869023399</v>
      </c>
      <c r="AJ1641" s="127">
        <v>7.78519454188769</v>
      </c>
      <c r="AK1641" s="127">
        <v>1</v>
      </c>
      <c r="AL1641" s="127">
        <v>0.84844501207126299</v>
      </c>
      <c r="AM1641" s="127">
        <v>1</v>
      </c>
      <c r="AN1641" s="127">
        <v>0.35158149142178802</v>
      </c>
      <c r="AO1641" s="115" t="s">
        <v>5938</v>
      </c>
      <c r="AP1641" s="127">
        <v>-1.8878030000000001E-2</v>
      </c>
      <c r="AQ1641" s="115" t="s">
        <v>5938</v>
      </c>
      <c r="AR1641" s="127">
        <v>-0.4822708</v>
      </c>
      <c r="AS1641" s="70" t="s">
        <v>5938</v>
      </c>
      <c r="AT1641" s="129">
        <v>1.0131712398382682</v>
      </c>
      <c r="AU1641" s="70" t="s">
        <v>5938</v>
      </c>
      <c r="AV1641" s="129">
        <v>1.3969407195789465</v>
      </c>
      <c r="BA1641" s="70" t="str">
        <f>IF(P1641=0, "NaN",P1641/P1641)</f>
        <v>NaN</v>
      </c>
      <c r="BB1641" s="70" t="str">
        <f>IF(P1641=0, "NaN",S1641/P1641)</f>
        <v>NaN</v>
      </c>
      <c r="BC1641" s="70" t="str">
        <f>IF(P1641=0, "NaN",V1641/P1641)</f>
        <v>NaN</v>
      </c>
      <c r="BD1641" s="70" t="str">
        <f>IF(P1641=0, "NaN",Y1641/P1641)</f>
        <v>NaN</v>
      </c>
      <c r="BE1641" s="1" t="s">
        <v>2483</v>
      </c>
    </row>
    <row r="1642" spans="2:57" x14ac:dyDescent="0.2">
      <c r="B1642" s="1" t="s">
        <v>3144</v>
      </c>
      <c r="C1642" s="6" t="s">
        <v>3143</v>
      </c>
      <c r="H1642" s="91">
        <f>SUM(D1642:G1642)</f>
        <v>0</v>
      </c>
      <c r="I1642" s="91">
        <f>IF(P1642=0,1,0)</f>
        <v>0</v>
      </c>
      <c r="J1642" s="91">
        <f>IF(S1642=0,1,0)</f>
        <v>0</v>
      </c>
      <c r="K1642" s="91">
        <f>IF(V1642=0,1,0)</f>
        <v>0</v>
      </c>
      <c r="L1642" s="91">
        <f>IF(Y1642=0,1,0)</f>
        <v>0</v>
      </c>
      <c r="M1642" s="114" t="str">
        <f>IF(I1642+J1642+K1642+L1642=0,"YES","NO")</f>
        <v>YES</v>
      </c>
      <c r="N1642" s="69">
        <v>6.030029490486335</v>
      </c>
      <c r="O1642" s="69">
        <v>15.915828472224108</v>
      </c>
      <c r="P1642" s="74">
        <v>10.972928981355221</v>
      </c>
      <c r="Q1642" s="69">
        <v>28.53497597059285</v>
      </c>
      <c r="R1642" s="69">
        <v>26.284938582300654</v>
      </c>
      <c r="S1642" s="74">
        <v>27.409957276446754</v>
      </c>
      <c r="T1642" s="69">
        <v>10.689621538994798</v>
      </c>
      <c r="U1642" s="69">
        <v>11.071776477566921</v>
      </c>
      <c r="V1642" s="74">
        <v>10.88069900828086</v>
      </c>
      <c r="W1642" s="69">
        <v>18.170378918062667</v>
      </c>
      <c r="X1642" s="69">
        <v>10.298414133435308</v>
      </c>
      <c r="Y1642" s="74">
        <v>14.234396525748988</v>
      </c>
      <c r="Z1642" s="74">
        <v>15.874495447957955</v>
      </c>
      <c r="AA1642" s="6"/>
      <c r="AB1642" s="6">
        <v>0</v>
      </c>
      <c r="AC1642" s="6">
        <v>15.393000000000001</v>
      </c>
      <c r="AD1642" s="6">
        <v>872640000</v>
      </c>
      <c r="AE1642" s="6">
        <v>423800000</v>
      </c>
      <c r="AF1642" s="6">
        <v>448830000</v>
      </c>
      <c r="AG1642" s="127">
        <v>8.09878212431469</v>
      </c>
      <c r="AH1642" s="127">
        <v>8.1723693767638395</v>
      </c>
      <c r="AI1642" s="127">
        <v>8.03490907336775</v>
      </c>
      <c r="AJ1642" s="127">
        <v>8.0246087961265609</v>
      </c>
      <c r="AK1642" s="127">
        <v>0.71072119687968904</v>
      </c>
      <c r="AL1642" s="127">
        <v>0.51851813169314598</v>
      </c>
      <c r="AM1642" s="127">
        <v>0.52225462467111095</v>
      </c>
      <c r="AN1642" s="127">
        <v>6.9007904548224697E-2</v>
      </c>
      <c r="AO1642" s="127">
        <v>7.3546029999999998E-2</v>
      </c>
      <c r="AP1642" s="127">
        <v>-0.14582880000000001</v>
      </c>
      <c r="AQ1642" s="127">
        <v>0.19585159999999999</v>
      </c>
      <c r="AR1642" s="127">
        <v>0.66766510000000001</v>
      </c>
      <c r="AS1642" s="129">
        <v>0.9502993646571819</v>
      </c>
      <c r="AT1642" s="129">
        <v>1.1063660563855806</v>
      </c>
      <c r="AU1642" s="129">
        <v>0.87305739185390929</v>
      </c>
      <c r="AV1642" s="129">
        <v>0.62952470450372044</v>
      </c>
      <c r="BA1642" s="70">
        <f>IF(P1642=0, "NaN",P1642/P1642)</f>
        <v>1</v>
      </c>
      <c r="BB1642" s="129">
        <f>IF(P1642=0, "NaN",S1642/P1642)</f>
        <v>2.4979617860482555</v>
      </c>
      <c r="BC1642" s="129">
        <f>IF(P1642=0, "NaN",V1642/P1642)</f>
        <v>0.99159477171217691</v>
      </c>
      <c r="BD1642" s="129">
        <f>IF(P1642=0, "NaN",Y1642/P1642)</f>
        <v>1.2972285294050045</v>
      </c>
      <c r="BE1642" s="1" t="s">
        <v>3144</v>
      </c>
    </row>
    <row r="1643" spans="2:57" x14ac:dyDescent="0.2">
      <c r="B1643" s="1" t="s">
        <v>4227</v>
      </c>
      <c r="C1643" s="6" t="s">
        <v>4226</v>
      </c>
      <c r="H1643" s="91">
        <f>SUM(D1643:G1643)</f>
        <v>0</v>
      </c>
      <c r="I1643" s="91">
        <f>IF(P1643=0,1,0)</f>
        <v>0</v>
      </c>
      <c r="J1643" s="91">
        <f>IF(S1643=0,1,0)</f>
        <v>0</v>
      </c>
      <c r="K1643" s="91">
        <f>IF(V1643=0,1,0)</f>
        <v>0</v>
      </c>
      <c r="L1643" s="91">
        <f>IF(Y1643=0,1,0)</f>
        <v>0</v>
      </c>
      <c r="M1643" s="114" t="str">
        <f>IF(I1643+J1643+K1643+L1643=0,"YES","NO")</f>
        <v>YES</v>
      </c>
      <c r="N1643" s="69">
        <v>5.7323367318980347</v>
      </c>
      <c r="O1643" s="69">
        <v>35.379083517916797</v>
      </c>
      <c r="P1643" s="74">
        <v>20.555710124907417</v>
      </c>
      <c r="Q1643" s="69">
        <v>18.564350804092925</v>
      </c>
      <c r="R1643" s="69">
        <v>19.029673827427416</v>
      </c>
      <c r="S1643" s="74">
        <v>18.797012315760171</v>
      </c>
      <c r="T1643" s="69">
        <v>35.648007930018828</v>
      </c>
      <c r="U1643" s="69">
        <v>0.54303499683682632</v>
      </c>
      <c r="V1643" s="74">
        <v>18.095521463427826</v>
      </c>
      <c r="W1643" s="69">
        <v>5.6725526811569997</v>
      </c>
      <c r="X1643" s="69">
        <v>6.4132257382396816</v>
      </c>
      <c r="Y1643" s="74">
        <v>6.0428892096983411</v>
      </c>
      <c r="Z1643" s="74">
        <v>15.872783278448441</v>
      </c>
      <c r="AA1643" s="6"/>
      <c r="AB1643" s="6">
        <v>0</v>
      </c>
      <c r="AC1643" s="6">
        <v>7.2904</v>
      </c>
      <c r="AD1643" s="6">
        <v>631250000</v>
      </c>
      <c r="AE1643" s="6">
        <v>270040000</v>
      </c>
      <c r="AF1643" s="6">
        <v>361210000</v>
      </c>
      <c r="AG1643" s="127">
        <v>8.1743215272640395</v>
      </c>
      <c r="AH1643" s="127">
        <v>8.1962867488088804</v>
      </c>
      <c r="AI1643" s="127">
        <v>8.0355097850895607</v>
      </c>
      <c r="AJ1643" s="127">
        <v>7.5765141120519601</v>
      </c>
      <c r="AK1643" s="127">
        <v>0.92099860179165804</v>
      </c>
      <c r="AL1643" s="127">
        <v>0.53926416092963203</v>
      </c>
      <c r="AM1643" s="127">
        <v>0.70060732223636002</v>
      </c>
      <c r="AN1643" s="127">
        <v>0.66851550317528896</v>
      </c>
      <c r="AO1643" s="127">
        <v>-4.4493749999999999E-2</v>
      </c>
      <c r="AP1643" s="127">
        <v>0.20676820000000001</v>
      </c>
      <c r="AQ1643" s="127">
        <v>0.1145003</v>
      </c>
      <c r="AR1643" s="127">
        <v>0.2277411</v>
      </c>
      <c r="AS1643" s="129">
        <v>1.0313212192417325</v>
      </c>
      <c r="AT1643" s="129">
        <v>0.8664760632395524</v>
      </c>
      <c r="AU1643" s="129">
        <v>0.92370219403516773</v>
      </c>
      <c r="AV1643" s="129">
        <v>0.85397095068570439</v>
      </c>
      <c r="BA1643" s="70">
        <f>IF(P1643=0, "NaN",P1643/P1643)</f>
        <v>1</v>
      </c>
      <c r="BB1643" s="129">
        <f>IF(P1643=0, "NaN",S1643/P1643)</f>
        <v>0.91444237156194241</v>
      </c>
      <c r="BC1643" s="129">
        <f>IF(P1643=0, "NaN",V1643/P1643)</f>
        <v>0.88031604617256332</v>
      </c>
      <c r="BD1643" s="129">
        <f>IF(P1643=0, "NaN",Y1643/P1643)</f>
        <v>0.29397618340492909</v>
      </c>
      <c r="BE1643" s="1" t="s">
        <v>4227</v>
      </c>
    </row>
    <row r="1644" spans="2:57" x14ac:dyDescent="0.2">
      <c r="B1644" s="1" t="s">
        <v>2161</v>
      </c>
      <c r="C1644" s="6" t="s">
        <v>2160</v>
      </c>
      <c r="H1644" s="91">
        <f>SUM(D1644:G1644)</f>
        <v>0</v>
      </c>
      <c r="I1644" s="91">
        <f>IF(P1644=0,1,0)</f>
        <v>0</v>
      </c>
      <c r="J1644" s="91">
        <f>IF(S1644=0,1,0)</f>
        <v>1</v>
      </c>
      <c r="K1644" s="91">
        <f>IF(V1644=0,1,0)</f>
        <v>0</v>
      </c>
      <c r="L1644" s="91">
        <f>IF(Y1644=0,1,0)</f>
        <v>0</v>
      </c>
      <c r="M1644" s="113" t="str">
        <f>IF(I1644+J1644+K1644+L1644=0,"YES","NO")</f>
        <v>NO</v>
      </c>
      <c r="N1644" s="69">
        <v>10.002954261996784</v>
      </c>
      <c r="O1644" s="69">
        <v>10.319717725133502</v>
      </c>
      <c r="P1644" s="74">
        <v>10.161335993565142</v>
      </c>
      <c r="Q1644" s="69">
        <v>0</v>
      </c>
      <c r="R1644" s="69">
        <v>0</v>
      </c>
      <c r="S1644" s="74">
        <v>0</v>
      </c>
      <c r="T1644" s="69">
        <v>24.285018012973399</v>
      </c>
      <c r="U1644" s="69">
        <v>37.635759336464211</v>
      </c>
      <c r="V1644" s="74">
        <v>30.960388674718807</v>
      </c>
      <c r="W1644" s="69">
        <v>14.511855513219636</v>
      </c>
      <c r="X1644" s="69">
        <v>30.174575155119491</v>
      </c>
      <c r="Y1644" s="74">
        <v>22.343215334169564</v>
      </c>
      <c r="Z1644" s="74">
        <v>15.866235000613377</v>
      </c>
      <c r="AA1644" s="6"/>
      <c r="AB1644" s="6">
        <v>0</v>
      </c>
      <c r="AC1644" s="6">
        <v>41.463000000000001</v>
      </c>
      <c r="AD1644" s="6">
        <v>624510000</v>
      </c>
      <c r="AE1644" s="6">
        <v>259380000</v>
      </c>
      <c r="AF1644" s="6">
        <v>365120000</v>
      </c>
      <c r="AG1644" s="127">
        <v>7.6640964148521604</v>
      </c>
      <c r="AH1644" s="115" t="s">
        <v>5938</v>
      </c>
      <c r="AI1644" s="127">
        <v>8.3988424030292705</v>
      </c>
      <c r="AJ1644" s="127">
        <v>8.2943118809020095</v>
      </c>
      <c r="AK1644" s="127">
        <v>1.37343994795161E-2</v>
      </c>
      <c r="AL1644" s="127">
        <v>1</v>
      </c>
      <c r="AM1644" s="127">
        <v>9.5133674664923104E-2</v>
      </c>
      <c r="AN1644" s="127">
        <v>0.194763741711211</v>
      </c>
      <c r="AO1644" s="127">
        <v>-0.94272299999999998</v>
      </c>
      <c r="AP1644" s="115" t="s">
        <v>5938</v>
      </c>
      <c r="AQ1644" s="127">
        <v>0.52366230000000002</v>
      </c>
      <c r="AR1644" s="127">
        <v>0.48388019999999998</v>
      </c>
      <c r="AS1644" s="129">
        <v>1.922152764614359</v>
      </c>
      <c r="AT1644" s="70" t="s">
        <v>5938</v>
      </c>
      <c r="AU1644" s="129">
        <v>0.69560379081571788</v>
      </c>
      <c r="AV1644" s="129">
        <v>0.7150518679307083</v>
      </c>
      <c r="AW1644" s="70" t="s">
        <v>5989</v>
      </c>
      <c r="BA1644" s="70">
        <f>IF(P1644=0, "NaN",P1644/P1644)</f>
        <v>1</v>
      </c>
      <c r="BB1644" s="70">
        <f>IF(P1644=0, "NaN",S1644/P1644)</f>
        <v>0</v>
      </c>
      <c r="BC1644" s="129">
        <f>IF(P1644=0, "NaN",V1644/P1644)</f>
        <v>3.0468816988558451</v>
      </c>
      <c r="BD1644" s="129">
        <f>IF(P1644=0, "NaN",Y1644/P1644)</f>
        <v>2.1988462293067395</v>
      </c>
      <c r="BE1644" s="1" t="s">
        <v>2161</v>
      </c>
    </row>
    <row r="1645" spans="2:57" x14ac:dyDescent="0.2">
      <c r="B1645" s="1" t="s">
        <v>3643</v>
      </c>
      <c r="C1645" s="6" t="s">
        <v>3642</v>
      </c>
      <c r="H1645" s="91">
        <f>SUM(D1645:G1645)</f>
        <v>0</v>
      </c>
      <c r="I1645" s="91">
        <f>IF(P1645=0,1,0)</f>
        <v>0</v>
      </c>
      <c r="J1645" s="91">
        <f>IF(S1645=0,1,0)</f>
        <v>0</v>
      </c>
      <c r="K1645" s="91">
        <f>IF(V1645=0,1,0)</f>
        <v>0</v>
      </c>
      <c r="L1645" s="91">
        <f>IF(Y1645=0,1,0)</f>
        <v>0</v>
      </c>
      <c r="M1645" s="114" t="str">
        <f>IF(I1645+J1645+K1645+L1645=0,"YES","NO")</f>
        <v>YES</v>
      </c>
      <c r="N1645" s="69">
        <v>7.2987259805928248</v>
      </c>
      <c r="O1645" s="69">
        <v>10.365042596376917</v>
      </c>
      <c r="P1645" s="74">
        <v>8.8318842884848703</v>
      </c>
      <c r="Q1645" s="69">
        <v>16.30712591486277</v>
      </c>
      <c r="R1645" s="69">
        <v>23.250425560501206</v>
      </c>
      <c r="S1645" s="74">
        <v>19.77877573768199</v>
      </c>
      <c r="T1645" s="69">
        <v>27.211861025002126</v>
      </c>
      <c r="U1645" s="69">
        <v>14.514759620984123</v>
      </c>
      <c r="V1645" s="74">
        <v>20.863310322993122</v>
      </c>
      <c r="W1645" s="69">
        <v>17.539599024701626</v>
      </c>
      <c r="X1645" s="69">
        <v>10.193877786206384</v>
      </c>
      <c r="Y1645" s="74">
        <v>13.866738405454004</v>
      </c>
      <c r="Z1645" s="74">
        <v>15.835177188653496</v>
      </c>
      <c r="AA1645" s="6"/>
      <c r="AB1645" s="6">
        <v>0</v>
      </c>
      <c r="AC1645" s="6">
        <v>7.4619</v>
      </c>
      <c r="AD1645" s="6">
        <v>546160000</v>
      </c>
      <c r="AE1645" s="6">
        <v>310370000</v>
      </c>
      <c r="AF1645" s="6">
        <v>235790000</v>
      </c>
      <c r="AG1645" s="127">
        <v>7.5525465479556599</v>
      </c>
      <c r="AH1645" s="127">
        <v>8.0211479357209896</v>
      </c>
      <c r="AI1645" s="127">
        <v>8.0894812026874394</v>
      </c>
      <c r="AJ1645" s="127">
        <v>7.9954026312539197</v>
      </c>
      <c r="AK1645" s="127">
        <v>4.5118243313588803E-2</v>
      </c>
      <c r="AL1645" s="127">
        <v>1.65770456726579E-2</v>
      </c>
      <c r="AM1645" s="127">
        <v>2.7805201624649299E-2</v>
      </c>
      <c r="AN1645" s="127">
        <v>0.13710011737696301</v>
      </c>
      <c r="AO1645" s="127">
        <v>-0.77756639999999999</v>
      </c>
      <c r="AP1645" s="127">
        <v>-0.80309090000000005</v>
      </c>
      <c r="AQ1645" s="127">
        <v>-0.77512009999999998</v>
      </c>
      <c r="AR1645" s="127">
        <v>-0.65197159999999998</v>
      </c>
      <c r="AS1645" s="129">
        <v>1.714236784341949</v>
      </c>
      <c r="AT1645" s="129">
        <v>1.7448353450561132</v>
      </c>
      <c r="AU1645" s="129">
        <v>1.7113325086924898</v>
      </c>
      <c r="AV1645" s="129">
        <v>1.5713141011156386</v>
      </c>
      <c r="AW1645" s="70" t="s">
        <v>5989</v>
      </c>
      <c r="AX1645" s="122" t="s">
        <v>5989</v>
      </c>
      <c r="AY1645" s="122" t="s">
        <v>5989</v>
      </c>
      <c r="BA1645" s="70">
        <f>IF(P1645=0, "NaN",P1645/P1645)</f>
        <v>1</v>
      </c>
      <c r="BB1645" s="129">
        <f>IF(P1645=0, "NaN",S1645/P1645)</f>
        <v>2.2394740569087643</v>
      </c>
      <c r="BC1645" s="129">
        <f>IF(P1645=0, "NaN",V1645/P1645)</f>
        <v>2.3622717012036705</v>
      </c>
      <c r="BD1645" s="129">
        <f>IF(P1645=0, "NaN",Y1645/P1645)</f>
        <v>1.5700770019749517</v>
      </c>
      <c r="BE1645" s="1" t="s">
        <v>3643</v>
      </c>
    </row>
    <row r="1646" spans="2:57" x14ac:dyDescent="0.2">
      <c r="B1646" s="1" t="s">
        <v>3436</v>
      </c>
      <c r="C1646" s="6" t="s">
        <v>3435</v>
      </c>
      <c r="H1646" s="91">
        <f>SUM(D1646:G1646)</f>
        <v>0</v>
      </c>
      <c r="I1646" s="91">
        <f>IF(P1646=0,1,0)</f>
        <v>0</v>
      </c>
      <c r="J1646" s="91">
        <f>IF(S1646=0,1,0)</f>
        <v>0</v>
      </c>
      <c r="K1646" s="91">
        <f>IF(V1646=0,1,0)</f>
        <v>0</v>
      </c>
      <c r="L1646" s="91">
        <f>IF(Y1646=0,1,0)</f>
        <v>0</v>
      </c>
      <c r="M1646" s="114" t="str">
        <f>IF(I1646+J1646+K1646+L1646=0,"YES","NO")</f>
        <v>YES</v>
      </c>
      <c r="N1646" s="69">
        <v>0</v>
      </c>
      <c r="O1646" s="69">
        <v>6.8928553074105849</v>
      </c>
      <c r="P1646" s="74">
        <v>3.4464276537052925</v>
      </c>
      <c r="Q1646" s="69">
        <v>0</v>
      </c>
      <c r="R1646" s="69">
        <v>9.6761301865432916</v>
      </c>
      <c r="S1646" s="74">
        <v>4.8380650932716458</v>
      </c>
      <c r="T1646" s="69">
        <v>30.742385670130265</v>
      </c>
      <c r="U1646" s="69">
        <v>7.4535186264601228</v>
      </c>
      <c r="V1646" s="74">
        <v>19.097952148295192</v>
      </c>
      <c r="W1646" s="69">
        <v>59.326220571234444</v>
      </c>
      <c r="X1646" s="69">
        <v>12.340040685457065</v>
      </c>
      <c r="Y1646" s="74">
        <v>35.833130628345756</v>
      </c>
      <c r="Z1646" s="74">
        <v>15.803893880904472</v>
      </c>
      <c r="AA1646" s="6"/>
      <c r="AB1646" s="6">
        <v>0</v>
      </c>
      <c r="AC1646" s="6">
        <v>20.920999999999999</v>
      </c>
      <c r="AD1646" s="6">
        <v>552640000</v>
      </c>
      <c r="AE1646" s="6">
        <v>268710000</v>
      </c>
      <c r="AF1646" s="6">
        <v>283930000</v>
      </c>
      <c r="AG1646" s="127">
        <v>7.2439057702175198</v>
      </c>
      <c r="AH1646" s="127">
        <v>7.7102781851402797</v>
      </c>
      <c r="AI1646" s="127">
        <v>8.2210750166117208</v>
      </c>
      <c r="AJ1646" s="127">
        <v>8.25796640950818</v>
      </c>
      <c r="AK1646" s="127">
        <v>1</v>
      </c>
      <c r="AL1646" s="127">
        <v>0.59888286489482301</v>
      </c>
      <c r="AM1646" s="127">
        <v>0.19251384934128199</v>
      </c>
      <c r="AN1646" s="127">
        <v>0.39712365581980402</v>
      </c>
      <c r="AO1646" s="115" t="s">
        <v>5938</v>
      </c>
      <c r="AP1646" s="127">
        <v>-0.15611259999999999</v>
      </c>
      <c r="AQ1646" s="127">
        <v>-0.46239580000000002</v>
      </c>
      <c r="AR1646" s="127">
        <v>-0.3596568</v>
      </c>
      <c r="AS1646" s="70" t="s">
        <v>5938</v>
      </c>
      <c r="AT1646" s="129">
        <v>1.1142806152141338</v>
      </c>
      <c r="AU1646" s="129">
        <v>1.3778279984147115</v>
      </c>
      <c r="AV1646" s="129">
        <v>1.2831206221109088</v>
      </c>
      <c r="BA1646" s="70">
        <f>IF(P1646=0, "NaN",P1646/P1646)</f>
        <v>1</v>
      </c>
      <c r="BB1646" s="129">
        <f>IF(P1646=0, "NaN",S1646/P1646)</f>
        <v>1.4037912816972056</v>
      </c>
      <c r="BC1646" s="129">
        <f>IF(P1646=0, "NaN",V1646/P1646)</f>
        <v>5.5413761921747504</v>
      </c>
      <c r="BD1646" s="129">
        <f>IF(P1646=0, "NaN",Y1646/P1646)</f>
        <v>10.397180567484469</v>
      </c>
      <c r="BE1646" s="1" t="s">
        <v>3436</v>
      </c>
    </row>
    <row r="1647" spans="2:57" x14ac:dyDescent="0.2">
      <c r="B1647" s="1" t="s">
        <v>4500</v>
      </c>
      <c r="C1647" s="6" t="s">
        <v>4499</v>
      </c>
      <c r="H1647" s="91">
        <f>SUM(D1647:G1647)</f>
        <v>0</v>
      </c>
      <c r="I1647" s="91">
        <f>IF(P1647=0,1,0)</f>
        <v>0</v>
      </c>
      <c r="J1647" s="91">
        <f>IF(S1647=0,1,0)</f>
        <v>0</v>
      </c>
      <c r="K1647" s="91">
        <f>IF(V1647=0,1,0)</f>
        <v>0</v>
      </c>
      <c r="L1647" s="91">
        <f>IF(Y1647=0,1,0)</f>
        <v>0</v>
      </c>
      <c r="M1647" s="114" t="str">
        <f>IF(I1647+J1647+K1647+L1647=0,"YES","NO")</f>
        <v>YES</v>
      </c>
      <c r="N1647" s="69">
        <v>15.819902599290927</v>
      </c>
      <c r="O1647" s="69">
        <v>10.444361120256888</v>
      </c>
      <c r="P1647" s="74">
        <v>13.132131859773907</v>
      </c>
      <c r="Q1647" s="69">
        <v>20.985053732012123</v>
      </c>
      <c r="R1647" s="69">
        <v>33.999156029772834</v>
      </c>
      <c r="S1647" s="74">
        <v>27.492104880892477</v>
      </c>
      <c r="T1647" s="69">
        <v>16.866621617076781</v>
      </c>
      <c r="U1647" s="69">
        <v>21.766050674921306</v>
      </c>
      <c r="V1647" s="74">
        <v>19.316336145999045</v>
      </c>
      <c r="W1647" s="69">
        <v>0</v>
      </c>
      <c r="X1647" s="69">
        <v>6.5480934653833458</v>
      </c>
      <c r="Y1647" s="74">
        <v>3.2740467326916729</v>
      </c>
      <c r="Z1647" s="74">
        <v>15.803654904839275</v>
      </c>
      <c r="AA1647" s="6"/>
      <c r="AB1647" s="6">
        <v>0</v>
      </c>
      <c r="AC1647" s="6">
        <v>12.638</v>
      </c>
      <c r="AD1647" s="6">
        <v>487530000</v>
      </c>
      <c r="AE1647" s="6">
        <v>222870000</v>
      </c>
      <c r="AF1647" s="6">
        <v>264670000</v>
      </c>
      <c r="AG1647" s="127">
        <v>7.7884724122910001</v>
      </c>
      <c r="AH1647" s="127">
        <v>8.2249213455840309</v>
      </c>
      <c r="AI1647" s="127">
        <v>8.0119086133491493</v>
      </c>
      <c r="AJ1647" s="127">
        <v>7.29946371452845</v>
      </c>
      <c r="AK1647" s="127">
        <v>0.81823468929187004</v>
      </c>
      <c r="AL1647" s="127">
        <v>0.61517770952820505</v>
      </c>
      <c r="AM1647" s="127">
        <v>0.464023303944674</v>
      </c>
      <c r="AN1647" s="127">
        <v>1</v>
      </c>
      <c r="AO1647" s="127">
        <v>-0.14154149999999999</v>
      </c>
      <c r="AP1647" s="127">
        <v>0.17555660000000001</v>
      </c>
      <c r="AQ1647" s="127">
        <v>0.225275</v>
      </c>
      <c r="AR1647" s="115" t="s">
        <v>5938</v>
      </c>
      <c r="AS1647" s="129">
        <v>1.1030831157100063</v>
      </c>
      <c r="AT1647" s="129">
        <v>0.88542585083930414</v>
      </c>
      <c r="AU1647" s="129">
        <v>0.85543195157338825</v>
      </c>
      <c r="AV1647" s="70" t="s">
        <v>5938</v>
      </c>
      <c r="BA1647" s="70">
        <f>IF(P1647=0, "NaN",P1647/P1647)</f>
        <v>1</v>
      </c>
      <c r="BB1647" s="129">
        <f>IF(P1647=0, "NaN",S1647/P1647)</f>
        <v>2.0934989973033824</v>
      </c>
      <c r="BC1647" s="129">
        <f>IF(P1647=0, "NaN",V1647/P1647)</f>
        <v>1.4709215801562634</v>
      </c>
      <c r="BD1647" s="129">
        <f>IF(P1647=0, "NaN",Y1647/P1647)</f>
        <v>0.24931570651682761</v>
      </c>
      <c r="BE1647" s="1" t="s">
        <v>4500</v>
      </c>
    </row>
    <row r="1648" spans="2:57" x14ac:dyDescent="0.2">
      <c r="B1648" s="1" t="s">
        <v>1802</v>
      </c>
      <c r="C1648" s="6" t="s">
        <v>1801</v>
      </c>
      <c r="H1648" s="91">
        <f>SUM(D1648:G1648)</f>
        <v>0</v>
      </c>
      <c r="I1648" s="91">
        <f>IF(P1648=0,1,0)</f>
        <v>0</v>
      </c>
      <c r="J1648" s="91">
        <f>IF(S1648=0,1,0)</f>
        <v>1</v>
      </c>
      <c r="K1648" s="91">
        <f>IF(V1648=0,1,0)</f>
        <v>0</v>
      </c>
      <c r="L1648" s="91">
        <f>IF(Y1648=0,1,0)</f>
        <v>0</v>
      </c>
      <c r="M1648" s="113" t="str">
        <f>IF(I1648+J1648+K1648+L1648=0,"YES","NO")</f>
        <v>NO</v>
      </c>
      <c r="N1648" s="69">
        <v>11.675287109091389</v>
      </c>
      <c r="O1648" s="69">
        <v>15.147571912024539</v>
      </c>
      <c r="P1648" s="74">
        <v>13.411429510557964</v>
      </c>
      <c r="Q1648" s="69">
        <v>0</v>
      </c>
      <c r="R1648" s="69">
        <v>0</v>
      </c>
      <c r="S1648" s="74">
        <v>0</v>
      </c>
      <c r="T1648" s="69">
        <v>30.432036590676606</v>
      </c>
      <c r="U1648" s="69">
        <v>19.143018725918456</v>
      </c>
      <c r="V1648" s="74">
        <v>24.787527658297531</v>
      </c>
      <c r="W1648" s="69">
        <v>30.434934139451745</v>
      </c>
      <c r="X1648" s="69">
        <v>18.750019460873876</v>
      </c>
      <c r="Y1648" s="74">
        <v>24.59247680016281</v>
      </c>
      <c r="Z1648" s="74">
        <v>15.697858492254575</v>
      </c>
      <c r="AA1648" s="6"/>
      <c r="AB1648" s="6">
        <v>0</v>
      </c>
      <c r="AC1648" s="6">
        <v>3.1738</v>
      </c>
      <c r="AD1648" s="6">
        <v>481990000</v>
      </c>
      <c r="AE1648" s="6">
        <v>246900000</v>
      </c>
      <c r="AF1648" s="6">
        <v>235080000</v>
      </c>
      <c r="AG1648" s="127">
        <v>7.7772020041268304</v>
      </c>
      <c r="AH1648" s="115" t="s">
        <v>5938</v>
      </c>
      <c r="AI1648" s="127">
        <v>8.2438066897443996</v>
      </c>
      <c r="AJ1648" s="127">
        <v>8.1262288446064197</v>
      </c>
      <c r="AK1648" s="127">
        <v>0.75121986919747397</v>
      </c>
      <c r="AL1648" s="127">
        <v>1</v>
      </c>
      <c r="AM1648" s="127">
        <v>0.60205355423041496</v>
      </c>
      <c r="AN1648" s="127">
        <v>0.82045359506876903</v>
      </c>
      <c r="AO1648" s="127">
        <v>-0.1728151</v>
      </c>
      <c r="AP1648" s="115" t="s">
        <v>5938</v>
      </c>
      <c r="AQ1648" s="127">
        <v>-0.18981190000000001</v>
      </c>
      <c r="AR1648" s="127">
        <v>-7.6523709999999995E-2</v>
      </c>
      <c r="AS1648" s="129">
        <v>1.1272559304825038</v>
      </c>
      <c r="AT1648" s="70" t="s">
        <v>5938</v>
      </c>
      <c r="AU1648" s="129">
        <v>1.140614991667495</v>
      </c>
      <c r="AV1648" s="129">
        <v>1.0544741364857952</v>
      </c>
      <c r="BA1648" s="70">
        <f>IF(P1648=0, "NaN",P1648/P1648)</f>
        <v>1</v>
      </c>
      <c r="BB1648" s="70">
        <f>IF(P1648=0, "NaN",S1648/P1648)</f>
        <v>0</v>
      </c>
      <c r="BC1648" s="129">
        <f>IF(P1648=0, "NaN",V1648/P1648)</f>
        <v>1.8482390440768368</v>
      </c>
      <c r="BD1648" s="129">
        <f>IF(P1648=0, "NaN",Y1648/P1648)</f>
        <v>1.8336954148551219</v>
      </c>
      <c r="BE1648" s="1" t="s">
        <v>1802</v>
      </c>
    </row>
    <row r="1649" spans="2:57" x14ac:dyDescent="0.2">
      <c r="B1649" s="1" t="s">
        <v>2111</v>
      </c>
      <c r="C1649" s="6" t="s">
        <v>2110</v>
      </c>
      <c r="H1649" s="91">
        <f>SUM(D1649:G1649)</f>
        <v>0</v>
      </c>
      <c r="I1649" s="91">
        <f>IF(P1649=0,1,0)</f>
        <v>1</v>
      </c>
      <c r="J1649" s="91">
        <f>IF(S1649=0,1,0)</f>
        <v>0</v>
      </c>
      <c r="K1649" s="91">
        <f>IF(V1649=0,1,0)</f>
        <v>0</v>
      </c>
      <c r="L1649" s="91">
        <f>IF(Y1649=0,1,0)</f>
        <v>0</v>
      </c>
      <c r="M1649" s="113" t="str">
        <f>IF(I1649+J1649+K1649+L1649=0,"YES","NO")</f>
        <v>NO</v>
      </c>
      <c r="N1649" s="69">
        <v>0</v>
      </c>
      <c r="O1649" s="69">
        <v>0</v>
      </c>
      <c r="P1649" s="74">
        <v>0</v>
      </c>
      <c r="Q1649" s="69">
        <v>21.520770491315037</v>
      </c>
      <c r="R1649" s="69">
        <v>0</v>
      </c>
      <c r="S1649" s="74">
        <v>10.760385245657519</v>
      </c>
      <c r="T1649" s="69">
        <v>23.579237214414174</v>
      </c>
      <c r="U1649" s="69">
        <v>35.884635863595001</v>
      </c>
      <c r="V1649" s="74">
        <v>29.731936539004586</v>
      </c>
      <c r="W1649" s="69">
        <v>16.4739336068893</v>
      </c>
      <c r="X1649" s="69">
        <v>28.120277531928373</v>
      </c>
      <c r="Y1649" s="74">
        <v>22.297105569408835</v>
      </c>
      <c r="Z1649" s="74">
        <v>15.697356838517734</v>
      </c>
      <c r="AA1649" s="6"/>
      <c r="AB1649" s="6">
        <v>0</v>
      </c>
      <c r="AC1649" s="6">
        <v>12.301</v>
      </c>
      <c r="AD1649" s="6">
        <v>805670000</v>
      </c>
      <c r="AE1649" s="6">
        <v>415060000</v>
      </c>
      <c r="AF1649" s="6">
        <v>390610000</v>
      </c>
      <c r="AG1649" s="115" t="s">
        <v>5938</v>
      </c>
      <c r="AH1649" s="127">
        <v>7.8043439184798702</v>
      </c>
      <c r="AI1649" s="127">
        <v>8.2346691081889105</v>
      </c>
      <c r="AJ1649" s="127">
        <v>8.1319713452810607</v>
      </c>
      <c r="AK1649" s="127">
        <v>1</v>
      </c>
      <c r="AL1649" s="127">
        <v>1</v>
      </c>
      <c r="AM1649" s="127">
        <v>0.77443881474209997</v>
      </c>
      <c r="AN1649" s="127">
        <v>0.45603192527782599</v>
      </c>
      <c r="AO1649" s="115" t="s">
        <v>5938</v>
      </c>
      <c r="AP1649" s="115" t="s">
        <v>5938</v>
      </c>
      <c r="AQ1649" s="127">
        <v>-0.1079121</v>
      </c>
      <c r="AR1649" s="127">
        <v>0.28971639999999999</v>
      </c>
      <c r="AS1649" s="70" t="s">
        <v>5938</v>
      </c>
      <c r="AT1649" s="70" t="s">
        <v>5938</v>
      </c>
      <c r="AU1649" s="129">
        <v>1.0776674833099695</v>
      </c>
      <c r="AV1649" s="129">
        <v>0.81806285471870277</v>
      </c>
      <c r="BA1649" s="70" t="str">
        <f>IF(P1649=0, "NaN",P1649/P1649)</f>
        <v>NaN</v>
      </c>
      <c r="BB1649" s="70" t="str">
        <f>IF(P1649=0, "NaN",S1649/P1649)</f>
        <v>NaN</v>
      </c>
      <c r="BC1649" s="70" t="str">
        <f>IF(P1649=0, "NaN",V1649/P1649)</f>
        <v>NaN</v>
      </c>
      <c r="BD1649" s="70" t="str">
        <f>IF(P1649=0, "NaN",Y1649/P1649)</f>
        <v>NaN</v>
      </c>
      <c r="BE1649" s="1" t="s">
        <v>2111</v>
      </c>
    </row>
    <row r="1650" spans="2:57" x14ac:dyDescent="0.2">
      <c r="B1650" s="1" t="s">
        <v>4312</v>
      </c>
      <c r="C1650" s="6" t="s">
        <v>4311</v>
      </c>
      <c r="H1650" s="91">
        <f>SUM(D1650:G1650)</f>
        <v>0</v>
      </c>
      <c r="I1650" s="91">
        <f>IF(P1650=0,1,0)</f>
        <v>0</v>
      </c>
      <c r="J1650" s="91">
        <f>IF(S1650=0,1,0)</f>
        <v>0</v>
      </c>
      <c r="K1650" s="91">
        <f>IF(V1650=0,1,0)</f>
        <v>0</v>
      </c>
      <c r="L1650" s="91">
        <f>IF(Y1650=0,1,0)</f>
        <v>0</v>
      </c>
      <c r="M1650" s="114" t="str">
        <f>IF(I1650+J1650+K1650+L1650=0,"YES","NO")</f>
        <v>YES</v>
      </c>
      <c r="N1650" s="69">
        <v>16.276789344737857</v>
      </c>
      <c r="O1650" s="69">
        <v>20.684004910898956</v>
      </c>
      <c r="P1650" s="74">
        <v>18.480397127818406</v>
      </c>
      <c r="Q1650" s="69">
        <v>32.005622339428989</v>
      </c>
      <c r="R1650" s="69">
        <v>23.399988424081215</v>
      </c>
      <c r="S1650" s="74">
        <v>27.702805381755102</v>
      </c>
      <c r="T1650" s="69">
        <v>24.606711446503127</v>
      </c>
      <c r="U1650" s="69">
        <v>0</v>
      </c>
      <c r="V1650" s="74">
        <v>12.303355723251563</v>
      </c>
      <c r="W1650" s="69">
        <v>8.2181609438170522</v>
      </c>
      <c r="X1650" s="69">
        <v>0</v>
      </c>
      <c r="Y1650" s="74">
        <v>4.1090804719085261</v>
      </c>
      <c r="Z1650" s="74">
        <v>15.648909676183399</v>
      </c>
      <c r="AA1650" s="6"/>
      <c r="AB1650" s="6">
        <v>0</v>
      </c>
      <c r="AC1650" s="6">
        <v>21.553000000000001</v>
      </c>
      <c r="AD1650" s="6">
        <v>2083500000</v>
      </c>
      <c r="AE1650" s="6">
        <v>1173000000</v>
      </c>
      <c r="AF1650" s="6">
        <v>910550000</v>
      </c>
      <c r="AG1650" s="127">
        <v>7.9065989867631199</v>
      </c>
      <c r="AH1650" s="127">
        <v>8.2762089666048606</v>
      </c>
      <c r="AI1650" s="127">
        <v>7.8948253951795904</v>
      </c>
      <c r="AJ1650" s="127">
        <v>7.4426365257822296</v>
      </c>
      <c r="AK1650" s="127">
        <v>0.42639967713614901</v>
      </c>
      <c r="AL1650" s="127">
        <v>0.65431438576867995</v>
      </c>
      <c r="AM1650" s="127">
        <v>0.39565278190015701</v>
      </c>
      <c r="AN1650" s="127">
        <v>1</v>
      </c>
      <c r="AO1650" s="127">
        <v>-0.3443367</v>
      </c>
      <c r="AP1650" s="127">
        <v>0.1601458</v>
      </c>
      <c r="AQ1650" s="127">
        <v>0.34709859999999998</v>
      </c>
      <c r="AR1650" s="115" t="s">
        <v>5938</v>
      </c>
      <c r="AS1650" s="129">
        <v>1.2695671463996523</v>
      </c>
      <c r="AT1650" s="129">
        <v>0.89493462349596897</v>
      </c>
      <c r="AU1650" s="129">
        <v>0.78616356049656244</v>
      </c>
      <c r="AV1650" s="70" t="s">
        <v>5938</v>
      </c>
      <c r="BA1650" s="70">
        <f>IF(P1650=0, "NaN",P1650/P1650)</f>
        <v>1</v>
      </c>
      <c r="BB1650" s="129">
        <f>IF(P1650=0, "NaN",S1650/P1650)</f>
        <v>1.4990373415760785</v>
      </c>
      <c r="BC1650" s="129">
        <f>IF(P1650=0, "NaN",V1650/P1650)</f>
        <v>0.66575169560243985</v>
      </c>
      <c r="BD1650" s="129">
        <f>IF(P1650=0, "NaN",Y1650/P1650)</f>
        <v>0.22234806121796796</v>
      </c>
      <c r="BE1650" s="1" t="s">
        <v>4312</v>
      </c>
    </row>
    <row r="1651" spans="2:57" x14ac:dyDescent="0.2">
      <c r="B1651" s="1" t="s">
        <v>2601</v>
      </c>
      <c r="C1651" s="6" t="s">
        <v>2600</v>
      </c>
      <c r="H1651" s="91">
        <f>SUM(D1651:G1651)</f>
        <v>0</v>
      </c>
      <c r="I1651" s="91">
        <f>IF(P1651=0,1,0)</f>
        <v>0</v>
      </c>
      <c r="J1651" s="91">
        <f>IF(S1651=0,1,0)</f>
        <v>0</v>
      </c>
      <c r="K1651" s="91">
        <f>IF(V1651=0,1,0)</f>
        <v>0</v>
      </c>
      <c r="L1651" s="91">
        <f>IF(Y1651=0,1,0)</f>
        <v>0</v>
      </c>
      <c r="M1651" s="114" t="str">
        <f>IF(I1651+J1651+K1651+L1651=0,"YES","NO")</f>
        <v>YES</v>
      </c>
      <c r="N1651" s="69">
        <v>26.489879673930382</v>
      </c>
      <c r="O1651" s="69">
        <v>16.968876307143319</v>
      </c>
      <c r="P1651" s="74">
        <v>21.72937799053685</v>
      </c>
      <c r="Q1651" s="69">
        <v>6.1947430414544584</v>
      </c>
      <c r="R1651" s="69">
        <v>15.538407572523257</v>
      </c>
      <c r="S1651" s="74">
        <v>10.866575306988857</v>
      </c>
      <c r="T1651" s="69">
        <v>14.460808529237784</v>
      </c>
      <c r="U1651" s="69">
        <v>0</v>
      </c>
      <c r="V1651" s="74">
        <v>7.2304042646188922</v>
      </c>
      <c r="W1651" s="69">
        <v>33.364730455865676</v>
      </c>
      <c r="X1651" s="69">
        <v>11.69619181016345</v>
      </c>
      <c r="Y1651" s="74">
        <v>22.530461133014562</v>
      </c>
      <c r="Z1651" s="74">
        <v>15.589204673789791</v>
      </c>
      <c r="AA1651" s="6"/>
      <c r="AB1651" s="6">
        <v>0</v>
      </c>
      <c r="AC1651" s="6">
        <v>14.659000000000001</v>
      </c>
      <c r="AD1651" s="6">
        <v>414310000</v>
      </c>
      <c r="AE1651" s="6">
        <v>178790000</v>
      </c>
      <c r="AF1651" s="6">
        <v>235520000</v>
      </c>
      <c r="AG1651" s="127">
        <v>8.1364668904658402</v>
      </c>
      <c r="AH1651" s="127">
        <v>7.6685722691845601</v>
      </c>
      <c r="AI1651" s="127">
        <v>7.9146339999844697</v>
      </c>
      <c r="AJ1651" s="127">
        <v>8.1069384507381805</v>
      </c>
      <c r="AK1651" s="127">
        <v>2.8004023685528198E-3</v>
      </c>
      <c r="AL1651" s="127">
        <v>5.6794306917684403E-2</v>
      </c>
      <c r="AM1651" s="127">
        <v>1.0611498757781401E-3</v>
      </c>
      <c r="AN1651" s="127">
        <v>0.39716890319245501</v>
      </c>
      <c r="AO1651" s="127">
        <v>-0.83724849999999995</v>
      </c>
      <c r="AP1651" s="127">
        <v>-0.63318819999999998</v>
      </c>
      <c r="AQ1651" s="127">
        <v>1.2829729999999999</v>
      </c>
      <c r="AR1651" s="127">
        <v>-0.35961969999999999</v>
      </c>
      <c r="AS1651" s="129">
        <v>1.786639421616417</v>
      </c>
      <c r="AT1651" s="129">
        <v>1.5509887264414797</v>
      </c>
      <c r="AU1651" s="129">
        <v>0.41094778445250857</v>
      </c>
      <c r="AV1651" s="129">
        <v>1.283087626112688</v>
      </c>
      <c r="AW1651" s="70" t="s">
        <v>5989</v>
      </c>
      <c r="AY1651" s="123" t="s">
        <v>5989</v>
      </c>
      <c r="BA1651" s="70">
        <f>IF(P1651=0, "NaN",P1651/P1651)</f>
        <v>1</v>
      </c>
      <c r="BB1651" s="129">
        <f>IF(P1651=0, "NaN",S1651/P1651)</f>
        <v>0.50008680928286364</v>
      </c>
      <c r="BC1651" s="129">
        <f>IF(P1651=0, "NaN",V1651/P1651)</f>
        <v>0.33274787100522318</v>
      </c>
      <c r="BD1651" s="129">
        <f>IF(P1651=0, "NaN",Y1651/P1651)</f>
        <v>1.0368663632629789</v>
      </c>
      <c r="BE1651" s="1" t="s">
        <v>2601</v>
      </c>
    </row>
    <row r="1652" spans="2:57" x14ac:dyDescent="0.2">
      <c r="B1652" s="1" t="s">
        <v>2597</v>
      </c>
      <c r="C1652" s="6" t="s">
        <v>2596</v>
      </c>
      <c r="H1652" s="91">
        <f>SUM(D1652:G1652)</f>
        <v>0</v>
      </c>
      <c r="I1652" s="91">
        <f>IF(P1652=0,1,0)</f>
        <v>0</v>
      </c>
      <c r="J1652" s="91">
        <f>IF(S1652=0,1,0)</f>
        <v>0</v>
      </c>
      <c r="K1652" s="91">
        <f>IF(V1652=0,1,0)</f>
        <v>0</v>
      </c>
      <c r="L1652" s="91">
        <f>IF(Y1652=0,1,0)</f>
        <v>0</v>
      </c>
      <c r="M1652" s="114" t="str">
        <f>IF(I1652+J1652+K1652+L1652=0,"YES","NO")</f>
        <v>YES</v>
      </c>
      <c r="N1652" s="69">
        <v>7.1682665072446312</v>
      </c>
      <c r="O1652" s="69">
        <v>7.9960626688690821</v>
      </c>
      <c r="P1652" s="74">
        <v>7.5821645880568571</v>
      </c>
      <c r="Q1652" s="69">
        <v>21.328894858303592</v>
      </c>
      <c r="R1652" s="69">
        <v>24.053959338519839</v>
      </c>
      <c r="S1652" s="74">
        <v>22.691427098411715</v>
      </c>
      <c r="T1652" s="69">
        <v>10.494336613367953</v>
      </c>
      <c r="U1652" s="69">
        <v>0</v>
      </c>
      <c r="V1652" s="74">
        <v>5.2471683066839763</v>
      </c>
      <c r="W1652" s="69">
        <v>32.102387075960436</v>
      </c>
      <c r="X1652" s="69">
        <v>21.175737887829317</v>
      </c>
      <c r="Y1652" s="74">
        <v>26.639062481894875</v>
      </c>
      <c r="Z1652" s="74">
        <v>15.539955618761855</v>
      </c>
      <c r="AA1652" s="6"/>
      <c r="AB1652" s="6">
        <v>0</v>
      </c>
      <c r="AC1652" s="6">
        <v>12.397</v>
      </c>
      <c r="AD1652" s="6">
        <v>326540000</v>
      </c>
      <c r="AE1652" s="6">
        <v>187260000</v>
      </c>
      <c r="AF1652" s="6">
        <v>139280000</v>
      </c>
      <c r="AG1652" s="127">
        <v>7.7411515988517898</v>
      </c>
      <c r="AH1652" s="127">
        <v>7.9905208828289496</v>
      </c>
      <c r="AI1652" s="127">
        <v>7.4035494540323201</v>
      </c>
      <c r="AJ1652" s="127">
        <v>8.0714032835314704</v>
      </c>
      <c r="AK1652" s="127">
        <v>0.22983970349239999</v>
      </c>
      <c r="AL1652" s="127">
        <v>7.3857467403598207E-2</v>
      </c>
      <c r="AM1652" s="127">
        <v>1</v>
      </c>
      <c r="AN1652" s="127">
        <v>3.90472794637289E-2</v>
      </c>
      <c r="AO1652" s="127">
        <v>-0.48970639999999999</v>
      </c>
      <c r="AP1652" s="127">
        <v>-0.59257099999999996</v>
      </c>
      <c r="AQ1652" s="115" t="s">
        <v>5938</v>
      </c>
      <c r="AR1652" s="127">
        <v>-0.9155548</v>
      </c>
      <c r="AS1652" s="129">
        <v>1.4041590890340021</v>
      </c>
      <c r="AT1652" s="129">
        <v>1.5079316112562842</v>
      </c>
      <c r="AU1652" s="70" t="s">
        <v>5938</v>
      </c>
      <c r="AV1652" s="129">
        <v>1.8862943220542423</v>
      </c>
      <c r="AZ1652" s="122" t="s">
        <v>5989</v>
      </c>
      <c r="BA1652" s="70">
        <f>IF(P1652=0, "NaN",P1652/P1652)</f>
        <v>1</v>
      </c>
      <c r="BB1652" s="129">
        <f>IF(P1652=0, "NaN",S1652/P1652)</f>
        <v>2.9927373423355128</v>
      </c>
      <c r="BC1652" s="129">
        <f>IF(P1652=0, "NaN",V1652/P1652)</f>
        <v>0.69204093972704317</v>
      </c>
      <c r="BD1652" s="129">
        <f>IF(P1652=0, "NaN",Y1652/P1652)</f>
        <v>3.5133848879851186</v>
      </c>
      <c r="BE1652" s="1" t="s">
        <v>2597</v>
      </c>
    </row>
    <row r="1653" spans="2:57" x14ac:dyDescent="0.2">
      <c r="B1653" s="1" t="s">
        <v>1622</v>
      </c>
      <c r="C1653" s="6" t="s">
        <v>1621</v>
      </c>
      <c r="H1653" s="91">
        <f>SUM(D1653:G1653)</f>
        <v>0</v>
      </c>
      <c r="I1653" s="91">
        <f>IF(P1653=0,1,0)</f>
        <v>0</v>
      </c>
      <c r="J1653" s="91">
        <f>IF(S1653=0,1,0)</f>
        <v>0</v>
      </c>
      <c r="K1653" s="91">
        <f>IF(V1653=0,1,0)</f>
        <v>0</v>
      </c>
      <c r="L1653" s="91">
        <f>IF(Y1653=0,1,0)</f>
        <v>0</v>
      </c>
      <c r="M1653" s="114" t="str">
        <f>IF(I1653+J1653+K1653+L1653=0,"YES","NO")</f>
        <v>YES</v>
      </c>
      <c r="N1653" s="69">
        <v>6.8822745070820588</v>
      </c>
      <c r="O1653" s="69">
        <v>5.564987668150466</v>
      </c>
      <c r="P1653" s="74">
        <v>6.2236310876162619</v>
      </c>
      <c r="Q1653" s="69">
        <v>16.403063726062534</v>
      </c>
      <c r="R1653" s="69">
        <v>24.889751760280276</v>
      </c>
      <c r="S1653" s="74">
        <v>20.646407743171405</v>
      </c>
      <c r="T1653" s="69">
        <v>15.822130859179934</v>
      </c>
      <c r="U1653" s="69">
        <v>9.8053172251551963</v>
      </c>
      <c r="V1653" s="74">
        <v>12.813724042167564</v>
      </c>
      <c r="W1653" s="69">
        <v>30.230420404725081</v>
      </c>
      <c r="X1653" s="69">
        <v>14.666766358952826</v>
      </c>
      <c r="Y1653" s="74">
        <v>22.448593381838954</v>
      </c>
      <c r="Z1653" s="74">
        <v>15.533089063698545</v>
      </c>
      <c r="AA1653" s="6"/>
      <c r="AB1653" s="6">
        <v>0</v>
      </c>
      <c r="AC1653" s="6">
        <v>24.745000000000001</v>
      </c>
      <c r="AD1653" s="6">
        <v>399250000</v>
      </c>
      <c r="AE1653" s="6">
        <v>249780000</v>
      </c>
      <c r="AF1653" s="6">
        <v>149470000</v>
      </c>
      <c r="AG1653" s="127">
        <v>7.4558038198766097</v>
      </c>
      <c r="AH1653" s="127">
        <v>7.76843829462738</v>
      </c>
      <c r="AI1653" s="127">
        <v>7.6895042032949297</v>
      </c>
      <c r="AJ1653" s="127">
        <v>7.9423206325341598</v>
      </c>
      <c r="AK1653" s="127">
        <v>0.37896030600180097</v>
      </c>
      <c r="AL1653" s="127">
        <v>9.3641884698788898E-5</v>
      </c>
      <c r="AM1653" s="127">
        <v>1.05062803759957E-3</v>
      </c>
      <c r="AN1653" s="127">
        <v>1.0815908529819701E-3</v>
      </c>
      <c r="AO1653" s="127">
        <v>-0.37461729999999999</v>
      </c>
      <c r="AP1653" s="127">
        <v>-1.32572</v>
      </c>
      <c r="AQ1653" s="127">
        <v>-1.590962</v>
      </c>
      <c r="AR1653" s="127">
        <v>-1.8152250000000001</v>
      </c>
      <c r="AS1653" s="129">
        <v>1.2964955909836073</v>
      </c>
      <c r="AT1653" s="129">
        <v>2.5065795136836417</v>
      </c>
      <c r="AU1653" s="129">
        <v>3.012501584157397</v>
      </c>
      <c r="AV1653" s="129">
        <v>3.5191451001324316</v>
      </c>
      <c r="AX1653" s="122" t="s">
        <v>5989</v>
      </c>
      <c r="AY1653" s="122" t="s">
        <v>5989</v>
      </c>
      <c r="AZ1653" s="122" t="s">
        <v>5989</v>
      </c>
      <c r="BA1653" s="70">
        <f>IF(P1653=0, "NaN",P1653/P1653)</f>
        <v>1</v>
      </c>
      <c r="BB1653" s="129">
        <f>IF(P1653=0, "NaN",S1653/P1653)</f>
        <v>3.3174215265190581</v>
      </c>
      <c r="BC1653" s="129">
        <f>IF(P1653=0, "NaN",V1653/P1653)</f>
        <v>2.0588823247676462</v>
      </c>
      <c r="BD1653" s="129">
        <f>IF(P1653=0, "NaN",Y1653/P1653)</f>
        <v>3.606992938014435</v>
      </c>
      <c r="BE1653" s="1" t="s">
        <v>1622</v>
      </c>
    </row>
    <row r="1654" spans="2:57" x14ac:dyDescent="0.2">
      <c r="B1654" s="1" t="s">
        <v>3863</v>
      </c>
      <c r="C1654" s="6" t="s">
        <v>3862</v>
      </c>
      <c r="H1654" s="91">
        <f>SUM(D1654:G1654)</f>
        <v>0</v>
      </c>
      <c r="I1654" s="91">
        <f>IF(P1654=0,1,0)</f>
        <v>0</v>
      </c>
      <c r="J1654" s="91">
        <f>IF(S1654=0,1,0)</f>
        <v>0</v>
      </c>
      <c r="K1654" s="91">
        <f>IF(V1654=0,1,0)</f>
        <v>0</v>
      </c>
      <c r="L1654" s="91">
        <f>IF(Y1654=0,1,0)</f>
        <v>0</v>
      </c>
      <c r="M1654" s="114" t="str">
        <f>IF(I1654+J1654+K1654+L1654=0,"YES","NO")</f>
        <v>YES</v>
      </c>
      <c r="N1654" s="69">
        <v>51.612282979667789</v>
      </c>
      <c r="O1654" s="69">
        <v>11.655290590201899</v>
      </c>
      <c r="P1654" s="74">
        <v>31.633786784934845</v>
      </c>
      <c r="Q1654" s="69">
        <v>24.167886667248947</v>
      </c>
      <c r="R1654" s="69">
        <v>9.1306656571495299</v>
      </c>
      <c r="S1654" s="74">
        <v>16.649276162199239</v>
      </c>
      <c r="T1654" s="69">
        <v>0</v>
      </c>
      <c r="U1654" s="69">
        <v>9.8264248788137021</v>
      </c>
      <c r="V1654" s="74">
        <v>4.913212439406851</v>
      </c>
      <c r="W1654" s="69">
        <v>9.2908785569997558</v>
      </c>
      <c r="X1654" s="69">
        <v>7.364506502267818</v>
      </c>
      <c r="Y1654" s="74">
        <v>8.3276925296337865</v>
      </c>
      <c r="Z1654" s="74">
        <v>15.38099197904368</v>
      </c>
      <c r="AA1654" s="6"/>
      <c r="AB1654" s="6">
        <v>0</v>
      </c>
      <c r="AC1654" s="6">
        <v>4.5289999999999999</v>
      </c>
      <c r="AD1654" s="6">
        <v>343300000</v>
      </c>
      <c r="AE1654" s="6">
        <v>145310000</v>
      </c>
      <c r="AF1654" s="6">
        <v>197990000</v>
      </c>
      <c r="AG1654" s="127">
        <v>7.8175058730898099</v>
      </c>
      <c r="AH1654" s="127">
        <v>8.1885910365939907</v>
      </c>
      <c r="AI1654" s="127">
        <v>7.7931335589691297</v>
      </c>
      <c r="AJ1654" s="127">
        <v>7.78621176705136</v>
      </c>
      <c r="AK1654" s="127">
        <v>0.423592568815363</v>
      </c>
      <c r="AL1654" s="127">
        <v>0.12573260629154601</v>
      </c>
      <c r="AM1654" s="127">
        <v>0.37127055435998402</v>
      </c>
      <c r="AN1654" s="127">
        <v>0.335412720418518</v>
      </c>
      <c r="AO1654" s="127">
        <v>0.19635520000000001</v>
      </c>
      <c r="AP1654" s="127">
        <v>0.46414549999999999</v>
      </c>
      <c r="AQ1654" s="127">
        <v>0.36434830000000001</v>
      </c>
      <c r="AR1654" s="127">
        <v>0.4510132</v>
      </c>
      <c r="AS1654" s="129">
        <v>0.87275268783736837</v>
      </c>
      <c r="AT1654" s="129">
        <v>0.72490030444408704</v>
      </c>
      <c r="AU1654" s="129">
        <v>0.77681970387372212</v>
      </c>
      <c r="AV1654" s="129">
        <v>0.73152891716641866</v>
      </c>
      <c r="BA1654" s="70">
        <f>IF(P1654=0, "NaN",P1654/P1654)</f>
        <v>1</v>
      </c>
      <c r="BB1654" s="129">
        <f>IF(P1654=0, "NaN",S1654/P1654)</f>
        <v>0.52631309287727224</v>
      </c>
      <c r="BC1654" s="129">
        <f>IF(P1654=0, "NaN",V1654/P1654)</f>
        <v>0.15531534282663562</v>
      </c>
      <c r="BD1654" s="129">
        <f>IF(P1654=0, "NaN",Y1654/P1654)</f>
        <v>0.26325310296394028</v>
      </c>
      <c r="BE1654" s="1" t="s">
        <v>3863</v>
      </c>
    </row>
    <row r="1655" spans="2:57" x14ac:dyDescent="0.2">
      <c r="B1655" s="1" t="s">
        <v>3947</v>
      </c>
      <c r="C1655" s="6" t="s">
        <v>3946</v>
      </c>
      <c r="H1655" s="91">
        <f>SUM(D1655:G1655)</f>
        <v>0</v>
      </c>
      <c r="I1655" s="91">
        <f>IF(P1655=0,1,0)</f>
        <v>1</v>
      </c>
      <c r="J1655" s="91">
        <f>IF(S1655=0,1,0)</f>
        <v>0</v>
      </c>
      <c r="K1655" s="91">
        <f>IF(V1655=0,1,0)</f>
        <v>0</v>
      </c>
      <c r="L1655" s="91">
        <f>IF(Y1655=0,1,0)</f>
        <v>0</v>
      </c>
      <c r="M1655" s="113" t="str">
        <f>IF(I1655+J1655+K1655+L1655=0,"YES","NO")</f>
        <v>NO</v>
      </c>
      <c r="N1655" s="69">
        <v>0</v>
      </c>
      <c r="O1655" s="69">
        <v>0</v>
      </c>
      <c r="P1655" s="74">
        <v>0</v>
      </c>
      <c r="Q1655" s="69">
        <v>33.223648826586661</v>
      </c>
      <c r="R1655" s="69">
        <v>59.349326767757773</v>
      </c>
      <c r="S1655" s="74">
        <v>46.286487797172214</v>
      </c>
      <c r="T1655" s="69">
        <v>16.769384313101401</v>
      </c>
      <c r="U1655" s="69">
        <v>0</v>
      </c>
      <c r="V1655" s="74">
        <v>8.3846921565507007</v>
      </c>
      <c r="W1655" s="69">
        <v>10.535199646050211</v>
      </c>
      <c r="X1655" s="69">
        <v>3.150266194147739</v>
      </c>
      <c r="Y1655" s="74">
        <v>6.8427329200989746</v>
      </c>
      <c r="Z1655" s="74">
        <v>15.378478218455472</v>
      </c>
      <c r="AA1655" s="57"/>
      <c r="AB1655" s="6">
        <v>0</v>
      </c>
      <c r="AC1655" s="6">
        <v>11.974</v>
      </c>
      <c r="AD1655" s="6">
        <v>718770000</v>
      </c>
      <c r="AE1655" s="57">
        <v>352070000</v>
      </c>
      <c r="AF1655" s="57">
        <v>366690000</v>
      </c>
      <c r="AG1655" s="116" t="s">
        <v>5938</v>
      </c>
      <c r="AH1655" s="128">
        <v>8.3838871442603899</v>
      </c>
      <c r="AI1655" s="128">
        <v>7.7192898446933302</v>
      </c>
      <c r="AJ1655" s="128">
        <v>7.8454391374078902</v>
      </c>
      <c r="AK1655" s="128">
        <v>1</v>
      </c>
      <c r="AL1655" s="128">
        <v>0.56516064209810901</v>
      </c>
      <c r="AM1655" s="128">
        <v>0.96345637073743695</v>
      </c>
      <c r="AN1655" s="128">
        <v>0.366632239918397</v>
      </c>
      <c r="AO1655" s="116" t="s">
        <v>5938</v>
      </c>
      <c r="AP1655" s="128">
        <v>-0.1261553</v>
      </c>
      <c r="AQ1655" s="128">
        <v>3.6890119999999998E-2</v>
      </c>
      <c r="AR1655" s="128">
        <v>0.42578149999999998</v>
      </c>
      <c r="AS1655" s="120" t="s">
        <v>5938</v>
      </c>
      <c r="AT1655" s="132">
        <v>1.0913813533040175</v>
      </c>
      <c r="AU1655" s="132">
        <v>0.97475386825520227</v>
      </c>
      <c r="AV1655" s="132">
        <v>0.74443536576136871</v>
      </c>
      <c r="BA1655" s="70" t="str">
        <f>IF(P1655=0, "NaN",P1655/P1655)</f>
        <v>NaN</v>
      </c>
      <c r="BB1655" s="70" t="str">
        <f>IF(P1655=0, "NaN",S1655/P1655)</f>
        <v>NaN</v>
      </c>
      <c r="BC1655" s="70" t="str">
        <f>IF(P1655=0, "NaN",V1655/P1655)</f>
        <v>NaN</v>
      </c>
      <c r="BD1655" s="70" t="str">
        <f>IF(P1655=0, "NaN",Y1655/P1655)</f>
        <v>NaN</v>
      </c>
      <c r="BE1655" s="1" t="s">
        <v>3947</v>
      </c>
    </row>
    <row r="1656" spans="2:57" x14ac:dyDescent="0.2">
      <c r="B1656" s="1" t="s">
        <v>1608</v>
      </c>
      <c r="C1656" s="6" t="s">
        <v>1607</v>
      </c>
      <c r="H1656" s="91">
        <f>SUM(D1656:G1656)</f>
        <v>0</v>
      </c>
      <c r="I1656" s="91">
        <f>IF(P1656=0,1,0)</f>
        <v>0</v>
      </c>
      <c r="J1656" s="91">
        <f>IF(S1656=0,1,0)</f>
        <v>0</v>
      </c>
      <c r="K1656" s="91">
        <f>IF(V1656=0,1,0)</f>
        <v>1</v>
      </c>
      <c r="L1656" s="91">
        <f>IF(Y1656=0,1,0)</f>
        <v>0</v>
      </c>
      <c r="M1656" s="113" t="str">
        <f>IF(I1656+J1656+K1656+L1656=0,"YES","NO")</f>
        <v>NO</v>
      </c>
      <c r="N1656" s="69">
        <v>27.816761569350724</v>
      </c>
      <c r="O1656" s="69">
        <v>14.228232444142458</v>
      </c>
      <c r="P1656" s="74">
        <v>21.02249700674659</v>
      </c>
      <c r="Q1656" s="69">
        <v>19.575151622454904</v>
      </c>
      <c r="R1656" s="69">
        <v>16.2781571843874</v>
      </c>
      <c r="S1656" s="74">
        <v>17.926654403421153</v>
      </c>
      <c r="T1656" s="69">
        <v>0</v>
      </c>
      <c r="U1656" s="69">
        <v>0</v>
      </c>
      <c r="V1656" s="74">
        <v>0</v>
      </c>
      <c r="W1656" s="69">
        <v>44.953058270778378</v>
      </c>
      <c r="X1656" s="69">
        <v>0</v>
      </c>
      <c r="Y1656" s="74">
        <v>22.476529135389189</v>
      </c>
      <c r="Z1656" s="74">
        <v>15.356420136389232</v>
      </c>
      <c r="AA1656" s="6"/>
      <c r="AB1656" s="6">
        <v>0</v>
      </c>
      <c r="AC1656" s="6">
        <v>40.917000000000002</v>
      </c>
      <c r="AD1656" s="6">
        <v>363580000</v>
      </c>
      <c r="AE1656" s="6">
        <v>190960000</v>
      </c>
      <c r="AF1656" s="6">
        <v>172610000</v>
      </c>
      <c r="AG1656" s="127">
        <v>8.0318122713303701</v>
      </c>
      <c r="AH1656" s="127">
        <v>7.9849861179265904</v>
      </c>
      <c r="AI1656" s="115" t="s">
        <v>5938</v>
      </c>
      <c r="AJ1656" s="127">
        <v>8.0179510688307403</v>
      </c>
      <c r="AK1656" s="127">
        <v>0.74149131614985697</v>
      </c>
      <c r="AL1656" s="127">
        <v>0.77789874766397704</v>
      </c>
      <c r="AM1656" s="127">
        <v>1</v>
      </c>
      <c r="AN1656" s="127">
        <v>5.8894204785612803E-3</v>
      </c>
      <c r="AO1656" s="127">
        <v>6.3502890000000006E-2</v>
      </c>
      <c r="AP1656" s="127">
        <v>-7.1709259999999997E-2</v>
      </c>
      <c r="AQ1656" s="115" t="s">
        <v>5938</v>
      </c>
      <c r="AR1656" s="127">
        <v>-1.2308380000000001</v>
      </c>
      <c r="AS1656" s="129">
        <v>0.95693783373767138</v>
      </c>
      <c r="AT1656" s="129">
        <v>1.0509610921686299</v>
      </c>
      <c r="AU1656" s="70" t="s">
        <v>5938</v>
      </c>
      <c r="AV1656" s="129">
        <v>2.3470327938207505</v>
      </c>
      <c r="AZ1656" s="70" t="s">
        <v>5989</v>
      </c>
      <c r="BA1656" s="70">
        <f>IF(P1656=0, "NaN",P1656/P1656)</f>
        <v>1</v>
      </c>
      <c r="BB1656" s="129">
        <f>IF(P1656=0, "NaN",S1656/P1656)</f>
        <v>0.85273668478430931</v>
      </c>
      <c r="BC1656" s="70">
        <f>IF(P1656=0, "NaN",V1656/P1656)</f>
        <v>0</v>
      </c>
      <c r="BD1656" s="129">
        <f>IF(P1656=0, "NaN",Y1656/P1656)</f>
        <v>1.0691655291079822</v>
      </c>
      <c r="BE1656" s="1" t="s">
        <v>1608</v>
      </c>
    </row>
    <row r="1657" spans="2:57" x14ac:dyDescent="0.2">
      <c r="B1657" s="1" t="s">
        <v>3032</v>
      </c>
      <c r="C1657" s="6" t="s">
        <v>3031</v>
      </c>
      <c r="H1657" s="91">
        <f>SUM(D1657:G1657)</f>
        <v>0</v>
      </c>
      <c r="I1657" s="91">
        <f>IF(P1657=0,1,0)</f>
        <v>0</v>
      </c>
      <c r="J1657" s="91">
        <f>IF(S1657=0,1,0)</f>
        <v>0</v>
      </c>
      <c r="K1657" s="91">
        <f>IF(V1657=0,1,0)</f>
        <v>0</v>
      </c>
      <c r="L1657" s="91">
        <f>IF(Y1657=0,1,0)</f>
        <v>0</v>
      </c>
      <c r="M1657" s="114" t="str">
        <f>IF(I1657+J1657+K1657+L1657=0,"YES","NO")</f>
        <v>YES</v>
      </c>
      <c r="N1657" s="69">
        <v>12.294551724402915</v>
      </c>
      <c r="O1657" s="69">
        <v>10.599221096916773</v>
      </c>
      <c r="P1657" s="74">
        <v>11.446886410659843</v>
      </c>
      <c r="Q1657" s="69">
        <v>2.2242990358901231</v>
      </c>
      <c r="R1657" s="69">
        <v>31.990321611255926</v>
      </c>
      <c r="S1657" s="74">
        <v>17.107310323573024</v>
      </c>
      <c r="T1657" s="69">
        <v>27.681841350543333</v>
      </c>
      <c r="U1657" s="69">
        <v>20.168363625249775</v>
      </c>
      <c r="V1657" s="74">
        <v>23.925102487896552</v>
      </c>
      <c r="W1657" s="69">
        <v>9.1725583530839376</v>
      </c>
      <c r="X1657" s="69">
        <v>8.4484375559319176</v>
      </c>
      <c r="Y1657" s="74">
        <v>8.8104979545079267</v>
      </c>
      <c r="Z1657" s="74">
        <v>15.322449294159338</v>
      </c>
      <c r="AA1657" s="6"/>
      <c r="AB1657" s="6">
        <v>0</v>
      </c>
      <c r="AC1657" s="6">
        <v>10.961</v>
      </c>
      <c r="AD1657" s="6">
        <v>639690000</v>
      </c>
      <c r="AE1657" s="6">
        <v>377610000</v>
      </c>
      <c r="AF1657" s="6">
        <v>262080000</v>
      </c>
      <c r="AG1657" s="127">
        <v>7.7184020305162999</v>
      </c>
      <c r="AH1657" s="127">
        <v>8.0411952336968096</v>
      </c>
      <c r="AI1657" s="127">
        <v>8.0299111049124505</v>
      </c>
      <c r="AJ1657" s="127">
        <v>7.6519560695330702</v>
      </c>
      <c r="AK1657" s="127">
        <v>0.44397666744912301</v>
      </c>
      <c r="AL1657" s="127">
        <v>0.65775171025061097</v>
      </c>
      <c r="AM1657" s="127">
        <v>0.22734835731028699</v>
      </c>
      <c r="AN1657" s="127">
        <v>0.70275701729108497</v>
      </c>
      <c r="AO1657" s="127">
        <v>-0.33362510000000001</v>
      </c>
      <c r="AP1657" s="127">
        <v>-0.1273997</v>
      </c>
      <c r="AQ1657" s="127">
        <v>-0.4289348</v>
      </c>
      <c r="AR1657" s="127">
        <v>-0.16859289999999999</v>
      </c>
      <c r="AS1657" s="129">
        <v>1.2601758786206831</v>
      </c>
      <c r="AT1657" s="129">
        <v>1.0923231329654217</v>
      </c>
      <c r="AU1657" s="129">
        <v>1.3462392270484822</v>
      </c>
      <c r="AV1657" s="129">
        <v>1.1239617192642299</v>
      </c>
      <c r="BA1657" s="70">
        <f>IF(P1657=0, "NaN",P1657/P1657)</f>
        <v>1</v>
      </c>
      <c r="BB1657" s="129">
        <f>IF(P1657=0, "NaN",S1657/P1657)</f>
        <v>1.4944946345970505</v>
      </c>
      <c r="BC1657" s="129">
        <f>IF(P1657=0, "NaN",V1657/P1657)</f>
        <v>2.0900969599572901</v>
      </c>
      <c r="BD1657" s="129">
        <f>IF(P1657=0, "NaN",Y1657/P1657)</f>
        <v>0.76968510374167809</v>
      </c>
      <c r="BE1657" s="1" t="s">
        <v>3032</v>
      </c>
    </row>
    <row r="1658" spans="2:57" x14ac:dyDescent="0.2">
      <c r="B1658" s="1" t="s">
        <v>3199</v>
      </c>
      <c r="C1658" s="6" t="s">
        <v>3198</v>
      </c>
      <c r="H1658" s="91">
        <f>SUM(D1658:G1658)</f>
        <v>0</v>
      </c>
      <c r="I1658" s="91">
        <f>IF(P1658=0,1,0)</f>
        <v>0</v>
      </c>
      <c r="J1658" s="91">
        <f>IF(S1658=0,1,0)</f>
        <v>0</v>
      </c>
      <c r="K1658" s="91">
        <f>IF(V1658=0,1,0)</f>
        <v>0</v>
      </c>
      <c r="L1658" s="91">
        <f>IF(Y1658=0,1,0)</f>
        <v>0</v>
      </c>
      <c r="M1658" s="114" t="str">
        <f>IF(I1658+J1658+K1658+L1658=0,"YES","NO")</f>
        <v>YES</v>
      </c>
      <c r="N1658" s="69">
        <v>35.571896709861825</v>
      </c>
      <c r="O1658" s="69">
        <v>8.5679114586334375</v>
      </c>
      <c r="P1658" s="74">
        <v>22.069904084247632</v>
      </c>
      <c r="Q1658" s="69">
        <v>0</v>
      </c>
      <c r="R1658" s="69">
        <v>10.886562903439508</v>
      </c>
      <c r="S1658" s="74">
        <v>5.4432814517197539</v>
      </c>
      <c r="T1658" s="69">
        <v>13.696685339803409</v>
      </c>
      <c r="U1658" s="69">
        <v>17.046866295138045</v>
      </c>
      <c r="V1658" s="74">
        <v>15.371775817470727</v>
      </c>
      <c r="W1658" s="69">
        <v>27.088274580950745</v>
      </c>
      <c r="X1658" s="69">
        <v>9.6696121632472067</v>
      </c>
      <c r="Y1658" s="74">
        <v>18.378943372098977</v>
      </c>
      <c r="Z1658" s="74">
        <v>15.315976181384272</v>
      </c>
      <c r="AA1658" s="6"/>
      <c r="AB1658" s="6">
        <v>0</v>
      </c>
      <c r="AC1658" s="6">
        <v>14.731999999999999</v>
      </c>
      <c r="AD1658" s="6">
        <v>383840000</v>
      </c>
      <c r="AE1658" s="6">
        <v>197380000</v>
      </c>
      <c r="AF1658" s="6">
        <v>186460000</v>
      </c>
      <c r="AG1658" s="127">
        <v>8.0072782473342503</v>
      </c>
      <c r="AH1658" s="127">
        <v>7.5630774549254101</v>
      </c>
      <c r="AI1658" s="127">
        <v>7.9295006675707196</v>
      </c>
      <c r="AJ1658" s="127">
        <v>8.0402857989324907</v>
      </c>
      <c r="AK1658" s="127">
        <v>0.28598024324235399</v>
      </c>
      <c r="AL1658" s="127">
        <v>0.19736702735053199</v>
      </c>
      <c r="AM1658" s="127">
        <v>0.66815124588090302</v>
      </c>
      <c r="AN1658" s="127">
        <v>0.79675592730822298</v>
      </c>
      <c r="AO1658" s="127">
        <v>-0.31000309999999998</v>
      </c>
      <c r="AP1658" s="127">
        <v>0.45785690000000001</v>
      </c>
      <c r="AQ1658" s="127">
        <v>-0.1914584</v>
      </c>
      <c r="AR1658" s="127">
        <v>-9.0495709999999993E-2</v>
      </c>
      <c r="AS1658" s="129">
        <v>1.239710363771529</v>
      </c>
      <c r="AT1658" s="129">
        <v>0.72806698741774645</v>
      </c>
      <c r="AU1658" s="129">
        <v>1.1419174808289372</v>
      </c>
      <c r="AV1658" s="129">
        <v>1.0647359628736857</v>
      </c>
      <c r="BA1658" s="70">
        <f>IF(P1658=0, "NaN",P1658/P1658)</f>
        <v>1</v>
      </c>
      <c r="BB1658" s="129">
        <f>IF(P1658=0, "NaN",S1658/P1658)</f>
        <v>0.2466382015499963</v>
      </c>
      <c r="BC1658" s="129">
        <f>IF(P1658=0, "NaN",V1658/P1658)</f>
        <v>0.6965039702389243</v>
      </c>
      <c r="BD1658" s="129">
        <f>IF(P1658=0, "NaN",Y1658/P1658)</f>
        <v>0.83276045523083742</v>
      </c>
      <c r="BE1658" s="1" t="s">
        <v>3199</v>
      </c>
    </row>
    <row r="1659" spans="2:57" x14ac:dyDescent="0.2">
      <c r="B1659" s="1" t="s">
        <v>2705</v>
      </c>
      <c r="C1659" s="6" t="s">
        <v>2704</v>
      </c>
      <c r="H1659" s="91">
        <f>SUM(D1659:G1659)</f>
        <v>0</v>
      </c>
      <c r="I1659" s="91">
        <f>IF(P1659=0,1,0)</f>
        <v>0</v>
      </c>
      <c r="J1659" s="91">
        <f>IF(S1659=0,1,0)</f>
        <v>0</v>
      </c>
      <c r="K1659" s="91">
        <f>IF(V1659=0,1,0)</f>
        <v>0</v>
      </c>
      <c r="L1659" s="91">
        <f>IF(Y1659=0,1,0)</f>
        <v>0</v>
      </c>
      <c r="M1659" s="114" t="str">
        <f>IF(I1659+J1659+K1659+L1659=0,"YES","NO")</f>
        <v>YES</v>
      </c>
      <c r="N1659" s="69">
        <v>17.614018848783981</v>
      </c>
      <c r="O1659" s="69">
        <v>16.90617690692924</v>
      </c>
      <c r="P1659" s="74">
        <v>17.260097877856609</v>
      </c>
      <c r="Q1659" s="69">
        <v>17.210476376615954</v>
      </c>
      <c r="R1659" s="69">
        <v>5.9522350468938301</v>
      </c>
      <c r="S1659" s="74">
        <v>11.581355711754892</v>
      </c>
      <c r="T1659" s="69">
        <v>0</v>
      </c>
      <c r="U1659" s="69">
        <v>13.767061559934195</v>
      </c>
      <c r="V1659" s="74">
        <v>6.8835307799670975</v>
      </c>
      <c r="W1659" s="69">
        <v>41.9778144624755</v>
      </c>
      <c r="X1659" s="69">
        <v>8.7992678746174988</v>
      </c>
      <c r="Y1659" s="74">
        <v>25.388541168546499</v>
      </c>
      <c r="Z1659" s="74">
        <v>15.278381384531276</v>
      </c>
      <c r="AA1659" s="6"/>
      <c r="AB1659" s="6">
        <v>0</v>
      </c>
      <c r="AC1659" s="6">
        <v>5.3156999999999996</v>
      </c>
      <c r="AD1659" s="6">
        <v>709260000</v>
      </c>
      <c r="AE1659" s="6">
        <v>369470000</v>
      </c>
      <c r="AF1659" s="6">
        <v>339790000</v>
      </c>
      <c r="AG1659" s="127">
        <v>7.9098768179903898</v>
      </c>
      <c r="AH1659" s="127">
        <v>8.0548045002209605</v>
      </c>
      <c r="AI1659" s="127">
        <v>7.7676678089999696</v>
      </c>
      <c r="AJ1659" s="127">
        <v>8.1658969099925098</v>
      </c>
      <c r="AK1659" s="127">
        <v>0.804290464052835</v>
      </c>
      <c r="AL1659" s="127">
        <v>0.84954245834950004</v>
      </c>
      <c r="AM1659" s="127">
        <v>1</v>
      </c>
      <c r="AN1659" s="127">
        <v>0.46999388192525199</v>
      </c>
      <c r="AO1659" s="127">
        <v>-8.526707E-2</v>
      </c>
      <c r="AP1659" s="127">
        <v>-3.9755230000000003E-2</v>
      </c>
      <c r="AQ1659" s="115" t="s">
        <v>5938</v>
      </c>
      <c r="AR1659" s="127">
        <v>-0.3028845</v>
      </c>
      <c r="AS1659" s="129">
        <v>1.060884112804112</v>
      </c>
      <c r="AT1659" s="129">
        <v>1.0279394099792012</v>
      </c>
      <c r="AU1659" s="70" t="s">
        <v>5938</v>
      </c>
      <c r="AV1659" s="129">
        <v>1.2336084050183718</v>
      </c>
      <c r="BA1659" s="70">
        <f>IF(P1659=0, "NaN",P1659/P1659)</f>
        <v>1</v>
      </c>
      <c r="BB1659" s="129">
        <f>IF(P1659=0, "NaN",S1659/P1659)</f>
        <v>0.67099015276227891</v>
      </c>
      <c r="BC1659" s="129">
        <f>IF(P1659=0, "NaN",V1659/P1659)</f>
        <v>0.39881180446827846</v>
      </c>
      <c r="BD1659" s="129">
        <f>IF(P1659=0, "NaN",Y1659/P1659)</f>
        <v>1.470938423884494</v>
      </c>
      <c r="BE1659" s="1" t="s">
        <v>2705</v>
      </c>
    </row>
    <row r="1660" spans="2:57" x14ac:dyDescent="0.2">
      <c r="B1660" s="1" t="s">
        <v>2139</v>
      </c>
      <c r="C1660" s="6" t="s">
        <v>2138</v>
      </c>
      <c r="H1660" s="91">
        <f>SUM(D1660:G1660)</f>
        <v>0</v>
      </c>
      <c r="I1660" s="91">
        <f>IF(P1660=0,1,0)</f>
        <v>0</v>
      </c>
      <c r="J1660" s="91">
        <f>IF(S1660=0,1,0)</f>
        <v>0</v>
      </c>
      <c r="K1660" s="91">
        <f>IF(V1660=0,1,0)</f>
        <v>0</v>
      </c>
      <c r="L1660" s="91">
        <f>IF(Y1660=0,1,0)</f>
        <v>0</v>
      </c>
      <c r="M1660" s="114" t="str">
        <f>IF(I1660+J1660+K1660+L1660=0,"YES","NO")</f>
        <v>YES</v>
      </c>
      <c r="N1660" s="69">
        <v>21.623319443892036</v>
      </c>
      <c r="O1660" s="69">
        <v>0</v>
      </c>
      <c r="P1660" s="74">
        <v>10.811659721946018</v>
      </c>
      <c r="Q1660" s="69">
        <v>18.362497649413502</v>
      </c>
      <c r="R1660" s="69">
        <v>0</v>
      </c>
      <c r="S1660" s="74">
        <v>9.181248824706751</v>
      </c>
      <c r="T1660" s="69">
        <v>19.163042747229337</v>
      </c>
      <c r="U1660" s="69">
        <v>23.657621229331593</v>
      </c>
      <c r="V1660" s="74">
        <v>21.410331988280465</v>
      </c>
      <c r="W1660" s="69">
        <v>17.837358480302907</v>
      </c>
      <c r="X1660" s="69">
        <v>21.514689073977273</v>
      </c>
      <c r="Y1660" s="74">
        <v>19.676023777140088</v>
      </c>
      <c r="Z1660" s="74">
        <v>15.26981607801833</v>
      </c>
      <c r="AA1660" s="6"/>
      <c r="AB1660" s="6">
        <v>0</v>
      </c>
      <c r="AC1660" s="6">
        <v>6.9729999999999999</v>
      </c>
      <c r="AD1660" s="6">
        <v>463640000</v>
      </c>
      <c r="AE1660" s="6">
        <v>210310000</v>
      </c>
      <c r="AF1660" s="6">
        <v>253330000</v>
      </c>
      <c r="AG1660" s="127">
        <v>7.8805963907349303</v>
      </c>
      <c r="AH1660" s="127">
        <v>7.6721994894325203</v>
      </c>
      <c r="AI1660" s="127">
        <v>8.1215270164553797</v>
      </c>
      <c r="AJ1660" s="127">
        <v>8.0997151623510195</v>
      </c>
      <c r="AK1660" s="127">
        <v>0.69833977212315101</v>
      </c>
      <c r="AL1660" s="127">
        <v>1</v>
      </c>
      <c r="AM1660" s="127">
        <v>0.88861814510410697</v>
      </c>
      <c r="AN1660" s="127">
        <v>0.74379410399301404</v>
      </c>
      <c r="AO1660" s="127">
        <v>6.4606930000000007E-2</v>
      </c>
      <c r="AP1660" s="115" t="s">
        <v>5938</v>
      </c>
      <c r="AQ1660" s="127">
        <v>-5.6821299999999998E-2</v>
      </c>
      <c r="AR1660" s="127">
        <v>-0.1221458</v>
      </c>
      <c r="AS1660" s="129">
        <v>0.9562058055056033</v>
      </c>
      <c r="AT1660" s="70" t="s">
        <v>5938</v>
      </c>
      <c r="AU1660" s="129">
        <v>1.0401714172922853</v>
      </c>
      <c r="AV1660" s="129">
        <v>1.0883524259441373</v>
      </c>
      <c r="BA1660" s="70">
        <f>IF(P1660=0, "NaN",P1660/P1660)</f>
        <v>1</v>
      </c>
      <c r="BB1660" s="129">
        <f>IF(P1660=0, "NaN",S1660/P1660)</f>
        <v>0.84919883355838677</v>
      </c>
      <c r="BC1660" s="129">
        <f>IF(P1660=0, "NaN",V1660/P1660)</f>
        <v>1.9803002072679703</v>
      </c>
      <c r="BD1660" s="129">
        <f>IF(P1660=0, "NaN",Y1660/P1660)</f>
        <v>1.8198892938889637</v>
      </c>
      <c r="BE1660" s="1" t="s">
        <v>2139</v>
      </c>
    </row>
    <row r="1661" spans="2:57" x14ac:dyDescent="0.2">
      <c r="B1661" s="1" t="s">
        <v>3801</v>
      </c>
      <c r="C1661" s="6" t="s">
        <v>3800</v>
      </c>
      <c r="H1661" s="91">
        <f>SUM(D1661:G1661)</f>
        <v>0</v>
      </c>
      <c r="I1661" s="91">
        <f>IF(P1661=0,1,0)</f>
        <v>1</v>
      </c>
      <c r="J1661" s="91">
        <f>IF(S1661=0,1,0)</f>
        <v>1</v>
      </c>
      <c r="K1661" s="91">
        <f>IF(V1661=0,1,0)</f>
        <v>0</v>
      </c>
      <c r="L1661" s="91">
        <f>IF(Y1661=0,1,0)</f>
        <v>0</v>
      </c>
      <c r="M1661" s="113" t="str">
        <f>IF(I1661+J1661+K1661+L1661=0,"YES","NO")</f>
        <v>NO</v>
      </c>
      <c r="N1661" s="69">
        <v>0</v>
      </c>
      <c r="O1661" s="69">
        <v>0</v>
      </c>
      <c r="P1661" s="74">
        <v>0</v>
      </c>
      <c r="Q1661" s="69">
        <v>0</v>
      </c>
      <c r="R1661" s="69">
        <v>0</v>
      </c>
      <c r="S1661" s="74">
        <v>0</v>
      </c>
      <c r="T1661" s="69">
        <v>0</v>
      </c>
      <c r="U1661" s="69">
        <v>42.781155963991928</v>
      </c>
      <c r="V1661" s="74">
        <v>21.390577981995964</v>
      </c>
      <c r="W1661" s="69">
        <v>28.378043170380703</v>
      </c>
      <c r="X1661" s="69">
        <v>50.442747480503982</v>
      </c>
      <c r="Y1661" s="74">
        <v>39.410395325442344</v>
      </c>
      <c r="Z1661" s="74">
        <v>15.200243326859578</v>
      </c>
      <c r="AA1661" s="6"/>
      <c r="AB1661" s="6">
        <v>4.5366E-3</v>
      </c>
      <c r="AC1661" s="6">
        <v>-0.14027999999999999</v>
      </c>
      <c r="AD1661" s="6">
        <v>224970000</v>
      </c>
      <c r="AE1661" s="6">
        <v>171790000</v>
      </c>
      <c r="AF1661" s="6">
        <v>53174000</v>
      </c>
      <c r="AG1661" s="115" t="s">
        <v>5938</v>
      </c>
      <c r="AH1661" s="115" t="s">
        <v>5938</v>
      </c>
      <c r="AI1661" s="127">
        <v>7.7612585997066699</v>
      </c>
      <c r="AJ1661" s="127">
        <v>8.1120013954861907</v>
      </c>
      <c r="AK1661" s="127">
        <v>1</v>
      </c>
      <c r="AL1661" s="127">
        <v>1</v>
      </c>
      <c r="AM1661" s="127">
        <v>1</v>
      </c>
      <c r="AN1661" s="127">
        <v>6.7055445272220203E-7</v>
      </c>
      <c r="AO1661" s="115" t="s">
        <v>5938</v>
      </c>
      <c r="AP1661" s="115" t="s">
        <v>5938</v>
      </c>
      <c r="AQ1661" s="115" t="s">
        <v>5938</v>
      </c>
      <c r="AR1661" s="127">
        <v>-2.243045</v>
      </c>
      <c r="AS1661" s="70" t="s">
        <v>5938</v>
      </c>
      <c r="AT1661" s="70" t="s">
        <v>5938</v>
      </c>
      <c r="AU1661" s="70" t="s">
        <v>5938</v>
      </c>
      <c r="AV1661" s="129">
        <v>4.7339517443461396</v>
      </c>
      <c r="AZ1661" s="70" t="s">
        <v>5989</v>
      </c>
      <c r="BA1661" s="70" t="str">
        <f>IF(P1661=0, "NaN",P1661/P1661)</f>
        <v>NaN</v>
      </c>
      <c r="BB1661" s="70" t="str">
        <f>IF(P1661=0, "NaN",S1661/P1661)</f>
        <v>NaN</v>
      </c>
      <c r="BC1661" s="70" t="str">
        <f>IF(P1661=0, "NaN",V1661/P1661)</f>
        <v>NaN</v>
      </c>
      <c r="BD1661" s="70" t="str">
        <f>IF(P1661=0, "NaN",Y1661/P1661)</f>
        <v>NaN</v>
      </c>
      <c r="BE1661" s="1" t="s">
        <v>3801</v>
      </c>
    </row>
    <row r="1662" spans="2:57" x14ac:dyDescent="0.2">
      <c r="B1662" s="1" t="s">
        <v>2429</v>
      </c>
      <c r="C1662" s="6" t="s">
        <v>2428</v>
      </c>
      <c r="H1662" s="91">
        <f>SUM(D1662:G1662)</f>
        <v>0</v>
      </c>
      <c r="I1662" s="91">
        <f>IF(P1662=0,1,0)</f>
        <v>0</v>
      </c>
      <c r="J1662" s="91">
        <f>IF(S1662=0,1,0)</f>
        <v>0</v>
      </c>
      <c r="K1662" s="91">
        <f>IF(V1662=0,1,0)</f>
        <v>0</v>
      </c>
      <c r="L1662" s="91">
        <f>IF(Y1662=0,1,0)</f>
        <v>0</v>
      </c>
      <c r="M1662" s="114" t="str">
        <f>IF(I1662+J1662+K1662+L1662=0,"YES","NO")</f>
        <v>YES</v>
      </c>
      <c r="N1662" s="69">
        <v>19.826815287981638</v>
      </c>
      <c r="O1662" s="69">
        <v>22.009757384951449</v>
      </c>
      <c r="P1662" s="74">
        <v>20.918286336466544</v>
      </c>
      <c r="Q1662" s="69">
        <v>8.3204947544371759</v>
      </c>
      <c r="R1662" s="69">
        <v>8.7648231840728545</v>
      </c>
      <c r="S1662" s="74">
        <v>8.5426589692550152</v>
      </c>
      <c r="T1662" s="69">
        <v>17.467872319433987</v>
      </c>
      <c r="U1662" s="69">
        <v>14.068251542821315</v>
      </c>
      <c r="V1662" s="74">
        <v>15.768061931127651</v>
      </c>
      <c r="W1662" s="69">
        <v>15.376925087928777</v>
      </c>
      <c r="X1662" s="69">
        <v>15.625808155319143</v>
      </c>
      <c r="Y1662" s="74">
        <v>15.50136662162396</v>
      </c>
      <c r="Z1662" s="74">
        <v>15.182593464618293</v>
      </c>
      <c r="AA1662" s="6"/>
      <c r="AB1662" s="6">
        <v>0</v>
      </c>
      <c r="AC1662" s="6">
        <v>11.834</v>
      </c>
      <c r="AD1662" s="6">
        <v>520820000</v>
      </c>
      <c r="AE1662" s="6">
        <v>295350000</v>
      </c>
      <c r="AF1662" s="6">
        <v>225460000</v>
      </c>
      <c r="AG1662" s="127">
        <v>7.9702120101098002</v>
      </c>
      <c r="AH1662" s="127">
        <v>7.6153713079398901</v>
      </c>
      <c r="AI1662" s="127">
        <v>7.9074328599692603</v>
      </c>
      <c r="AJ1662" s="127">
        <v>7.8493272623345396</v>
      </c>
      <c r="AK1662" s="127">
        <v>0.28474516630799901</v>
      </c>
      <c r="AL1662" s="127">
        <v>0.41604670716373399</v>
      </c>
      <c r="AM1662" s="127">
        <v>0.31950152287877298</v>
      </c>
      <c r="AN1662" s="127">
        <v>0.30491835558527203</v>
      </c>
      <c r="AO1662" s="127">
        <v>-0.31075449999999999</v>
      </c>
      <c r="AP1662" s="127">
        <v>-0.25551160000000001</v>
      </c>
      <c r="AQ1662" s="127">
        <v>-0.4699892</v>
      </c>
      <c r="AR1662" s="127">
        <v>-0.5361264</v>
      </c>
      <c r="AS1662" s="129">
        <v>1.2403562112755229</v>
      </c>
      <c r="AT1662" s="129">
        <v>1.1937589917498861</v>
      </c>
      <c r="AU1662" s="129">
        <v>1.3850990992347314</v>
      </c>
      <c r="AV1662" s="129">
        <v>1.450073873801119</v>
      </c>
      <c r="BA1662" s="70">
        <f>IF(P1662=0, "NaN",P1662/P1662)</f>
        <v>1</v>
      </c>
      <c r="BB1662" s="129">
        <f>IF(P1662=0, "NaN",S1662/P1662)</f>
        <v>0.40838235177815319</v>
      </c>
      <c r="BC1662" s="129">
        <f>IF(P1662=0, "NaN",V1662/P1662)</f>
        <v>0.75379319689488222</v>
      </c>
      <c r="BD1662" s="129">
        <f>IF(P1662=0, "NaN",Y1662/P1662)</f>
        <v>0.74104381077338322</v>
      </c>
      <c r="BE1662" s="1" t="s">
        <v>2429</v>
      </c>
    </row>
    <row r="1663" spans="2:57" x14ac:dyDescent="0.2">
      <c r="B1663" s="1" t="s">
        <v>2629</v>
      </c>
      <c r="C1663" s="6" t="s">
        <v>2628</v>
      </c>
      <c r="H1663" s="91">
        <f>SUM(D1663:G1663)</f>
        <v>0</v>
      </c>
      <c r="I1663" s="91">
        <f>IF(P1663=0,1,0)</f>
        <v>0</v>
      </c>
      <c r="J1663" s="91">
        <f>IF(S1663=0,1,0)</f>
        <v>0</v>
      </c>
      <c r="K1663" s="91">
        <f>IF(V1663=0,1,0)</f>
        <v>0</v>
      </c>
      <c r="L1663" s="91">
        <f>IF(Y1663=0,1,0)</f>
        <v>0</v>
      </c>
      <c r="M1663" s="114" t="str">
        <f>IF(I1663+J1663+K1663+L1663=0,"YES","NO")</f>
        <v>YES</v>
      </c>
      <c r="N1663" s="69">
        <v>22.836377633815882</v>
      </c>
      <c r="O1663" s="69">
        <v>13.066404910172889</v>
      </c>
      <c r="P1663" s="74">
        <v>17.951391271994385</v>
      </c>
      <c r="Q1663" s="69">
        <v>0</v>
      </c>
      <c r="R1663" s="69">
        <v>28.894957035960957</v>
      </c>
      <c r="S1663" s="74">
        <v>14.447478517980478</v>
      </c>
      <c r="T1663" s="69">
        <v>11.263321671715438</v>
      </c>
      <c r="U1663" s="69">
        <v>10.626892077724575</v>
      </c>
      <c r="V1663" s="74">
        <v>10.945106874720008</v>
      </c>
      <c r="W1663" s="69">
        <v>23.929673629338929</v>
      </c>
      <c r="X1663" s="69">
        <v>10.75853245448733</v>
      </c>
      <c r="Y1663" s="74">
        <v>17.344103041913129</v>
      </c>
      <c r="Z1663" s="74">
        <v>15.172019926652002</v>
      </c>
      <c r="AA1663" s="6"/>
      <c r="AB1663" s="6">
        <v>0</v>
      </c>
      <c r="AC1663" s="6">
        <v>29.547000000000001</v>
      </c>
      <c r="AD1663" s="6">
        <v>494380000</v>
      </c>
      <c r="AE1663" s="6">
        <v>209220000</v>
      </c>
      <c r="AF1663" s="6">
        <v>285160000</v>
      </c>
      <c r="AG1663" s="127">
        <v>8.0514612443241802</v>
      </c>
      <c r="AH1663" s="127">
        <v>7.9677164198563499</v>
      </c>
      <c r="AI1663" s="127">
        <v>7.9145917076708203</v>
      </c>
      <c r="AJ1663" s="127">
        <v>8.1415751833008194</v>
      </c>
      <c r="AK1663" s="127">
        <v>2.1339753580271299E-2</v>
      </c>
      <c r="AL1663" s="127">
        <v>1</v>
      </c>
      <c r="AM1663" s="127">
        <v>0.78063542998662505</v>
      </c>
      <c r="AN1663" s="127">
        <v>0.53308066052823799</v>
      </c>
      <c r="AO1663" s="127">
        <v>0.54646240000000001</v>
      </c>
      <c r="AP1663" s="115" t="s">
        <v>5938</v>
      </c>
      <c r="AQ1663" s="127">
        <v>0.1267086</v>
      </c>
      <c r="AR1663" s="127">
        <v>0.24671199999999999</v>
      </c>
      <c r="AS1663" s="129">
        <v>0.68469700171423342</v>
      </c>
      <c r="AT1663" s="70" t="s">
        <v>5938</v>
      </c>
      <c r="AU1663" s="129">
        <v>0.9159186678172031</v>
      </c>
      <c r="AV1663" s="129">
        <v>0.84281506083723423</v>
      </c>
      <c r="AW1663" s="70" t="s">
        <v>5989</v>
      </c>
      <c r="BA1663" s="70">
        <f>IF(P1663=0, "NaN",P1663/P1663)</f>
        <v>1</v>
      </c>
      <c r="BB1663" s="129">
        <f>IF(P1663=0, "NaN",S1663/P1663)</f>
        <v>0.80481107559165665</v>
      </c>
      <c r="BC1663" s="129">
        <f>IF(P1663=0, "NaN",V1663/P1663)</f>
        <v>0.60970800028158567</v>
      </c>
      <c r="BD1663" s="129">
        <f>IF(P1663=0, "NaN",Y1663/P1663)</f>
        <v>0.96617040869535975</v>
      </c>
      <c r="BE1663" s="1" t="s">
        <v>2629</v>
      </c>
    </row>
    <row r="1664" spans="2:57" x14ac:dyDescent="0.2">
      <c r="B1664" s="1" t="s">
        <v>4478</v>
      </c>
      <c r="C1664" s="6" t="s">
        <v>4477</v>
      </c>
      <c r="H1664" s="91">
        <f>SUM(D1664:G1664)</f>
        <v>0</v>
      </c>
      <c r="I1664" s="91">
        <f>IF(P1664=0,1,0)</f>
        <v>0</v>
      </c>
      <c r="J1664" s="91">
        <f>IF(S1664=0,1,0)</f>
        <v>0</v>
      </c>
      <c r="K1664" s="91">
        <f>IF(V1664=0,1,0)</f>
        <v>0</v>
      </c>
      <c r="L1664" s="91">
        <f>IF(Y1664=0,1,0)</f>
        <v>0</v>
      </c>
      <c r="M1664" s="114" t="str">
        <f>IF(I1664+J1664+K1664+L1664=0,"YES","NO")</f>
        <v>YES</v>
      </c>
      <c r="N1664" s="69">
        <v>35.167543979887206</v>
      </c>
      <c r="O1664" s="69">
        <v>0</v>
      </c>
      <c r="P1664" s="74">
        <v>17.583771989943603</v>
      </c>
      <c r="Q1664" s="69">
        <v>0</v>
      </c>
      <c r="R1664" s="69">
        <v>26.908850301879827</v>
      </c>
      <c r="S1664" s="74">
        <v>13.454425150939914</v>
      </c>
      <c r="T1664" s="69">
        <v>25.058864935989035</v>
      </c>
      <c r="U1664" s="69">
        <v>5.5132381023952446</v>
      </c>
      <c r="V1664" s="74">
        <v>15.28605151919214</v>
      </c>
      <c r="W1664" s="69">
        <v>10.37848414349318</v>
      </c>
      <c r="X1664" s="69">
        <v>17.897889836121546</v>
      </c>
      <c r="Y1664" s="74">
        <v>14.138186989807362</v>
      </c>
      <c r="Z1664" s="74">
        <v>15.115608912470755</v>
      </c>
      <c r="AA1664" s="6"/>
      <c r="AB1664" s="6">
        <v>0</v>
      </c>
      <c r="AC1664" s="6">
        <v>1.4917</v>
      </c>
      <c r="AD1664" s="6">
        <v>263990000</v>
      </c>
      <c r="AE1664" s="6">
        <v>177090000</v>
      </c>
      <c r="AF1664" s="6">
        <v>86900000</v>
      </c>
      <c r="AG1664" s="127">
        <v>7.6452453713204802</v>
      </c>
      <c r="AH1664" s="127">
        <v>7.6690843266211202</v>
      </c>
      <c r="AI1664" s="127">
        <v>7.8409525198888197</v>
      </c>
      <c r="AJ1664" s="127">
        <v>7.8181466837498803</v>
      </c>
      <c r="AK1664" s="127">
        <v>1</v>
      </c>
      <c r="AL1664" s="127">
        <v>1</v>
      </c>
      <c r="AM1664" s="127">
        <v>0.114332204671811</v>
      </c>
      <c r="AN1664" s="127">
        <v>0.14784457630970299</v>
      </c>
      <c r="AO1664" s="115" t="s">
        <v>5938</v>
      </c>
      <c r="AP1664" s="115" t="s">
        <v>5938</v>
      </c>
      <c r="AQ1664" s="127">
        <v>-0.75674520000000001</v>
      </c>
      <c r="AR1664" s="127">
        <v>-0.77640450000000005</v>
      </c>
      <c r="AS1664" s="70" t="s">
        <v>5938</v>
      </c>
      <c r="AT1664" s="70" t="s">
        <v>5938</v>
      </c>
      <c r="AU1664" s="129">
        <v>1.6896743224963768</v>
      </c>
      <c r="AV1664" s="129">
        <v>1.7128567491825717</v>
      </c>
      <c r="BA1664" s="70">
        <f>IF(P1664=0, "NaN",P1664/P1664)</f>
        <v>1</v>
      </c>
      <c r="BB1664" s="129">
        <f>IF(P1664=0, "NaN",S1664/P1664)</f>
        <v>0.76516148859497735</v>
      </c>
      <c r="BC1664" s="129">
        <f>IF(P1664=0, "NaN",V1664/P1664)</f>
        <v>0.86932721420264325</v>
      </c>
      <c r="BD1664" s="129">
        <f>IF(P1664=0, "NaN",Y1664/P1664)</f>
        <v>0.80404744772015824</v>
      </c>
      <c r="BE1664" s="1" t="s">
        <v>4478</v>
      </c>
    </row>
    <row r="1665" spans="2:57" x14ac:dyDescent="0.2">
      <c r="B1665" s="1" t="s">
        <v>3885</v>
      </c>
      <c r="C1665" s="6" t="s">
        <v>3884</v>
      </c>
      <c r="H1665" s="91">
        <f>SUM(D1665:G1665)</f>
        <v>0</v>
      </c>
      <c r="I1665" s="91">
        <f>IF(P1665=0,1,0)</f>
        <v>0</v>
      </c>
      <c r="J1665" s="91">
        <f>IF(S1665=0,1,0)</f>
        <v>1</v>
      </c>
      <c r="K1665" s="91">
        <f>IF(V1665=0,1,0)</f>
        <v>0</v>
      </c>
      <c r="L1665" s="91">
        <f>IF(Y1665=0,1,0)</f>
        <v>0</v>
      </c>
      <c r="M1665" s="113" t="str">
        <f>IF(I1665+J1665+K1665+L1665=0,"YES","NO")</f>
        <v>NO</v>
      </c>
      <c r="N1665" s="69">
        <v>18.526996367334402</v>
      </c>
      <c r="O1665" s="69">
        <v>22.889059887710488</v>
      </c>
      <c r="P1665" s="74">
        <v>20.708028127522446</v>
      </c>
      <c r="Q1665" s="69">
        <v>0</v>
      </c>
      <c r="R1665" s="69">
        <v>0</v>
      </c>
      <c r="S1665" s="74">
        <v>0</v>
      </c>
      <c r="T1665" s="69">
        <v>21.061601206309302</v>
      </c>
      <c r="U1665" s="69">
        <v>26.245744370392579</v>
      </c>
      <c r="V1665" s="74">
        <v>23.653672788350939</v>
      </c>
      <c r="W1665" s="69">
        <v>23.144528967333631</v>
      </c>
      <c r="X1665" s="69">
        <v>8.9568643383375459</v>
      </c>
      <c r="Y1665" s="74">
        <v>16.05069665283559</v>
      </c>
      <c r="Z1665" s="74">
        <v>15.103099392177244</v>
      </c>
      <c r="AA1665" s="6"/>
      <c r="AB1665" s="6">
        <v>0</v>
      </c>
      <c r="AC1665" s="6">
        <v>12.789</v>
      </c>
      <c r="AD1665" s="6">
        <v>639090000</v>
      </c>
      <c r="AE1665" s="6">
        <v>311060000</v>
      </c>
      <c r="AF1665" s="6">
        <v>328040000</v>
      </c>
      <c r="AG1665" s="127">
        <v>8.0433229735745808</v>
      </c>
      <c r="AH1665" s="127">
        <v>8.0933866600013697</v>
      </c>
      <c r="AI1665" s="127">
        <v>8.2056373594794305</v>
      </c>
      <c r="AJ1665" s="127">
        <v>8.1374807093841408</v>
      </c>
      <c r="AK1665" s="127">
        <v>0.97282685016790205</v>
      </c>
      <c r="AL1665" s="127">
        <v>1</v>
      </c>
      <c r="AM1665" s="127">
        <v>0.51145583438298903</v>
      </c>
      <c r="AN1665" s="127">
        <v>0.816464709410054</v>
      </c>
      <c r="AO1665" s="127">
        <v>-8.9435030000000002E-3</v>
      </c>
      <c r="AP1665" s="115" t="s">
        <v>5938</v>
      </c>
      <c r="AQ1665" s="127">
        <v>-0.23692840000000001</v>
      </c>
      <c r="AR1665" s="127">
        <v>-7.8868400000000005E-2</v>
      </c>
      <c r="AS1665" s="129">
        <v>1.0062184184721161</v>
      </c>
      <c r="AT1665" s="70" t="s">
        <v>5938</v>
      </c>
      <c r="AU1665" s="129">
        <v>1.1784809191323038</v>
      </c>
      <c r="AV1665" s="129">
        <v>1.0561892773056252</v>
      </c>
      <c r="BA1665" s="70">
        <f>IF(P1665=0, "NaN",P1665/P1665)</f>
        <v>1</v>
      </c>
      <c r="BB1665" s="70">
        <f>IF(P1665=0, "NaN",S1665/P1665)</f>
        <v>0</v>
      </c>
      <c r="BC1665" s="129">
        <f>IF(P1665=0, "NaN",V1665/P1665)</f>
        <v>1.1422465066537899</v>
      </c>
      <c r="BD1665" s="129">
        <f>IF(P1665=0, "NaN",Y1665/P1665)</f>
        <v>0.77509536658891576</v>
      </c>
      <c r="BE1665" s="1" t="s">
        <v>3885</v>
      </c>
    </row>
    <row r="1666" spans="2:57" x14ac:dyDescent="0.2">
      <c r="B1666" s="1" t="s">
        <v>2913</v>
      </c>
      <c r="C1666" s="6" t="s">
        <v>2912</v>
      </c>
      <c r="H1666" s="91">
        <f>SUM(D1666:G1666)</f>
        <v>0</v>
      </c>
      <c r="I1666" s="91">
        <f>IF(P1666=0,1,0)</f>
        <v>0</v>
      </c>
      <c r="J1666" s="91">
        <f>IF(S1666=0,1,0)</f>
        <v>0</v>
      </c>
      <c r="K1666" s="91">
        <f>IF(V1666=0,1,0)</f>
        <v>0</v>
      </c>
      <c r="L1666" s="91">
        <f>IF(Y1666=0,1,0)</f>
        <v>0</v>
      </c>
      <c r="M1666" s="114" t="str">
        <f>IF(I1666+J1666+K1666+L1666=0,"YES","NO")</f>
        <v>YES</v>
      </c>
      <c r="N1666" s="69">
        <v>29.740620918144177</v>
      </c>
      <c r="O1666" s="69">
        <v>16.407603324313019</v>
      </c>
      <c r="P1666" s="74">
        <v>23.074112121228598</v>
      </c>
      <c r="Q1666" s="69">
        <v>11.917779037877295</v>
      </c>
      <c r="R1666" s="69">
        <v>0</v>
      </c>
      <c r="S1666" s="74">
        <v>5.9588895189386477</v>
      </c>
      <c r="T1666" s="69">
        <v>6.9208654943513972</v>
      </c>
      <c r="U1666" s="69">
        <v>18.445654300107524</v>
      </c>
      <c r="V1666" s="74">
        <v>12.68325989722946</v>
      </c>
      <c r="W1666" s="69">
        <v>8.6248376719283701</v>
      </c>
      <c r="X1666" s="69">
        <v>28.427551045459094</v>
      </c>
      <c r="Y1666" s="74">
        <v>18.526194358693733</v>
      </c>
      <c r="Z1666" s="74">
        <v>15.060613974022608</v>
      </c>
      <c r="AA1666" s="6"/>
      <c r="AB1666" s="6">
        <v>0</v>
      </c>
      <c r="AC1666" s="6">
        <v>6.1733000000000002</v>
      </c>
      <c r="AD1666" s="6">
        <v>431070000</v>
      </c>
      <c r="AE1666" s="6">
        <v>216090000</v>
      </c>
      <c r="AF1666" s="6">
        <v>214990000</v>
      </c>
      <c r="AG1666" s="127">
        <v>8.0728745968109905</v>
      </c>
      <c r="AH1666" s="127">
        <v>7.8337461652500098</v>
      </c>
      <c r="AI1666" s="127">
        <v>7.9214055235250003</v>
      </c>
      <c r="AJ1666" s="127">
        <v>8.1228054628474506</v>
      </c>
      <c r="AK1666" s="127">
        <v>0.17848666277483599</v>
      </c>
      <c r="AL1666" s="127">
        <v>0.21424572252273799</v>
      </c>
      <c r="AM1666" s="127">
        <v>0.63208417240516701</v>
      </c>
      <c r="AN1666" s="127">
        <v>0.69919373097013304</v>
      </c>
      <c r="AO1666" s="127">
        <v>-0.38639299999999999</v>
      </c>
      <c r="AP1666" s="127">
        <v>-0.40382810000000002</v>
      </c>
      <c r="AQ1666" s="127">
        <v>-0.21608250000000001</v>
      </c>
      <c r="AR1666" s="127">
        <v>-0.14936060000000001</v>
      </c>
      <c r="AS1666" s="129">
        <v>1.3071212741781486</v>
      </c>
      <c r="AT1666" s="129">
        <v>1.3230137907765558</v>
      </c>
      <c r="AU1666" s="129">
        <v>1.1615751542863486</v>
      </c>
      <c r="AV1666" s="129">
        <v>1.1090778217133983</v>
      </c>
      <c r="BA1666" s="70">
        <f>IF(P1666=0, "NaN",P1666/P1666)</f>
        <v>1</v>
      </c>
      <c r="BB1666" s="129">
        <f>IF(P1666=0, "NaN",S1666/P1666)</f>
        <v>0.25825000275769494</v>
      </c>
      <c r="BC1666" s="129">
        <f>IF(P1666=0, "NaN",V1666/P1666)</f>
        <v>0.54967488372220541</v>
      </c>
      <c r="BD1666" s="129">
        <f>IF(P1666=0, "NaN",Y1666/P1666)</f>
        <v>0.80289955519672196</v>
      </c>
      <c r="BE1666" s="1" t="s">
        <v>2913</v>
      </c>
    </row>
    <row r="1667" spans="2:57" x14ac:dyDescent="0.2">
      <c r="B1667" s="1" t="s">
        <v>5369</v>
      </c>
      <c r="C1667" s="6" t="s">
        <v>5368</v>
      </c>
      <c r="H1667" s="91">
        <f>SUM(D1667:G1667)</f>
        <v>0</v>
      </c>
      <c r="I1667" s="91">
        <f>IF(P1667=0,1,0)</f>
        <v>0</v>
      </c>
      <c r="J1667" s="91">
        <f>IF(S1667=0,1,0)</f>
        <v>0</v>
      </c>
      <c r="K1667" s="91">
        <f>IF(V1667=0,1,0)</f>
        <v>0</v>
      </c>
      <c r="L1667" s="91">
        <f>IF(Y1667=0,1,0)</f>
        <v>1</v>
      </c>
      <c r="M1667" s="113" t="str">
        <f>IF(I1667+J1667+K1667+L1667=0,"YES","NO")</f>
        <v>NO</v>
      </c>
      <c r="N1667" s="69">
        <v>9.7967980469665594</v>
      </c>
      <c r="O1667" s="69">
        <v>20.575980629889418</v>
      </c>
      <c r="P1667" s="74">
        <v>15.18638933842799</v>
      </c>
      <c r="Q1667" s="69">
        <v>42.672372277662582</v>
      </c>
      <c r="R1667" s="69">
        <v>27.41399150590318</v>
      </c>
      <c r="S1667" s="74">
        <v>35.043181891782879</v>
      </c>
      <c r="T1667" s="69">
        <v>20.008197025078594</v>
      </c>
      <c r="U1667" s="69">
        <v>0</v>
      </c>
      <c r="V1667" s="74">
        <v>10.004098512539297</v>
      </c>
      <c r="W1667" s="69">
        <v>0</v>
      </c>
      <c r="X1667" s="69">
        <v>0</v>
      </c>
      <c r="Y1667" s="74">
        <v>0</v>
      </c>
      <c r="Z1667" s="74">
        <v>15.058417435687542</v>
      </c>
      <c r="AA1667" s="6"/>
      <c r="AB1667" s="6">
        <v>0</v>
      </c>
      <c r="AC1667" s="6">
        <v>7.0046999999999997</v>
      </c>
      <c r="AD1667" s="6">
        <v>735310000</v>
      </c>
      <c r="AE1667" s="6">
        <v>352800000</v>
      </c>
      <c r="AF1667" s="6">
        <v>382500000</v>
      </c>
      <c r="AG1667" s="127">
        <v>7.9254719567155698</v>
      </c>
      <c r="AH1667" s="127">
        <v>8.3729488060277895</v>
      </c>
      <c r="AI1667" s="127">
        <v>7.62329064980766</v>
      </c>
      <c r="AJ1667" s="115" t="s">
        <v>5938</v>
      </c>
      <c r="AK1667" s="127">
        <v>0.91108204423545402</v>
      </c>
      <c r="AL1667" s="127">
        <v>0.26718097855913098</v>
      </c>
      <c r="AM1667" s="127">
        <v>1</v>
      </c>
      <c r="AN1667" s="127">
        <v>1</v>
      </c>
      <c r="AO1667" s="127">
        <v>1.006364E-2</v>
      </c>
      <c r="AP1667" s="127">
        <v>0.34585050000000001</v>
      </c>
      <c r="AQ1667" s="115" t="s">
        <v>5938</v>
      </c>
      <c r="AR1667" s="115" t="s">
        <v>5938</v>
      </c>
      <c r="AS1667" s="129">
        <v>0.99304868921971734</v>
      </c>
      <c r="AT1667" s="129">
        <v>0.78684397823246555</v>
      </c>
      <c r="AU1667" s="70" t="s">
        <v>5938</v>
      </c>
      <c r="AV1667" s="70" t="s">
        <v>5938</v>
      </c>
      <c r="BA1667" s="70">
        <f>IF(P1667=0, "NaN",P1667/P1667)</f>
        <v>1</v>
      </c>
      <c r="BB1667" s="129">
        <f>IF(P1667=0, "NaN",S1667/P1667)</f>
        <v>2.3075387513678978</v>
      </c>
      <c r="BC1667" s="129">
        <f>IF(P1667=0, "NaN",V1667/P1667)</f>
        <v>0.65875424958483686</v>
      </c>
      <c r="BD1667" s="70">
        <f>IF(P1667=0, "NaN",Y1667/P1667)</f>
        <v>0</v>
      </c>
      <c r="BE1667" s="1" t="s">
        <v>5369</v>
      </c>
    </row>
    <row r="1668" spans="2:57" x14ac:dyDescent="0.2">
      <c r="B1668" s="1" t="s">
        <v>2789</v>
      </c>
      <c r="C1668" s="6" t="s">
        <v>2788</v>
      </c>
      <c r="H1668" s="91">
        <f>SUM(D1668:G1668)</f>
        <v>0</v>
      </c>
      <c r="I1668" s="91">
        <f>IF(P1668=0,1,0)</f>
        <v>1</v>
      </c>
      <c r="J1668" s="91">
        <f>IF(S1668=0,1,0)</f>
        <v>0</v>
      </c>
      <c r="K1668" s="91">
        <f>IF(V1668=0,1,0)</f>
        <v>0</v>
      </c>
      <c r="L1668" s="91">
        <f>IF(Y1668=0,1,0)</f>
        <v>0</v>
      </c>
      <c r="M1668" s="113" t="str">
        <f>IF(I1668+J1668+K1668+L1668=0,"YES","NO")</f>
        <v>NO</v>
      </c>
      <c r="N1668" s="69">
        <v>0</v>
      </c>
      <c r="O1668" s="69">
        <v>0</v>
      </c>
      <c r="P1668" s="74">
        <v>0</v>
      </c>
      <c r="Q1668" s="69">
        <v>0</v>
      </c>
      <c r="R1668" s="69">
        <v>5.2944517455492335</v>
      </c>
      <c r="S1668" s="74">
        <v>2.6472258727746167</v>
      </c>
      <c r="T1668" s="69">
        <v>46.528862846587174</v>
      </c>
      <c r="U1668" s="69">
        <v>10.831473954094703</v>
      </c>
      <c r="V1668" s="74">
        <v>28.680168400340939</v>
      </c>
      <c r="W1668" s="69">
        <v>45.819695000014278</v>
      </c>
      <c r="X1668" s="69">
        <v>11.886257898928493</v>
      </c>
      <c r="Y1668" s="74">
        <v>28.852976449471385</v>
      </c>
      <c r="Z1668" s="74">
        <v>15.045092680646736</v>
      </c>
      <c r="AA1668" s="6"/>
      <c r="AB1668" s="6">
        <v>0</v>
      </c>
      <c r="AC1668" s="6">
        <v>8.3391999999999999</v>
      </c>
      <c r="AD1668" s="6">
        <v>686170000</v>
      </c>
      <c r="AE1668" s="6">
        <v>351700000</v>
      </c>
      <c r="AF1668" s="6">
        <v>334470000</v>
      </c>
      <c r="AG1668" s="115" t="s">
        <v>5938</v>
      </c>
      <c r="AH1668" s="127">
        <v>7.5023998050070997</v>
      </c>
      <c r="AI1668" s="127">
        <v>8.2814197401539893</v>
      </c>
      <c r="AJ1668" s="127">
        <v>8.1240801568796996</v>
      </c>
      <c r="AK1668" s="127">
        <v>1</v>
      </c>
      <c r="AL1668" s="127">
        <v>0.35244953874116502</v>
      </c>
      <c r="AM1668" s="127">
        <v>0.122422739423471</v>
      </c>
      <c r="AN1668" s="127">
        <v>0.25117471560803301</v>
      </c>
      <c r="AO1668" s="115" t="s">
        <v>5938</v>
      </c>
      <c r="AP1668" s="127">
        <v>-0.2958363</v>
      </c>
      <c r="AQ1668" s="127">
        <v>0.48408659999999998</v>
      </c>
      <c r="AR1668" s="127">
        <v>0.4313555</v>
      </c>
      <c r="AS1668" s="70" t="s">
        <v>5938</v>
      </c>
      <c r="AT1668" s="129">
        <v>1.2275963828682315</v>
      </c>
      <c r="AU1668" s="129">
        <v>0.71494957593928044</v>
      </c>
      <c r="AV1668" s="129">
        <v>0.74156471260928603</v>
      </c>
      <c r="BA1668" s="70" t="str">
        <f>IF(P1668=0, "NaN",P1668/P1668)</f>
        <v>NaN</v>
      </c>
      <c r="BB1668" s="70" t="str">
        <f>IF(P1668=0, "NaN",S1668/P1668)</f>
        <v>NaN</v>
      </c>
      <c r="BC1668" s="70" t="str">
        <f>IF(P1668=0, "NaN",V1668/P1668)</f>
        <v>NaN</v>
      </c>
      <c r="BD1668" s="70" t="str">
        <f>IF(P1668=0, "NaN",Y1668/P1668)</f>
        <v>NaN</v>
      </c>
      <c r="BE1668" s="1" t="s">
        <v>2789</v>
      </c>
    </row>
    <row r="1669" spans="2:57" x14ac:dyDescent="0.2">
      <c r="B1669" s="1" t="s">
        <v>2899</v>
      </c>
      <c r="C1669" s="6" t="s">
        <v>2898</v>
      </c>
      <c r="H1669" s="91">
        <f>SUM(D1669:G1669)</f>
        <v>0</v>
      </c>
      <c r="I1669" s="91">
        <f>IF(P1669=0,1,0)</f>
        <v>0</v>
      </c>
      <c r="J1669" s="91">
        <f>IF(S1669=0,1,0)</f>
        <v>1</v>
      </c>
      <c r="K1669" s="91">
        <f>IF(V1669=0,1,0)</f>
        <v>0</v>
      </c>
      <c r="L1669" s="91">
        <f>IF(Y1669=0,1,0)</f>
        <v>0</v>
      </c>
      <c r="M1669" s="113" t="str">
        <f>IF(I1669+J1669+K1669+L1669=0,"YES","NO")</f>
        <v>NO</v>
      </c>
      <c r="N1669" s="69">
        <v>25.956579806385843</v>
      </c>
      <c r="O1669" s="69">
        <v>13.20086869525084</v>
      </c>
      <c r="P1669" s="74">
        <v>19.57872425081834</v>
      </c>
      <c r="Q1669" s="69">
        <v>0</v>
      </c>
      <c r="R1669" s="69">
        <v>0</v>
      </c>
      <c r="S1669" s="74">
        <v>0</v>
      </c>
      <c r="T1669" s="69">
        <v>12.050943868936949</v>
      </c>
      <c r="U1669" s="69">
        <v>46.184359296346038</v>
      </c>
      <c r="V1669" s="74">
        <v>29.117651582641493</v>
      </c>
      <c r="W1669" s="69">
        <v>8.1029750489547361</v>
      </c>
      <c r="X1669" s="69">
        <v>14.347613723496806</v>
      </c>
      <c r="Y1669" s="74">
        <v>11.225294386225771</v>
      </c>
      <c r="Z1669" s="74">
        <v>14.9804175549214</v>
      </c>
      <c r="AA1669" s="6"/>
      <c r="AB1669" s="6">
        <v>0</v>
      </c>
      <c r="AC1669" s="6">
        <v>26.212</v>
      </c>
      <c r="AD1669" s="6">
        <v>529080000</v>
      </c>
      <c r="AE1669" s="6">
        <v>267520000</v>
      </c>
      <c r="AF1669" s="6">
        <v>261560000</v>
      </c>
      <c r="AG1669" s="127">
        <v>8.0508435809569203</v>
      </c>
      <c r="AH1669" s="115" t="s">
        <v>5938</v>
      </c>
      <c r="AI1669" s="127">
        <v>8.2175102642940292</v>
      </c>
      <c r="AJ1669" s="127">
        <v>7.9818548346049401</v>
      </c>
      <c r="AK1669" s="127">
        <v>4.9510581163659299E-2</v>
      </c>
      <c r="AL1669" s="127">
        <v>1</v>
      </c>
      <c r="AM1669" s="127">
        <v>0.92028464497348705</v>
      </c>
      <c r="AN1669" s="127">
        <v>0.66273083013704204</v>
      </c>
      <c r="AO1669" s="127">
        <v>-0.55613880000000004</v>
      </c>
      <c r="AP1669" s="115" t="s">
        <v>5938</v>
      </c>
      <c r="AQ1669" s="127">
        <v>2.3894080000000002E-2</v>
      </c>
      <c r="AR1669" s="127">
        <v>0.18078440000000001</v>
      </c>
      <c r="AS1669" s="129">
        <v>1.4703287881949352</v>
      </c>
      <c r="AT1669" s="70" t="s">
        <v>5938</v>
      </c>
      <c r="AU1669" s="129">
        <v>0.98357428357913335</v>
      </c>
      <c r="AV1669" s="129">
        <v>0.88222319701475538</v>
      </c>
      <c r="AW1669" s="70" t="s">
        <v>5989</v>
      </c>
      <c r="BA1669" s="70">
        <f>IF(P1669=0, "NaN",P1669/P1669)</f>
        <v>1</v>
      </c>
      <c r="BB1669" s="70">
        <f>IF(P1669=0, "NaN",S1669/P1669)</f>
        <v>0</v>
      </c>
      <c r="BC1669" s="129">
        <f>IF(P1669=0, "NaN",V1669/P1669)</f>
        <v>1.4872088298309043</v>
      </c>
      <c r="BD1669" s="129">
        <f>IF(P1669=0, "NaN",Y1669/P1669)</f>
        <v>0.57334146200851588</v>
      </c>
      <c r="BE1669" s="1" t="s">
        <v>2899</v>
      </c>
    </row>
    <row r="1670" spans="2:57" x14ac:dyDescent="0.2">
      <c r="B1670" s="1" t="s">
        <v>4229</v>
      </c>
      <c r="C1670" s="6" t="s">
        <v>4228</v>
      </c>
      <c r="H1670" s="91">
        <f>SUM(D1670:G1670)</f>
        <v>0</v>
      </c>
      <c r="I1670" s="91">
        <f>IF(P1670=0,1,0)</f>
        <v>0</v>
      </c>
      <c r="J1670" s="91">
        <f>IF(S1670=0,1,0)</f>
        <v>0</v>
      </c>
      <c r="K1670" s="91">
        <f>IF(V1670=0,1,0)</f>
        <v>0</v>
      </c>
      <c r="L1670" s="91">
        <f>IF(Y1670=0,1,0)</f>
        <v>0</v>
      </c>
      <c r="M1670" s="114" t="str">
        <f>IF(I1670+J1670+K1670+L1670=0,"YES","NO")</f>
        <v>YES</v>
      </c>
      <c r="N1670" s="69">
        <v>12.893917094806326</v>
      </c>
      <c r="O1670" s="69">
        <v>22.62390938653196</v>
      </c>
      <c r="P1670" s="74">
        <v>17.758913240669145</v>
      </c>
      <c r="Q1670" s="69">
        <v>28.652403848869614</v>
      </c>
      <c r="R1670" s="69">
        <v>30.837807839441012</v>
      </c>
      <c r="S1670" s="74">
        <v>29.745105844155312</v>
      </c>
      <c r="T1670" s="69">
        <v>12.267296885404845</v>
      </c>
      <c r="U1670" s="69">
        <v>5.6877009836606733</v>
      </c>
      <c r="V1670" s="74">
        <v>8.9774989345327594</v>
      </c>
      <c r="W1670" s="69">
        <v>6.4928016204812948</v>
      </c>
      <c r="X1670" s="69">
        <v>0</v>
      </c>
      <c r="Y1670" s="74">
        <v>3.2464008102406474</v>
      </c>
      <c r="Z1670" s="74">
        <v>14.931979707399467</v>
      </c>
      <c r="AA1670" s="6"/>
      <c r="AB1670" s="6">
        <v>0</v>
      </c>
      <c r="AC1670" s="6">
        <v>21.367000000000001</v>
      </c>
      <c r="AD1670" s="6">
        <v>514680000</v>
      </c>
      <c r="AE1670" s="6">
        <v>218540000</v>
      </c>
      <c r="AF1670" s="6">
        <v>296140000</v>
      </c>
      <c r="AG1670" s="127">
        <v>8.0058237530290306</v>
      </c>
      <c r="AH1670" s="127">
        <v>8.2397248042864693</v>
      </c>
      <c r="AI1670" s="127">
        <v>7.8029720192279104</v>
      </c>
      <c r="AJ1670" s="127">
        <v>7.3859099947861004</v>
      </c>
      <c r="AK1670" s="127">
        <v>0.17942619939531701</v>
      </c>
      <c r="AL1670" s="127">
        <v>0.35080394391214498</v>
      </c>
      <c r="AM1670" s="127">
        <v>0.41837878265188599</v>
      </c>
      <c r="AN1670" s="127">
        <v>1</v>
      </c>
      <c r="AO1670" s="127">
        <v>0.31150319999999998</v>
      </c>
      <c r="AP1670" s="127">
        <v>0.29631059999999998</v>
      </c>
      <c r="AQ1670" s="127">
        <v>0.33159050000000001</v>
      </c>
      <c r="AR1670" s="115" t="s">
        <v>5938</v>
      </c>
      <c r="AS1670" s="129">
        <v>0.80580172554961416</v>
      </c>
      <c r="AT1670" s="129">
        <v>0.81433222537860372</v>
      </c>
      <c r="AU1670" s="129">
        <v>0.79465992735733459</v>
      </c>
      <c r="AV1670" s="70" t="s">
        <v>5938</v>
      </c>
      <c r="BA1670" s="70">
        <f>IF(P1670=0, "NaN",P1670/P1670)</f>
        <v>1</v>
      </c>
      <c r="BB1670" s="129">
        <f>IF(P1670=0, "NaN",S1670/P1670)</f>
        <v>1.6749395326757357</v>
      </c>
      <c r="BC1670" s="129">
        <f>IF(P1670=0, "NaN",V1670/P1670)</f>
        <v>0.50552073839595446</v>
      </c>
      <c r="BD1670" s="129">
        <f>IF(P1670=0, "NaN",Y1670/P1670)</f>
        <v>0.1828040244493207</v>
      </c>
      <c r="BE1670" s="1" t="s">
        <v>4229</v>
      </c>
    </row>
    <row r="1671" spans="2:57" x14ac:dyDescent="0.2">
      <c r="B1671" s="1" t="s">
        <v>3739</v>
      </c>
      <c r="C1671" s="6" t="s">
        <v>3738</v>
      </c>
      <c r="H1671" s="91">
        <f>SUM(D1671:G1671)</f>
        <v>0</v>
      </c>
      <c r="I1671" s="91">
        <f>IF(P1671=0,1,0)</f>
        <v>0</v>
      </c>
      <c r="J1671" s="91">
        <f>IF(S1671=0,1,0)</f>
        <v>0</v>
      </c>
      <c r="K1671" s="91">
        <f>IF(V1671=0,1,0)</f>
        <v>0</v>
      </c>
      <c r="L1671" s="91">
        <f>IF(Y1671=0,1,0)</f>
        <v>0</v>
      </c>
      <c r="M1671" s="114" t="str">
        <f>IF(I1671+J1671+K1671+L1671=0,"YES","NO")</f>
        <v>YES</v>
      </c>
      <c r="N1671" s="69">
        <v>11.086269357926717</v>
      </c>
      <c r="O1671" s="69">
        <v>13.639009110548704</v>
      </c>
      <c r="P1671" s="74">
        <v>12.362639234237712</v>
      </c>
      <c r="Q1671" s="69">
        <v>6.4190840259895818</v>
      </c>
      <c r="R1671" s="69">
        <v>13.331622319507696</v>
      </c>
      <c r="S1671" s="74">
        <v>9.875353172748639</v>
      </c>
      <c r="T1671" s="69">
        <v>8.0011720012657062</v>
      </c>
      <c r="U1671" s="69">
        <v>17.736924221573833</v>
      </c>
      <c r="V1671" s="74">
        <v>12.869048111419769</v>
      </c>
      <c r="W1671" s="69">
        <v>26.621262383394477</v>
      </c>
      <c r="X1671" s="69">
        <v>22.477690584726901</v>
      </c>
      <c r="Y1671" s="74">
        <v>24.54947648406069</v>
      </c>
      <c r="Z1671" s="74">
        <v>14.914129250616703</v>
      </c>
      <c r="AA1671" s="6"/>
      <c r="AB1671" s="6">
        <v>0</v>
      </c>
      <c r="AC1671" s="6">
        <v>13.097</v>
      </c>
      <c r="AD1671" s="6">
        <v>552940000</v>
      </c>
      <c r="AE1671" s="6">
        <v>218740000</v>
      </c>
      <c r="AF1671" s="6">
        <v>334200000</v>
      </c>
      <c r="AG1671" s="127">
        <v>8.0485194879226505</v>
      </c>
      <c r="AH1671" s="127">
        <v>7.7379079233746397</v>
      </c>
      <c r="AI1671" s="127">
        <v>8.0846120208652508</v>
      </c>
      <c r="AJ1671" s="127">
        <v>8.2869053529723793</v>
      </c>
      <c r="AK1671" s="127">
        <v>4.8440841957083897E-2</v>
      </c>
      <c r="AL1671" s="127">
        <v>0.44930067181049799</v>
      </c>
      <c r="AM1671" s="127">
        <v>0.11429083010895</v>
      </c>
      <c r="AN1671" s="127">
        <v>0.12077982984688999</v>
      </c>
      <c r="AO1671" s="127">
        <v>0.46602670000000002</v>
      </c>
      <c r="AP1671" s="127">
        <v>0.27941189999999999</v>
      </c>
      <c r="AQ1671" s="127">
        <v>0.4950811</v>
      </c>
      <c r="AR1671" s="127">
        <v>0.57366530000000004</v>
      </c>
      <c r="AS1671" s="129">
        <v>0.72395568779636699</v>
      </c>
      <c r="AT1671" s="129">
        <v>0.82392681422944858</v>
      </c>
      <c r="AU1671" s="129">
        <v>0.70952179175341901</v>
      </c>
      <c r="AV1671" s="129">
        <v>0.67190757489276465</v>
      </c>
      <c r="AW1671" s="70" t="s">
        <v>5989</v>
      </c>
      <c r="BA1671" s="70">
        <f>IF(P1671=0, "NaN",P1671/P1671)</f>
        <v>1</v>
      </c>
      <c r="BB1671" s="129">
        <f>IF(P1671=0, "NaN",S1671/P1671)</f>
        <v>0.7988062245963905</v>
      </c>
      <c r="BC1671" s="129">
        <f>IF(P1671=0, "NaN",V1671/P1671)</f>
        <v>1.0409628451972928</v>
      </c>
      <c r="BD1671" s="129">
        <f>IF(P1671=0, "NaN",Y1671/P1671)</f>
        <v>1.9857795749690845</v>
      </c>
      <c r="BE1671" s="1" t="s">
        <v>3739</v>
      </c>
    </row>
    <row r="1672" spans="2:57" x14ac:dyDescent="0.2">
      <c r="B1672" s="1" t="s">
        <v>2923</v>
      </c>
      <c r="C1672" s="6" t="s">
        <v>2922</v>
      </c>
      <c r="H1672" s="91">
        <f>SUM(D1672:G1672)</f>
        <v>0</v>
      </c>
      <c r="I1672" s="91">
        <f>IF(P1672=0,1,0)</f>
        <v>0</v>
      </c>
      <c r="J1672" s="91">
        <f>IF(S1672=0,1,0)</f>
        <v>0</v>
      </c>
      <c r="K1672" s="91">
        <f>IF(V1672=0,1,0)</f>
        <v>0</v>
      </c>
      <c r="L1672" s="91">
        <f>IF(Y1672=0,1,0)</f>
        <v>0</v>
      </c>
      <c r="M1672" s="114" t="str">
        <f>IF(I1672+J1672+K1672+L1672=0,"YES","NO")</f>
        <v>YES</v>
      </c>
      <c r="N1672" s="69">
        <v>6.2567217293607245</v>
      </c>
      <c r="O1672" s="69">
        <v>14.641444180840178</v>
      </c>
      <c r="P1672" s="74">
        <v>10.449082955100451</v>
      </c>
      <c r="Q1672" s="69">
        <v>23.552349649706979</v>
      </c>
      <c r="R1672" s="69">
        <v>23.007752499683864</v>
      </c>
      <c r="S1672" s="74">
        <v>23.280051074695422</v>
      </c>
      <c r="T1672" s="69">
        <v>6.8364310975912108</v>
      </c>
      <c r="U1672" s="69">
        <v>9.1250012922257913</v>
      </c>
      <c r="V1672" s="74">
        <v>7.980716194908501</v>
      </c>
      <c r="W1672" s="69">
        <v>13.259698653658065</v>
      </c>
      <c r="X1672" s="69">
        <v>22.283664792190869</v>
      </c>
      <c r="Y1672" s="74">
        <v>17.771681722924466</v>
      </c>
      <c r="Z1672" s="74">
        <v>14.870382986907209</v>
      </c>
      <c r="AA1672" s="6"/>
      <c r="AB1672" s="6">
        <v>0</v>
      </c>
      <c r="AC1672" s="6">
        <v>21.832999999999998</v>
      </c>
      <c r="AD1672" s="6">
        <v>707530000</v>
      </c>
      <c r="AE1672" s="6">
        <v>343030000</v>
      </c>
      <c r="AF1672" s="6">
        <v>364510000</v>
      </c>
      <c r="AG1672" s="127">
        <v>8.0130479961152297</v>
      </c>
      <c r="AH1672" s="127">
        <v>8.3560258571931207</v>
      </c>
      <c r="AI1672" s="127">
        <v>7.8848746281981796</v>
      </c>
      <c r="AJ1672" s="127">
        <v>8.0823185221080394</v>
      </c>
      <c r="AK1672" s="127">
        <v>0.43135356758686899</v>
      </c>
      <c r="AL1672" s="127">
        <v>0.210533006473829</v>
      </c>
      <c r="AM1672" s="127">
        <v>0.22023168809253599</v>
      </c>
      <c r="AN1672" s="127">
        <v>0.39841216469457402</v>
      </c>
      <c r="AO1672" s="127">
        <v>-0.2331589</v>
      </c>
      <c r="AP1672" s="127">
        <v>-0.31521709999999997</v>
      </c>
      <c r="AQ1672" s="127">
        <v>-0.58322510000000005</v>
      </c>
      <c r="AR1672" s="127">
        <v>-0.35860199999999998</v>
      </c>
      <c r="AS1672" s="129">
        <v>1.1754057817610328</v>
      </c>
      <c r="AT1672" s="129">
        <v>1.244198869060662</v>
      </c>
      <c r="AU1672" s="129">
        <v>1.4981946756540836</v>
      </c>
      <c r="AV1672" s="129">
        <v>1.2821828348831128</v>
      </c>
      <c r="BA1672" s="70">
        <f>IF(P1672=0, "NaN",P1672/P1672)</f>
        <v>1</v>
      </c>
      <c r="BB1672" s="129">
        <f>IF(P1672=0, "NaN",S1672/P1672)</f>
        <v>2.2279515986933442</v>
      </c>
      <c r="BC1672" s="129">
        <f>IF(P1672=0, "NaN",V1672/P1672)</f>
        <v>0.76377192421588724</v>
      </c>
      <c r="BD1672" s="129">
        <f>IF(P1672=0, "NaN",Y1672/P1672)</f>
        <v>1.7007886528692622</v>
      </c>
      <c r="BE1672" s="1" t="s">
        <v>2923</v>
      </c>
    </row>
    <row r="1673" spans="2:57" x14ac:dyDescent="0.2">
      <c r="B1673" s="1" t="s">
        <v>2665</v>
      </c>
      <c r="C1673" s="6" t="s">
        <v>2664</v>
      </c>
      <c r="H1673" s="91">
        <f>SUM(D1673:G1673)</f>
        <v>0</v>
      </c>
      <c r="I1673" s="91">
        <f>IF(P1673=0,1,0)</f>
        <v>0</v>
      </c>
      <c r="J1673" s="91">
        <f>IF(S1673=0,1,0)</f>
        <v>0</v>
      </c>
      <c r="K1673" s="91">
        <f>IF(V1673=0,1,0)</f>
        <v>0</v>
      </c>
      <c r="L1673" s="91">
        <f>IF(Y1673=0,1,0)</f>
        <v>0</v>
      </c>
      <c r="M1673" s="114" t="str">
        <f>IF(I1673+J1673+K1673+L1673=0,"YES","NO")</f>
        <v>YES</v>
      </c>
      <c r="N1673" s="69">
        <v>10.354772976499087</v>
      </c>
      <c r="O1673" s="69">
        <v>9.4494802006562271</v>
      </c>
      <c r="P1673" s="74">
        <v>9.9021265885776568</v>
      </c>
      <c r="Q1673" s="69">
        <v>33.977336293529724</v>
      </c>
      <c r="R1673" s="69">
        <v>23.990908325530093</v>
      </c>
      <c r="S1673" s="74">
        <v>28.984122309529909</v>
      </c>
      <c r="T1673" s="69">
        <v>5.1596547283305529</v>
      </c>
      <c r="U1673" s="69">
        <v>6.1775609280447314</v>
      </c>
      <c r="V1673" s="74">
        <v>5.6686078281876426</v>
      </c>
      <c r="W1673" s="69">
        <v>19.279141101280413</v>
      </c>
      <c r="X1673" s="69">
        <v>10.253273438282191</v>
      </c>
      <c r="Y1673" s="74">
        <v>14.766207269781301</v>
      </c>
      <c r="Z1673" s="74">
        <v>14.830265999019129</v>
      </c>
      <c r="AA1673" s="6"/>
      <c r="AB1673" s="6">
        <v>0</v>
      </c>
      <c r="AC1673" s="6">
        <v>3.3382999999999998</v>
      </c>
      <c r="AD1673" s="6">
        <v>778730000</v>
      </c>
      <c r="AE1673" s="6">
        <v>406310000</v>
      </c>
      <c r="AF1673" s="6">
        <v>372410000</v>
      </c>
      <c r="AG1673" s="127">
        <v>7.6834253043343903</v>
      </c>
      <c r="AH1673" s="127">
        <v>8.3642507312459795</v>
      </c>
      <c r="AI1673" s="127">
        <v>7.5796578615937298</v>
      </c>
      <c r="AJ1673" s="127">
        <v>7.9746958719096801</v>
      </c>
      <c r="AK1673" s="127">
        <v>0.98687800854721397</v>
      </c>
      <c r="AL1673" s="127">
        <v>0.228369396445326</v>
      </c>
      <c r="AM1673" s="127">
        <v>0.88664611879509103</v>
      </c>
      <c r="AN1673" s="127">
        <v>0.22641783647823999</v>
      </c>
      <c r="AO1673" s="127">
        <v>-5.3883050000000002E-2</v>
      </c>
      <c r="AP1673" s="127">
        <v>-0.30194149999999997</v>
      </c>
      <c r="AQ1673" s="127">
        <v>7.4231480000000002E-2</v>
      </c>
      <c r="AR1673" s="127">
        <v>-0.64090619999999998</v>
      </c>
      <c r="AS1673" s="129">
        <v>1.0380551186860099</v>
      </c>
      <c r="AT1673" s="129">
        <v>1.2328023354127031</v>
      </c>
      <c r="AU1673" s="129">
        <v>0.94984796781736847</v>
      </c>
      <c r="AV1673" s="129">
        <v>1.5593083000585528</v>
      </c>
      <c r="BA1673" s="70">
        <f>IF(P1673=0, "NaN",P1673/P1673)</f>
        <v>1</v>
      </c>
      <c r="BB1673" s="129">
        <f>IF(P1673=0, "NaN",S1673/P1673)</f>
        <v>2.9270603693315533</v>
      </c>
      <c r="BC1673" s="129">
        <f>IF(P1673=0, "NaN",V1673/P1673)</f>
        <v>0.57246368014791083</v>
      </c>
      <c r="BD1673" s="129">
        <f>IF(P1673=0, "NaN",Y1673/P1673)</f>
        <v>1.4912157643808026</v>
      </c>
      <c r="BE1673" s="1" t="s">
        <v>2665</v>
      </c>
    </row>
    <row r="1674" spans="2:57" x14ac:dyDescent="0.2">
      <c r="B1674" s="1" t="s">
        <v>4774</v>
      </c>
      <c r="C1674" s="6" t="s">
        <v>4773</v>
      </c>
      <c r="H1674" s="91">
        <f>SUM(D1674:G1674)</f>
        <v>0</v>
      </c>
      <c r="I1674" s="91">
        <f>IF(P1674=0,1,0)</f>
        <v>0</v>
      </c>
      <c r="J1674" s="91">
        <f>IF(S1674=0,1,0)</f>
        <v>0</v>
      </c>
      <c r="K1674" s="91">
        <f>IF(V1674=0,1,0)</f>
        <v>0</v>
      </c>
      <c r="L1674" s="91">
        <f>IF(Y1674=0,1,0)</f>
        <v>0</v>
      </c>
      <c r="M1674" s="114" t="str">
        <f>IF(I1674+J1674+K1674+L1674=0,"YES","NO")</f>
        <v>YES</v>
      </c>
      <c r="N1674" s="69">
        <v>0</v>
      </c>
      <c r="O1674" s="69">
        <v>12.663768972979856</v>
      </c>
      <c r="P1674" s="74">
        <v>6.331884486489928</v>
      </c>
      <c r="Q1674" s="69">
        <v>0</v>
      </c>
      <c r="R1674" s="69">
        <v>94.085299807347667</v>
      </c>
      <c r="S1674" s="74">
        <v>47.042649903673833</v>
      </c>
      <c r="T1674" s="69">
        <v>9.6467514005315174</v>
      </c>
      <c r="U1674" s="69">
        <v>0</v>
      </c>
      <c r="V1674" s="74">
        <v>4.8233757002657587</v>
      </c>
      <c r="W1674" s="69">
        <v>2.2343712749447633</v>
      </c>
      <c r="X1674" s="69">
        <v>0</v>
      </c>
      <c r="Y1674" s="74">
        <v>1.1171856374723816</v>
      </c>
      <c r="Z1674" s="74">
        <v>14.828773931975475</v>
      </c>
      <c r="AA1674" s="6"/>
      <c r="AB1674" s="6">
        <v>0</v>
      </c>
      <c r="AC1674" s="6">
        <v>4.4576000000000002</v>
      </c>
      <c r="AD1674" s="6">
        <v>475620000</v>
      </c>
      <c r="AE1674" s="6">
        <v>266140000</v>
      </c>
      <c r="AF1674" s="6">
        <v>209490000</v>
      </c>
      <c r="AG1674" s="127">
        <v>7.6419299795226898</v>
      </c>
      <c r="AH1674" s="127">
        <v>8.3491414855196293</v>
      </c>
      <c r="AI1674" s="127">
        <v>7.3622562207830997</v>
      </c>
      <c r="AJ1674" s="127">
        <v>6.8448994600007804</v>
      </c>
      <c r="AK1674" s="127">
        <v>0.79174415300581402</v>
      </c>
      <c r="AL1674" s="127">
        <v>0.52554463155271902</v>
      </c>
      <c r="AM1674" s="127">
        <v>0.42144379826934097</v>
      </c>
      <c r="AN1674" s="127">
        <v>1</v>
      </c>
      <c r="AO1674" s="127">
        <v>2.5170660000000001E-2</v>
      </c>
      <c r="AP1674" s="127">
        <v>0.2126316</v>
      </c>
      <c r="AQ1674" s="127">
        <v>-0.37585229999999997</v>
      </c>
      <c r="AR1674" s="115" t="s">
        <v>5938</v>
      </c>
      <c r="AS1674" s="129">
        <v>0.98270434511781579</v>
      </c>
      <c r="AT1674" s="129">
        <v>0.86296167835269955</v>
      </c>
      <c r="AU1674" s="129">
        <v>1.2976059140499092</v>
      </c>
      <c r="AV1674" s="70" t="s">
        <v>5938</v>
      </c>
      <c r="BA1674" s="70">
        <f>IF(P1674=0, "NaN",P1674/P1674)</f>
        <v>1</v>
      </c>
      <c r="BB1674" s="129">
        <f>IF(P1674=0, "NaN",S1674/P1674)</f>
        <v>7.4294864355227466</v>
      </c>
      <c r="BC1674" s="129">
        <f>IF(P1674=0, "NaN",V1674/P1674)</f>
        <v>0.76175990110956537</v>
      </c>
      <c r="BD1674" s="129">
        <f>IF(P1674=0, "NaN",Y1674/P1674)</f>
        <v>0.17643809514467187</v>
      </c>
      <c r="BE1674" s="1" t="s">
        <v>4774</v>
      </c>
    </row>
    <row r="1675" spans="2:57" x14ac:dyDescent="0.2">
      <c r="B1675" s="1" t="s">
        <v>3255</v>
      </c>
      <c r="C1675" s="6" t="s">
        <v>3254</v>
      </c>
      <c r="H1675" s="91">
        <f>SUM(D1675:G1675)</f>
        <v>0</v>
      </c>
      <c r="I1675" s="91">
        <f>IF(P1675=0,1,0)</f>
        <v>0</v>
      </c>
      <c r="J1675" s="91">
        <f>IF(S1675=0,1,0)</f>
        <v>0</v>
      </c>
      <c r="K1675" s="91">
        <f>IF(V1675=0,1,0)</f>
        <v>0</v>
      </c>
      <c r="L1675" s="91">
        <f>IF(Y1675=0,1,0)</f>
        <v>0</v>
      </c>
      <c r="M1675" s="114" t="str">
        <f>IF(I1675+J1675+K1675+L1675=0,"YES","NO")</f>
        <v>YES</v>
      </c>
      <c r="N1675" s="69">
        <v>0</v>
      </c>
      <c r="O1675" s="69">
        <v>4.5458579430023951</v>
      </c>
      <c r="P1675" s="74">
        <v>2.2729289715011975</v>
      </c>
      <c r="Q1675" s="69">
        <v>0</v>
      </c>
      <c r="R1675" s="69">
        <v>48.687841302241161</v>
      </c>
      <c r="S1675" s="74">
        <v>24.34392065112058</v>
      </c>
      <c r="T1675" s="69">
        <v>34.264807202171959</v>
      </c>
      <c r="U1675" s="69">
        <v>10.435299520722934</v>
      </c>
      <c r="V1675" s="74">
        <v>22.350053361447447</v>
      </c>
      <c r="W1675" s="69">
        <v>0</v>
      </c>
      <c r="X1675" s="69">
        <v>20.613459050300825</v>
      </c>
      <c r="Y1675" s="74">
        <v>10.306729525150413</v>
      </c>
      <c r="Z1675" s="74">
        <v>14.81840812730491</v>
      </c>
      <c r="AA1675" s="6"/>
      <c r="AB1675" s="6">
        <v>0</v>
      </c>
      <c r="AC1675" s="6">
        <v>7.5929000000000002</v>
      </c>
      <c r="AD1675" s="6">
        <v>540170000</v>
      </c>
      <c r="AE1675" s="6">
        <v>261250000</v>
      </c>
      <c r="AF1675" s="6">
        <v>278920000</v>
      </c>
      <c r="AG1675" s="127">
        <v>7.1356731944192404</v>
      </c>
      <c r="AH1675" s="127">
        <v>8.2364616816268192</v>
      </c>
      <c r="AI1675" s="127">
        <v>8.0927907996768909</v>
      </c>
      <c r="AJ1675" s="127">
        <v>7.8050928783426698</v>
      </c>
      <c r="AK1675" s="127">
        <v>1</v>
      </c>
      <c r="AL1675" s="127">
        <v>0.49517210091838398</v>
      </c>
      <c r="AM1675" s="127">
        <v>0.191174111519823</v>
      </c>
      <c r="AN1675" s="127">
        <v>1</v>
      </c>
      <c r="AO1675" s="115" t="s">
        <v>5938</v>
      </c>
      <c r="AP1675" s="127">
        <v>-0.15601619999999999</v>
      </c>
      <c r="AQ1675" s="127">
        <v>-0.46376800000000001</v>
      </c>
      <c r="AR1675" s="115" t="s">
        <v>5938</v>
      </c>
      <c r="AS1675" s="70" t="s">
        <v>5938</v>
      </c>
      <c r="AT1675" s="129">
        <v>1.1142061621526171</v>
      </c>
      <c r="AU1675" s="129">
        <v>1.3791391244301006</v>
      </c>
      <c r="AV1675" s="70" t="s">
        <v>5938</v>
      </c>
      <c r="BA1675" s="70">
        <f>IF(P1675=0, "NaN",P1675/P1675)</f>
        <v>1</v>
      </c>
      <c r="BB1675" s="129">
        <f>IF(P1675=0, "NaN",S1675/P1675)</f>
        <v>10.710374567948858</v>
      </c>
      <c r="BC1675" s="129">
        <f>IF(P1675=0, "NaN",V1675/P1675)</f>
        <v>9.8331508118733453</v>
      </c>
      <c r="BD1675" s="129">
        <f>IF(P1675=0, "NaN",Y1675/P1675)</f>
        <v>4.5345585605093257</v>
      </c>
      <c r="BE1675" s="1" t="s">
        <v>3255</v>
      </c>
    </row>
    <row r="1676" spans="2:57" x14ac:dyDescent="0.2">
      <c r="B1676" s="1" t="s">
        <v>3905</v>
      </c>
      <c r="C1676" s="6" t="s">
        <v>3904</v>
      </c>
      <c r="H1676" s="91">
        <f>SUM(D1676:G1676)</f>
        <v>0</v>
      </c>
      <c r="I1676" s="91">
        <f>IF(P1676=0,1,0)</f>
        <v>0</v>
      </c>
      <c r="J1676" s="91">
        <f>IF(S1676=0,1,0)</f>
        <v>0</v>
      </c>
      <c r="K1676" s="91">
        <f>IF(V1676=0,1,0)</f>
        <v>0</v>
      </c>
      <c r="L1676" s="91">
        <f>IF(Y1676=0,1,0)</f>
        <v>0</v>
      </c>
      <c r="M1676" s="114" t="str">
        <f>IF(I1676+J1676+K1676+L1676=0,"YES","NO")</f>
        <v>YES</v>
      </c>
      <c r="N1676" s="69">
        <v>0</v>
      </c>
      <c r="O1676" s="69">
        <v>19.585632195184289</v>
      </c>
      <c r="P1676" s="74">
        <v>9.7928160975921443</v>
      </c>
      <c r="Q1676" s="69">
        <v>42.91183306299164</v>
      </c>
      <c r="R1676" s="69">
        <v>26.468959549116697</v>
      </c>
      <c r="S1676" s="74">
        <v>34.690396306054168</v>
      </c>
      <c r="T1676" s="69">
        <v>7.2165479455921471</v>
      </c>
      <c r="U1676" s="69">
        <v>12.750646827685093</v>
      </c>
      <c r="V1676" s="74">
        <v>9.9835973866386212</v>
      </c>
      <c r="W1676" s="69">
        <v>4.1702778752818697</v>
      </c>
      <c r="X1676" s="69">
        <v>5.0548867717731163</v>
      </c>
      <c r="Y1676" s="74">
        <v>4.6125823235274925</v>
      </c>
      <c r="Z1676" s="74">
        <v>14.769848028453106</v>
      </c>
      <c r="AA1676" s="6"/>
      <c r="AB1676" s="6">
        <v>0</v>
      </c>
      <c r="AC1676" s="6">
        <v>23.869</v>
      </c>
      <c r="AD1676" s="6">
        <v>411260000</v>
      </c>
      <c r="AE1676" s="6">
        <v>208490000</v>
      </c>
      <c r="AF1676" s="6">
        <v>202760000</v>
      </c>
      <c r="AG1676" s="127">
        <v>7.7334540731453396</v>
      </c>
      <c r="AH1676" s="127">
        <v>8.2377949932739192</v>
      </c>
      <c r="AI1676" s="127">
        <v>7.8113135462445404</v>
      </c>
      <c r="AJ1676" s="127">
        <v>7.6006462356623903</v>
      </c>
      <c r="AK1676" s="127">
        <v>0.48435663532536</v>
      </c>
      <c r="AL1676" s="127">
        <v>0.13123960363370399</v>
      </c>
      <c r="AM1676" s="127">
        <v>0.51431000340472199</v>
      </c>
      <c r="AN1676" s="127">
        <v>5.48052874104554E-2</v>
      </c>
      <c r="AO1676" s="127">
        <v>0.1641426</v>
      </c>
      <c r="AP1676" s="127">
        <v>-0.38703419999999999</v>
      </c>
      <c r="AQ1676" s="127">
        <v>0.2709474</v>
      </c>
      <c r="AR1676" s="127">
        <v>0.85039940000000003</v>
      </c>
      <c r="AS1676" s="129">
        <v>0.89245875400184416</v>
      </c>
      <c r="AT1676" s="129">
        <v>1.3077023480820145</v>
      </c>
      <c r="AU1676" s="129">
        <v>0.82877512069822512</v>
      </c>
      <c r="AV1676" s="129">
        <v>0.55463116903012255</v>
      </c>
      <c r="BA1676" s="70">
        <f>IF(P1676=0, "NaN",P1676/P1676)</f>
        <v>1</v>
      </c>
      <c r="BB1676" s="129">
        <f>IF(P1676=0, "NaN",S1676/P1676)</f>
        <v>3.5424331428611056</v>
      </c>
      <c r="BC1676" s="129">
        <f>IF(P1676=0, "NaN",V1676/P1676)</f>
        <v>1.0194817596026731</v>
      </c>
      <c r="BD1676" s="129">
        <f>IF(P1676=0, "NaN",Y1676/P1676)</f>
        <v>0.47101694523413273</v>
      </c>
      <c r="BE1676" s="1" t="s">
        <v>3905</v>
      </c>
    </row>
    <row r="1677" spans="2:57" x14ac:dyDescent="0.2">
      <c r="B1677" s="1" t="s">
        <v>3965</v>
      </c>
      <c r="C1677" s="6" t="s">
        <v>3964</v>
      </c>
      <c r="H1677" s="91">
        <f>SUM(D1677:G1677)</f>
        <v>0</v>
      </c>
      <c r="I1677" s="91">
        <f>IF(P1677=0,1,0)</f>
        <v>0</v>
      </c>
      <c r="J1677" s="91">
        <f>IF(S1677=0,1,0)</f>
        <v>0</v>
      </c>
      <c r="K1677" s="91">
        <f>IF(V1677=0,1,0)</f>
        <v>0</v>
      </c>
      <c r="L1677" s="91">
        <f>IF(Y1677=0,1,0)</f>
        <v>0</v>
      </c>
      <c r="M1677" s="114" t="str">
        <f>IF(I1677+J1677+K1677+L1677=0,"YES","NO")</f>
        <v>YES</v>
      </c>
      <c r="N1677" s="69">
        <v>14.176224666349825</v>
      </c>
      <c r="O1677" s="69">
        <v>9.7206740121985629</v>
      </c>
      <c r="P1677" s="74">
        <v>11.948449339274195</v>
      </c>
      <c r="Q1677" s="69">
        <v>0</v>
      </c>
      <c r="R1677" s="69">
        <v>24.090616901250094</v>
      </c>
      <c r="S1677" s="74">
        <v>12.045308450625047</v>
      </c>
      <c r="T1677" s="69">
        <v>23.200822010504105</v>
      </c>
      <c r="U1677" s="69">
        <v>10.384154050569064</v>
      </c>
      <c r="V1677" s="74">
        <v>16.792488030536585</v>
      </c>
      <c r="W1677" s="69">
        <v>28.014463203429532</v>
      </c>
      <c r="X1677" s="69">
        <v>8.1625464841526227</v>
      </c>
      <c r="Y1677" s="74">
        <v>18.088504843791078</v>
      </c>
      <c r="Z1677" s="74">
        <v>14.718687666056725</v>
      </c>
      <c r="AA1677" s="6"/>
      <c r="AB1677" s="6">
        <v>0</v>
      </c>
      <c r="AC1677" s="6">
        <v>19.425999999999998</v>
      </c>
      <c r="AD1677" s="6">
        <v>588930000</v>
      </c>
      <c r="AE1677" s="6">
        <v>256910000</v>
      </c>
      <c r="AF1677" s="6">
        <v>332020000</v>
      </c>
      <c r="AG1677" s="127">
        <v>8.0714769676989206</v>
      </c>
      <c r="AH1677" s="127">
        <v>8.2960945298201203</v>
      </c>
      <c r="AI1677" s="127">
        <v>8.0688164299222205</v>
      </c>
      <c r="AJ1677" s="127">
        <v>8.0763491174934607</v>
      </c>
      <c r="AK1677" s="127">
        <v>2.1715641346039699E-17</v>
      </c>
      <c r="AL1677" s="127">
        <v>0.43029210143233199</v>
      </c>
      <c r="AM1677" s="127">
        <v>0.96761797799489002</v>
      </c>
      <c r="AN1677" s="127">
        <v>0.82614878864670505</v>
      </c>
      <c r="AO1677" s="127">
        <v>2.0605319999999998</v>
      </c>
      <c r="AP1677" s="127">
        <v>-0.1857859</v>
      </c>
      <c r="AQ1677" s="127">
        <v>-2.2141279999999999E-2</v>
      </c>
      <c r="AR1677" s="127">
        <v>-7.3180750000000003E-2</v>
      </c>
      <c r="AS1677" s="129">
        <v>0.23972761294214898</v>
      </c>
      <c r="AT1677" s="129">
        <v>1.1374364165848176</v>
      </c>
      <c r="AU1677" s="129">
        <v>1.0154655383408377</v>
      </c>
      <c r="AV1677" s="129">
        <v>1.0520335763974058</v>
      </c>
      <c r="AW1677" s="70" t="s">
        <v>5989</v>
      </c>
      <c r="BA1677" s="70">
        <f>IF(P1677=0, "NaN",P1677/P1677)</f>
        <v>1</v>
      </c>
      <c r="BB1677" s="129">
        <f>IF(P1677=0, "NaN",S1677/P1677)</f>
        <v>1.0081064168747387</v>
      </c>
      <c r="BC1677" s="129">
        <f>IF(P1677=0, "NaN",V1677/P1677)</f>
        <v>1.405411493468042</v>
      </c>
      <c r="BD1677" s="129">
        <f>IF(P1677=0, "NaN",Y1677/P1677)</f>
        <v>1.5138788582661271</v>
      </c>
      <c r="BE1677" s="1" t="s">
        <v>3965</v>
      </c>
    </row>
    <row r="1678" spans="2:57" x14ac:dyDescent="0.2">
      <c r="B1678" s="1" t="s">
        <v>3993</v>
      </c>
      <c r="C1678" s="6" t="s">
        <v>3992</v>
      </c>
      <c r="H1678" s="91">
        <f>SUM(D1678:G1678)</f>
        <v>0</v>
      </c>
      <c r="I1678" s="91">
        <f>IF(P1678=0,1,0)</f>
        <v>0</v>
      </c>
      <c r="J1678" s="91">
        <f>IF(S1678=0,1,0)</f>
        <v>0</v>
      </c>
      <c r="K1678" s="91">
        <f>IF(V1678=0,1,0)</f>
        <v>0</v>
      </c>
      <c r="L1678" s="91">
        <f>IF(Y1678=0,1,0)</f>
        <v>0</v>
      </c>
      <c r="M1678" s="114" t="str">
        <f>IF(I1678+J1678+K1678+L1678=0,"YES","NO")</f>
        <v>YES</v>
      </c>
      <c r="N1678" s="69">
        <v>26.16591990654463</v>
      </c>
      <c r="O1678" s="69">
        <v>34.58212119952632</v>
      </c>
      <c r="P1678" s="74">
        <v>30.374020553035475</v>
      </c>
      <c r="Q1678" s="69">
        <v>7.3334097711282569</v>
      </c>
      <c r="R1678" s="69">
        <v>10.56397634929084</v>
      </c>
      <c r="S1678" s="74">
        <v>8.948693060209548</v>
      </c>
      <c r="T1678" s="69">
        <v>15.875611377958252</v>
      </c>
      <c r="U1678" s="69">
        <v>14.752626648202424</v>
      </c>
      <c r="V1678" s="74">
        <v>15.314119013080338</v>
      </c>
      <c r="W1678" s="69">
        <v>4.5587756055762885</v>
      </c>
      <c r="X1678" s="69">
        <v>3.7273543500983037</v>
      </c>
      <c r="Y1678" s="74">
        <v>4.1430649778372963</v>
      </c>
      <c r="Z1678" s="74">
        <v>14.694974401040664</v>
      </c>
      <c r="AA1678" s="6"/>
      <c r="AB1678" s="6">
        <v>0</v>
      </c>
      <c r="AC1678" s="6">
        <v>17.713000000000001</v>
      </c>
      <c r="AD1678" s="6">
        <v>510940000</v>
      </c>
      <c r="AE1678" s="6">
        <v>245740000</v>
      </c>
      <c r="AF1678" s="6">
        <v>265200000</v>
      </c>
      <c r="AG1678" s="127">
        <v>8.2769211320657696</v>
      </c>
      <c r="AH1678" s="127">
        <v>7.7380587765860804</v>
      </c>
      <c r="AI1678" s="127">
        <v>8.1983546247369397</v>
      </c>
      <c r="AJ1678" s="127">
        <v>7.4681552529679296</v>
      </c>
      <c r="AK1678" s="127">
        <v>0.87148737085647199</v>
      </c>
      <c r="AL1678" s="127">
        <v>0.15846850317064201</v>
      </c>
      <c r="AM1678" s="127">
        <v>0.44653720817686399</v>
      </c>
      <c r="AN1678" s="127">
        <v>0.71173627765437097</v>
      </c>
      <c r="AO1678" s="127">
        <v>2.2332250000000001E-2</v>
      </c>
      <c r="AP1678" s="127">
        <v>0.49845519999999999</v>
      </c>
      <c r="AQ1678" s="127">
        <v>0.2345013</v>
      </c>
      <c r="AR1678" s="127">
        <v>0.20326379999999999</v>
      </c>
      <c r="AS1678" s="129">
        <v>0.98463965609031812</v>
      </c>
      <c r="AT1678" s="129">
        <v>0.70786433809020965</v>
      </c>
      <c r="AU1678" s="129">
        <v>0.8499787626456764</v>
      </c>
      <c r="AV1678" s="129">
        <v>0.8685833482303319</v>
      </c>
      <c r="BA1678" s="70">
        <f>IF(P1678=0, "NaN",P1678/P1678)</f>
        <v>1</v>
      </c>
      <c r="BB1678" s="129">
        <f>IF(P1678=0, "NaN",S1678/P1678)</f>
        <v>0.29461667890111592</v>
      </c>
      <c r="BC1678" s="129">
        <f>IF(P1678=0, "NaN",V1678/P1678)</f>
        <v>0.50418478470246175</v>
      </c>
      <c r="BD1678" s="129">
        <f>IF(P1678=0, "NaN",Y1678/P1678)</f>
        <v>0.13640159920887565</v>
      </c>
      <c r="BE1678" s="1" t="s">
        <v>3993</v>
      </c>
    </row>
    <row r="1679" spans="2:57" x14ac:dyDescent="0.2">
      <c r="B1679" s="1" t="s">
        <v>3215</v>
      </c>
      <c r="C1679" s="6" t="s">
        <v>3214</v>
      </c>
      <c r="H1679" s="91">
        <f>SUM(D1679:G1679)</f>
        <v>0</v>
      </c>
      <c r="I1679" s="91">
        <f>IF(P1679=0,1,0)</f>
        <v>0</v>
      </c>
      <c r="J1679" s="91">
        <f>IF(S1679=0,1,0)</f>
        <v>0</v>
      </c>
      <c r="K1679" s="91">
        <f>IF(V1679=0,1,0)</f>
        <v>0</v>
      </c>
      <c r="L1679" s="91">
        <f>IF(Y1679=0,1,0)</f>
        <v>0</v>
      </c>
      <c r="M1679" s="114" t="str">
        <f>IF(I1679+J1679+K1679+L1679=0,"YES","NO")</f>
        <v>YES</v>
      </c>
      <c r="N1679" s="69">
        <v>0</v>
      </c>
      <c r="O1679" s="69">
        <v>18.2137994329089</v>
      </c>
      <c r="P1679" s="74">
        <v>9.1068997164544498</v>
      </c>
      <c r="Q1679" s="69">
        <v>0</v>
      </c>
      <c r="R1679" s="69">
        <v>27.547425031694477</v>
      </c>
      <c r="S1679" s="74">
        <v>13.773712515847238</v>
      </c>
      <c r="T1679" s="69">
        <v>24.088112463668018</v>
      </c>
      <c r="U1679" s="69">
        <v>28.625226471122446</v>
      </c>
      <c r="V1679" s="74">
        <v>26.356669467395232</v>
      </c>
      <c r="W1679" s="69">
        <v>14.757898858824964</v>
      </c>
      <c r="X1679" s="69">
        <v>4.0498331439383373</v>
      </c>
      <c r="Y1679" s="74">
        <v>9.4038660013816511</v>
      </c>
      <c r="Z1679" s="74">
        <v>14.660286925269643</v>
      </c>
      <c r="AA1679" s="6"/>
      <c r="AB1679" s="6">
        <v>0</v>
      </c>
      <c r="AC1679" s="6">
        <v>5.4482999999999997</v>
      </c>
      <c r="AD1679" s="6">
        <v>578870000</v>
      </c>
      <c r="AE1679" s="6">
        <v>250920000</v>
      </c>
      <c r="AF1679" s="6">
        <v>327960000</v>
      </c>
      <c r="AG1679" s="127">
        <v>7.8036687484926999</v>
      </c>
      <c r="AH1679" s="127">
        <v>8.1465001286456609</v>
      </c>
      <c r="AI1679" s="127">
        <v>8.2092468487533701</v>
      </c>
      <c r="AJ1679" s="127">
        <v>7.9407355690811601</v>
      </c>
      <c r="AK1679" s="127">
        <v>1</v>
      </c>
      <c r="AL1679" s="127">
        <v>0.36895946367476401</v>
      </c>
      <c r="AM1679" s="127">
        <v>8.2593581416101607E-3</v>
      </c>
      <c r="AN1679" s="127">
        <v>1.5633043851629998E-2</v>
      </c>
      <c r="AO1679" s="115" t="s">
        <v>5938</v>
      </c>
      <c r="AP1679" s="127">
        <v>-0.2164344</v>
      </c>
      <c r="AQ1679" s="127">
        <v>0.83341639999999995</v>
      </c>
      <c r="AR1679" s="127">
        <v>1.0577620000000001</v>
      </c>
      <c r="AS1679" s="70" t="s">
        <v>5938</v>
      </c>
      <c r="AT1679" s="129">
        <v>1.1618585185047829</v>
      </c>
      <c r="AU1679" s="129">
        <v>0.56119871084730488</v>
      </c>
      <c r="AV1679" s="129">
        <v>0.48037667271366385</v>
      </c>
      <c r="AY1679" s="122" t="s">
        <v>5989</v>
      </c>
      <c r="AZ1679" s="70" t="s">
        <v>5989</v>
      </c>
      <c r="BA1679" s="70">
        <f>IF(P1679=0, "NaN",P1679/P1679)</f>
        <v>1</v>
      </c>
      <c r="BB1679" s="129">
        <f>IF(P1679=0, "NaN",S1679/P1679)</f>
        <v>1.5124480278355035</v>
      </c>
      <c r="BC1679" s="129">
        <f>IF(P1679=0, "NaN",V1679/P1679)</f>
        <v>2.8941429342604601</v>
      </c>
      <c r="BD1679" s="129">
        <f>IF(P1679=0, "NaN",Y1679/P1679)</f>
        <v>1.0326089332454862</v>
      </c>
      <c r="BE1679" s="1" t="s">
        <v>3215</v>
      </c>
    </row>
    <row r="1680" spans="2:57" x14ac:dyDescent="0.2">
      <c r="B1680" s="1" t="s">
        <v>2739</v>
      </c>
      <c r="C1680" s="6" t="s">
        <v>2738</v>
      </c>
      <c r="H1680" s="91">
        <f>SUM(D1680:G1680)</f>
        <v>0</v>
      </c>
      <c r="I1680" s="91">
        <f>IF(P1680=0,1,0)</f>
        <v>0</v>
      </c>
      <c r="J1680" s="91">
        <f>IF(S1680=0,1,0)</f>
        <v>0</v>
      </c>
      <c r="K1680" s="91">
        <f>IF(V1680=0,1,0)</f>
        <v>0</v>
      </c>
      <c r="L1680" s="91">
        <f>IF(Y1680=0,1,0)</f>
        <v>0</v>
      </c>
      <c r="M1680" s="114" t="str">
        <f>IF(I1680+J1680+K1680+L1680=0,"YES","NO")</f>
        <v>YES</v>
      </c>
      <c r="N1680" s="69">
        <v>6.5283862708546021</v>
      </c>
      <c r="O1680" s="69">
        <v>7.8570663978342594</v>
      </c>
      <c r="P1680" s="74">
        <v>7.1927263343444308</v>
      </c>
      <c r="Q1680" s="69">
        <v>0</v>
      </c>
      <c r="R1680" s="69">
        <v>16.125661729372169</v>
      </c>
      <c r="S1680" s="74">
        <v>8.0628308646860845</v>
      </c>
      <c r="T1680" s="69">
        <v>71.708464104951148</v>
      </c>
      <c r="U1680" s="69">
        <v>0</v>
      </c>
      <c r="V1680" s="74">
        <v>35.854232052475574</v>
      </c>
      <c r="W1680" s="69">
        <v>6.0493751065125121</v>
      </c>
      <c r="X1680" s="69">
        <v>8.7462077591876053</v>
      </c>
      <c r="Y1680" s="74">
        <v>7.3977914328500587</v>
      </c>
      <c r="Z1680" s="74">
        <v>14.626895171089036</v>
      </c>
      <c r="AA1680" s="6"/>
      <c r="AB1680" s="6">
        <v>0</v>
      </c>
      <c r="AC1680" s="6">
        <v>9.9556000000000004</v>
      </c>
      <c r="AD1680" s="6">
        <v>576960000</v>
      </c>
      <c r="AE1680" s="6">
        <v>292040000</v>
      </c>
      <c r="AF1680" s="6">
        <v>284930000</v>
      </c>
      <c r="AG1680" s="127">
        <v>7.54135455075442</v>
      </c>
      <c r="AH1680" s="127">
        <v>8.0247729130796301</v>
      </c>
      <c r="AI1680" s="127">
        <v>8.3896090160519901</v>
      </c>
      <c r="AJ1680" s="127">
        <v>7.5734170306968096</v>
      </c>
      <c r="AK1680" s="127">
        <v>0.92771718625206401</v>
      </c>
      <c r="AL1680" s="127">
        <v>0.299867637138237</v>
      </c>
      <c r="AM1680" s="127">
        <v>1.1519749077388E-2</v>
      </c>
      <c r="AN1680" s="127">
        <v>0.332631010827448</v>
      </c>
      <c r="AO1680" s="127">
        <v>-9.1663549999999996E-2</v>
      </c>
      <c r="AP1680" s="127">
        <v>0.37328630000000002</v>
      </c>
      <c r="AQ1680" s="127">
        <v>-0.8889686</v>
      </c>
      <c r="AR1680" s="127">
        <v>-0.50354779999999999</v>
      </c>
      <c r="AS1680" s="129">
        <v>1.0655981996049229</v>
      </c>
      <c r="AT1680" s="129">
        <v>0.77202191165553891</v>
      </c>
      <c r="AU1680" s="129">
        <v>1.851851739393531</v>
      </c>
      <c r="AV1680" s="129">
        <v>1.4176956018842135</v>
      </c>
      <c r="AY1680" s="122" t="s">
        <v>5989</v>
      </c>
      <c r="BA1680" s="70">
        <f>IF(P1680=0, "NaN",P1680/P1680)</f>
        <v>1</v>
      </c>
      <c r="BB1680" s="129">
        <f>IF(P1680=0, "NaN",S1680/P1680)</f>
        <v>1.1209700591814546</v>
      </c>
      <c r="BC1680" s="129">
        <f>IF(P1680=0, "NaN",V1680/P1680)</f>
        <v>4.984790243064829</v>
      </c>
      <c r="BD1680" s="129">
        <f>IF(P1680=0, "NaN",Y1680/P1680)</f>
        <v>1.0285100654429831</v>
      </c>
      <c r="BE1680" s="1" t="s">
        <v>2739</v>
      </c>
    </row>
    <row r="1681" spans="2:58" x14ac:dyDescent="0.2">
      <c r="B1681" s="1" t="s">
        <v>4176</v>
      </c>
      <c r="C1681" s="6" t="s">
        <v>4175</v>
      </c>
      <c r="H1681" s="91">
        <f>SUM(D1681:G1681)</f>
        <v>0</v>
      </c>
      <c r="I1681" s="91">
        <f>IF(P1681=0,1,0)</f>
        <v>0</v>
      </c>
      <c r="J1681" s="91">
        <f>IF(S1681=0,1,0)</f>
        <v>0</v>
      </c>
      <c r="K1681" s="91">
        <f>IF(V1681=0,1,0)</f>
        <v>0</v>
      </c>
      <c r="L1681" s="91">
        <f>IF(Y1681=0,1,0)</f>
        <v>0</v>
      </c>
      <c r="M1681" s="114" t="str">
        <f>IF(I1681+J1681+K1681+L1681=0,"YES","NO")</f>
        <v>YES</v>
      </c>
      <c r="N1681" s="69">
        <v>9.4218962045501744</v>
      </c>
      <c r="O1681" s="69">
        <v>16.937148898015863</v>
      </c>
      <c r="P1681" s="74">
        <v>13.179522551283018</v>
      </c>
      <c r="Q1681" s="69">
        <v>24.015153667404356</v>
      </c>
      <c r="R1681" s="69">
        <v>36.324711787732333</v>
      </c>
      <c r="S1681" s="74">
        <v>30.169932727568344</v>
      </c>
      <c r="T1681" s="69">
        <v>12.025824240655004</v>
      </c>
      <c r="U1681" s="69">
        <v>10.894796920376903</v>
      </c>
      <c r="V1681" s="74">
        <v>11.460310580515953</v>
      </c>
      <c r="W1681" s="69">
        <v>0</v>
      </c>
      <c r="X1681" s="69">
        <v>7.3311657430299464</v>
      </c>
      <c r="Y1681" s="74">
        <v>3.6655828715149732</v>
      </c>
      <c r="Z1681" s="74">
        <v>14.618837182720572</v>
      </c>
      <c r="AA1681" s="6"/>
      <c r="AB1681" s="6">
        <v>0</v>
      </c>
      <c r="AC1681" s="6">
        <v>5.6460999999999997</v>
      </c>
      <c r="AD1681" s="6">
        <v>536660000</v>
      </c>
      <c r="AE1681" s="6">
        <v>256840000</v>
      </c>
      <c r="AF1681" s="6">
        <v>279820000</v>
      </c>
      <c r="AG1681" s="127">
        <v>7.8216510659621203</v>
      </c>
      <c r="AH1681" s="127">
        <v>8.2057996215705806</v>
      </c>
      <c r="AI1681" s="127">
        <v>7.8372537510568696</v>
      </c>
      <c r="AJ1681" s="127">
        <v>7.4465371670736404</v>
      </c>
      <c r="AK1681" s="127">
        <v>0.363396372331319</v>
      </c>
      <c r="AL1681" s="127">
        <v>0.72540708884671801</v>
      </c>
      <c r="AM1681" s="127">
        <v>0.29095915758910801</v>
      </c>
      <c r="AN1681" s="127">
        <v>1</v>
      </c>
      <c r="AO1681" s="127">
        <v>0.23106370000000001</v>
      </c>
      <c r="AP1681" s="127">
        <v>-6.3605129999999996E-2</v>
      </c>
      <c r="AQ1681" s="127">
        <v>0.42685519999999999</v>
      </c>
      <c r="AR1681" s="115" t="s">
        <v>5938</v>
      </c>
      <c r="AS1681" s="129">
        <v>0.85200647519740313</v>
      </c>
      <c r="AT1681" s="129">
        <v>1.0450740211333773</v>
      </c>
      <c r="AU1681" s="129">
        <v>0.74388153915846134</v>
      </c>
      <c r="AV1681" s="70" t="s">
        <v>5938</v>
      </c>
      <c r="BA1681" s="70">
        <f>IF(P1681=0, "NaN",P1681/P1681)</f>
        <v>1</v>
      </c>
      <c r="BB1681" s="129">
        <f>IF(P1681=0, "NaN",S1681/P1681)</f>
        <v>2.2891521760499072</v>
      </c>
      <c r="BC1681" s="129">
        <f>IF(P1681=0, "NaN",V1681/P1681)</f>
        <v>0.86955430562242175</v>
      </c>
      <c r="BD1681" s="129">
        <f>IF(P1681=0, "NaN",Y1681/P1681)</f>
        <v>0.27812713679511336</v>
      </c>
      <c r="BE1681" s="1" t="s">
        <v>4176</v>
      </c>
    </row>
    <row r="1682" spans="2:58" x14ac:dyDescent="0.2">
      <c r="B1682" s="1" t="s">
        <v>5630</v>
      </c>
      <c r="C1682" s="6" t="s">
        <v>5629</v>
      </c>
      <c r="H1682" s="91">
        <f>SUM(D1682:G1682)</f>
        <v>0</v>
      </c>
      <c r="I1682" s="91">
        <f>IF(P1682=0,1,0)</f>
        <v>1</v>
      </c>
      <c r="J1682" s="91">
        <f>IF(S1682=0,1,0)</f>
        <v>1</v>
      </c>
      <c r="K1682" s="91">
        <f>IF(V1682=0,1,0)</f>
        <v>0</v>
      </c>
      <c r="L1682" s="91">
        <f>IF(Y1682=0,1,0)</f>
        <v>1</v>
      </c>
      <c r="M1682" s="113" t="str">
        <f>IF(I1682+J1682+K1682+L1682=0,"YES","NO")</f>
        <v>NO</v>
      </c>
      <c r="N1682" s="69">
        <v>0</v>
      </c>
      <c r="O1682" s="69">
        <v>0</v>
      </c>
      <c r="P1682" s="74">
        <v>0</v>
      </c>
      <c r="Q1682" s="69">
        <v>0</v>
      </c>
      <c r="R1682" s="69">
        <v>0</v>
      </c>
      <c r="S1682" s="74">
        <v>0</v>
      </c>
      <c r="T1682" s="69">
        <v>33.599541937207775</v>
      </c>
      <c r="U1682" s="69">
        <v>83.196630997457419</v>
      </c>
      <c r="V1682" s="74">
        <v>58.398086467332597</v>
      </c>
      <c r="W1682" s="69">
        <v>0</v>
      </c>
      <c r="X1682" s="69">
        <v>0</v>
      </c>
      <c r="Y1682" s="74">
        <v>0</v>
      </c>
      <c r="Z1682" s="74">
        <v>14.599521616833149</v>
      </c>
      <c r="AA1682" s="6"/>
      <c r="AB1682" s="6">
        <v>0</v>
      </c>
      <c r="AC1682" s="6">
        <v>6.5259999999999998</v>
      </c>
      <c r="AD1682" s="6">
        <v>183890000</v>
      </c>
      <c r="AE1682" s="6">
        <v>143940000</v>
      </c>
      <c r="AF1682" s="6">
        <v>39944000</v>
      </c>
      <c r="AG1682" s="115" t="s">
        <v>5938</v>
      </c>
      <c r="AH1682" s="115" t="s">
        <v>5938</v>
      </c>
      <c r="AI1682" s="127">
        <v>8.26455811280033</v>
      </c>
      <c r="AJ1682" s="115" t="s">
        <v>5938</v>
      </c>
      <c r="AK1682" s="127">
        <v>1</v>
      </c>
      <c r="AL1682" s="127">
        <v>1</v>
      </c>
      <c r="AM1682" s="127">
        <v>7.0589520382218397E-24</v>
      </c>
      <c r="AN1682" s="127">
        <v>1</v>
      </c>
      <c r="AO1682" s="115" t="s">
        <v>5938</v>
      </c>
      <c r="AP1682" s="115" t="s">
        <v>5938</v>
      </c>
      <c r="AQ1682" s="127">
        <v>-3.5213990000000002</v>
      </c>
      <c r="AR1682" s="115" t="s">
        <v>5938</v>
      </c>
      <c r="AS1682" s="70" t="s">
        <v>5938</v>
      </c>
      <c r="AT1682" s="70" t="s">
        <v>5938</v>
      </c>
      <c r="AU1682" s="129">
        <v>11.482771578790743</v>
      </c>
      <c r="AV1682" s="70" t="s">
        <v>5938</v>
      </c>
      <c r="AY1682" s="70" t="s">
        <v>5989</v>
      </c>
      <c r="BA1682" s="70" t="str">
        <f>IF(P1682=0, "NaN",P1682/P1682)</f>
        <v>NaN</v>
      </c>
      <c r="BB1682" s="70" t="str">
        <f>IF(P1682=0, "NaN",S1682/P1682)</f>
        <v>NaN</v>
      </c>
      <c r="BC1682" s="70" t="str">
        <f>IF(P1682=0, "NaN",V1682/P1682)</f>
        <v>NaN</v>
      </c>
      <c r="BD1682" s="70" t="str">
        <f>IF(P1682=0, "NaN",Y1682/P1682)</f>
        <v>NaN</v>
      </c>
      <c r="BE1682" s="1" t="s">
        <v>5630</v>
      </c>
    </row>
    <row r="1683" spans="2:58" x14ac:dyDescent="0.2">
      <c r="B1683" s="1" t="s">
        <v>2303</v>
      </c>
      <c r="C1683" s="6" t="s">
        <v>2302</v>
      </c>
      <c r="H1683" s="91">
        <f>SUM(D1683:G1683)</f>
        <v>0</v>
      </c>
      <c r="I1683" s="91">
        <f>IF(P1683=0,1,0)</f>
        <v>0</v>
      </c>
      <c r="J1683" s="91">
        <f>IF(S1683=0,1,0)</f>
        <v>0</v>
      </c>
      <c r="K1683" s="91">
        <f>IF(V1683=0,1,0)</f>
        <v>0</v>
      </c>
      <c r="L1683" s="91">
        <f>IF(Y1683=0,1,0)</f>
        <v>0</v>
      </c>
      <c r="M1683" s="114" t="str">
        <f>IF(I1683+J1683+K1683+L1683=0,"YES","NO")</f>
        <v>YES</v>
      </c>
      <c r="N1683" s="69">
        <v>48.51755184779703</v>
      </c>
      <c r="O1683" s="69">
        <v>14.23503117466977</v>
      </c>
      <c r="P1683" s="74">
        <v>31.376291511233401</v>
      </c>
      <c r="Q1683" s="69">
        <v>8.7188285592304702</v>
      </c>
      <c r="R1683" s="69">
        <v>0</v>
      </c>
      <c r="S1683" s="74">
        <v>4.3594142796152351</v>
      </c>
      <c r="T1683" s="69">
        <v>17.715827456775468</v>
      </c>
      <c r="U1683" s="69">
        <v>3.4878774955521807</v>
      </c>
      <c r="V1683" s="74">
        <v>10.601852476163824</v>
      </c>
      <c r="W1683" s="69">
        <v>5.4258041229132079</v>
      </c>
      <c r="X1683" s="69">
        <v>18.670033313107009</v>
      </c>
      <c r="Y1683" s="74">
        <v>12.047918718010109</v>
      </c>
      <c r="Z1683" s="74">
        <v>14.596369246255641</v>
      </c>
      <c r="AA1683" s="6"/>
      <c r="AB1683" s="6">
        <v>0</v>
      </c>
      <c r="AC1683" s="6">
        <v>7.7592999999999996</v>
      </c>
      <c r="AD1683" s="6">
        <v>667560000</v>
      </c>
      <c r="AE1683" s="6">
        <v>296870000</v>
      </c>
      <c r="AF1683" s="6">
        <v>370700000</v>
      </c>
      <c r="AG1683" s="127">
        <v>8.3523176109368293</v>
      </c>
      <c r="AH1683" s="127">
        <v>7.5665671129934999</v>
      </c>
      <c r="AI1683" s="127">
        <v>8.1418572232383699</v>
      </c>
      <c r="AJ1683" s="127">
        <v>8.0743775376447999</v>
      </c>
      <c r="AK1683" s="127">
        <v>0.28149209937622599</v>
      </c>
      <c r="AL1683" s="127">
        <v>0.62565560814961796</v>
      </c>
      <c r="AM1683" s="127">
        <v>0.13265813616378999</v>
      </c>
      <c r="AN1683" s="127">
        <v>0.237452932624695</v>
      </c>
      <c r="AO1683" s="127">
        <v>0.24646889999999999</v>
      </c>
      <c r="AP1683" s="127">
        <v>-0.1429107</v>
      </c>
      <c r="AQ1683" s="127">
        <v>0.47103139999999999</v>
      </c>
      <c r="AR1683" s="127">
        <v>0.44328830000000002</v>
      </c>
      <c r="AS1683" s="129">
        <v>0.84295709057928814</v>
      </c>
      <c r="AT1683" s="129">
        <v>1.1041305015303755</v>
      </c>
      <c r="AU1683" s="129">
        <v>0.72144864105906303</v>
      </c>
      <c r="AV1683" s="129">
        <v>0.73545638880583464</v>
      </c>
      <c r="BA1683" s="70">
        <f>IF(P1683=0, "NaN",P1683/P1683)</f>
        <v>1</v>
      </c>
      <c r="BB1683" s="129">
        <f>IF(P1683=0, "NaN",S1683/P1683)</f>
        <v>0.13893975577242673</v>
      </c>
      <c r="BC1683" s="129">
        <f>IF(P1683=0, "NaN",V1683/P1683)</f>
        <v>0.33789373968456815</v>
      </c>
      <c r="BD1683" s="129">
        <f>IF(P1683=0, "NaN",Y1683/P1683)</f>
        <v>0.38398160323366098</v>
      </c>
      <c r="BE1683" s="1" t="s">
        <v>2303</v>
      </c>
    </row>
    <row r="1684" spans="2:58" x14ac:dyDescent="0.2">
      <c r="B1684" s="1" t="s">
        <v>3112</v>
      </c>
      <c r="C1684" s="6" t="s">
        <v>3111</v>
      </c>
      <c r="H1684" s="91">
        <f>SUM(D1684:G1684)</f>
        <v>0</v>
      </c>
      <c r="I1684" s="91">
        <f>IF(P1684=0,1,0)</f>
        <v>0</v>
      </c>
      <c r="J1684" s="91">
        <f>IF(S1684=0,1,0)</f>
        <v>0</v>
      </c>
      <c r="K1684" s="91">
        <f>IF(V1684=0,1,0)</f>
        <v>0</v>
      </c>
      <c r="L1684" s="91">
        <f>IF(Y1684=0,1,0)</f>
        <v>0</v>
      </c>
      <c r="M1684" s="114" t="str">
        <f>IF(I1684+J1684+K1684+L1684=0,"YES","NO")</f>
        <v>YES</v>
      </c>
      <c r="N1684" s="69">
        <v>30.738767222731116</v>
      </c>
      <c r="O1684" s="69">
        <v>0</v>
      </c>
      <c r="P1684" s="74">
        <v>15.369383611365558</v>
      </c>
      <c r="Q1684" s="69">
        <v>13.58479449885343</v>
      </c>
      <c r="R1684" s="69">
        <v>18.346376860682209</v>
      </c>
      <c r="S1684" s="74">
        <v>15.96558567976782</v>
      </c>
      <c r="T1684" s="69">
        <v>16.012553915893669</v>
      </c>
      <c r="U1684" s="69">
        <v>22.554340386194554</v>
      </c>
      <c r="V1684" s="74">
        <v>19.283447151044111</v>
      </c>
      <c r="W1684" s="69">
        <v>15.359686388134524</v>
      </c>
      <c r="X1684" s="69">
        <v>0</v>
      </c>
      <c r="Y1684" s="74">
        <v>7.6798431940672618</v>
      </c>
      <c r="Z1684" s="74">
        <v>14.574564909061188</v>
      </c>
      <c r="AA1684" s="6"/>
      <c r="AB1684" s="6">
        <v>0</v>
      </c>
      <c r="AC1684" s="6">
        <v>12.532999999999999</v>
      </c>
      <c r="AD1684" s="6">
        <v>859600000</v>
      </c>
      <c r="AE1684" s="6">
        <v>293210000</v>
      </c>
      <c r="AF1684" s="6">
        <v>566390000</v>
      </c>
      <c r="AG1684" s="127">
        <v>7.9846803020663701</v>
      </c>
      <c r="AH1684" s="127">
        <v>8.1204752166965193</v>
      </c>
      <c r="AI1684" s="127">
        <v>8.3755538835989292</v>
      </c>
      <c r="AJ1684" s="127">
        <v>8.1633403056182505</v>
      </c>
      <c r="AK1684" s="127">
        <v>0.69661766385285495</v>
      </c>
      <c r="AL1684" s="127">
        <v>9.82258010434225E-5</v>
      </c>
      <c r="AM1684" s="127">
        <v>4.9367120300451697E-3</v>
      </c>
      <c r="AN1684" s="127">
        <v>2.4568434913346598E-3</v>
      </c>
      <c r="AO1684" s="127">
        <v>7.8199840000000007E-2</v>
      </c>
      <c r="AP1684" s="127">
        <v>1.127435</v>
      </c>
      <c r="AQ1684" s="127">
        <v>0.88752529999999996</v>
      </c>
      <c r="AR1684" s="127">
        <v>1.093966</v>
      </c>
      <c r="AS1684" s="129">
        <v>0.947238851375651</v>
      </c>
      <c r="AT1684" s="129">
        <v>0.45772880845668346</v>
      </c>
      <c r="AU1684" s="129">
        <v>0.54054052957816978</v>
      </c>
      <c r="AV1684" s="129">
        <v>0.46847176378211441</v>
      </c>
      <c r="AX1684" s="70" t="s">
        <v>5989</v>
      </c>
      <c r="AY1684" s="70" t="s">
        <v>5989</v>
      </c>
      <c r="AZ1684" s="123" t="s">
        <v>5989</v>
      </c>
      <c r="BA1684" s="70">
        <f>IF(P1684=0, "NaN",P1684/P1684)</f>
        <v>1</v>
      </c>
      <c r="BB1684" s="129">
        <f>IF(P1684=0, "NaN",S1684/P1684)</f>
        <v>1.038791540602928</v>
      </c>
      <c r="BC1684" s="129">
        <f>IF(P1684=0, "NaN",V1684/P1684)</f>
        <v>1.2546662663025816</v>
      </c>
      <c r="BD1684" s="129">
        <f>IF(P1684=0, "NaN",Y1684/P1684)</f>
        <v>0.49968452790703122</v>
      </c>
      <c r="BE1684" s="1" t="s">
        <v>3112</v>
      </c>
    </row>
    <row r="1685" spans="2:58" x14ac:dyDescent="0.2">
      <c r="B1685" s="1" t="s">
        <v>4468</v>
      </c>
      <c r="C1685" s="6" t="s">
        <v>4467</v>
      </c>
      <c r="H1685" s="91">
        <f>SUM(D1685:G1685)</f>
        <v>0</v>
      </c>
      <c r="I1685" s="91">
        <f>IF(P1685=0,1,0)</f>
        <v>0</v>
      </c>
      <c r="J1685" s="91">
        <f>IF(S1685=0,1,0)</f>
        <v>0</v>
      </c>
      <c r="K1685" s="91">
        <f>IF(V1685=0,1,0)</f>
        <v>0</v>
      </c>
      <c r="L1685" s="91">
        <f>IF(Y1685=0,1,0)</f>
        <v>0</v>
      </c>
      <c r="M1685" s="114" t="str">
        <f>IF(I1685+J1685+K1685+L1685=0,"YES","NO")</f>
        <v>YES</v>
      </c>
      <c r="N1685" s="69">
        <v>34.560218917888342</v>
      </c>
      <c r="O1685" s="69">
        <v>14.363451636647856</v>
      </c>
      <c r="P1685" s="74">
        <v>24.461835277268101</v>
      </c>
      <c r="Q1685" s="69">
        <v>33.243603891146421</v>
      </c>
      <c r="R1685" s="69">
        <v>14.042779021618127</v>
      </c>
      <c r="S1685" s="74">
        <v>23.643191456382276</v>
      </c>
      <c r="T1685" s="69">
        <v>5.796802197995067</v>
      </c>
      <c r="U1685" s="69">
        <v>0</v>
      </c>
      <c r="V1685" s="74">
        <v>2.8984010989975335</v>
      </c>
      <c r="W1685" s="69">
        <v>8.1923028856351188</v>
      </c>
      <c r="X1685" s="69">
        <v>5.6188286895548449</v>
      </c>
      <c r="Y1685" s="74">
        <v>6.9055657875949823</v>
      </c>
      <c r="Z1685" s="74">
        <v>14.477248405060722</v>
      </c>
      <c r="AA1685" s="6"/>
      <c r="AB1685" s="6">
        <v>0</v>
      </c>
      <c r="AC1685" s="6">
        <v>12.617000000000001</v>
      </c>
      <c r="AD1685" s="6">
        <v>703560000</v>
      </c>
      <c r="AE1685" s="6">
        <v>277040000</v>
      </c>
      <c r="AF1685" s="6">
        <v>426520000</v>
      </c>
      <c r="AG1685" s="127">
        <v>8.2995508784990193</v>
      </c>
      <c r="AH1685" s="127">
        <v>8.0569810366681107</v>
      </c>
      <c r="AI1685" s="127">
        <v>7.7444651017789203</v>
      </c>
      <c r="AJ1685" s="127">
        <v>8.0259199985020206</v>
      </c>
      <c r="AK1685" s="127">
        <v>0.55619490184628495</v>
      </c>
      <c r="AL1685" s="127">
        <v>0.65686229178544397</v>
      </c>
      <c r="AM1685" s="127">
        <v>1</v>
      </c>
      <c r="AN1685" s="127">
        <v>2.29196587067217E-4</v>
      </c>
      <c r="AO1685" s="127">
        <v>0.1268407</v>
      </c>
      <c r="AP1685" s="127">
        <v>-0.1278253</v>
      </c>
      <c r="AQ1685" s="115" t="s">
        <v>5938</v>
      </c>
      <c r="AR1685" s="127">
        <v>1.324983</v>
      </c>
      <c r="AS1685" s="129">
        <v>0.91583480579964649</v>
      </c>
      <c r="AT1685" s="129">
        <v>1.0926454195827817</v>
      </c>
      <c r="AU1685" s="70" t="s">
        <v>5938</v>
      </c>
      <c r="AV1685" s="129">
        <v>0.39915389658138006</v>
      </c>
      <c r="AZ1685" s="123" t="s">
        <v>5989</v>
      </c>
      <c r="BA1685" s="70">
        <f>IF(P1685=0, "NaN",P1685/P1685)</f>
        <v>1</v>
      </c>
      <c r="BB1685" s="129">
        <f>IF(P1685=0, "NaN",S1685/P1685)</f>
        <v>0.96653383478358335</v>
      </c>
      <c r="BC1685" s="129">
        <f>IF(P1685=0, "NaN",V1685/P1685)</f>
        <v>0.11848665752773506</v>
      </c>
      <c r="BD1685" s="129">
        <f>IF(P1685=0, "NaN",Y1685/P1685)</f>
        <v>0.28229957847897813</v>
      </c>
      <c r="BE1685" s="1" t="s">
        <v>4468</v>
      </c>
    </row>
    <row r="1686" spans="2:58" x14ac:dyDescent="0.2">
      <c r="B1686" s="1" t="s">
        <v>2119</v>
      </c>
      <c r="C1686" s="6" t="s">
        <v>2118</v>
      </c>
      <c r="H1686" s="91">
        <f>SUM(D1686:G1686)</f>
        <v>0</v>
      </c>
      <c r="I1686" s="91">
        <f>IF(P1686=0,1,0)</f>
        <v>0</v>
      </c>
      <c r="J1686" s="91">
        <f>IF(S1686=0,1,0)</f>
        <v>0</v>
      </c>
      <c r="K1686" s="91">
        <f>IF(V1686=0,1,0)</f>
        <v>0</v>
      </c>
      <c r="L1686" s="91">
        <f>IF(Y1686=0,1,0)</f>
        <v>0</v>
      </c>
      <c r="M1686" s="114" t="str">
        <f>IF(I1686+J1686+K1686+L1686=0,"YES","NO")</f>
        <v>YES</v>
      </c>
      <c r="N1686" s="69">
        <v>9.2953369840105591</v>
      </c>
      <c r="O1686" s="69">
        <v>0</v>
      </c>
      <c r="P1686" s="74">
        <v>4.6476684920052795</v>
      </c>
      <c r="Q1686" s="69">
        <v>0</v>
      </c>
      <c r="R1686" s="69">
        <v>12.989973836135093</v>
      </c>
      <c r="S1686" s="74">
        <v>6.4949869180675464</v>
      </c>
      <c r="T1686" s="69">
        <v>28.130753599039622</v>
      </c>
      <c r="U1686" s="69">
        <v>17.519353014160501</v>
      </c>
      <c r="V1686" s="74">
        <v>22.825053306600061</v>
      </c>
      <c r="W1686" s="69">
        <v>29.142031240968283</v>
      </c>
      <c r="X1686" s="69">
        <v>18.738140328336254</v>
      </c>
      <c r="Y1686" s="74">
        <v>23.940085784652268</v>
      </c>
      <c r="Z1686" s="74">
        <v>14.476948625331289</v>
      </c>
      <c r="AA1686" s="6"/>
      <c r="AB1686" s="6">
        <v>0</v>
      </c>
      <c r="AC1686" s="6">
        <v>14.768000000000001</v>
      </c>
      <c r="AD1686" s="6">
        <v>326880000</v>
      </c>
      <c r="AE1686" s="6">
        <v>163770000</v>
      </c>
      <c r="AF1686" s="6">
        <v>163110000</v>
      </c>
      <c r="AG1686" s="127">
        <v>7.3377187620574498</v>
      </c>
      <c r="AH1686" s="127">
        <v>7.5262487899466803</v>
      </c>
      <c r="AI1686" s="127">
        <v>8.0784568180532901</v>
      </c>
      <c r="AJ1686" s="127">
        <v>8.0593361773892909</v>
      </c>
      <c r="AK1686" s="127">
        <v>1</v>
      </c>
      <c r="AL1686" s="127">
        <v>1</v>
      </c>
      <c r="AM1686" s="127">
        <v>0.36171863957765199</v>
      </c>
      <c r="AN1686" s="127">
        <v>0.19586686054425201</v>
      </c>
      <c r="AO1686" s="115" t="s">
        <v>5938</v>
      </c>
      <c r="AP1686" s="115" t="s">
        <v>5938</v>
      </c>
      <c r="AQ1686" s="127">
        <v>-0.32602750000000003</v>
      </c>
      <c r="AR1686" s="127">
        <v>-0.56368890000000005</v>
      </c>
      <c r="AS1686" s="70" t="s">
        <v>5938</v>
      </c>
      <c r="AT1686" s="70" t="s">
        <v>5938</v>
      </c>
      <c r="AU1686" s="129">
        <v>1.2535569149475916</v>
      </c>
      <c r="AV1686" s="129">
        <v>1.4780436743952772</v>
      </c>
      <c r="BA1686" s="70">
        <f>IF(P1686=0, "NaN",P1686/P1686)</f>
        <v>1</v>
      </c>
      <c r="BB1686" s="129">
        <f>IF(P1686=0, "NaN",S1686/P1686)</f>
        <v>1.3974720721238929</v>
      </c>
      <c r="BC1686" s="129">
        <f>IF(P1686=0, "NaN",V1686/P1686)</f>
        <v>4.9110760257240251</v>
      </c>
      <c r="BD1686" s="129">
        <f>IF(P1686=0, "NaN",Y1686/P1686)</f>
        <v>5.1509882483729159</v>
      </c>
      <c r="BE1686" s="1" t="s">
        <v>2119</v>
      </c>
    </row>
    <row r="1687" spans="2:58" x14ac:dyDescent="0.2">
      <c r="B1687" s="1" t="s">
        <v>3205</v>
      </c>
      <c r="C1687" s="6" t="s">
        <v>3204</v>
      </c>
      <c r="H1687" s="91">
        <f>SUM(D1687:G1687)</f>
        <v>0</v>
      </c>
      <c r="I1687" s="91">
        <f>IF(P1687=0,1,0)</f>
        <v>0</v>
      </c>
      <c r="J1687" s="91">
        <f>IF(S1687=0,1,0)</f>
        <v>0</v>
      </c>
      <c r="K1687" s="91">
        <f>IF(V1687=0,1,0)</f>
        <v>0</v>
      </c>
      <c r="L1687" s="91">
        <f>IF(Y1687=0,1,0)</f>
        <v>0</v>
      </c>
      <c r="M1687" s="114" t="str">
        <f>IF(I1687+J1687+K1687+L1687=0,"YES","NO")</f>
        <v>YES</v>
      </c>
      <c r="N1687" s="69">
        <v>7.8392691688689267</v>
      </c>
      <c r="O1687" s="69">
        <v>4.7854754279641041</v>
      </c>
      <c r="P1687" s="74">
        <v>6.3123722984165154</v>
      </c>
      <c r="Q1687" s="69">
        <v>13.817347756937062</v>
      </c>
      <c r="R1687" s="69">
        <v>17.858098126388569</v>
      </c>
      <c r="S1687" s="74">
        <v>15.837722941662815</v>
      </c>
      <c r="T1687" s="69">
        <v>7.873710095347402</v>
      </c>
      <c r="U1687" s="69">
        <v>15.947644605348618</v>
      </c>
      <c r="V1687" s="74">
        <v>11.91067735034801</v>
      </c>
      <c r="W1687" s="69">
        <v>28.889719277255953</v>
      </c>
      <c r="X1687" s="69">
        <v>18.079244561733148</v>
      </c>
      <c r="Y1687" s="74">
        <v>23.484481919494549</v>
      </c>
      <c r="Z1687" s="74">
        <v>14.386313627480472</v>
      </c>
      <c r="AA1687" s="6"/>
      <c r="AB1687" s="6">
        <v>0</v>
      </c>
      <c r="AC1687" s="6">
        <v>6.0780000000000003</v>
      </c>
      <c r="AD1687" s="6">
        <v>903310000</v>
      </c>
      <c r="AE1687" s="6">
        <v>238080000</v>
      </c>
      <c r="AF1687" s="6">
        <v>665230000</v>
      </c>
      <c r="AG1687" s="127">
        <v>8.59031786976613</v>
      </c>
      <c r="AH1687" s="127">
        <v>8.1166741447959492</v>
      </c>
      <c r="AI1687" s="127">
        <v>7.9825471033545901</v>
      </c>
      <c r="AJ1687" s="127">
        <v>8.2232882190969505</v>
      </c>
      <c r="AK1687" s="127">
        <v>2.9706788548402901E-24</v>
      </c>
      <c r="AL1687" s="127">
        <v>3.8551678398676403E-2</v>
      </c>
      <c r="AM1687" s="127">
        <v>4.3621700411678802E-2</v>
      </c>
      <c r="AN1687" s="127">
        <v>0.51714907632560103</v>
      </c>
      <c r="AO1687" s="127">
        <v>1.9880119999999999</v>
      </c>
      <c r="AP1687" s="127">
        <v>-0.54336209999999996</v>
      </c>
      <c r="AQ1687" s="127">
        <v>0.79809209999999997</v>
      </c>
      <c r="AR1687" s="127">
        <v>0.25531949999999998</v>
      </c>
      <c r="AS1687" s="129">
        <v>0.2520860169223858</v>
      </c>
      <c r="AT1687" s="129">
        <v>1.4573648499530543</v>
      </c>
      <c r="AU1687" s="129">
        <v>0.57510923118836921</v>
      </c>
      <c r="AV1687" s="129">
        <v>0.83780157414576517</v>
      </c>
      <c r="AW1687" s="70" t="s">
        <v>5989</v>
      </c>
      <c r="AX1687" s="122" t="s">
        <v>5989</v>
      </c>
      <c r="AY1687" s="70" t="s">
        <v>5989</v>
      </c>
      <c r="BA1687" s="70">
        <f>IF(P1687=0, "NaN",P1687/P1687)</f>
        <v>1</v>
      </c>
      <c r="BB1687" s="129">
        <f>IF(P1687=0, "NaN",S1687/P1687)</f>
        <v>2.5089969654729924</v>
      </c>
      <c r="BC1687" s="129">
        <f>IF(P1687=0, "NaN",V1687/P1687)</f>
        <v>1.8868781477505459</v>
      </c>
      <c r="BD1687" s="129">
        <f>IF(P1687=0, "NaN",Y1687/P1687)</f>
        <v>3.720389230747009</v>
      </c>
      <c r="BE1687" s="1" t="s">
        <v>3205</v>
      </c>
    </row>
    <row r="1688" spans="2:58" x14ac:dyDescent="0.2">
      <c r="B1688" s="1" t="s">
        <v>3221</v>
      </c>
      <c r="C1688" s="6" t="s">
        <v>3220</v>
      </c>
      <c r="H1688" s="91">
        <f>SUM(D1688:G1688)</f>
        <v>0</v>
      </c>
      <c r="I1688" s="91">
        <f>IF(P1688=0,1,0)</f>
        <v>0</v>
      </c>
      <c r="J1688" s="91">
        <f>IF(S1688=0,1,0)</f>
        <v>0</v>
      </c>
      <c r="K1688" s="91">
        <f>IF(V1688=0,1,0)</f>
        <v>0</v>
      </c>
      <c r="L1688" s="91">
        <f>IF(Y1688=0,1,0)</f>
        <v>0</v>
      </c>
      <c r="M1688" s="114" t="str">
        <f>IF(I1688+J1688+K1688+L1688=0,"YES","NO")</f>
        <v>YES</v>
      </c>
      <c r="N1688" s="69">
        <v>0</v>
      </c>
      <c r="O1688" s="69">
        <v>7.666701938824187</v>
      </c>
      <c r="P1688" s="74">
        <v>3.8333509694120935</v>
      </c>
      <c r="Q1688" s="69">
        <v>46.475347227381157</v>
      </c>
      <c r="R1688" s="69">
        <v>12.931321731521926</v>
      </c>
      <c r="S1688" s="74">
        <v>29.703334479451541</v>
      </c>
      <c r="T1688" s="69">
        <v>18.808936871966214</v>
      </c>
      <c r="U1688" s="69">
        <v>16.627960536155346</v>
      </c>
      <c r="V1688" s="74">
        <v>17.71844870406078</v>
      </c>
      <c r="W1688" s="69">
        <v>12.567799712527387</v>
      </c>
      <c r="X1688" s="69">
        <v>0</v>
      </c>
      <c r="Y1688" s="74">
        <v>6.2838998562636936</v>
      </c>
      <c r="Z1688" s="74">
        <v>14.384758502297027</v>
      </c>
      <c r="AA1688" s="6"/>
      <c r="AB1688" s="6">
        <v>0</v>
      </c>
      <c r="AC1688" s="6">
        <v>5.8075000000000001</v>
      </c>
      <c r="AD1688" s="6">
        <v>802300000</v>
      </c>
      <c r="AE1688" s="6">
        <v>372360000</v>
      </c>
      <c r="AF1688" s="6">
        <v>429940000</v>
      </c>
      <c r="AG1688" s="127">
        <v>7.6605904009511701</v>
      </c>
      <c r="AH1688" s="127">
        <v>8.4678300051789801</v>
      </c>
      <c r="AI1688" s="127">
        <v>8.0457531475941408</v>
      </c>
      <c r="AJ1688" s="127">
        <v>7.6248387911910003</v>
      </c>
      <c r="AK1688" s="127">
        <v>0.85164680851337105</v>
      </c>
      <c r="AL1688" s="127">
        <v>0.53222909025600496</v>
      </c>
      <c r="AM1688" s="127">
        <v>0.47812415679940601</v>
      </c>
      <c r="AN1688" s="127">
        <v>1</v>
      </c>
      <c r="AO1688" s="127">
        <v>5.7688650000000004E-4</v>
      </c>
      <c r="AP1688" s="127">
        <v>0.20976520000000001</v>
      </c>
      <c r="AQ1688" s="127">
        <v>0.2179751</v>
      </c>
      <c r="AR1688" s="115" t="s">
        <v>5938</v>
      </c>
      <c r="AS1688" s="129">
        <v>0.9996002126852761</v>
      </c>
      <c r="AT1688" s="129">
        <v>0.86467794702098122</v>
      </c>
      <c r="AU1688" s="129">
        <v>0.85977132522189348</v>
      </c>
      <c r="AV1688" s="70" t="s">
        <v>5938</v>
      </c>
      <c r="BA1688" s="70">
        <f>IF(P1688=0, "NaN",P1688/P1688)</f>
        <v>1</v>
      </c>
      <c r="BB1688" s="129">
        <f>IF(P1688=0, "NaN",S1688/P1688)</f>
        <v>7.7486603017743061</v>
      </c>
      <c r="BC1688" s="129">
        <f>IF(P1688=0, "NaN",V1688/P1688)</f>
        <v>4.622182744403962</v>
      </c>
      <c r="BD1688" s="129">
        <f>IF(P1688=0, "NaN",Y1688/P1688)</f>
        <v>1.6392706815539595</v>
      </c>
      <c r="BE1688" s="1" t="s">
        <v>3221</v>
      </c>
      <c r="BF1688" s="57"/>
    </row>
    <row r="1689" spans="2:58" x14ac:dyDescent="0.2">
      <c r="B1689" s="1" t="s">
        <v>2867</v>
      </c>
      <c r="C1689" s="6" t="s">
        <v>2866</v>
      </c>
      <c r="H1689" s="91">
        <f>SUM(D1689:G1689)</f>
        <v>0</v>
      </c>
      <c r="I1689" s="91">
        <f>IF(P1689=0,1,0)</f>
        <v>0</v>
      </c>
      <c r="J1689" s="91">
        <f>IF(S1689=0,1,0)</f>
        <v>0</v>
      </c>
      <c r="K1689" s="91">
        <f>IF(V1689=0,1,0)</f>
        <v>0</v>
      </c>
      <c r="L1689" s="91">
        <f>IF(Y1689=0,1,0)</f>
        <v>0</v>
      </c>
      <c r="M1689" s="114" t="str">
        <f>IF(I1689+J1689+K1689+L1689=0,"YES","NO")</f>
        <v>YES</v>
      </c>
      <c r="N1689" s="69">
        <v>12.989433489468615</v>
      </c>
      <c r="O1689" s="69">
        <v>11.998248778117402</v>
      </c>
      <c r="P1689" s="74">
        <v>12.493841133793008</v>
      </c>
      <c r="Q1689" s="69">
        <v>17.620322717267552</v>
      </c>
      <c r="R1689" s="69">
        <v>18.147692873018812</v>
      </c>
      <c r="S1689" s="74">
        <v>17.884007795143184</v>
      </c>
      <c r="T1689" s="69">
        <v>10.68070812627335</v>
      </c>
      <c r="U1689" s="69">
        <v>14.688491853373376</v>
      </c>
      <c r="V1689" s="74">
        <v>12.684599989823363</v>
      </c>
      <c r="W1689" s="69">
        <v>9.1662897328542972</v>
      </c>
      <c r="X1689" s="69">
        <v>19.330512969708373</v>
      </c>
      <c r="Y1689" s="74">
        <v>14.248401351281334</v>
      </c>
      <c r="Z1689" s="74">
        <v>14.327712567510222</v>
      </c>
      <c r="AA1689" s="6"/>
      <c r="AB1689" s="6">
        <v>0</v>
      </c>
      <c r="AC1689" s="6">
        <v>4.2394999999999996</v>
      </c>
      <c r="AD1689" s="6">
        <v>506250000</v>
      </c>
      <c r="AE1689" s="6">
        <v>206760000</v>
      </c>
      <c r="AF1689" s="6">
        <v>299490000</v>
      </c>
      <c r="AG1689" s="127">
        <v>8.0050517499939993</v>
      </c>
      <c r="AH1689" s="127">
        <v>8.0258790832933702</v>
      </c>
      <c r="AI1689" s="127">
        <v>7.9762399009826002</v>
      </c>
      <c r="AJ1689" s="127">
        <v>8.0062092405376593</v>
      </c>
      <c r="AK1689" s="127">
        <v>0.71560330980668296</v>
      </c>
      <c r="AL1689" s="127">
        <v>0.759594342015115</v>
      </c>
      <c r="AM1689" s="127">
        <v>0.52416823867859197</v>
      </c>
      <c r="AN1689" s="127">
        <v>0.13860487025079099</v>
      </c>
      <c r="AO1689" s="127">
        <v>-0.1172396</v>
      </c>
      <c r="AP1689" s="127">
        <v>0.12842529999999999</v>
      </c>
      <c r="AQ1689" s="127">
        <v>0.2650768</v>
      </c>
      <c r="AR1689" s="127">
        <v>0.54883119999999996</v>
      </c>
      <c r="AS1689" s="129">
        <v>1.0846575317088913</v>
      </c>
      <c r="AT1689" s="129">
        <v>0.9148294407740275</v>
      </c>
      <c r="AU1689" s="129">
        <v>0.83215443486998808</v>
      </c>
      <c r="AV1689" s="129">
        <v>0.68357370163276532</v>
      </c>
      <c r="BA1689" s="70">
        <f>IF(P1689=0, "NaN",P1689/P1689)</f>
        <v>1</v>
      </c>
      <c r="BB1689" s="129">
        <f>IF(P1689=0, "NaN",S1689/P1689)</f>
        <v>1.4314259004599472</v>
      </c>
      <c r="BC1689" s="129">
        <f>IF(P1689=0, "NaN",V1689/P1689)</f>
        <v>1.015268231281923</v>
      </c>
      <c r="BD1689" s="129">
        <f>IF(P1689=0, "NaN",Y1689/P1689)</f>
        <v>1.1404340105416131</v>
      </c>
      <c r="BE1689" s="1" t="s">
        <v>2867</v>
      </c>
    </row>
    <row r="1690" spans="2:58" x14ac:dyDescent="0.2">
      <c r="B1690" s="1" t="s">
        <v>3719</v>
      </c>
      <c r="C1690" s="6" t="s">
        <v>3718</v>
      </c>
      <c r="H1690" s="91">
        <f>SUM(D1690:G1690)</f>
        <v>0</v>
      </c>
      <c r="I1690" s="91">
        <f>IF(P1690=0,1,0)</f>
        <v>0</v>
      </c>
      <c r="J1690" s="91">
        <f>IF(S1690=0,1,0)</f>
        <v>0</v>
      </c>
      <c r="K1690" s="91">
        <f>IF(V1690=0,1,0)</f>
        <v>0</v>
      </c>
      <c r="L1690" s="91">
        <f>IF(Y1690=0,1,0)</f>
        <v>0</v>
      </c>
      <c r="M1690" s="114" t="str">
        <f>IF(I1690+J1690+K1690+L1690=0,"YES","NO")</f>
        <v>YES</v>
      </c>
      <c r="N1690" s="69">
        <v>6.9660105450229794</v>
      </c>
      <c r="O1690" s="69">
        <v>26.397960321524302</v>
      </c>
      <c r="P1690" s="74">
        <v>16.681985433273642</v>
      </c>
      <c r="Q1690" s="69">
        <v>17.608042675905864</v>
      </c>
      <c r="R1690" s="69">
        <v>4.9407062678551883</v>
      </c>
      <c r="S1690" s="74">
        <v>11.274374471880526</v>
      </c>
      <c r="T1690" s="69">
        <v>8.2919115557523249</v>
      </c>
      <c r="U1690" s="69">
        <v>4.4379654863437077</v>
      </c>
      <c r="V1690" s="74">
        <v>6.3649385210480158</v>
      </c>
      <c r="W1690" s="69">
        <v>3.0273517170130502</v>
      </c>
      <c r="X1690" s="69">
        <v>42.839312069801821</v>
      </c>
      <c r="Y1690" s="74">
        <v>22.933331893407434</v>
      </c>
      <c r="Z1690" s="74">
        <v>14.313657579902404</v>
      </c>
      <c r="AA1690" s="6"/>
      <c r="AB1690" s="6">
        <v>0</v>
      </c>
      <c r="AC1690" s="6">
        <v>14.526</v>
      </c>
      <c r="AD1690" s="6">
        <v>805980000</v>
      </c>
      <c r="AE1690" s="6">
        <v>355180000</v>
      </c>
      <c r="AF1690" s="6">
        <v>450800000</v>
      </c>
      <c r="AG1690" s="127">
        <v>8.00556657113329</v>
      </c>
      <c r="AH1690" s="127">
        <v>7.9569795725911696</v>
      </c>
      <c r="AI1690" s="127">
        <v>7.7992233430648303</v>
      </c>
      <c r="AJ1690" s="127">
        <v>8.0033312585613299</v>
      </c>
      <c r="AK1690" s="127">
        <v>0.68757090695275602</v>
      </c>
      <c r="AL1690" s="127">
        <v>2.1948269191707399E-2</v>
      </c>
      <c r="AM1690" s="127">
        <v>1.97059985409542E-2</v>
      </c>
      <c r="AN1690" s="127">
        <v>0.11548447484697</v>
      </c>
      <c r="AO1690" s="127">
        <v>8.1203189999999995E-2</v>
      </c>
      <c r="AP1690" s="127">
        <v>0.79368780000000005</v>
      </c>
      <c r="AQ1690" s="127">
        <v>0.91937820000000003</v>
      </c>
      <c r="AR1690" s="127">
        <v>0.58159229999999995</v>
      </c>
      <c r="AS1690" s="129">
        <v>0.94526897514852015</v>
      </c>
      <c r="AT1690" s="129">
        <v>0.57686762349473064</v>
      </c>
      <c r="AU1690" s="129">
        <v>0.52873685619097677</v>
      </c>
      <c r="AV1690" s="129">
        <v>0.66822585053808414</v>
      </c>
      <c r="AX1690" s="70" t="s">
        <v>5989</v>
      </c>
      <c r="AY1690" s="123" t="s">
        <v>5989</v>
      </c>
      <c r="BA1690" s="70">
        <f>IF(P1690=0, "NaN",P1690/P1690)</f>
        <v>1</v>
      </c>
      <c r="BB1690" s="129">
        <f>IF(P1690=0, "NaN",S1690/P1690)</f>
        <v>0.67584128501831831</v>
      </c>
      <c r="BC1690" s="129">
        <f>IF(P1690=0, "NaN",V1690/P1690)</f>
        <v>0.38154562276218051</v>
      </c>
      <c r="BD1690" s="129">
        <f>IF(P1690=0, "NaN",Y1690/P1690)</f>
        <v>1.3747363576798808</v>
      </c>
      <c r="BE1690" s="1" t="s">
        <v>3719</v>
      </c>
    </row>
    <row r="1691" spans="2:58" x14ac:dyDescent="0.2">
      <c r="B1691" s="1" t="s">
        <v>3623</v>
      </c>
      <c r="C1691" s="6" t="s">
        <v>3622</v>
      </c>
      <c r="H1691" s="91">
        <f>SUM(D1691:G1691)</f>
        <v>0</v>
      </c>
      <c r="I1691" s="91">
        <f>IF(P1691=0,1,0)</f>
        <v>0</v>
      </c>
      <c r="J1691" s="91">
        <f>IF(S1691=0,1,0)</f>
        <v>1</v>
      </c>
      <c r="K1691" s="91">
        <f>IF(V1691=0,1,0)</f>
        <v>0</v>
      </c>
      <c r="L1691" s="91">
        <f>IF(Y1691=0,1,0)</f>
        <v>0</v>
      </c>
      <c r="M1691" s="113" t="str">
        <f>IF(I1691+J1691+K1691+L1691=0,"YES","NO")</f>
        <v>NO</v>
      </c>
      <c r="N1691" s="69">
        <v>16.047549999670959</v>
      </c>
      <c r="O1691" s="69">
        <v>18.420027592237346</v>
      </c>
      <c r="P1691" s="74">
        <v>17.233788795954155</v>
      </c>
      <c r="Q1691" s="69">
        <v>0</v>
      </c>
      <c r="R1691" s="69">
        <v>0</v>
      </c>
      <c r="S1691" s="74">
        <v>0</v>
      </c>
      <c r="T1691" s="69">
        <v>29.304083803010251</v>
      </c>
      <c r="U1691" s="69">
        <v>13.396053939936571</v>
      </c>
      <c r="V1691" s="74">
        <v>21.350068871473411</v>
      </c>
      <c r="W1691" s="69">
        <v>13.225221243456367</v>
      </c>
      <c r="X1691" s="69">
        <v>24.022769483696958</v>
      </c>
      <c r="Y1691" s="74">
        <v>18.623995363576661</v>
      </c>
      <c r="Z1691" s="74">
        <v>14.301963257751057</v>
      </c>
      <c r="AA1691" s="6"/>
      <c r="AB1691" s="6">
        <v>0</v>
      </c>
      <c r="AC1691" s="6">
        <v>4.4151999999999996</v>
      </c>
      <c r="AD1691" s="6">
        <v>415380000</v>
      </c>
      <c r="AE1691" s="6">
        <v>181450000</v>
      </c>
      <c r="AF1691" s="6">
        <v>233940000</v>
      </c>
      <c r="AG1691" s="127">
        <v>8.0633708935857005</v>
      </c>
      <c r="AH1691" s="115" t="s">
        <v>5938</v>
      </c>
      <c r="AI1691" s="127">
        <v>8.0533089811241005</v>
      </c>
      <c r="AJ1691" s="127">
        <v>8.1557306712785902</v>
      </c>
      <c r="AK1691" s="127">
        <v>0.956319468164474</v>
      </c>
      <c r="AL1691" s="127">
        <v>1</v>
      </c>
      <c r="AM1691" s="127">
        <v>0.67181820734569397</v>
      </c>
      <c r="AN1691" s="127">
        <v>0.101120480189623</v>
      </c>
      <c r="AO1691" s="127">
        <v>-3.8716179999999998E-3</v>
      </c>
      <c r="AP1691" s="115" t="s">
        <v>5938</v>
      </c>
      <c r="AQ1691" s="127">
        <v>0.1269729</v>
      </c>
      <c r="AR1691" s="127">
        <v>0.60464070000000003</v>
      </c>
      <c r="AS1691" s="129">
        <v>1.00268720518159</v>
      </c>
      <c r="AT1691" s="70" t="s">
        <v>5938</v>
      </c>
      <c r="AU1691" s="129">
        <v>0.91575088798552551</v>
      </c>
      <c r="AV1691" s="129">
        <v>0.65763514228291953</v>
      </c>
      <c r="BA1691" s="70">
        <f>IF(P1691=0, "NaN",P1691/P1691)</f>
        <v>1</v>
      </c>
      <c r="BB1691" s="70">
        <f>IF(P1691=0, "NaN",S1691/P1691)</f>
        <v>0</v>
      </c>
      <c r="BC1691" s="129">
        <f>IF(P1691=0, "NaN",V1691/P1691)</f>
        <v>1.2388493977880015</v>
      </c>
      <c r="BD1691" s="129">
        <f>IF(P1691=0, "NaN",Y1691/P1691)</f>
        <v>1.0806674947733417</v>
      </c>
      <c r="BE1691" s="1" t="s">
        <v>3623</v>
      </c>
      <c r="BF1691" s="57"/>
    </row>
    <row r="1692" spans="2:58" x14ac:dyDescent="0.2">
      <c r="B1692" s="1" t="s">
        <v>3665</v>
      </c>
      <c r="C1692" s="6" t="s">
        <v>3664</v>
      </c>
      <c r="H1692" s="91">
        <f>SUM(D1692:G1692)</f>
        <v>0</v>
      </c>
      <c r="I1692" s="91">
        <f>IF(P1692=0,1,0)</f>
        <v>0</v>
      </c>
      <c r="J1692" s="91">
        <f>IF(S1692=0,1,0)</f>
        <v>1</v>
      </c>
      <c r="K1692" s="91">
        <f>IF(V1692=0,1,0)</f>
        <v>0</v>
      </c>
      <c r="L1692" s="91">
        <f>IF(Y1692=0,1,0)</f>
        <v>0</v>
      </c>
      <c r="M1692" s="113" t="str">
        <f>IF(I1692+J1692+K1692+L1692=0,"YES","NO")</f>
        <v>NO</v>
      </c>
      <c r="N1692" s="69">
        <v>40.892159806586328</v>
      </c>
      <c r="O1692" s="69">
        <v>40.132907077496185</v>
      </c>
      <c r="P1692" s="74">
        <v>40.51253344204126</v>
      </c>
      <c r="Q1692" s="69">
        <v>0</v>
      </c>
      <c r="R1692" s="69">
        <v>0</v>
      </c>
      <c r="S1692" s="74">
        <v>0</v>
      </c>
      <c r="T1692" s="69">
        <v>11.720337022685772</v>
      </c>
      <c r="U1692" s="69">
        <v>0</v>
      </c>
      <c r="V1692" s="74">
        <v>5.8601685113428861</v>
      </c>
      <c r="W1692" s="69">
        <v>20.990474385764497</v>
      </c>
      <c r="X1692" s="69">
        <v>0</v>
      </c>
      <c r="Y1692" s="74">
        <v>10.495237192882248</v>
      </c>
      <c r="Z1692" s="74">
        <v>14.216984786566599</v>
      </c>
      <c r="AA1692" s="6"/>
      <c r="AB1692" s="6">
        <v>0</v>
      </c>
      <c r="AC1692" s="6">
        <v>11.949</v>
      </c>
      <c r="AD1692" s="6">
        <v>499040000</v>
      </c>
      <c r="AE1692" s="6">
        <v>243950000</v>
      </c>
      <c r="AF1692" s="6">
        <v>255090000</v>
      </c>
      <c r="AG1692" s="127">
        <v>8.3434085938038596</v>
      </c>
      <c r="AH1692" s="115" t="s">
        <v>5938</v>
      </c>
      <c r="AI1692" s="127">
        <v>7.55860058334257</v>
      </c>
      <c r="AJ1692" s="127">
        <v>7.7627160659494603</v>
      </c>
      <c r="AK1692" s="127">
        <v>0.37607938834739002</v>
      </c>
      <c r="AL1692" s="127">
        <v>1</v>
      </c>
      <c r="AM1692" s="127">
        <v>0.73621322825874302</v>
      </c>
      <c r="AN1692" s="127">
        <v>0.50490767115508794</v>
      </c>
      <c r="AO1692" s="127">
        <v>-0.2601173</v>
      </c>
      <c r="AP1692" s="115" t="s">
        <v>5938</v>
      </c>
      <c r="AQ1692" s="127">
        <v>-0.14633959999999999</v>
      </c>
      <c r="AR1692" s="127">
        <v>-0.33126369999999999</v>
      </c>
      <c r="AS1692" s="129">
        <v>1.1975760709773968</v>
      </c>
      <c r="AT1692" s="70" t="s">
        <v>5938</v>
      </c>
      <c r="AU1692" s="129">
        <v>1.1067578452408484</v>
      </c>
      <c r="AV1692" s="129">
        <v>1.2581149127275122</v>
      </c>
      <c r="BA1692" s="70">
        <f>IF(P1692=0, "NaN",P1692/P1692)</f>
        <v>1</v>
      </c>
      <c r="BB1692" s="70">
        <f>IF(P1692=0, "NaN",S1692/P1692)</f>
        <v>0</v>
      </c>
      <c r="BC1692" s="129">
        <f>IF(P1692=0, "NaN",V1692/P1692)</f>
        <v>0.14465075406174391</v>
      </c>
      <c r="BD1692" s="129">
        <f>IF(P1692=0, "NaN",Y1692/P1692)</f>
        <v>0.25906148791946387</v>
      </c>
      <c r="BE1692" s="1" t="s">
        <v>3665</v>
      </c>
    </row>
    <row r="1693" spans="2:58" x14ac:dyDescent="0.2">
      <c r="B1693" s="1" t="s">
        <v>4320</v>
      </c>
      <c r="C1693" s="6" t="s">
        <v>4319</v>
      </c>
      <c r="H1693" s="91">
        <f>SUM(D1693:G1693)</f>
        <v>0</v>
      </c>
      <c r="I1693" s="91">
        <f>IF(P1693=0,1,0)</f>
        <v>0</v>
      </c>
      <c r="J1693" s="91">
        <f>IF(S1693=0,1,0)</f>
        <v>0</v>
      </c>
      <c r="K1693" s="91">
        <f>IF(V1693=0,1,0)</f>
        <v>0</v>
      </c>
      <c r="L1693" s="91">
        <f>IF(Y1693=0,1,0)</f>
        <v>0</v>
      </c>
      <c r="M1693" s="114" t="str">
        <f>IF(I1693+J1693+K1693+L1693=0,"YES","NO")</f>
        <v>YES</v>
      </c>
      <c r="N1693" s="69">
        <v>14.26935315459477</v>
      </c>
      <c r="O1693" s="69">
        <v>28.06289391451492</v>
      </c>
      <c r="P1693" s="74">
        <v>21.166123534554846</v>
      </c>
      <c r="Q1693" s="69">
        <v>11.197861679372911</v>
      </c>
      <c r="R1693" s="69">
        <v>8.0969223955844942</v>
      </c>
      <c r="S1693" s="74">
        <v>9.6473920374787028</v>
      </c>
      <c r="T1693" s="69">
        <v>39.18663567762102</v>
      </c>
      <c r="U1693" s="69">
        <v>8.9861778741464331</v>
      </c>
      <c r="V1693" s="74">
        <v>24.086406775883727</v>
      </c>
      <c r="W1693" s="69">
        <v>3.3708720975312683</v>
      </c>
      <c r="X1693" s="69">
        <v>0</v>
      </c>
      <c r="Y1693" s="74">
        <v>1.6854360487656341</v>
      </c>
      <c r="Z1693" s="74">
        <v>14.146339599170727</v>
      </c>
      <c r="AA1693" s="6"/>
      <c r="AB1693" s="6">
        <v>0</v>
      </c>
      <c r="AC1693" s="6">
        <v>5.6173000000000002</v>
      </c>
      <c r="AD1693" s="6">
        <v>344870000</v>
      </c>
      <c r="AE1693" s="6">
        <v>170030000</v>
      </c>
      <c r="AF1693" s="6">
        <v>174830000</v>
      </c>
      <c r="AG1693" s="127">
        <v>8.0198637139678404</v>
      </c>
      <c r="AH1693" s="127">
        <v>7.6336502152296202</v>
      </c>
      <c r="AI1693" s="127">
        <v>8.1004050115658899</v>
      </c>
      <c r="AJ1693" s="127">
        <v>7.1801832418482299</v>
      </c>
      <c r="AK1693" s="127">
        <v>0.93998203376193401</v>
      </c>
      <c r="AL1693" s="127">
        <v>0.171316481533419</v>
      </c>
      <c r="AM1693" s="127">
        <v>0.66188071584706398</v>
      </c>
      <c r="AN1693" s="127">
        <v>1</v>
      </c>
      <c r="AO1693" s="127">
        <v>1.1537139999999999E-3</v>
      </c>
      <c r="AP1693" s="127">
        <v>-0.4474262</v>
      </c>
      <c r="AQ1693" s="127">
        <v>-0.1604757</v>
      </c>
      <c r="AR1693" s="115" t="s">
        <v>5938</v>
      </c>
      <c r="AS1693" s="129">
        <v>0.99920062606344118</v>
      </c>
      <c r="AT1693" s="129">
        <v>1.3636053831721242</v>
      </c>
      <c r="AU1693" s="129">
        <v>1.1176556020308885</v>
      </c>
      <c r="AV1693" s="70" t="s">
        <v>5938</v>
      </c>
      <c r="BA1693" s="70">
        <f>IF(P1693=0, "NaN",P1693/P1693)</f>
        <v>1</v>
      </c>
      <c r="BB1693" s="129">
        <f>IF(P1693=0, "NaN",S1693/P1693)</f>
        <v>0.4557939965591154</v>
      </c>
      <c r="BC1693" s="129">
        <f>IF(P1693=0, "NaN",V1693/P1693)</f>
        <v>1.1379696776578556</v>
      </c>
      <c r="BD1693" s="129">
        <f>IF(P1693=0, "NaN",Y1693/P1693)</f>
        <v>7.9628943203230787E-2</v>
      </c>
      <c r="BE1693" s="1" t="s">
        <v>4320</v>
      </c>
    </row>
    <row r="1694" spans="2:58" x14ac:dyDescent="0.2">
      <c r="B1694" s="1" t="s">
        <v>3551</v>
      </c>
      <c r="C1694" s="6" t="s">
        <v>3550</v>
      </c>
      <c r="H1694" s="91">
        <f>SUM(D1694:G1694)</f>
        <v>0</v>
      </c>
      <c r="I1694" s="91">
        <f>IF(P1694=0,1,0)</f>
        <v>0</v>
      </c>
      <c r="J1694" s="91">
        <f>IF(S1694=0,1,0)</f>
        <v>0</v>
      </c>
      <c r="K1694" s="91">
        <f>IF(V1694=0,1,0)</f>
        <v>1</v>
      </c>
      <c r="L1694" s="91">
        <f>IF(Y1694=0,1,0)</f>
        <v>0</v>
      </c>
      <c r="M1694" s="113" t="str">
        <f>IF(I1694+J1694+K1694+L1694=0,"YES","NO")</f>
        <v>NO</v>
      </c>
      <c r="N1694" s="69">
        <v>0</v>
      </c>
      <c r="O1694" s="69">
        <v>53.751519996462967</v>
      </c>
      <c r="P1694" s="74">
        <v>26.875759998231484</v>
      </c>
      <c r="Q1694" s="69">
        <v>38.241580258428442</v>
      </c>
      <c r="R1694" s="69">
        <v>3.2177275169507191</v>
      </c>
      <c r="S1694" s="74">
        <v>20.72965388768958</v>
      </c>
      <c r="T1694" s="69">
        <v>0</v>
      </c>
      <c r="U1694" s="69">
        <v>0</v>
      </c>
      <c r="V1694" s="74">
        <v>0</v>
      </c>
      <c r="W1694" s="69">
        <v>17.806015379154712</v>
      </c>
      <c r="X1694" s="69">
        <v>0</v>
      </c>
      <c r="Y1694" s="74">
        <v>8.9030076895773558</v>
      </c>
      <c r="Z1694" s="74">
        <v>14.127105393874606</v>
      </c>
      <c r="AA1694" s="6"/>
      <c r="AB1694" s="6">
        <v>0</v>
      </c>
      <c r="AC1694" s="6">
        <v>8.3544</v>
      </c>
      <c r="AD1694" s="6">
        <v>888680000</v>
      </c>
      <c r="AE1694" s="6">
        <v>356730000</v>
      </c>
      <c r="AF1694" s="6">
        <v>531950000</v>
      </c>
      <c r="AG1694" s="127">
        <v>8.3810970223518009</v>
      </c>
      <c r="AH1694" s="127">
        <v>8.3956233943558392</v>
      </c>
      <c r="AI1694" s="115" t="s">
        <v>5938</v>
      </c>
      <c r="AJ1694" s="127">
        <v>7.9533101890380298</v>
      </c>
      <c r="AK1694" s="127">
        <v>0.29459186572650597</v>
      </c>
      <c r="AL1694" s="127">
        <v>8.9441632990603107E-2</v>
      </c>
      <c r="AM1694" s="127">
        <v>1</v>
      </c>
      <c r="AN1694" s="127">
        <v>0.41118457462622798</v>
      </c>
      <c r="AO1694" s="127">
        <v>0.2393981</v>
      </c>
      <c r="AP1694" s="127">
        <v>0.51106309999999999</v>
      </c>
      <c r="AQ1694" s="115" t="s">
        <v>5938</v>
      </c>
      <c r="AR1694" s="127">
        <v>0.39198759999999999</v>
      </c>
      <c r="AS1694" s="129">
        <v>0.84709865268701701</v>
      </c>
      <c r="AT1694" s="129">
        <v>0.70170517145730471</v>
      </c>
      <c r="AU1694" s="70" t="s">
        <v>5938</v>
      </c>
      <c r="AV1694" s="129">
        <v>0.76207896522952345</v>
      </c>
      <c r="BA1694" s="70">
        <f>IF(P1694=0, "NaN",P1694/P1694)</f>
        <v>1</v>
      </c>
      <c r="BB1694" s="129">
        <f>IF(P1694=0, "NaN",S1694/P1694)</f>
        <v>0.77131414661589703</v>
      </c>
      <c r="BC1694" s="70">
        <f>IF(P1694=0, "NaN",V1694/P1694)</f>
        <v>0</v>
      </c>
      <c r="BD1694" s="129">
        <f>IF(P1694=0, "NaN",Y1694/P1694)</f>
        <v>0.33126533687468573</v>
      </c>
      <c r="BE1694" s="1" t="s">
        <v>3551</v>
      </c>
    </row>
    <row r="1695" spans="2:58" x14ac:dyDescent="0.2">
      <c r="B1695" s="1" t="s">
        <v>5293</v>
      </c>
      <c r="C1695" s="6" t="s">
        <v>5292</v>
      </c>
      <c r="H1695" s="91">
        <f>SUM(D1695:G1695)</f>
        <v>0</v>
      </c>
      <c r="I1695" s="91">
        <f>IF(P1695=0,1,0)</f>
        <v>0</v>
      </c>
      <c r="J1695" s="91">
        <f>IF(S1695=0,1,0)</f>
        <v>0</v>
      </c>
      <c r="K1695" s="91">
        <f>IF(V1695=0,1,0)</f>
        <v>1</v>
      </c>
      <c r="L1695" s="91">
        <f>IF(Y1695=0,1,0)</f>
        <v>1</v>
      </c>
      <c r="M1695" s="113" t="str">
        <f>IF(I1695+J1695+K1695+L1695=0,"YES","NO")</f>
        <v>NO</v>
      </c>
      <c r="N1695" s="69">
        <v>47.322004996363958</v>
      </c>
      <c r="O1695" s="69">
        <v>18.493302802569495</v>
      </c>
      <c r="P1695" s="74">
        <v>32.907653899466723</v>
      </c>
      <c r="Q1695" s="69">
        <v>39.912433231003611</v>
      </c>
      <c r="R1695" s="69">
        <v>7.1179455332266155</v>
      </c>
      <c r="S1695" s="74">
        <v>23.515189382115114</v>
      </c>
      <c r="T1695" s="69">
        <v>0</v>
      </c>
      <c r="U1695" s="69">
        <v>0</v>
      </c>
      <c r="V1695" s="74">
        <v>0</v>
      </c>
      <c r="W1695" s="69">
        <v>0</v>
      </c>
      <c r="X1695" s="69">
        <v>0</v>
      </c>
      <c r="Y1695" s="74">
        <v>0</v>
      </c>
      <c r="Z1695" s="74">
        <v>14.105710820395458</v>
      </c>
      <c r="AA1695" s="6"/>
      <c r="AB1695" s="6">
        <v>0</v>
      </c>
      <c r="AC1695" s="6">
        <v>14.430999999999999</v>
      </c>
      <c r="AD1695" s="6">
        <v>752490000</v>
      </c>
      <c r="AE1695" s="6">
        <v>372610000</v>
      </c>
      <c r="AF1695" s="6">
        <v>379880000</v>
      </c>
      <c r="AG1695" s="127">
        <v>8.3903874803172798</v>
      </c>
      <c r="AH1695" s="127">
        <v>8.4236717652895194</v>
      </c>
      <c r="AI1695" s="115" t="s">
        <v>5938</v>
      </c>
      <c r="AJ1695" s="115" t="s">
        <v>5938</v>
      </c>
      <c r="AK1695" s="127">
        <v>0.50052384493097701</v>
      </c>
      <c r="AL1695" s="127">
        <v>0.191146551996936</v>
      </c>
      <c r="AM1695" s="127">
        <v>1</v>
      </c>
      <c r="AN1695" s="127">
        <v>1</v>
      </c>
      <c r="AO1695" s="127">
        <v>0.14769740000000001</v>
      </c>
      <c r="AP1695" s="127">
        <v>0.40130280000000002</v>
      </c>
      <c r="AQ1695" s="115" t="s">
        <v>5938</v>
      </c>
      <c r="AR1695" s="115" t="s">
        <v>5938</v>
      </c>
      <c r="AS1695" s="129">
        <v>0.90269004353749094</v>
      </c>
      <c r="AT1695" s="129">
        <v>0.75717422177391536</v>
      </c>
      <c r="AU1695" s="70" t="s">
        <v>5938</v>
      </c>
      <c r="AV1695" s="70" t="s">
        <v>5938</v>
      </c>
      <c r="BA1695" s="70">
        <f>IF(P1695=0, "NaN",P1695/P1695)</f>
        <v>1</v>
      </c>
      <c r="BB1695" s="129">
        <f>IF(P1695=0, "NaN",S1695/P1695)</f>
        <v>0.71458115652833532</v>
      </c>
      <c r="BC1695" s="70">
        <f>IF(P1695=0, "NaN",V1695/P1695)</f>
        <v>0</v>
      </c>
      <c r="BD1695" s="70">
        <f>IF(P1695=0, "NaN",Y1695/P1695)</f>
        <v>0</v>
      </c>
      <c r="BE1695" s="1" t="s">
        <v>5293</v>
      </c>
    </row>
    <row r="1696" spans="2:58" x14ac:dyDescent="0.2">
      <c r="B1696" s="1" t="s">
        <v>3749</v>
      </c>
      <c r="C1696" s="6" t="s">
        <v>3748</v>
      </c>
      <c r="H1696" s="91">
        <f>SUM(D1696:G1696)</f>
        <v>0</v>
      </c>
      <c r="I1696" s="91">
        <f>IF(P1696=0,1,0)</f>
        <v>0</v>
      </c>
      <c r="J1696" s="91">
        <f>IF(S1696=0,1,0)</f>
        <v>0</v>
      </c>
      <c r="K1696" s="91">
        <f>IF(V1696=0,1,0)</f>
        <v>0</v>
      </c>
      <c r="L1696" s="91">
        <f>IF(Y1696=0,1,0)</f>
        <v>0</v>
      </c>
      <c r="M1696" s="114" t="str">
        <f>IF(I1696+J1696+K1696+L1696=0,"YES","NO")</f>
        <v>YES</v>
      </c>
      <c r="N1696" s="69">
        <v>8.5073267413128786</v>
      </c>
      <c r="O1696" s="69">
        <v>30.335936196599562</v>
      </c>
      <c r="P1696" s="74">
        <v>19.421631468956221</v>
      </c>
      <c r="Q1696" s="69">
        <v>11.129553955930977</v>
      </c>
      <c r="R1696" s="69">
        <v>11.80006935903705</v>
      </c>
      <c r="S1696" s="74">
        <v>11.464811657484013</v>
      </c>
      <c r="T1696" s="69">
        <v>29.976641860201084</v>
      </c>
      <c r="U1696" s="69">
        <v>0</v>
      </c>
      <c r="V1696" s="74">
        <v>14.988320930100542</v>
      </c>
      <c r="W1696" s="69">
        <v>20.974802829883803</v>
      </c>
      <c r="X1696" s="69">
        <v>0</v>
      </c>
      <c r="Y1696" s="74">
        <v>10.487401414941901</v>
      </c>
      <c r="Z1696" s="74">
        <v>14.090541367870669</v>
      </c>
      <c r="AA1696" s="6"/>
      <c r="AB1696" s="6">
        <v>0</v>
      </c>
      <c r="AC1696" s="6">
        <v>33.340000000000003</v>
      </c>
      <c r="AD1696" s="6">
        <v>669470000</v>
      </c>
      <c r="AE1696" s="6">
        <v>241890000</v>
      </c>
      <c r="AF1696" s="6">
        <v>427580000</v>
      </c>
      <c r="AG1696" s="127">
        <v>8.4236062707211694</v>
      </c>
      <c r="AH1696" s="127">
        <v>7.7685789088689097</v>
      </c>
      <c r="AI1696" s="127">
        <v>8.1674945616357206</v>
      </c>
      <c r="AJ1696" s="127">
        <v>7.7823866167431097</v>
      </c>
      <c r="AK1696" s="127">
        <v>0.54871716859566699</v>
      </c>
      <c r="AL1696" s="127">
        <v>0.41098094216752501</v>
      </c>
      <c r="AM1696" s="127">
        <v>0.478365791816663</v>
      </c>
      <c r="AN1696" s="127">
        <v>0.91689442510341101</v>
      </c>
      <c r="AO1696" s="127">
        <v>-0.18180379999999999</v>
      </c>
      <c r="AP1696" s="127">
        <v>-0.25858039999999999</v>
      </c>
      <c r="AQ1696" s="127">
        <v>0.21785109999999999</v>
      </c>
      <c r="AR1696" s="127">
        <v>9.2613440000000005E-2</v>
      </c>
      <c r="AS1696" s="129">
        <v>1.1343012146116134</v>
      </c>
      <c r="AT1696" s="129">
        <v>1.1963009750008575</v>
      </c>
      <c r="AU1696" s="129">
        <v>0.85984522595842194</v>
      </c>
      <c r="AV1696" s="129">
        <v>0.93782234570387291</v>
      </c>
      <c r="BA1696" s="70">
        <f>IF(P1696=0, "NaN",P1696/P1696)</f>
        <v>1</v>
      </c>
      <c r="BB1696" s="129">
        <f>IF(P1696=0, "NaN",S1696/P1696)</f>
        <v>0.59031146151699521</v>
      </c>
      <c r="BC1696" s="129">
        <f>IF(P1696=0, "NaN",V1696/P1696)</f>
        <v>0.77173336102366386</v>
      </c>
      <c r="BD1696" s="129">
        <f>IF(P1696=0, "NaN",Y1696/P1696)</f>
        <v>0.53998560479870572</v>
      </c>
      <c r="BE1696" s="1" t="s">
        <v>3749</v>
      </c>
    </row>
    <row r="1697" spans="2:57" x14ac:dyDescent="0.2">
      <c r="B1697" s="1" t="s">
        <v>2919</v>
      </c>
      <c r="C1697" s="6" t="s">
        <v>2918</v>
      </c>
      <c r="H1697" s="91">
        <f>SUM(D1697:G1697)</f>
        <v>0</v>
      </c>
      <c r="I1697" s="91">
        <f>IF(P1697=0,1,0)</f>
        <v>0</v>
      </c>
      <c r="J1697" s="91">
        <f>IF(S1697=0,1,0)</f>
        <v>0</v>
      </c>
      <c r="K1697" s="91">
        <f>IF(V1697=0,1,0)</f>
        <v>0</v>
      </c>
      <c r="L1697" s="91">
        <f>IF(Y1697=0,1,0)</f>
        <v>0</v>
      </c>
      <c r="M1697" s="114" t="str">
        <f>IF(I1697+J1697+K1697+L1697=0,"YES","NO")</f>
        <v>YES</v>
      </c>
      <c r="N1697" s="69">
        <v>18.859711809272032</v>
      </c>
      <c r="O1697" s="69">
        <v>21.99918158544676</v>
      </c>
      <c r="P1697" s="74">
        <v>20.429446697359396</v>
      </c>
      <c r="Q1697" s="69">
        <v>11.867123869913321</v>
      </c>
      <c r="R1697" s="69">
        <v>5.7187996883613774</v>
      </c>
      <c r="S1697" s="74">
        <v>8.7929617791373502</v>
      </c>
      <c r="T1697" s="69">
        <v>44.053363013796961</v>
      </c>
      <c r="U1697" s="69">
        <v>0</v>
      </c>
      <c r="V1697" s="74">
        <v>22.02668150689848</v>
      </c>
      <c r="W1697" s="69">
        <v>9.9435986243484873</v>
      </c>
      <c r="X1697" s="69">
        <v>0</v>
      </c>
      <c r="Y1697" s="74">
        <v>4.9717993121742436</v>
      </c>
      <c r="Z1697" s="74">
        <v>14.055222323892366</v>
      </c>
      <c r="AA1697" s="6"/>
      <c r="AB1697" s="6">
        <v>0</v>
      </c>
      <c r="AC1697" s="6">
        <v>8.3348999999999993</v>
      </c>
      <c r="AD1697" s="6">
        <v>343560000</v>
      </c>
      <c r="AE1697" s="6">
        <v>155800000</v>
      </c>
      <c r="AF1697" s="6">
        <v>187760000</v>
      </c>
      <c r="AG1697" s="127">
        <v>7.9169642736265997</v>
      </c>
      <c r="AH1697" s="127">
        <v>7.9754823583640997</v>
      </c>
      <c r="AI1697" s="127">
        <v>8.1037353227383306</v>
      </c>
      <c r="AJ1697" s="127">
        <v>7.5963221386803301</v>
      </c>
      <c r="AK1697" s="127">
        <v>2.9143410381069799E-2</v>
      </c>
      <c r="AL1697" s="127">
        <v>3.3896161263769903E-2</v>
      </c>
      <c r="AM1697" s="127">
        <v>0.34872481205796502</v>
      </c>
      <c r="AN1697" s="127">
        <v>1</v>
      </c>
      <c r="AO1697" s="127">
        <v>-0.61577329999999997</v>
      </c>
      <c r="AP1697" s="127">
        <v>0.73673469999999996</v>
      </c>
      <c r="AQ1697" s="127">
        <v>-0.33473459999999999</v>
      </c>
      <c r="AR1697" s="115" t="s">
        <v>5938</v>
      </c>
      <c r="AS1697" s="129">
        <v>1.5323791486444056</v>
      </c>
      <c r="AT1697" s="129">
        <v>0.60009603386878818</v>
      </c>
      <c r="AU1697" s="129">
        <v>1.2611453855939132</v>
      </c>
      <c r="AV1697" s="70" t="s">
        <v>5938</v>
      </c>
      <c r="AW1697" s="70" t="s">
        <v>5989</v>
      </c>
      <c r="AX1697" s="123" t="s">
        <v>5989</v>
      </c>
      <c r="BA1697" s="70">
        <f>IF(P1697=0, "NaN",P1697/P1697)</f>
        <v>1</v>
      </c>
      <c r="BB1697" s="129">
        <f>IF(P1697=0, "NaN",S1697/P1697)</f>
        <v>0.43040626157897283</v>
      </c>
      <c r="BC1697" s="129">
        <f>IF(P1697=0, "NaN",V1697/P1697)</f>
        <v>1.0781829695733041</v>
      </c>
      <c r="BD1697" s="129">
        <f>IF(P1697=0, "NaN",Y1697/P1697)</f>
        <v>0.24336436447967397</v>
      </c>
      <c r="BE1697" s="1" t="s">
        <v>2919</v>
      </c>
    </row>
    <row r="1698" spans="2:57" x14ac:dyDescent="0.2">
      <c r="B1698" s="1" t="s">
        <v>3165</v>
      </c>
      <c r="C1698" s="6" t="s">
        <v>5614</v>
      </c>
      <c r="H1698" s="91">
        <f>SUM(D1698:G1698)</f>
        <v>0</v>
      </c>
      <c r="I1698" s="91">
        <f>IF(P1698=0,1,0)</f>
        <v>0</v>
      </c>
      <c r="J1698" s="91">
        <f>IF(S1698=0,1,0)</f>
        <v>0</v>
      </c>
      <c r="K1698" s="91">
        <f>IF(V1698=0,1,0)</f>
        <v>0</v>
      </c>
      <c r="L1698" s="91">
        <f>IF(Y1698=0,1,0)</f>
        <v>0</v>
      </c>
      <c r="M1698" s="114" t="str">
        <f>IF(I1698+J1698+K1698+L1698=0,"YES","NO")</f>
        <v>YES</v>
      </c>
      <c r="N1698" s="69">
        <v>18.191893029592404</v>
      </c>
      <c r="O1698" s="69">
        <v>11.066067267221525</v>
      </c>
      <c r="P1698" s="74">
        <v>14.628980148406963</v>
      </c>
      <c r="Q1698" s="69">
        <v>19.765492242337213</v>
      </c>
      <c r="R1698" s="69">
        <v>11.653439108116007</v>
      </c>
      <c r="S1698" s="74">
        <v>15.70946567522661</v>
      </c>
      <c r="T1698" s="69">
        <v>8.6581720879102377</v>
      </c>
      <c r="U1698" s="69">
        <v>21.697856716131266</v>
      </c>
      <c r="V1698" s="74">
        <v>15.178014402020752</v>
      </c>
      <c r="W1698" s="69">
        <v>9.9749417244353662</v>
      </c>
      <c r="X1698" s="69">
        <v>11.363576162783874</v>
      </c>
      <c r="Y1698" s="74">
        <v>10.66925894360962</v>
      </c>
      <c r="Z1698" s="74">
        <v>14.046429792315987</v>
      </c>
      <c r="AA1698" s="6"/>
      <c r="AB1698" s="6">
        <v>0</v>
      </c>
      <c r="AC1698" s="6">
        <v>25.518000000000001</v>
      </c>
      <c r="AD1698" s="6">
        <v>385500000</v>
      </c>
      <c r="AE1698" s="6">
        <v>188400000</v>
      </c>
      <c r="AF1698" s="6">
        <v>197090000</v>
      </c>
      <c r="AG1698" s="127">
        <v>7.7809146862140697</v>
      </c>
      <c r="AH1698" s="127">
        <v>8.0365889767554002</v>
      </c>
      <c r="AI1698" s="127">
        <v>7.9544161924977903</v>
      </c>
      <c r="AJ1698" s="127">
        <v>7.91687487853868</v>
      </c>
      <c r="AK1698" s="127">
        <v>0.52373617884255796</v>
      </c>
      <c r="AL1698" s="127">
        <v>0.91944181876127395</v>
      </c>
      <c r="AM1698" s="127">
        <v>0.80956120591455405</v>
      </c>
      <c r="AN1698" s="127">
        <v>0.76109615949870402</v>
      </c>
      <c r="AO1698" s="127">
        <v>0.14443790000000001</v>
      </c>
      <c r="AP1698" s="127">
        <v>5.977056E-2</v>
      </c>
      <c r="AQ1698" s="127">
        <v>0.112233</v>
      </c>
      <c r="AR1698" s="127">
        <v>0.1759396</v>
      </c>
      <c r="AS1698" s="129">
        <v>0.90473180872503001</v>
      </c>
      <c r="AT1698" s="129">
        <v>0.95941668868718277</v>
      </c>
      <c r="AU1698" s="129">
        <v>0.92515500039248466</v>
      </c>
      <c r="AV1698" s="129">
        <v>0.88519082328220244</v>
      </c>
      <c r="BA1698" s="70">
        <f>IF(P1698=0, "NaN",P1698/P1698)</f>
        <v>1</v>
      </c>
      <c r="BB1698" s="129">
        <f>IF(P1698=0, "NaN",S1698/P1698)</f>
        <v>1.0738592516948153</v>
      </c>
      <c r="BC1698" s="129">
        <f>IF(P1698=0, "NaN",V1698/P1698)</f>
        <v>1.0375305898322362</v>
      </c>
      <c r="BD1698" s="129">
        <f>IF(P1698=0, "NaN",Y1698/P1698)</f>
        <v>0.72932349592199419</v>
      </c>
      <c r="BE1698" s="1" t="s">
        <v>3165</v>
      </c>
    </row>
    <row r="1699" spans="2:57" x14ac:dyDescent="0.2">
      <c r="B1699" s="1" t="s">
        <v>2267</v>
      </c>
      <c r="C1699" s="6" t="s">
        <v>2266</v>
      </c>
      <c r="H1699" s="91">
        <f>SUM(D1699:G1699)</f>
        <v>0</v>
      </c>
      <c r="I1699" s="91">
        <f>IF(P1699=0,1,0)</f>
        <v>1</v>
      </c>
      <c r="J1699" s="91">
        <f>IF(S1699=0,1,0)</f>
        <v>1</v>
      </c>
      <c r="K1699" s="91">
        <f>IF(V1699=0,1,0)</f>
        <v>0</v>
      </c>
      <c r="L1699" s="91">
        <f>IF(Y1699=0,1,0)</f>
        <v>0</v>
      </c>
      <c r="M1699" s="113" t="str">
        <f>IF(I1699+J1699+K1699+L1699=0,"YES","NO")</f>
        <v>NO</v>
      </c>
      <c r="N1699" s="69">
        <v>0</v>
      </c>
      <c r="O1699" s="69">
        <v>0</v>
      </c>
      <c r="P1699" s="74">
        <v>0</v>
      </c>
      <c r="Q1699" s="69">
        <v>0</v>
      </c>
      <c r="R1699" s="69">
        <v>0</v>
      </c>
      <c r="S1699" s="74">
        <v>0</v>
      </c>
      <c r="T1699" s="69">
        <v>16.038483865035424</v>
      </c>
      <c r="U1699" s="69">
        <v>17.196243533147953</v>
      </c>
      <c r="V1699" s="74">
        <v>16.61736369909169</v>
      </c>
      <c r="W1699" s="69">
        <v>18.819964676357898</v>
      </c>
      <c r="X1699" s="69">
        <v>60.251741446777565</v>
      </c>
      <c r="Y1699" s="74">
        <v>39.535853061567735</v>
      </c>
      <c r="Z1699" s="74">
        <v>14.038304190164856</v>
      </c>
      <c r="AA1699" s="6"/>
      <c r="AB1699" s="6">
        <v>0</v>
      </c>
      <c r="AC1699" s="6">
        <v>10.458</v>
      </c>
      <c r="AD1699" s="6">
        <v>634760000</v>
      </c>
      <c r="AE1699" s="6">
        <v>302690000</v>
      </c>
      <c r="AF1699" s="6">
        <v>332070000</v>
      </c>
      <c r="AG1699" s="115" t="s">
        <v>5938</v>
      </c>
      <c r="AH1699" s="115" t="s">
        <v>5938</v>
      </c>
      <c r="AI1699" s="127">
        <v>8.1573963193232295</v>
      </c>
      <c r="AJ1699" s="127">
        <v>8.35888620440587</v>
      </c>
      <c r="AK1699" s="127">
        <v>1</v>
      </c>
      <c r="AL1699" s="127">
        <v>1</v>
      </c>
      <c r="AM1699" s="127">
        <v>0.44150071813471597</v>
      </c>
      <c r="AN1699" s="127">
        <v>0.75974078606978601</v>
      </c>
      <c r="AO1699" s="115" t="s">
        <v>5938</v>
      </c>
      <c r="AP1699" s="115" t="s">
        <v>5938</v>
      </c>
      <c r="AQ1699" s="127">
        <v>0.2371965</v>
      </c>
      <c r="AR1699" s="127">
        <v>0.1348781</v>
      </c>
      <c r="AS1699" s="70" t="s">
        <v>5938</v>
      </c>
      <c r="AT1699" s="70" t="s">
        <v>5938</v>
      </c>
      <c r="AU1699" s="129">
        <v>0.84839233989709084</v>
      </c>
      <c r="AV1699" s="129">
        <v>0.91074678356380423</v>
      </c>
      <c r="BA1699" s="70" t="str">
        <f>IF(P1699=0, "NaN",P1699/P1699)</f>
        <v>NaN</v>
      </c>
      <c r="BB1699" s="70" t="str">
        <f>IF(P1699=0, "NaN",S1699/P1699)</f>
        <v>NaN</v>
      </c>
      <c r="BC1699" s="70" t="str">
        <f>IF(P1699=0, "NaN",V1699/P1699)</f>
        <v>NaN</v>
      </c>
      <c r="BD1699" s="70" t="str">
        <f>IF(P1699=0, "NaN",Y1699/P1699)</f>
        <v>NaN</v>
      </c>
      <c r="BE1699" s="1" t="s">
        <v>2267</v>
      </c>
    </row>
    <row r="1700" spans="2:57" x14ac:dyDescent="0.2">
      <c r="B1700" s="1" t="s">
        <v>4594</v>
      </c>
      <c r="C1700" s="6" t="s">
        <v>4593</v>
      </c>
      <c r="H1700" s="91">
        <f>SUM(D1700:G1700)</f>
        <v>0</v>
      </c>
      <c r="I1700" s="91">
        <f>IF(P1700=0,1,0)</f>
        <v>0</v>
      </c>
      <c r="J1700" s="91">
        <f>IF(S1700=0,1,0)</f>
        <v>0</v>
      </c>
      <c r="K1700" s="91">
        <f>IF(V1700=0,1,0)</f>
        <v>0</v>
      </c>
      <c r="L1700" s="91">
        <f>IF(Y1700=0,1,0)</f>
        <v>0</v>
      </c>
      <c r="M1700" s="114" t="str">
        <f>IF(I1700+J1700+K1700+L1700=0,"YES","NO")</f>
        <v>YES</v>
      </c>
      <c r="N1700" s="69">
        <v>13.479750967210215</v>
      </c>
      <c r="O1700" s="69">
        <v>14.498670839766639</v>
      </c>
      <c r="P1700" s="74">
        <v>13.989210903488427</v>
      </c>
      <c r="Q1700" s="69">
        <v>27.243269235265061</v>
      </c>
      <c r="R1700" s="69">
        <v>29.329715727182762</v>
      </c>
      <c r="S1700" s="74">
        <v>28.28649248122391</v>
      </c>
      <c r="T1700" s="69">
        <v>0</v>
      </c>
      <c r="U1700" s="69">
        <v>21.922734422919746</v>
      </c>
      <c r="V1700" s="74">
        <v>10.961367211459873</v>
      </c>
      <c r="W1700" s="69">
        <v>0</v>
      </c>
      <c r="X1700" s="69">
        <v>5.8275054136355928</v>
      </c>
      <c r="Y1700" s="74">
        <v>2.9137527068177964</v>
      </c>
      <c r="Z1700" s="74">
        <v>14.037705825747501</v>
      </c>
      <c r="AA1700" s="6"/>
      <c r="AB1700" s="6">
        <v>0</v>
      </c>
      <c r="AC1700" s="6">
        <v>3.5872999999999999</v>
      </c>
      <c r="AD1700" s="6">
        <v>594640000</v>
      </c>
      <c r="AE1700" s="6">
        <v>266280000</v>
      </c>
      <c r="AF1700" s="6">
        <v>328360000</v>
      </c>
      <c r="AG1700" s="127">
        <v>7.8900407748504602</v>
      </c>
      <c r="AH1700" s="127">
        <v>8.2149497606154505</v>
      </c>
      <c r="AI1700" s="127">
        <v>7.8742150128489001</v>
      </c>
      <c r="AJ1700" s="127">
        <v>7.4051584611265504</v>
      </c>
      <c r="AK1700" s="127">
        <v>7.31991377952112E-2</v>
      </c>
      <c r="AL1700" s="127">
        <v>0.67104146045141499</v>
      </c>
      <c r="AM1700" s="127">
        <v>0.40622264921197199</v>
      </c>
      <c r="AN1700" s="127">
        <v>1</v>
      </c>
      <c r="AO1700" s="127">
        <v>0.51288429999999996</v>
      </c>
      <c r="AP1700" s="127">
        <v>0.1536757</v>
      </c>
      <c r="AQ1700" s="127">
        <v>0.3398215</v>
      </c>
      <c r="AR1700" s="115" t="s">
        <v>5938</v>
      </c>
      <c r="AS1700" s="129">
        <v>0.7008199260326109</v>
      </c>
      <c r="AT1700" s="129">
        <v>0.89895717835499578</v>
      </c>
      <c r="AU1700" s="129">
        <v>0.79013906717177695</v>
      </c>
      <c r="AV1700" s="70" t="s">
        <v>5938</v>
      </c>
      <c r="BA1700" s="70">
        <f>IF(P1700=0, "NaN",P1700/P1700)</f>
        <v>1</v>
      </c>
      <c r="BB1700" s="129">
        <f>IF(P1700=0, "NaN",S1700/P1700)</f>
        <v>2.0220220194242859</v>
      </c>
      <c r="BC1700" s="129">
        <f>IF(P1700=0, "NaN",V1700/P1700)</f>
        <v>0.78355865009701764</v>
      </c>
      <c r="BD1700" s="129">
        <f>IF(P1700=0, "NaN",Y1700/P1700)</f>
        <v>0.2082857086736184</v>
      </c>
      <c r="BE1700" s="1" t="s">
        <v>4594</v>
      </c>
    </row>
    <row r="1701" spans="2:57" x14ac:dyDescent="0.2">
      <c r="B1701" s="1" t="s">
        <v>2971</v>
      </c>
      <c r="C1701" s="6" t="s">
        <v>2970</v>
      </c>
      <c r="H1701" s="91">
        <f>SUM(D1701:G1701)</f>
        <v>0</v>
      </c>
      <c r="I1701" s="91">
        <f>IF(P1701=0,1,0)</f>
        <v>0</v>
      </c>
      <c r="J1701" s="91">
        <f>IF(S1701=0,1,0)</f>
        <v>0</v>
      </c>
      <c r="K1701" s="91">
        <f>IF(V1701=0,1,0)</f>
        <v>0</v>
      </c>
      <c r="L1701" s="91">
        <f>IF(Y1701=0,1,0)</f>
        <v>0</v>
      </c>
      <c r="M1701" s="114" t="str">
        <f>IF(I1701+J1701+K1701+L1701=0,"YES","NO")</f>
        <v>YES</v>
      </c>
      <c r="N1701" s="69">
        <v>0</v>
      </c>
      <c r="O1701" s="69">
        <v>8.1924704435496523</v>
      </c>
      <c r="P1701" s="74">
        <v>4.0962352217748261</v>
      </c>
      <c r="Q1701" s="69">
        <v>18.014051504958427</v>
      </c>
      <c r="R1701" s="69">
        <v>22.663171414264166</v>
      </c>
      <c r="S1701" s="74">
        <v>20.338611459611297</v>
      </c>
      <c r="T1701" s="69">
        <v>20.112727131893017</v>
      </c>
      <c r="U1701" s="69">
        <v>8.2376679813656448</v>
      </c>
      <c r="V1701" s="74">
        <v>14.175197556629332</v>
      </c>
      <c r="W1701" s="69">
        <v>14.167864993772627</v>
      </c>
      <c r="X1701" s="69">
        <v>20.823323689757803</v>
      </c>
      <c r="Y1701" s="74">
        <v>17.495594341765216</v>
      </c>
      <c r="Z1701" s="74">
        <v>14.026409644945169</v>
      </c>
      <c r="AA1701" s="6"/>
      <c r="AB1701" s="6">
        <v>0</v>
      </c>
      <c r="AC1701" s="6">
        <v>15.545999999999999</v>
      </c>
      <c r="AD1701" s="6">
        <v>593440000</v>
      </c>
      <c r="AE1701" s="6">
        <v>306950000</v>
      </c>
      <c r="AF1701" s="6">
        <v>286490000</v>
      </c>
      <c r="AG1701" s="127">
        <v>7.2993329357625196</v>
      </c>
      <c r="AH1701" s="127">
        <v>7.9998045234976303</v>
      </c>
      <c r="AI1701" s="127">
        <v>8.0504184272451393</v>
      </c>
      <c r="AJ1701" s="127">
        <v>8.0768588101285896</v>
      </c>
      <c r="AK1701" s="127">
        <v>1</v>
      </c>
      <c r="AL1701" s="127">
        <v>0.666954841961094</v>
      </c>
      <c r="AM1701" s="127">
        <v>0.58036793955966104</v>
      </c>
      <c r="AN1701" s="127">
        <v>0.96139042033623401</v>
      </c>
      <c r="AO1701" s="115" t="s">
        <v>5938</v>
      </c>
      <c r="AP1701" s="127">
        <v>-0.1230097</v>
      </c>
      <c r="AQ1701" s="127">
        <v>0.16812849999999999</v>
      </c>
      <c r="AR1701" s="127">
        <v>5.0405950000000001E-3</v>
      </c>
      <c r="AS1701" s="70" t="s">
        <v>5938</v>
      </c>
      <c r="AT1701" s="129">
        <v>1.089004337262266</v>
      </c>
      <c r="AU1701" s="129">
        <v>0.88999645826021623</v>
      </c>
      <c r="AV1701" s="129">
        <v>0.99651222226373826</v>
      </c>
      <c r="BA1701" s="70">
        <f>IF(P1701=0, "NaN",P1701/P1701)</f>
        <v>1</v>
      </c>
      <c r="BB1701" s="129">
        <f>IF(P1701=0, "NaN",S1701/P1701)</f>
        <v>4.9651961761119123</v>
      </c>
      <c r="BC1701" s="129">
        <f>IF(P1701=0, "NaN",V1701/P1701)</f>
        <v>3.4605428617176601</v>
      </c>
      <c r="BD1701" s="129">
        <f>IF(P1701=0, "NaN",Y1701/P1701)</f>
        <v>4.2711400577686272</v>
      </c>
      <c r="BE1701" s="1" t="s">
        <v>2971</v>
      </c>
    </row>
    <row r="1702" spans="2:57" x14ac:dyDescent="0.2">
      <c r="B1702" s="1" t="s">
        <v>2647</v>
      </c>
      <c r="C1702" s="6" t="s">
        <v>2646</v>
      </c>
      <c r="H1702" s="91">
        <f>SUM(D1702:G1702)</f>
        <v>0</v>
      </c>
      <c r="I1702" s="91">
        <f>IF(P1702=0,1,0)</f>
        <v>0</v>
      </c>
      <c r="J1702" s="91">
        <f>IF(S1702=0,1,0)</f>
        <v>0</v>
      </c>
      <c r="K1702" s="91">
        <f>IF(V1702=0,1,0)</f>
        <v>0</v>
      </c>
      <c r="L1702" s="91">
        <f>IF(Y1702=0,1,0)</f>
        <v>0</v>
      </c>
      <c r="M1702" s="114" t="str">
        <f>IF(I1702+J1702+K1702+L1702=0,"YES","NO")</f>
        <v>YES</v>
      </c>
      <c r="N1702" s="69">
        <v>35.536078060536852</v>
      </c>
      <c r="O1702" s="69">
        <v>14.157223477319411</v>
      </c>
      <c r="P1702" s="74">
        <v>24.846650768928132</v>
      </c>
      <c r="Q1702" s="69">
        <v>0</v>
      </c>
      <c r="R1702" s="69">
        <v>21.592770595274811</v>
      </c>
      <c r="S1702" s="74">
        <v>10.796385297637405</v>
      </c>
      <c r="T1702" s="69">
        <v>22.079351715429397</v>
      </c>
      <c r="U1702" s="69">
        <v>0</v>
      </c>
      <c r="V1702" s="74">
        <v>11.039675857714698</v>
      </c>
      <c r="W1702" s="69">
        <v>18.656196980553126</v>
      </c>
      <c r="X1702" s="69">
        <v>0</v>
      </c>
      <c r="Y1702" s="74">
        <v>9.3280984902765631</v>
      </c>
      <c r="Z1702" s="74">
        <v>14.0027026036392</v>
      </c>
      <c r="AA1702" s="6"/>
      <c r="AB1702" s="6">
        <v>0</v>
      </c>
      <c r="AC1702" s="6">
        <v>5.7225999999999999</v>
      </c>
      <c r="AD1702" s="6">
        <v>721240000</v>
      </c>
      <c r="AE1702" s="6">
        <v>376410000</v>
      </c>
      <c r="AF1702" s="6">
        <v>344830000</v>
      </c>
      <c r="AG1702" s="127">
        <v>8.0067654524519902</v>
      </c>
      <c r="AH1702" s="127">
        <v>7.7389707188093402</v>
      </c>
      <c r="AI1702" s="127">
        <v>7.7937903846908201</v>
      </c>
      <c r="AJ1702" s="127">
        <v>7.94016272956289</v>
      </c>
      <c r="AK1702" s="127">
        <v>1.110725114154E-2</v>
      </c>
      <c r="AL1702" s="127">
        <v>1</v>
      </c>
      <c r="AM1702" s="127">
        <v>0.42704487055357798</v>
      </c>
      <c r="AN1702" s="127">
        <v>0.52304182960947398</v>
      </c>
      <c r="AO1702" s="127">
        <v>-0.71392319999999998</v>
      </c>
      <c r="AP1702" s="115" t="s">
        <v>5938</v>
      </c>
      <c r="AQ1702" s="127">
        <v>-0.37110510000000002</v>
      </c>
      <c r="AR1702" s="127">
        <v>0.31556630000000002</v>
      </c>
      <c r="AS1702" s="129">
        <v>1.6402585030345471</v>
      </c>
      <c r="AT1702" s="70" t="s">
        <v>5938</v>
      </c>
      <c r="AU1702" s="129">
        <v>1.2933431482047932</v>
      </c>
      <c r="AV1702" s="129">
        <v>0.80353551763822972</v>
      </c>
      <c r="AW1702" s="70" t="s">
        <v>5989</v>
      </c>
      <c r="BA1702" s="70">
        <f>IF(P1702=0, "NaN",P1702/P1702)</f>
        <v>1</v>
      </c>
      <c r="BB1702" s="129">
        <f>IF(P1702=0, "NaN",S1702/P1702)</f>
        <v>0.43452074881411284</v>
      </c>
      <c r="BC1702" s="129">
        <f>IF(P1702=0, "NaN",V1702/P1702)</f>
        <v>0.44431243310749613</v>
      </c>
      <c r="BD1702" s="129">
        <f>IF(P1702=0, "NaN",Y1702/P1702)</f>
        <v>0.37542679603086687</v>
      </c>
      <c r="BE1702" s="1" t="s">
        <v>2647</v>
      </c>
    </row>
    <row r="1703" spans="2:57" x14ac:dyDescent="0.2">
      <c r="B1703" s="1" t="s">
        <v>4076</v>
      </c>
      <c r="C1703" s="6" t="s">
        <v>4075</v>
      </c>
      <c r="H1703" s="91">
        <f>SUM(D1703:G1703)</f>
        <v>0</v>
      </c>
      <c r="I1703" s="91">
        <f>IF(P1703=0,1,0)</f>
        <v>0</v>
      </c>
      <c r="J1703" s="91">
        <f>IF(S1703=0,1,0)</f>
        <v>0</v>
      </c>
      <c r="K1703" s="91">
        <f>IF(V1703=0,1,0)</f>
        <v>0</v>
      </c>
      <c r="L1703" s="91">
        <f>IF(Y1703=0,1,0)</f>
        <v>0</v>
      </c>
      <c r="M1703" s="114" t="str">
        <f>IF(I1703+J1703+K1703+L1703=0,"YES","NO")</f>
        <v>YES</v>
      </c>
      <c r="N1703" s="69">
        <v>14.705544682790148</v>
      </c>
      <c r="O1703" s="69">
        <v>16.70221498049651</v>
      </c>
      <c r="P1703" s="74">
        <v>15.703879831643329</v>
      </c>
      <c r="Q1703" s="69">
        <v>6.0598928490571975</v>
      </c>
      <c r="R1703" s="69">
        <v>0</v>
      </c>
      <c r="S1703" s="74">
        <v>3.0299464245285987</v>
      </c>
      <c r="T1703" s="69">
        <v>10.86302808051304</v>
      </c>
      <c r="U1703" s="69">
        <v>32.168876885017639</v>
      </c>
      <c r="V1703" s="74">
        <v>21.515952482765339</v>
      </c>
      <c r="W1703" s="69">
        <v>4.3171203011364145</v>
      </c>
      <c r="X1703" s="69">
        <v>26.385924489192401</v>
      </c>
      <c r="Y1703" s="74">
        <v>15.351522395164409</v>
      </c>
      <c r="Z1703" s="74">
        <v>13.900325283525419</v>
      </c>
      <c r="AA1703" s="6"/>
      <c r="AB1703" s="6">
        <v>0</v>
      </c>
      <c r="AC1703" s="6">
        <v>4.4436</v>
      </c>
      <c r="AD1703" s="6">
        <v>453430000</v>
      </c>
      <c r="AE1703" s="6">
        <v>224220000</v>
      </c>
      <c r="AF1703" s="6">
        <v>229210000</v>
      </c>
      <c r="AG1703" s="127">
        <v>7.8181334807011904</v>
      </c>
      <c r="AH1703" s="127">
        <v>7.1694392989789399</v>
      </c>
      <c r="AI1703" s="127">
        <v>8.2623324138226302</v>
      </c>
      <c r="AJ1703" s="127">
        <v>8.1472433595433706</v>
      </c>
      <c r="AK1703" s="127">
        <v>0.50317291680931897</v>
      </c>
      <c r="AL1703" s="127">
        <v>1</v>
      </c>
      <c r="AM1703" s="127">
        <v>0.93409196938788397</v>
      </c>
      <c r="AN1703" s="127">
        <v>0.48039441902629798</v>
      </c>
      <c r="AO1703" s="127">
        <v>-0.2992052</v>
      </c>
      <c r="AP1703" s="115" t="s">
        <v>5938</v>
      </c>
      <c r="AQ1703" s="127">
        <v>-3.6821859999999998E-2</v>
      </c>
      <c r="AR1703" s="127">
        <v>0.27572229999999998</v>
      </c>
      <c r="AS1703" s="129">
        <v>1.230466346211267</v>
      </c>
      <c r="AT1703" s="70" t="s">
        <v>5938</v>
      </c>
      <c r="AU1703" s="129">
        <v>1.0258514682097735</v>
      </c>
      <c r="AV1703" s="129">
        <v>0.82603665092759526</v>
      </c>
      <c r="BA1703" s="70">
        <f>IF(P1703=0, "NaN",P1703/P1703)</f>
        <v>1</v>
      </c>
      <c r="BB1703" s="129">
        <f>IF(P1703=0, "NaN",S1703/P1703)</f>
        <v>0.19294253757744978</v>
      </c>
      <c r="BC1703" s="129">
        <f>IF(P1703=0, "NaN",V1703/P1703)</f>
        <v>1.3701042489774202</v>
      </c>
      <c r="BD1703" s="129">
        <f>IF(P1703=0, "NaN",Y1703/P1703)</f>
        <v>0.97756239602846939</v>
      </c>
      <c r="BE1703" s="1" t="s">
        <v>4076</v>
      </c>
    </row>
    <row r="1704" spans="2:57" x14ac:dyDescent="0.2">
      <c r="B1704" s="1" t="s">
        <v>2229</v>
      </c>
      <c r="C1704" s="6" t="s">
        <v>2228</v>
      </c>
      <c r="H1704" s="91">
        <f>SUM(D1704:G1704)</f>
        <v>0</v>
      </c>
      <c r="I1704" s="91">
        <f>IF(P1704=0,1,0)</f>
        <v>1</v>
      </c>
      <c r="J1704" s="91">
        <f>IF(S1704=0,1,0)</f>
        <v>0</v>
      </c>
      <c r="K1704" s="91">
        <f>IF(V1704=0,1,0)</f>
        <v>0</v>
      </c>
      <c r="L1704" s="91">
        <f>IF(Y1704=0,1,0)</f>
        <v>0</v>
      </c>
      <c r="M1704" s="113" t="str">
        <f>IF(I1704+J1704+K1704+L1704=0,"YES","NO")</f>
        <v>NO</v>
      </c>
      <c r="N1704" s="69">
        <v>0</v>
      </c>
      <c r="O1704" s="69">
        <v>0</v>
      </c>
      <c r="P1704" s="74">
        <v>0</v>
      </c>
      <c r="Q1704" s="69">
        <v>6.6359034865171616</v>
      </c>
      <c r="R1704" s="69">
        <v>14.351435697472308</v>
      </c>
      <c r="S1704" s="74">
        <v>10.493669591994735</v>
      </c>
      <c r="T1704" s="69">
        <v>18.46941660238118</v>
      </c>
      <c r="U1704" s="69">
        <v>28.96051344401797</v>
      </c>
      <c r="V1704" s="74">
        <v>23.714965023199575</v>
      </c>
      <c r="W1704" s="69">
        <v>25.229628728499364</v>
      </c>
      <c r="X1704" s="69">
        <v>16.824016449986939</v>
      </c>
      <c r="Y1704" s="74">
        <v>21.026822589243153</v>
      </c>
      <c r="Z1704" s="74">
        <v>13.808864301109367</v>
      </c>
      <c r="AA1704" s="57"/>
      <c r="AB1704" s="6">
        <v>0</v>
      </c>
      <c r="AC1704" s="6">
        <v>10.186</v>
      </c>
      <c r="AD1704" s="6">
        <v>816670000</v>
      </c>
      <c r="AE1704" s="57">
        <v>449420000</v>
      </c>
      <c r="AF1704" s="57">
        <v>367250000</v>
      </c>
      <c r="AG1704" s="116" t="s">
        <v>5938</v>
      </c>
      <c r="AH1704" s="128">
        <v>8.7514099886239194</v>
      </c>
      <c r="AI1704" s="128">
        <v>8.2004674499501604</v>
      </c>
      <c r="AJ1704" s="128">
        <v>7.9003452768120503</v>
      </c>
      <c r="AK1704" s="128">
        <v>1</v>
      </c>
      <c r="AL1704" s="128">
        <v>2.8695919315888299E-5</v>
      </c>
      <c r="AM1704" s="128">
        <v>3.5702707815406102E-4</v>
      </c>
      <c r="AN1704" s="128">
        <v>4.66793470980203E-3</v>
      </c>
      <c r="AO1704" s="116" t="s">
        <v>5938</v>
      </c>
      <c r="AP1704" s="128">
        <v>-0.93365589999999998</v>
      </c>
      <c r="AQ1704" s="128">
        <v>-1.25281</v>
      </c>
      <c r="AR1704" s="128">
        <v>-1.564649</v>
      </c>
      <c r="AS1704" s="120" t="s">
        <v>5938</v>
      </c>
      <c r="AT1704" s="132">
        <v>1.9101102343226</v>
      </c>
      <c r="AU1704" s="132">
        <v>2.3830512854778076</v>
      </c>
      <c r="AV1704" s="132">
        <v>2.9580552518956544</v>
      </c>
      <c r="AX1704" s="70" t="s">
        <v>5989</v>
      </c>
      <c r="AY1704" s="70" t="s">
        <v>5989</v>
      </c>
      <c r="AZ1704" s="70" t="s">
        <v>5989</v>
      </c>
      <c r="BA1704" s="70" t="str">
        <f>IF(P1704=0, "NaN",P1704/P1704)</f>
        <v>NaN</v>
      </c>
      <c r="BB1704" s="70" t="str">
        <f>IF(P1704=0, "NaN",S1704/P1704)</f>
        <v>NaN</v>
      </c>
      <c r="BC1704" s="70" t="str">
        <f>IF(P1704=0, "NaN",V1704/P1704)</f>
        <v>NaN</v>
      </c>
      <c r="BD1704" s="70" t="str">
        <f>IF(P1704=0, "NaN",Y1704/P1704)</f>
        <v>NaN</v>
      </c>
      <c r="BE1704" s="1" t="s">
        <v>2229</v>
      </c>
    </row>
    <row r="1705" spans="2:57" x14ac:dyDescent="0.2">
      <c r="B1705" s="1" t="s">
        <v>3233</v>
      </c>
      <c r="C1705" s="6" t="s">
        <v>3232</v>
      </c>
      <c r="H1705" s="91">
        <f>SUM(D1705:G1705)</f>
        <v>0</v>
      </c>
      <c r="I1705" s="91">
        <f>IF(P1705=0,1,0)</f>
        <v>0</v>
      </c>
      <c r="J1705" s="91">
        <f>IF(S1705=0,1,0)</f>
        <v>0</v>
      </c>
      <c r="K1705" s="91">
        <f>IF(V1705=0,1,0)</f>
        <v>0</v>
      </c>
      <c r="L1705" s="91">
        <f>IF(Y1705=0,1,0)</f>
        <v>0</v>
      </c>
      <c r="M1705" s="114" t="str">
        <f>IF(I1705+J1705+K1705+L1705=0,"YES","NO")</f>
        <v>YES</v>
      </c>
      <c r="N1705" s="69">
        <v>8.9753570666677227</v>
      </c>
      <c r="O1705" s="69">
        <v>11.729321218574876</v>
      </c>
      <c r="P1705" s="74">
        <v>10.3523391426213</v>
      </c>
      <c r="Q1705" s="69">
        <v>39.452699228952611</v>
      </c>
      <c r="R1705" s="69">
        <v>25.324510451502078</v>
      </c>
      <c r="S1705" s="74">
        <v>32.388604840227345</v>
      </c>
      <c r="T1705" s="69">
        <v>3.5776847354867805</v>
      </c>
      <c r="U1705" s="69">
        <v>0</v>
      </c>
      <c r="V1705" s="74">
        <v>1.7888423677433902</v>
      </c>
      <c r="W1705" s="69">
        <v>12.598359231105613</v>
      </c>
      <c r="X1705" s="69">
        <v>8.7398722225416936</v>
      </c>
      <c r="Y1705" s="74">
        <v>10.669115726823653</v>
      </c>
      <c r="Z1705" s="74">
        <v>13.799725519353924</v>
      </c>
      <c r="AA1705" s="6"/>
      <c r="AB1705" s="6">
        <v>0</v>
      </c>
      <c r="AC1705" s="6">
        <v>11.186</v>
      </c>
      <c r="AD1705" s="6">
        <v>534240000</v>
      </c>
      <c r="AE1705" s="6">
        <v>217770000</v>
      </c>
      <c r="AF1705" s="6">
        <v>316470000</v>
      </c>
      <c r="AG1705" s="127">
        <v>7.7096006452974803</v>
      </c>
      <c r="AH1705" s="127">
        <v>8.3519508325993801</v>
      </c>
      <c r="AI1705" s="127">
        <v>7.7427251313046996</v>
      </c>
      <c r="AJ1705" s="127">
        <v>8.0482863931061299</v>
      </c>
      <c r="AK1705" s="127">
        <v>0.47534655389438302</v>
      </c>
      <c r="AL1705" s="127">
        <v>0.33592139500030699</v>
      </c>
      <c r="AM1705" s="127">
        <v>2.4952734616454601E-4</v>
      </c>
      <c r="AN1705" s="127">
        <v>5.5282965439144103E-3</v>
      </c>
      <c r="AO1705" s="127">
        <v>0.16877030000000001</v>
      </c>
      <c r="AP1705" s="127">
        <v>0.30451109999999998</v>
      </c>
      <c r="AQ1705" s="127">
        <v>1.4331199999999999</v>
      </c>
      <c r="AR1705" s="127">
        <v>1.0044649999999999</v>
      </c>
      <c r="AS1705" s="129">
        <v>0.8896006208329863</v>
      </c>
      <c r="AT1705" s="129">
        <v>0.80971656653095858</v>
      </c>
      <c r="AU1705" s="129">
        <v>0.37032914511164144</v>
      </c>
      <c r="AV1705" s="129">
        <v>0.49845494105580107</v>
      </c>
      <c r="AY1705" s="123" t="s">
        <v>5989</v>
      </c>
      <c r="AZ1705" s="70" t="s">
        <v>5989</v>
      </c>
      <c r="BA1705" s="70">
        <f>IF(P1705=0, "NaN",P1705/P1705)</f>
        <v>1</v>
      </c>
      <c r="BB1705" s="129">
        <f>IF(P1705=0, "NaN",S1705/P1705)</f>
        <v>3.1286267184660912</v>
      </c>
      <c r="BC1705" s="129">
        <f>IF(P1705=0, "NaN",V1705/P1705)</f>
        <v>0.1727959587779154</v>
      </c>
      <c r="BD1705" s="129">
        <f>IF(P1705=0, "NaN",Y1705/P1705)</f>
        <v>1.0305995176392706</v>
      </c>
      <c r="BE1705" s="1" t="s">
        <v>3233</v>
      </c>
    </row>
    <row r="1706" spans="2:57" x14ac:dyDescent="0.2">
      <c r="B1706" s="1" t="s">
        <v>2907</v>
      </c>
      <c r="C1706" s="6" t="s">
        <v>2906</v>
      </c>
      <c r="H1706" s="91">
        <f>SUM(D1706:G1706)</f>
        <v>0</v>
      </c>
      <c r="I1706" s="91">
        <f>IF(P1706=0,1,0)</f>
        <v>0</v>
      </c>
      <c r="J1706" s="91">
        <f>IF(S1706=0,1,0)</f>
        <v>0</v>
      </c>
      <c r="K1706" s="91">
        <f>IF(V1706=0,1,0)</f>
        <v>0</v>
      </c>
      <c r="L1706" s="91">
        <f>IF(Y1706=0,1,0)</f>
        <v>0</v>
      </c>
      <c r="M1706" s="114" t="str">
        <f>IF(I1706+J1706+K1706+L1706=0,"YES","NO")</f>
        <v>YES</v>
      </c>
      <c r="N1706" s="69">
        <v>11.924425699066406</v>
      </c>
      <c r="O1706" s="69">
        <v>18.914068687835357</v>
      </c>
      <c r="P1706" s="74">
        <v>15.419247193450882</v>
      </c>
      <c r="Q1706" s="69">
        <v>2.8962474866722405</v>
      </c>
      <c r="R1706" s="69">
        <v>2.9943363323679284</v>
      </c>
      <c r="S1706" s="74">
        <v>2.9452919095200842</v>
      </c>
      <c r="T1706" s="69">
        <v>11.145826590330135</v>
      </c>
      <c r="U1706" s="69">
        <v>8.9131129164805234</v>
      </c>
      <c r="V1706" s="74">
        <v>10.02946975340533</v>
      </c>
      <c r="W1706" s="69">
        <v>24.409223073722394</v>
      </c>
      <c r="X1706" s="69">
        <v>28.740368142146728</v>
      </c>
      <c r="Y1706" s="74">
        <v>26.574795607934561</v>
      </c>
      <c r="Z1706" s="74">
        <v>13.742201116077714</v>
      </c>
      <c r="AA1706" s="6"/>
      <c r="AB1706" s="6">
        <v>0</v>
      </c>
      <c r="AC1706" s="6">
        <v>15.129</v>
      </c>
      <c r="AD1706" s="6">
        <v>458360000</v>
      </c>
      <c r="AE1706" s="6">
        <v>232260000</v>
      </c>
      <c r="AF1706" s="6">
        <v>226110000</v>
      </c>
      <c r="AG1706" s="127">
        <v>7.8823423578958298</v>
      </c>
      <c r="AH1706" s="127">
        <v>7.3429750678092498</v>
      </c>
      <c r="AI1706" s="127">
        <v>7.7804469329385801</v>
      </c>
      <c r="AJ1706" s="127">
        <v>8.0979857299847797</v>
      </c>
      <c r="AK1706" s="127">
        <v>0.341571987748719</v>
      </c>
      <c r="AL1706" s="127">
        <v>3.3164995228057603E-2</v>
      </c>
      <c r="AM1706" s="127">
        <v>0.467620316192917</v>
      </c>
      <c r="AN1706" s="127">
        <v>0.22304955972075</v>
      </c>
      <c r="AO1706" s="127">
        <v>0.24452180000000001</v>
      </c>
      <c r="AP1706" s="127">
        <v>0.73967530000000004</v>
      </c>
      <c r="AQ1706" s="127">
        <v>0.29959639999999998</v>
      </c>
      <c r="AR1706" s="127">
        <v>-0.52944749999999996</v>
      </c>
      <c r="AS1706" s="129">
        <v>0.84409553618902144</v>
      </c>
      <c r="AT1706" s="129">
        <v>0.59887412268111828</v>
      </c>
      <c r="AU1706" s="129">
        <v>0.81247965916464149</v>
      </c>
      <c r="AV1706" s="129">
        <v>1.443376328756667</v>
      </c>
      <c r="AX1706" s="123" t="s">
        <v>5989</v>
      </c>
      <c r="BA1706" s="70">
        <f>IF(P1706=0, "NaN",P1706/P1706)</f>
        <v>1</v>
      </c>
      <c r="BB1706" s="129">
        <f>IF(P1706=0, "NaN",S1706/P1706)</f>
        <v>0.19101398872255301</v>
      </c>
      <c r="BC1706" s="129">
        <f>IF(P1706=0, "NaN",V1706/P1706)</f>
        <v>0.65045132408702888</v>
      </c>
      <c r="BD1706" s="129">
        <f>IF(P1706=0, "NaN",Y1706/P1706)</f>
        <v>1.723482039980645</v>
      </c>
      <c r="BE1706" s="1" t="s">
        <v>2907</v>
      </c>
    </row>
    <row r="1707" spans="2:57" x14ac:dyDescent="0.2">
      <c r="B1707" s="1" t="s">
        <v>4798</v>
      </c>
      <c r="C1707" s="6" t="s">
        <v>4797</v>
      </c>
      <c r="H1707" s="91">
        <f>SUM(D1707:G1707)</f>
        <v>0</v>
      </c>
      <c r="I1707" s="91">
        <f>IF(P1707=0,1,0)</f>
        <v>0</v>
      </c>
      <c r="J1707" s="91">
        <f>IF(S1707=0,1,0)</f>
        <v>1</v>
      </c>
      <c r="K1707" s="91">
        <f>IF(V1707=0,1,0)</f>
        <v>1</v>
      </c>
      <c r="L1707" s="91">
        <f>IF(Y1707=0,1,0)</f>
        <v>1</v>
      </c>
      <c r="M1707" s="113" t="str">
        <f>IF(I1707+J1707+K1707+L1707=0,"YES","NO")</f>
        <v>NO</v>
      </c>
      <c r="N1707" s="69">
        <v>41.879958502547495</v>
      </c>
      <c r="O1707" s="69">
        <v>67.664744582226604</v>
      </c>
      <c r="P1707" s="74">
        <v>54.77235154238705</v>
      </c>
      <c r="Q1707" s="69">
        <v>0</v>
      </c>
      <c r="R1707" s="69">
        <v>0</v>
      </c>
      <c r="S1707" s="74">
        <v>0</v>
      </c>
      <c r="T1707" s="69">
        <v>0</v>
      </c>
      <c r="U1707" s="69">
        <v>0</v>
      </c>
      <c r="V1707" s="74">
        <v>0</v>
      </c>
      <c r="W1707" s="69">
        <v>0</v>
      </c>
      <c r="X1707" s="69">
        <v>0</v>
      </c>
      <c r="Y1707" s="74">
        <v>0</v>
      </c>
      <c r="Z1707" s="74">
        <v>13.693087885596762</v>
      </c>
      <c r="AA1707" s="6"/>
      <c r="AB1707" s="6">
        <v>0</v>
      </c>
      <c r="AC1707" s="6">
        <v>1.7255</v>
      </c>
      <c r="AD1707" s="6">
        <v>245170000</v>
      </c>
      <c r="AE1707" s="6">
        <v>168180000</v>
      </c>
      <c r="AF1707" s="6">
        <v>76985000</v>
      </c>
      <c r="AG1707" s="127">
        <v>8.3894673270553692</v>
      </c>
      <c r="AH1707" s="115" t="s">
        <v>5938</v>
      </c>
      <c r="AI1707" s="115" t="s">
        <v>5938</v>
      </c>
      <c r="AJ1707" s="115" t="s">
        <v>5938</v>
      </c>
      <c r="AK1707" s="127">
        <v>9.9024264128079904E-9</v>
      </c>
      <c r="AL1707" s="127">
        <v>1</v>
      </c>
      <c r="AM1707" s="127">
        <v>1</v>
      </c>
      <c r="AN1707" s="127">
        <v>1</v>
      </c>
      <c r="AO1707" s="127">
        <v>-1.5899190000000001</v>
      </c>
      <c r="AP1707" s="115" t="s">
        <v>5938</v>
      </c>
      <c r="AQ1707" s="115" t="s">
        <v>5938</v>
      </c>
      <c r="AR1707" s="115" t="s">
        <v>5938</v>
      </c>
      <c r="AS1707" s="129">
        <v>3.0103244756456427</v>
      </c>
      <c r="AT1707" s="70" t="s">
        <v>5938</v>
      </c>
      <c r="AU1707" s="70" t="s">
        <v>5938</v>
      </c>
      <c r="AV1707" s="70" t="s">
        <v>5938</v>
      </c>
      <c r="AW1707" s="70" t="s">
        <v>5989</v>
      </c>
      <c r="BA1707" s="70">
        <f>IF(P1707=0, "NaN",P1707/P1707)</f>
        <v>1</v>
      </c>
      <c r="BB1707" s="70">
        <f>IF(P1707=0, "NaN",S1707/P1707)</f>
        <v>0</v>
      </c>
      <c r="BC1707" s="70">
        <f>IF(P1707=0, "NaN",V1707/P1707)</f>
        <v>0</v>
      </c>
      <c r="BD1707" s="70">
        <f>IF(P1707=0, "NaN",Y1707/P1707)</f>
        <v>0</v>
      </c>
      <c r="BE1707" s="1" t="s">
        <v>4798</v>
      </c>
    </row>
    <row r="1708" spans="2:57" x14ac:dyDescent="0.2">
      <c r="B1708" s="1" t="s">
        <v>1317</v>
      </c>
      <c r="C1708" s="6" t="s">
        <v>1316</v>
      </c>
      <c r="H1708" s="91">
        <f>SUM(D1708:G1708)</f>
        <v>0</v>
      </c>
      <c r="I1708" s="91">
        <f>IF(P1708=0,1,0)</f>
        <v>0</v>
      </c>
      <c r="J1708" s="91">
        <f>IF(S1708=0,1,0)</f>
        <v>0</v>
      </c>
      <c r="K1708" s="91">
        <f>IF(V1708=0,1,0)</f>
        <v>0</v>
      </c>
      <c r="L1708" s="91">
        <f>IF(Y1708=0,1,0)</f>
        <v>0</v>
      </c>
      <c r="M1708" s="114" t="str">
        <f>IF(I1708+J1708+K1708+L1708=0,"YES","NO")</f>
        <v>YES</v>
      </c>
      <c r="N1708" s="69">
        <v>12.930531705861778</v>
      </c>
      <c r="O1708" s="69">
        <v>7.9061683412390673</v>
      </c>
      <c r="P1708" s="74">
        <v>10.418350023550422</v>
      </c>
      <c r="Q1708" s="69">
        <v>7.1949523169789478</v>
      </c>
      <c r="R1708" s="69">
        <v>7.563188286052176</v>
      </c>
      <c r="S1708" s="74">
        <v>7.3790703015155614</v>
      </c>
      <c r="T1708" s="69">
        <v>24.005460754758328</v>
      </c>
      <c r="U1708" s="69">
        <v>19.768941857525199</v>
      </c>
      <c r="V1708" s="74">
        <v>21.887201306141762</v>
      </c>
      <c r="W1708" s="69">
        <v>13.079475830015827</v>
      </c>
      <c r="X1708" s="69">
        <v>16.902418707755551</v>
      </c>
      <c r="Y1708" s="74">
        <v>14.990947268885689</v>
      </c>
      <c r="Z1708" s="74">
        <v>13.66889222502336</v>
      </c>
      <c r="AA1708" s="6"/>
      <c r="AB1708" s="6">
        <v>0</v>
      </c>
      <c r="AC1708" s="6">
        <v>4.4423000000000004</v>
      </c>
      <c r="AD1708" s="6">
        <v>518290000</v>
      </c>
      <c r="AE1708" s="6">
        <v>272530000</v>
      </c>
      <c r="AF1708" s="6">
        <v>245760000</v>
      </c>
      <c r="AG1708" s="127">
        <v>7.6230320888520398</v>
      </c>
      <c r="AH1708" s="127">
        <v>7.70952435587634</v>
      </c>
      <c r="AI1708" s="127">
        <v>8.0578562087418906</v>
      </c>
      <c r="AJ1708" s="127">
        <v>7.9774355039356299</v>
      </c>
      <c r="AK1708" s="127">
        <v>0.12822315844149601</v>
      </c>
      <c r="AL1708" s="127">
        <v>7.0926467667871806E-2</v>
      </c>
      <c r="AM1708" s="127">
        <v>0.45784848638839198</v>
      </c>
      <c r="AN1708" s="127">
        <v>0.61685030195206103</v>
      </c>
      <c r="AO1708" s="127">
        <v>-0.60458610000000002</v>
      </c>
      <c r="AP1708" s="127">
        <v>0.63105770000000005</v>
      </c>
      <c r="AQ1708" s="127">
        <v>-0.26685389999999998</v>
      </c>
      <c r="AR1708" s="127">
        <v>0.20338909999999999</v>
      </c>
      <c r="AS1708" s="129">
        <v>1.5205424567318739</v>
      </c>
      <c r="AT1708" s="129">
        <v>0.64570285001249295</v>
      </c>
      <c r="AU1708" s="129">
        <v>1.2031811751122679</v>
      </c>
      <c r="AV1708" s="129">
        <v>0.86850791387697368</v>
      </c>
      <c r="BA1708" s="70">
        <f>IF(P1708=0, "NaN",P1708/P1708)</f>
        <v>1</v>
      </c>
      <c r="BB1708" s="129">
        <f>IF(P1708=0, "NaN",S1708/P1708)</f>
        <v>0.70827628989574698</v>
      </c>
      <c r="BC1708" s="129">
        <f>IF(P1708=0, "NaN",V1708/P1708)</f>
        <v>2.1008318262168468</v>
      </c>
      <c r="BD1708" s="129">
        <f>IF(P1708=0, "NaN",Y1708/P1708)</f>
        <v>1.4388984085770802</v>
      </c>
      <c r="BE1708" s="1" t="s">
        <v>1317</v>
      </c>
    </row>
    <row r="1709" spans="2:57" x14ac:dyDescent="0.2">
      <c r="B1709" s="1" t="s">
        <v>3416</v>
      </c>
      <c r="C1709" s="6" t="s">
        <v>3415</v>
      </c>
      <c r="H1709" s="91">
        <f>SUM(D1709:G1709)</f>
        <v>0</v>
      </c>
      <c r="I1709" s="91">
        <f>IF(P1709=0,1,0)</f>
        <v>0</v>
      </c>
      <c r="J1709" s="91">
        <f>IF(S1709=0,1,0)</f>
        <v>0</v>
      </c>
      <c r="K1709" s="91">
        <f>IF(V1709=0,1,0)</f>
        <v>0</v>
      </c>
      <c r="L1709" s="91">
        <f>IF(Y1709=0,1,0)</f>
        <v>0</v>
      </c>
      <c r="M1709" s="114" t="str">
        <f>IF(I1709+J1709+K1709+L1709=0,"YES","NO")</f>
        <v>YES</v>
      </c>
      <c r="N1709" s="69">
        <v>11.703146056207938</v>
      </c>
      <c r="O1709" s="69">
        <v>0</v>
      </c>
      <c r="P1709" s="74">
        <v>5.8515730281039691</v>
      </c>
      <c r="Q1709" s="69">
        <v>9.9314825312106816</v>
      </c>
      <c r="R1709" s="69">
        <v>0</v>
      </c>
      <c r="S1709" s="74">
        <v>4.9657412656053408</v>
      </c>
      <c r="T1709" s="69">
        <v>34.572725340270992</v>
      </c>
      <c r="U1709" s="69">
        <v>9.9189738245537189</v>
      </c>
      <c r="V1709" s="74">
        <v>22.245849582412355</v>
      </c>
      <c r="W1709" s="69">
        <v>26.610292301707222</v>
      </c>
      <c r="X1709" s="69">
        <v>16.53970925653234</v>
      </c>
      <c r="Y1709" s="74">
        <v>21.575000779119783</v>
      </c>
      <c r="Z1709" s="74">
        <v>13.659541163810362</v>
      </c>
      <c r="AA1709" s="6"/>
      <c r="AB1709" s="6">
        <v>0</v>
      </c>
      <c r="AC1709" s="6">
        <v>9.4664999999999999</v>
      </c>
      <c r="AD1709" s="6">
        <v>390080000</v>
      </c>
      <c r="AE1709" s="6">
        <v>191720000</v>
      </c>
      <c r="AF1709" s="6">
        <v>198360000</v>
      </c>
      <c r="AG1709" s="127">
        <v>7.3510034985663397</v>
      </c>
      <c r="AH1709" s="127">
        <v>7.6940608931784</v>
      </c>
      <c r="AI1709" s="127">
        <v>8.0575900386706607</v>
      </c>
      <c r="AJ1709" s="127">
        <v>8.2718648302193998</v>
      </c>
      <c r="AK1709" s="127">
        <v>1</v>
      </c>
      <c r="AL1709" s="127">
        <v>0.33221728209040202</v>
      </c>
      <c r="AM1709" s="127">
        <v>0.21974500622118001</v>
      </c>
      <c r="AN1709" s="127">
        <v>0.40137943345892102</v>
      </c>
      <c r="AO1709" s="115" t="s">
        <v>5938</v>
      </c>
      <c r="AP1709" s="127">
        <v>-0.30960969999999999</v>
      </c>
      <c r="AQ1709" s="127">
        <v>-0.43590479999999998</v>
      </c>
      <c r="AR1709" s="127">
        <v>-0.35618080000000002</v>
      </c>
      <c r="AS1709" s="70" t="s">
        <v>5938</v>
      </c>
      <c r="AT1709" s="129">
        <v>1.2393723605518379</v>
      </c>
      <c r="AU1709" s="129">
        <v>1.3527589627719974</v>
      </c>
      <c r="AV1709" s="129">
        <v>1.2800328187990413</v>
      </c>
      <c r="BA1709" s="70">
        <f>IF(P1709=0, "NaN",P1709/P1709)</f>
        <v>1</v>
      </c>
      <c r="BB1709" s="129">
        <f>IF(P1709=0, "NaN",S1709/P1709)</f>
        <v>0.84861647316983824</v>
      </c>
      <c r="BC1709" s="129">
        <f>IF(P1709=0, "NaN",V1709/P1709)</f>
        <v>3.8016870806482048</v>
      </c>
      <c r="BD1709" s="129">
        <f>IF(P1709=0, "NaN",Y1709/P1709)</f>
        <v>3.6870428986358443</v>
      </c>
      <c r="BE1709" s="1" t="s">
        <v>3416</v>
      </c>
    </row>
    <row r="1710" spans="2:57" x14ac:dyDescent="0.2">
      <c r="B1710" s="1" t="s">
        <v>2725</v>
      </c>
      <c r="C1710" s="6" t="s">
        <v>2724</v>
      </c>
      <c r="H1710" s="91">
        <f>SUM(D1710:G1710)</f>
        <v>0</v>
      </c>
      <c r="I1710" s="91">
        <f>IF(P1710=0,1,0)</f>
        <v>1</v>
      </c>
      <c r="J1710" s="91">
        <f>IF(S1710=0,1,0)</f>
        <v>0</v>
      </c>
      <c r="K1710" s="91">
        <f>IF(V1710=0,1,0)</f>
        <v>0</v>
      </c>
      <c r="L1710" s="91">
        <f>IF(Y1710=0,1,0)</f>
        <v>0</v>
      </c>
      <c r="M1710" s="113" t="str">
        <f>IF(I1710+J1710+K1710+L1710=0,"YES","NO")</f>
        <v>NO</v>
      </c>
      <c r="N1710" s="69">
        <v>0</v>
      </c>
      <c r="O1710" s="69">
        <v>0</v>
      </c>
      <c r="P1710" s="74">
        <v>0</v>
      </c>
      <c r="Q1710" s="69">
        <v>8.0050512203457362</v>
      </c>
      <c r="R1710" s="69">
        <v>23.720375518735654</v>
      </c>
      <c r="S1710" s="74">
        <v>15.862713369540696</v>
      </c>
      <c r="T1710" s="69">
        <v>37.894189771770279</v>
      </c>
      <c r="U1710" s="69">
        <v>0</v>
      </c>
      <c r="V1710" s="74">
        <v>18.947094885885139</v>
      </c>
      <c r="W1710" s="69">
        <v>30.878439008493562</v>
      </c>
      <c r="X1710" s="69">
        <v>8.5387189472993867</v>
      </c>
      <c r="Y1710" s="74">
        <v>19.708578977896472</v>
      </c>
      <c r="Z1710" s="74">
        <v>13.629596808330577</v>
      </c>
      <c r="AA1710" s="6"/>
      <c r="AB1710" s="6">
        <v>0</v>
      </c>
      <c r="AC1710" s="6">
        <v>15.943</v>
      </c>
      <c r="AD1710" s="6">
        <v>629000000</v>
      </c>
      <c r="AE1710" s="6">
        <v>295920000</v>
      </c>
      <c r="AF1710" s="6">
        <v>333070000</v>
      </c>
      <c r="AG1710" s="115" t="s">
        <v>5938</v>
      </c>
      <c r="AH1710" s="127">
        <v>8.0759117614827804</v>
      </c>
      <c r="AI1710" s="127">
        <v>8.13302767289988</v>
      </c>
      <c r="AJ1710" s="127">
        <v>8.1950412805566604</v>
      </c>
      <c r="AK1710" s="127">
        <v>1</v>
      </c>
      <c r="AL1710" s="127">
        <v>0.63098443869644905</v>
      </c>
      <c r="AM1710" s="127">
        <v>0.35994600633356699</v>
      </c>
      <c r="AN1710" s="127">
        <v>0.91501293585924603</v>
      </c>
      <c r="AO1710" s="115" t="s">
        <v>5938</v>
      </c>
      <c r="AP1710" s="127">
        <v>0.16928370000000001</v>
      </c>
      <c r="AQ1710" s="127">
        <v>-0.32720359999999998</v>
      </c>
      <c r="AR1710" s="127">
        <v>6.4744899999999994E-2</v>
      </c>
      <c r="AS1710" s="70" t="s">
        <v>5938</v>
      </c>
      <c r="AT1710" s="129">
        <v>0.88928410230989596</v>
      </c>
      <c r="AU1710" s="129">
        <v>1.2545792442305801</v>
      </c>
      <c r="AV1710" s="129">
        <v>0.95611436455440291</v>
      </c>
      <c r="BA1710" s="70" t="str">
        <f>IF(P1710=0, "NaN",P1710/P1710)</f>
        <v>NaN</v>
      </c>
      <c r="BB1710" s="70" t="str">
        <f>IF(P1710=0, "NaN",S1710/P1710)</f>
        <v>NaN</v>
      </c>
      <c r="BC1710" s="70" t="str">
        <f>IF(P1710=0, "NaN",V1710/P1710)</f>
        <v>NaN</v>
      </c>
      <c r="BD1710" s="70" t="str">
        <f>IF(P1710=0, "NaN",Y1710/P1710)</f>
        <v>NaN</v>
      </c>
      <c r="BE1710" s="1" t="s">
        <v>2725</v>
      </c>
    </row>
    <row r="1711" spans="2:57" x14ac:dyDescent="0.2">
      <c r="B1711" s="1" t="s">
        <v>3346</v>
      </c>
      <c r="C1711" s="6" t="s">
        <v>3345</v>
      </c>
      <c r="H1711" s="91">
        <f>SUM(D1711:G1711)</f>
        <v>0</v>
      </c>
      <c r="I1711" s="91">
        <f>IF(P1711=0,1,0)</f>
        <v>0</v>
      </c>
      <c r="J1711" s="91">
        <f>IF(S1711=0,1,0)</f>
        <v>0</v>
      </c>
      <c r="K1711" s="91">
        <f>IF(V1711=0,1,0)</f>
        <v>0</v>
      </c>
      <c r="L1711" s="91">
        <f>IF(Y1711=0,1,0)</f>
        <v>0</v>
      </c>
      <c r="M1711" s="114" t="str">
        <f>IF(I1711+J1711+K1711+L1711=0,"YES","NO")</f>
        <v>YES</v>
      </c>
      <c r="N1711" s="69">
        <v>6.9390271643003238</v>
      </c>
      <c r="O1711" s="69">
        <v>24.881087964052881</v>
      </c>
      <c r="P1711" s="74">
        <v>15.910057564176602</v>
      </c>
      <c r="Q1711" s="69">
        <v>19.262778095520314</v>
      </c>
      <c r="R1711" s="69">
        <v>15.792811062752724</v>
      </c>
      <c r="S1711" s="74">
        <v>17.527794579136518</v>
      </c>
      <c r="T1711" s="69">
        <v>5.2794186805310677</v>
      </c>
      <c r="U1711" s="69">
        <v>4.8117333329526488</v>
      </c>
      <c r="V1711" s="74">
        <v>5.0455760067418582</v>
      </c>
      <c r="W1711" s="69">
        <v>25.823580474561982</v>
      </c>
      <c r="X1711" s="69">
        <v>6.2416119000354522</v>
      </c>
      <c r="Y1711" s="74">
        <v>16.032596187298719</v>
      </c>
      <c r="Z1711" s="74">
        <v>13.629006084338425</v>
      </c>
      <c r="AA1711" s="6"/>
      <c r="AB1711" s="6">
        <v>0</v>
      </c>
      <c r="AC1711" s="6">
        <v>6.6989999999999998</v>
      </c>
      <c r="AD1711" s="6">
        <v>519760000</v>
      </c>
      <c r="AE1711" s="6">
        <v>286350000</v>
      </c>
      <c r="AF1711" s="6">
        <v>233400000</v>
      </c>
      <c r="AG1711" s="127">
        <v>7.8158366540831903</v>
      </c>
      <c r="AH1711" s="127">
        <v>8.0472748673841803</v>
      </c>
      <c r="AI1711" s="127">
        <v>7.4139699717480596</v>
      </c>
      <c r="AJ1711" s="127">
        <v>7.9120146938801801</v>
      </c>
      <c r="AK1711" s="127">
        <v>0.97384468645424305</v>
      </c>
      <c r="AL1711" s="127">
        <v>0.92994653520455695</v>
      </c>
      <c r="AM1711" s="127">
        <v>0.98492796572235297</v>
      </c>
      <c r="AN1711" s="127">
        <v>0.998438916061689</v>
      </c>
      <c r="AO1711" s="127">
        <v>-7.0890800000000004E-2</v>
      </c>
      <c r="AP1711" s="127">
        <v>-4.5371500000000002E-3</v>
      </c>
      <c r="AQ1711" s="127">
        <v>9.9203420000000004E-3</v>
      </c>
      <c r="AR1711" s="127">
        <v>4.7957109999999997E-2</v>
      </c>
      <c r="AS1711" s="129">
        <v>1.0503650371157935</v>
      </c>
      <c r="AT1711" s="129">
        <v>1.0031498631565106</v>
      </c>
      <c r="AU1711" s="129">
        <v>0.99314733027305879</v>
      </c>
      <c r="AV1711" s="129">
        <v>0.96730508627925971</v>
      </c>
      <c r="BA1711" s="70">
        <f>IF(P1711=0, "NaN",P1711/P1711)</f>
        <v>1</v>
      </c>
      <c r="BB1711" s="129">
        <f>IF(P1711=0, "NaN",S1711/P1711)</f>
        <v>1.1016801484491447</v>
      </c>
      <c r="BC1711" s="129">
        <f>IF(P1711=0, "NaN",V1711/P1711)</f>
        <v>0.31713122258605625</v>
      </c>
      <c r="BD1711" s="129">
        <f>IF(P1711=0, "NaN",Y1711/P1711)</f>
        <v>1.0077019597589658</v>
      </c>
      <c r="BE1711" s="1" t="s">
        <v>3346</v>
      </c>
    </row>
    <row r="1712" spans="2:57" x14ac:dyDescent="0.2">
      <c r="B1712" s="1" t="s">
        <v>3040</v>
      </c>
      <c r="C1712" s="6" t="s">
        <v>3039</v>
      </c>
      <c r="H1712" s="91">
        <f>SUM(D1712:G1712)</f>
        <v>0</v>
      </c>
      <c r="I1712" s="91">
        <f>IF(P1712=0,1,0)</f>
        <v>0</v>
      </c>
      <c r="J1712" s="91">
        <f>IF(S1712=0,1,0)</f>
        <v>0</v>
      </c>
      <c r="K1712" s="91">
        <f>IF(V1712=0,1,0)</f>
        <v>0</v>
      </c>
      <c r="L1712" s="91">
        <f>IF(Y1712=0,1,0)</f>
        <v>0</v>
      </c>
      <c r="M1712" s="114" t="str">
        <f>IF(I1712+J1712+K1712+L1712=0,"YES","NO")</f>
        <v>YES</v>
      </c>
      <c r="N1712" s="69">
        <v>21.071712276126252</v>
      </c>
      <c r="O1712" s="69">
        <v>1.1522337641205602</v>
      </c>
      <c r="P1712" s="74">
        <v>11.111973020123406</v>
      </c>
      <c r="Q1712" s="69">
        <v>14.316224392154927</v>
      </c>
      <c r="R1712" s="69">
        <v>5.6071407531976245</v>
      </c>
      <c r="S1712" s="74">
        <v>9.9616825726762759</v>
      </c>
      <c r="T1712" s="69">
        <v>9.012277956805919</v>
      </c>
      <c r="U1712" s="69">
        <v>7.4799031943292578</v>
      </c>
      <c r="V1712" s="74">
        <v>8.2460905755675888</v>
      </c>
      <c r="W1712" s="69">
        <v>38.942235178359759</v>
      </c>
      <c r="X1712" s="69">
        <v>11.191724745324835</v>
      </c>
      <c r="Y1712" s="74">
        <v>25.066979961842296</v>
      </c>
      <c r="Z1712" s="74">
        <v>13.596681532552392</v>
      </c>
      <c r="AA1712" s="6"/>
      <c r="AB1712" s="6">
        <v>0</v>
      </c>
      <c r="AC1712" s="6">
        <v>29.766999999999999</v>
      </c>
      <c r="AD1712" s="6">
        <v>336460000</v>
      </c>
      <c r="AE1712" s="6">
        <v>166800000</v>
      </c>
      <c r="AF1712" s="6">
        <v>169670000</v>
      </c>
      <c r="AG1712" s="127">
        <v>7.77736156455952</v>
      </c>
      <c r="AH1712" s="127">
        <v>7.4165573011914798</v>
      </c>
      <c r="AI1712" s="127">
        <v>8.16551141078555</v>
      </c>
      <c r="AJ1712" s="127">
        <v>8.0174090085362106</v>
      </c>
      <c r="AK1712" s="127">
        <v>0.224331662984074</v>
      </c>
      <c r="AL1712" s="127">
        <v>1</v>
      </c>
      <c r="AM1712" s="127">
        <v>4.4143154641052403E-2</v>
      </c>
      <c r="AN1712" s="127">
        <v>5.7953250999090598E-3</v>
      </c>
      <c r="AO1712" s="127">
        <v>-0.49484070000000002</v>
      </c>
      <c r="AP1712" s="115" t="s">
        <v>5938</v>
      </c>
      <c r="AQ1712" s="127">
        <v>-0.70981150000000004</v>
      </c>
      <c r="AR1712" s="127">
        <v>-1.233244</v>
      </c>
      <c r="AS1712" s="129">
        <v>1.4091651488664978</v>
      </c>
      <c r="AT1712" s="70" t="s">
        <v>5938</v>
      </c>
      <c r="AU1712" s="129">
        <v>1.6355903997851211</v>
      </c>
      <c r="AV1712" s="129">
        <v>2.3509502345223661</v>
      </c>
      <c r="AY1712" s="70" t="s">
        <v>5989</v>
      </c>
      <c r="AZ1712" s="122" t="s">
        <v>5989</v>
      </c>
      <c r="BA1712" s="70">
        <f>IF(P1712=0, "NaN",P1712/P1712)</f>
        <v>1</v>
      </c>
      <c r="BB1712" s="129">
        <f>IF(P1712=0, "NaN",S1712/P1712)</f>
        <v>0.89648188981704746</v>
      </c>
      <c r="BC1712" s="129">
        <f>IF(P1712=0, "NaN",V1712/P1712)</f>
        <v>0.74209058649028381</v>
      </c>
      <c r="BD1712" s="129">
        <f>IF(P1712=0, "NaN",Y1712/P1712)</f>
        <v>2.2558532059470311</v>
      </c>
      <c r="BE1712" s="1" t="s">
        <v>3040</v>
      </c>
    </row>
    <row r="1713" spans="1:58" x14ac:dyDescent="0.2">
      <c r="B1713" s="1" t="s">
        <v>2311</v>
      </c>
      <c r="C1713" s="6" t="s">
        <v>2310</v>
      </c>
      <c r="H1713" s="91">
        <f>SUM(D1713:G1713)</f>
        <v>0</v>
      </c>
      <c r="I1713" s="91">
        <f>IF(P1713=0,1,0)</f>
        <v>0</v>
      </c>
      <c r="J1713" s="91">
        <f>IF(S1713=0,1,0)</f>
        <v>1</v>
      </c>
      <c r="K1713" s="91">
        <f>IF(V1713=0,1,0)</f>
        <v>0</v>
      </c>
      <c r="L1713" s="91">
        <f>IF(Y1713=0,1,0)</f>
        <v>0</v>
      </c>
      <c r="M1713" s="113" t="str">
        <f>IF(I1713+J1713+K1713+L1713=0,"YES","NO")</f>
        <v>NO</v>
      </c>
      <c r="N1713" s="69">
        <v>12.186299814697506</v>
      </c>
      <c r="O1713" s="69">
        <v>0</v>
      </c>
      <c r="P1713" s="74">
        <v>6.0931499073487529</v>
      </c>
      <c r="Q1713" s="69">
        <v>0</v>
      </c>
      <c r="R1713" s="69">
        <v>0</v>
      </c>
      <c r="S1713" s="74">
        <v>0</v>
      </c>
      <c r="T1713" s="69">
        <v>15.383752654512307</v>
      </c>
      <c r="U1713" s="69">
        <v>11.584043007652465</v>
      </c>
      <c r="V1713" s="74">
        <v>13.483897831082386</v>
      </c>
      <c r="W1713" s="69">
        <v>23.392923039422488</v>
      </c>
      <c r="X1713" s="69">
        <v>46.138542562199788</v>
      </c>
      <c r="Y1713" s="74">
        <v>34.765732800811136</v>
      </c>
      <c r="Z1713" s="74">
        <v>13.585695134810569</v>
      </c>
      <c r="AA1713" s="6"/>
      <c r="AB1713" s="6">
        <v>0</v>
      </c>
      <c r="AC1713" s="6">
        <v>10.772</v>
      </c>
      <c r="AD1713" s="6">
        <v>691000000</v>
      </c>
      <c r="AE1713" s="6">
        <v>379860000</v>
      </c>
      <c r="AF1713" s="6">
        <v>311140000</v>
      </c>
      <c r="AG1713" s="127">
        <v>7.4576397138296802</v>
      </c>
      <c r="AH1713" s="115" t="s">
        <v>5938</v>
      </c>
      <c r="AI1713" s="127">
        <v>8.1046919189001994</v>
      </c>
      <c r="AJ1713" s="127">
        <v>8.1538148643445307</v>
      </c>
      <c r="AK1713" s="127">
        <v>1</v>
      </c>
      <c r="AL1713" s="127">
        <v>1</v>
      </c>
      <c r="AM1713" s="127">
        <v>0.11417765675719101</v>
      </c>
      <c r="AN1713" s="127">
        <v>7.80159948639519E-3</v>
      </c>
      <c r="AO1713" s="115" t="s">
        <v>5938</v>
      </c>
      <c r="AP1713" s="115" t="s">
        <v>5938</v>
      </c>
      <c r="AQ1713" s="127">
        <v>-0.55881400000000003</v>
      </c>
      <c r="AR1713" s="127">
        <v>-1.1881999999999999</v>
      </c>
      <c r="AS1713" s="70" t="s">
        <v>5938</v>
      </c>
      <c r="AT1713" s="70" t="s">
        <v>5938</v>
      </c>
      <c r="AU1713" s="129">
        <v>1.4730577590487108</v>
      </c>
      <c r="AV1713" s="129">
        <v>2.2786826250366299</v>
      </c>
      <c r="AZ1713" s="122" t="s">
        <v>5989</v>
      </c>
      <c r="BA1713" s="70">
        <f>IF(P1713=0, "NaN",P1713/P1713)</f>
        <v>1</v>
      </c>
      <c r="BB1713" s="70">
        <f>IF(P1713=0, "NaN",S1713/P1713)</f>
        <v>0</v>
      </c>
      <c r="BC1713" s="129">
        <f>IF(P1713=0, "NaN",V1713/P1713)</f>
        <v>2.212960133283425</v>
      </c>
      <c r="BD1713" s="129">
        <f>IF(P1713=0, "NaN",Y1713/P1713)</f>
        <v>5.7057077750346004</v>
      </c>
      <c r="BE1713" s="1" t="s">
        <v>2311</v>
      </c>
    </row>
    <row r="1714" spans="1:58" x14ac:dyDescent="0.2">
      <c r="B1714" s="1" t="s">
        <v>1881</v>
      </c>
      <c r="C1714" s="6" t="s">
        <v>1880</v>
      </c>
      <c r="H1714" s="91">
        <f>SUM(D1714:G1714)</f>
        <v>0</v>
      </c>
      <c r="I1714" s="91">
        <f>IF(P1714=0,1,0)</f>
        <v>0</v>
      </c>
      <c r="J1714" s="91">
        <f>IF(S1714=0,1,0)</f>
        <v>1</v>
      </c>
      <c r="K1714" s="91">
        <f>IF(V1714=0,1,0)</f>
        <v>0</v>
      </c>
      <c r="L1714" s="91">
        <f>IF(Y1714=0,1,0)</f>
        <v>0</v>
      </c>
      <c r="M1714" s="113" t="str">
        <f>IF(I1714+J1714+K1714+L1714=0,"YES","NO")</f>
        <v>NO</v>
      </c>
      <c r="N1714" s="69">
        <v>33.021609015891862</v>
      </c>
      <c r="O1714" s="69">
        <v>10.321983968642606</v>
      </c>
      <c r="P1714" s="74">
        <v>21.671796492267234</v>
      </c>
      <c r="Q1714" s="69">
        <v>0</v>
      </c>
      <c r="R1714" s="69">
        <v>0</v>
      </c>
      <c r="S1714" s="74">
        <v>0</v>
      </c>
      <c r="T1714" s="69">
        <v>0</v>
      </c>
      <c r="U1714" s="69">
        <v>27.844243269837726</v>
      </c>
      <c r="V1714" s="74">
        <v>13.922121634918863</v>
      </c>
      <c r="W1714" s="69">
        <v>13.833277390872929</v>
      </c>
      <c r="X1714" s="69">
        <v>23.264880963634184</v>
      </c>
      <c r="Y1714" s="74">
        <v>18.549079177253557</v>
      </c>
      <c r="Z1714" s="74">
        <v>13.535749326109915</v>
      </c>
      <c r="AA1714" s="6"/>
      <c r="AB1714" s="6">
        <v>0</v>
      </c>
      <c r="AC1714" s="6">
        <v>9.7942</v>
      </c>
      <c r="AD1714" s="6">
        <v>718260000</v>
      </c>
      <c r="AE1714" s="6">
        <v>171260000</v>
      </c>
      <c r="AF1714" s="6">
        <v>547000000</v>
      </c>
      <c r="AG1714" s="127">
        <v>8.2933404526486996</v>
      </c>
      <c r="AH1714" s="115" t="s">
        <v>5938</v>
      </c>
      <c r="AI1714" s="127">
        <v>8.3480710990798901</v>
      </c>
      <c r="AJ1714" s="127">
        <v>8.3615956393182405</v>
      </c>
      <c r="AK1714" s="127">
        <v>2.44696571707452E-11</v>
      </c>
      <c r="AL1714" s="127">
        <v>1</v>
      </c>
      <c r="AM1714" s="127">
        <v>3.7270964592559202E-5</v>
      </c>
      <c r="AN1714" s="127">
        <v>1.3320584190804101E-6</v>
      </c>
      <c r="AO1714" s="127">
        <v>1.6178159999999999</v>
      </c>
      <c r="AP1714" s="115" t="s">
        <v>5938</v>
      </c>
      <c r="AQ1714" s="127">
        <v>1.305679</v>
      </c>
      <c r="AR1714" s="127">
        <v>1.730227</v>
      </c>
      <c r="AS1714" s="129">
        <v>0.32582834053812759</v>
      </c>
      <c r="AT1714" s="70" t="s">
        <v>5938</v>
      </c>
      <c r="AU1714" s="129">
        <v>0.40453067234188161</v>
      </c>
      <c r="AV1714" s="129">
        <v>0.30140452887375574</v>
      </c>
      <c r="AW1714" s="70" t="s">
        <v>5989</v>
      </c>
      <c r="AY1714" s="70" t="s">
        <v>5989</v>
      </c>
      <c r="AZ1714" s="70" t="s">
        <v>5989</v>
      </c>
      <c r="BA1714" s="70">
        <f>IF(P1714=0, "NaN",P1714/P1714)</f>
        <v>1</v>
      </c>
      <c r="BB1714" s="70">
        <f>IF(P1714=0, "NaN",S1714/P1714)</f>
        <v>0</v>
      </c>
      <c r="BC1714" s="129">
        <f>IF(P1714=0, "NaN",V1714/P1714)</f>
        <v>0.64240736294688117</v>
      </c>
      <c r="BD1714" s="129">
        <f>IF(P1714=0, "NaN",Y1714/P1714)</f>
        <v>0.85590870068718572</v>
      </c>
      <c r="BE1714" s="1" t="s">
        <v>1881</v>
      </c>
    </row>
    <row r="1715" spans="1:58" x14ac:dyDescent="0.2">
      <c r="B1715" s="1" t="s">
        <v>4215</v>
      </c>
      <c r="C1715" s="6" t="s">
        <v>4214</v>
      </c>
      <c r="H1715" s="91">
        <f>SUM(D1715:G1715)</f>
        <v>0</v>
      </c>
      <c r="I1715" s="91">
        <f>IF(P1715=0,1,0)</f>
        <v>0</v>
      </c>
      <c r="J1715" s="91">
        <f>IF(S1715=0,1,0)</f>
        <v>0</v>
      </c>
      <c r="K1715" s="91">
        <f>IF(V1715=0,1,0)</f>
        <v>0</v>
      </c>
      <c r="L1715" s="91">
        <f>IF(Y1715=0,1,0)</f>
        <v>0</v>
      </c>
      <c r="M1715" s="114" t="str">
        <f>IF(I1715+J1715+K1715+L1715=0,"YES","NO")</f>
        <v>YES</v>
      </c>
      <c r="N1715" s="69">
        <v>41.25671403613174</v>
      </c>
      <c r="O1715" s="69">
        <v>41.139874624192501</v>
      </c>
      <c r="P1715" s="74">
        <v>41.198294330162121</v>
      </c>
      <c r="Q1715" s="69">
        <v>0</v>
      </c>
      <c r="R1715" s="69">
        <v>6.8897155494295843</v>
      </c>
      <c r="S1715" s="74">
        <v>3.4448577747147922</v>
      </c>
      <c r="T1715" s="69">
        <v>5.3733337156758116</v>
      </c>
      <c r="U1715" s="69">
        <v>0</v>
      </c>
      <c r="V1715" s="74">
        <v>2.6866668578379058</v>
      </c>
      <c r="W1715" s="69">
        <v>13.237758479670369</v>
      </c>
      <c r="X1715" s="69">
        <v>0</v>
      </c>
      <c r="Y1715" s="74">
        <v>6.6188792398351843</v>
      </c>
      <c r="Z1715" s="74">
        <v>13.487174550637501</v>
      </c>
      <c r="AA1715" s="6"/>
      <c r="AB1715" s="6">
        <v>0</v>
      </c>
      <c r="AC1715" s="6">
        <v>8.0909999999999993</v>
      </c>
      <c r="AD1715" s="6">
        <v>377610000</v>
      </c>
      <c r="AE1715" s="6">
        <v>182920000</v>
      </c>
      <c r="AF1715" s="6">
        <v>194690000</v>
      </c>
      <c r="AG1715" s="127">
        <v>8.3242207028769997</v>
      </c>
      <c r="AH1715" s="127">
        <v>7.3991370103385998</v>
      </c>
      <c r="AI1715" s="127">
        <v>7.0617162931598996</v>
      </c>
      <c r="AJ1715" s="127">
        <v>7.6830650583829101</v>
      </c>
      <c r="AK1715" s="127">
        <v>0.89812460554115303</v>
      </c>
      <c r="AL1715" s="127">
        <v>0.38188785349596399</v>
      </c>
      <c r="AM1715" s="127">
        <v>1</v>
      </c>
      <c r="AN1715" s="127">
        <v>0.850166440873383</v>
      </c>
      <c r="AO1715" s="127">
        <v>1.406952E-2</v>
      </c>
      <c r="AP1715" s="127">
        <v>-0.27665980000000001</v>
      </c>
      <c r="AQ1715" s="115" t="s">
        <v>5938</v>
      </c>
      <c r="AR1715" s="127">
        <v>0.12789739999999999</v>
      </c>
      <c r="AS1715" s="129">
        <v>0.99029515084457065</v>
      </c>
      <c r="AT1715" s="129">
        <v>1.2113869711960334</v>
      </c>
      <c r="AU1715" s="70" t="s">
        <v>5938</v>
      </c>
      <c r="AV1715" s="129">
        <v>0.91516424945878594</v>
      </c>
      <c r="BA1715" s="70">
        <f>IF(P1715=0, "NaN",P1715/P1715)</f>
        <v>1</v>
      </c>
      <c r="BB1715" s="129">
        <f>IF(P1715=0, "NaN",S1715/P1715)</f>
        <v>8.3616514487415097E-2</v>
      </c>
      <c r="BC1715" s="129">
        <f>IF(P1715=0, "NaN",V1715/P1715)</f>
        <v>6.5213060431750486E-2</v>
      </c>
      <c r="BD1715" s="129">
        <f>IF(P1715=0, "NaN",Y1715/P1715)</f>
        <v>0.16065905997931973</v>
      </c>
      <c r="BE1715" s="1" t="s">
        <v>4215</v>
      </c>
    </row>
    <row r="1716" spans="1:58" x14ac:dyDescent="0.2">
      <c r="B1716" s="1" t="s">
        <v>2893</v>
      </c>
      <c r="C1716" s="6" t="s">
        <v>2892</v>
      </c>
      <c r="H1716" s="91">
        <f>SUM(D1716:G1716)</f>
        <v>0</v>
      </c>
      <c r="I1716" s="91">
        <f>IF(P1716=0,1,0)</f>
        <v>1</v>
      </c>
      <c r="J1716" s="91">
        <f>IF(S1716=0,1,0)</f>
        <v>0</v>
      </c>
      <c r="K1716" s="91">
        <f>IF(V1716=0,1,0)</f>
        <v>0</v>
      </c>
      <c r="L1716" s="91">
        <f>IF(Y1716=0,1,0)</f>
        <v>0</v>
      </c>
      <c r="M1716" s="113" t="str">
        <f>IF(I1716+J1716+K1716+L1716=0,"YES","NO")</f>
        <v>NO</v>
      </c>
      <c r="N1716" s="69">
        <v>0</v>
      </c>
      <c r="O1716" s="69">
        <v>0</v>
      </c>
      <c r="P1716" s="74">
        <v>0</v>
      </c>
      <c r="Q1716" s="69">
        <v>81.677617535313971</v>
      </c>
      <c r="R1716" s="69">
        <v>0</v>
      </c>
      <c r="S1716" s="74">
        <v>40.838808767656985</v>
      </c>
      <c r="T1716" s="69">
        <v>12.247849428854732</v>
      </c>
      <c r="U1716" s="69">
        <v>0</v>
      </c>
      <c r="V1716" s="74">
        <v>6.1239247144273659</v>
      </c>
      <c r="W1716" s="69">
        <v>7.8355400445899246</v>
      </c>
      <c r="X1716" s="69">
        <v>6.1289185500912486</v>
      </c>
      <c r="Y1716" s="74">
        <v>6.9822292973405862</v>
      </c>
      <c r="Z1716" s="74">
        <v>13.486240694856235</v>
      </c>
      <c r="AA1716" s="6"/>
      <c r="AB1716" s="6">
        <v>0</v>
      </c>
      <c r="AC1716" s="6">
        <v>4.6182999999999996</v>
      </c>
      <c r="AD1716" s="6">
        <v>585740000</v>
      </c>
      <c r="AE1716" s="6">
        <v>295860000</v>
      </c>
      <c r="AF1716" s="6">
        <v>289880000</v>
      </c>
      <c r="AG1716" s="115" t="s">
        <v>5938</v>
      </c>
      <c r="AH1716" s="127">
        <v>8.6894420578616405</v>
      </c>
      <c r="AI1716" s="127">
        <v>7.4760922062575901</v>
      </c>
      <c r="AJ1716" s="127">
        <v>7.8238848540909203</v>
      </c>
      <c r="AK1716" s="127">
        <v>1</v>
      </c>
      <c r="AL1716" s="127">
        <v>0.331579203178483</v>
      </c>
      <c r="AM1716" s="127">
        <v>1</v>
      </c>
      <c r="AN1716" s="127">
        <v>0.53287168100386395</v>
      </c>
      <c r="AO1716" s="115" t="s">
        <v>5938</v>
      </c>
      <c r="AP1716" s="127">
        <v>-0.21668589999999999</v>
      </c>
      <c r="AQ1716" s="115" t="s">
        <v>5938</v>
      </c>
      <c r="AR1716" s="127">
        <v>0.30929259999999997</v>
      </c>
      <c r="AS1716" s="70" t="s">
        <v>5938</v>
      </c>
      <c r="AT1716" s="129">
        <v>1.1620610789076069</v>
      </c>
      <c r="AU1716" s="70" t="s">
        <v>5938</v>
      </c>
      <c r="AV1716" s="129">
        <v>0.80703737872831516</v>
      </c>
      <c r="BA1716" s="70" t="str">
        <f>IF(P1716=0, "NaN",P1716/P1716)</f>
        <v>NaN</v>
      </c>
      <c r="BB1716" s="70" t="str">
        <f>IF(P1716=0, "NaN",S1716/P1716)</f>
        <v>NaN</v>
      </c>
      <c r="BC1716" s="70" t="str">
        <f>IF(P1716=0, "NaN",V1716/P1716)</f>
        <v>NaN</v>
      </c>
      <c r="BD1716" s="70" t="str">
        <f>IF(P1716=0, "NaN",Y1716/P1716)</f>
        <v>NaN</v>
      </c>
      <c r="BE1716" s="1" t="s">
        <v>2893</v>
      </c>
    </row>
    <row r="1717" spans="1:58" x14ac:dyDescent="0.2">
      <c r="B1717" s="1" t="s">
        <v>2411</v>
      </c>
      <c r="C1717" s="6" t="s">
        <v>2410</v>
      </c>
      <c r="H1717" s="91">
        <f>SUM(D1717:G1717)</f>
        <v>0</v>
      </c>
      <c r="I1717" s="91">
        <f>IF(P1717=0,1,0)</f>
        <v>0</v>
      </c>
      <c r="J1717" s="91">
        <f>IF(S1717=0,1,0)</f>
        <v>0</v>
      </c>
      <c r="K1717" s="91">
        <f>IF(V1717=0,1,0)</f>
        <v>0</v>
      </c>
      <c r="L1717" s="91">
        <f>IF(Y1717=0,1,0)</f>
        <v>0</v>
      </c>
      <c r="M1717" s="114" t="str">
        <f>IF(I1717+J1717+K1717+L1717=0,"YES","NO")</f>
        <v>YES</v>
      </c>
      <c r="N1717" s="69">
        <v>6.5993867895072187</v>
      </c>
      <c r="O1717" s="69">
        <v>16.810994679546877</v>
      </c>
      <c r="P1717" s="74">
        <v>11.705190734527047</v>
      </c>
      <c r="Q1717" s="69">
        <v>21.603660765200466</v>
      </c>
      <c r="R1717" s="69">
        <v>19.338330503281597</v>
      </c>
      <c r="S1717" s="74">
        <v>20.470995634241032</v>
      </c>
      <c r="T1717" s="69">
        <v>11.807040293444894</v>
      </c>
      <c r="U1717" s="69">
        <v>0</v>
      </c>
      <c r="V1717" s="74">
        <v>5.903520146722447</v>
      </c>
      <c r="W1717" s="69">
        <v>31.554666393743545</v>
      </c>
      <c r="X1717" s="69">
        <v>0</v>
      </c>
      <c r="Y1717" s="74">
        <v>15.777333196871773</v>
      </c>
      <c r="Z1717" s="74">
        <v>13.464259928090575</v>
      </c>
      <c r="AA1717" s="6"/>
      <c r="AB1717" s="6">
        <v>0</v>
      </c>
      <c r="AC1717" s="6">
        <v>10.41</v>
      </c>
      <c r="AD1717" s="6">
        <v>362490000</v>
      </c>
      <c r="AE1717" s="6">
        <v>207190000</v>
      </c>
      <c r="AF1717" s="6">
        <v>155300000</v>
      </c>
      <c r="AG1717" s="127">
        <v>7.8609126919702703</v>
      </c>
      <c r="AH1717" s="127">
        <v>8.0417873189717497</v>
      </c>
      <c r="AI1717" s="127">
        <v>7.4088841432008401</v>
      </c>
      <c r="AJ1717" s="127">
        <v>7.9565141910612898</v>
      </c>
      <c r="AK1717" s="127">
        <v>0.18715533737499701</v>
      </c>
      <c r="AL1717" s="127">
        <v>0.70617379085201104</v>
      </c>
      <c r="AM1717" s="127">
        <v>1</v>
      </c>
      <c r="AN1717" s="127">
        <v>6.4947944040492006E-2</v>
      </c>
      <c r="AO1717" s="127">
        <v>-0.53211540000000002</v>
      </c>
      <c r="AP1717" s="127">
        <v>-0.10455780000000001</v>
      </c>
      <c r="AQ1717" s="115" t="s">
        <v>5938</v>
      </c>
      <c r="AR1717" s="127">
        <v>-1.0036689999999999</v>
      </c>
      <c r="AS1717" s="129">
        <v>1.4460479581168835</v>
      </c>
      <c r="AT1717" s="129">
        <v>1.075164791527641</v>
      </c>
      <c r="AU1717" s="70" t="s">
        <v>5938</v>
      </c>
      <c r="AV1717" s="129">
        <v>2.0050927871447386</v>
      </c>
      <c r="BA1717" s="70">
        <f>IF(P1717=0, "NaN",P1717/P1717)</f>
        <v>1</v>
      </c>
      <c r="BB1717" s="129">
        <f>IF(P1717=0, "NaN",S1717/P1717)</f>
        <v>1.7488818506696611</v>
      </c>
      <c r="BC1717" s="129">
        <f>IF(P1717=0, "NaN",V1717/P1717)</f>
        <v>0.50435061509153456</v>
      </c>
      <c r="BD1717" s="129">
        <f>IF(P1717=0, "NaN",Y1717/P1717)</f>
        <v>1.347892021129826</v>
      </c>
      <c r="BE1717" s="1" t="s">
        <v>2411</v>
      </c>
    </row>
    <row r="1718" spans="1:58" s="57" customFormat="1" x14ac:dyDescent="0.2">
      <c r="A1718" s="6"/>
      <c r="B1718" s="1" t="s">
        <v>2947</v>
      </c>
      <c r="C1718" s="6" t="s">
        <v>2946</v>
      </c>
      <c r="D1718" s="115"/>
      <c r="E1718" s="115"/>
      <c r="F1718" s="115"/>
      <c r="G1718" s="115"/>
      <c r="H1718" s="91">
        <f>SUM(D1718:G1718)</f>
        <v>0</v>
      </c>
      <c r="I1718" s="91">
        <f>IF(P1718=0,1,0)</f>
        <v>1</v>
      </c>
      <c r="J1718" s="91">
        <f>IF(S1718=0,1,0)</f>
        <v>0</v>
      </c>
      <c r="K1718" s="91">
        <f>IF(V1718=0,1,0)</f>
        <v>0</v>
      </c>
      <c r="L1718" s="91">
        <f>IF(Y1718=0,1,0)</f>
        <v>0</v>
      </c>
      <c r="M1718" s="113" t="str">
        <f>IF(I1718+J1718+K1718+L1718=0,"YES","NO")</f>
        <v>NO</v>
      </c>
      <c r="N1718" s="69">
        <v>0</v>
      </c>
      <c r="O1718" s="69">
        <v>0</v>
      </c>
      <c r="P1718" s="74">
        <v>0</v>
      </c>
      <c r="Q1718" s="69">
        <v>19.475376289044185</v>
      </c>
      <c r="R1718" s="69">
        <v>26.271008714618041</v>
      </c>
      <c r="S1718" s="74">
        <v>22.873192501831113</v>
      </c>
      <c r="T1718" s="69">
        <v>16.881207212142471</v>
      </c>
      <c r="U1718" s="69">
        <v>5.0635638844090352</v>
      </c>
      <c r="V1718" s="74">
        <v>10.972385548275753</v>
      </c>
      <c r="W1718" s="69">
        <v>13.220519779876117</v>
      </c>
      <c r="X1718" s="69">
        <v>26.410474699266786</v>
      </c>
      <c r="Y1718" s="74">
        <v>19.815497239571449</v>
      </c>
      <c r="Z1718" s="74">
        <v>13.415268822419579</v>
      </c>
      <c r="AA1718" s="6"/>
      <c r="AB1718" s="6">
        <v>0</v>
      </c>
      <c r="AC1718" s="6">
        <v>15.831</v>
      </c>
      <c r="AD1718" s="6">
        <v>426650000</v>
      </c>
      <c r="AE1718" s="6">
        <v>205800000</v>
      </c>
      <c r="AF1718" s="6">
        <v>220840000</v>
      </c>
      <c r="AG1718" s="115" t="s">
        <v>5938</v>
      </c>
      <c r="AH1718" s="127">
        <v>8.0785655593171199</v>
      </c>
      <c r="AI1718" s="127">
        <v>8.0817792267675301</v>
      </c>
      <c r="AJ1718" s="127">
        <v>8.0562567358501393</v>
      </c>
      <c r="AK1718" s="127">
        <v>1</v>
      </c>
      <c r="AL1718" s="127">
        <v>0.30277964061630402</v>
      </c>
      <c r="AM1718" s="127">
        <v>0.62852564159381996</v>
      </c>
      <c r="AN1718" s="127">
        <v>0.207619619889852</v>
      </c>
      <c r="AO1718" s="115" t="s">
        <v>5938</v>
      </c>
      <c r="AP1718" s="127">
        <v>0.32365830000000001</v>
      </c>
      <c r="AQ1718" s="127">
        <v>0.14613390000000001</v>
      </c>
      <c r="AR1718" s="127">
        <v>0.47103139999999999</v>
      </c>
      <c r="AS1718" s="70" t="s">
        <v>5938</v>
      </c>
      <c r="AT1718" s="129">
        <v>0.79904114564911466</v>
      </c>
      <c r="AU1718" s="129">
        <v>0.90366885117715934</v>
      </c>
      <c r="AV1718" s="129">
        <v>0.72144864105906303</v>
      </c>
      <c r="AW1718" s="70"/>
      <c r="AX1718" s="70"/>
      <c r="AY1718" s="70"/>
      <c r="AZ1718" s="70"/>
      <c r="BA1718" s="70" t="str">
        <f>IF(P1718=0, "NaN",P1718/P1718)</f>
        <v>NaN</v>
      </c>
      <c r="BB1718" s="70" t="str">
        <f>IF(P1718=0, "NaN",S1718/P1718)</f>
        <v>NaN</v>
      </c>
      <c r="BC1718" s="70" t="str">
        <f>IF(P1718=0, "NaN",V1718/P1718)</f>
        <v>NaN</v>
      </c>
      <c r="BD1718" s="70" t="str">
        <f>IF(P1718=0, "NaN",Y1718/P1718)</f>
        <v>NaN</v>
      </c>
      <c r="BE1718" s="1" t="s">
        <v>2947</v>
      </c>
      <c r="BF1718" s="6"/>
    </row>
    <row r="1719" spans="1:58" x14ac:dyDescent="0.2">
      <c r="B1719" s="1" t="s">
        <v>1919</v>
      </c>
      <c r="C1719" s="6" t="s">
        <v>1918</v>
      </c>
      <c r="H1719" s="91">
        <f>SUM(D1719:G1719)</f>
        <v>0</v>
      </c>
      <c r="I1719" s="91">
        <f>IF(P1719=0,1,0)</f>
        <v>1</v>
      </c>
      <c r="J1719" s="91">
        <f>IF(S1719=0,1,0)</f>
        <v>0</v>
      </c>
      <c r="K1719" s="91">
        <f>IF(V1719=0,1,0)</f>
        <v>1</v>
      </c>
      <c r="L1719" s="91">
        <f>IF(Y1719=0,1,0)</f>
        <v>0</v>
      </c>
      <c r="M1719" s="113" t="str">
        <f>IF(I1719+J1719+K1719+L1719=0,"YES","NO")</f>
        <v>NO</v>
      </c>
      <c r="N1719" s="69">
        <v>0</v>
      </c>
      <c r="O1719" s="69">
        <v>0</v>
      </c>
      <c r="P1719" s="74">
        <v>0</v>
      </c>
      <c r="Q1719" s="69">
        <v>0</v>
      </c>
      <c r="R1719" s="69">
        <v>14.062574114618679</v>
      </c>
      <c r="S1719" s="74">
        <v>7.0312870573093393</v>
      </c>
      <c r="T1719" s="69">
        <v>0</v>
      </c>
      <c r="U1719" s="69">
        <v>0</v>
      </c>
      <c r="V1719" s="74">
        <v>0</v>
      </c>
      <c r="W1719" s="69">
        <v>4.6524131187972149</v>
      </c>
      <c r="X1719" s="69">
        <v>88.570796430624426</v>
      </c>
      <c r="Y1719" s="74">
        <v>46.61160477471082</v>
      </c>
      <c r="Z1719" s="74">
        <v>13.41072295800504</v>
      </c>
      <c r="AA1719" s="6"/>
      <c r="AB1719" s="6">
        <v>0</v>
      </c>
      <c r="AC1719" s="6">
        <v>1.5239</v>
      </c>
      <c r="AD1719" s="6">
        <v>505080000</v>
      </c>
      <c r="AE1719" s="6">
        <v>309280000</v>
      </c>
      <c r="AF1719" s="6">
        <v>195800000</v>
      </c>
      <c r="AG1719" s="115" t="s">
        <v>5938</v>
      </c>
      <c r="AH1719" s="127">
        <v>7.8378093167503398</v>
      </c>
      <c r="AI1719" s="115" t="s">
        <v>5938</v>
      </c>
      <c r="AJ1719" s="127">
        <v>8.5208502028112196</v>
      </c>
      <c r="AK1719" s="127">
        <v>1</v>
      </c>
      <c r="AL1719" s="127">
        <v>0.85837388872197995</v>
      </c>
      <c r="AM1719" s="127">
        <v>1</v>
      </c>
      <c r="AN1719" s="127">
        <v>3.7488771194227602E-5</v>
      </c>
      <c r="AO1719" s="115" t="s">
        <v>5938</v>
      </c>
      <c r="AP1719" s="127">
        <v>-3.5860200000000002E-2</v>
      </c>
      <c r="AQ1719" s="115" t="s">
        <v>5938</v>
      </c>
      <c r="AR1719" s="127">
        <v>-1.632182</v>
      </c>
      <c r="AS1719" s="70" t="s">
        <v>5938</v>
      </c>
      <c r="AT1719" s="129">
        <v>1.0251678922809466</v>
      </c>
      <c r="AU1719" s="70" t="s">
        <v>5938</v>
      </c>
      <c r="AV1719" s="129">
        <v>3.0998147494410802</v>
      </c>
      <c r="AZ1719" s="70" t="s">
        <v>5989</v>
      </c>
      <c r="BA1719" s="70" t="str">
        <f>IF(P1719=0, "NaN",P1719/P1719)</f>
        <v>NaN</v>
      </c>
      <c r="BB1719" s="70" t="str">
        <f>IF(P1719=0, "NaN",S1719/P1719)</f>
        <v>NaN</v>
      </c>
      <c r="BC1719" s="70" t="str">
        <f>IF(P1719=0, "NaN",V1719/P1719)</f>
        <v>NaN</v>
      </c>
      <c r="BD1719" s="70" t="str">
        <f>IF(P1719=0, "NaN",Y1719/P1719)</f>
        <v>NaN</v>
      </c>
      <c r="BE1719" s="1" t="s">
        <v>1919</v>
      </c>
    </row>
    <row r="1720" spans="1:58" x14ac:dyDescent="0.2">
      <c r="B1720" s="1" t="s">
        <v>3358</v>
      </c>
      <c r="C1720" s="6" t="s">
        <v>3357</v>
      </c>
      <c r="H1720" s="91">
        <f>SUM(D1720:G1720)</f>
        <v>0</v>
      </c>
      <c r="I1720" s="91">
        <f>IF(P1720=0,1,0)</f>
        <v>0</v>
      </c>
      <c r="J1720" s="91">
        <f>IF(S1720=0,1,0)</f>
        <v>0</v>
      </c>
      <c r="K1720" s="91">
        <f>IF(V1720=0,1,0)</f>
        <v>0</v>
      </c>
      <c r="L1720" s="91">
        <f>IF(Y1720=0,1,0)</f>
        <v>0</v>
      </c>
      <c r="M1720" s="114" t="str">
        <f>IF(I1720+J1720+K1720+L1720=0,"YES","NO")</f>
        <v>YES</v>
      </c>
      <c r="N1720" s="69">
        <v>21.786493286100065</v>
      </c>
      <c r="O1720" s="69">
        <v>21.629783882849456</v>
      </c>
      <c r="P1720" s="74">
        <v>21.70813858447476</v>
      </c>
      <c r="Q1720" s="69">
        <v>0</v>
      </c>
      <c r="R1720" s="69">
        <v>2.8821641910500428</v>
      </c>
      <c r="S1720" s="74">
        <v>1.4410820955250214</v>
      </c>
      <c r="T1720" s="69">
        <v>9.8744487657692801</v>
      </c>
      <c r="U1720" s="69">
        <v>22.29698936771813</v>
      </c>
      <c r="V1720" s="74">
        <v>16.085719066743707</v>
      </c>
      <c r="W1720" s="69">
        <v>20.317381298954825</v>
      </c>
      <c r="X1720" s="69">
        <v>8.4547730925778275</v>
      </c>
      <c r="Y1720" s="74">
        <v>14.386077195766326</v>
      </c>
      <c r="Z1720" s="74">
        <v>13.405254235627455</v>
      </c>
      <c r="AA1720" s="6"/>
      <c r="AB1720" s="6">
        <v>0</v>
      </c>
      <c r="AC1720" s="6">
        <v>3.5171999999999999</v>
      </c>
      <c r="AD1720" s="6">
        <v>425740000</v>
      </c>
      <c r="AE1720" s="6">
        <v>208380000</v>
      </c>
      <c r="AF1720" s="6">
        <v>217350000</v>
      </c>
      <c r="AG1720" s="127">
        <v>8.0111050298159796</v>
      </c>
      <c r="AH1720" s="127">
        <v>7.2449694601361996</v>
      </c>
      <c r="AI1720" s="127">
        <v>8.0090257420869104</v>
      </c>
      <c r="AJ1720" s="127">
        <v>7.9207023474320497</v>
      </c>
      <c r="AK1720" s="127">
        <v>0.918457535760551</v>
      </c>
      <c r="AL1720" s="127">
        <v>0.85259896831549797</v>
      </c>
      <c r="AM1720" s="127">
        <v>0.69768139297228304</v>
      </c>
      <c r="AN1720" s="127">
        <v>0.125536289722046</v>
      </c>
      <c r="AO1720" s="127">
        <v>-4.5371910000000001E-2</v>
      </c>
      <c r="AP1720" s="127">
        <v>-3.8406259999999998E-2</v>
      </c>
      <c r="AQ1720" s="127">
        <v>-0.1434366</v>
      </c>
      <c r="AR1720" s="127">
        <v>-0.82474999999999998</v>
      </c>
      <c r="AS1720" s="129">
        <v>1.0319491695074812</v>
      </c>
      <c r="AT1720" s="129">
        <v>1.0269787001263002</v>
      </c>
      <c r="AU1720" s="129">
        <v>1.1045330592854279</v>
      </c>
      <c r="AV1720" s="129">
        <v>1.7712280811720407</v>
      </c>
      <c r="BA1720" s="70">
        <f>IF(P1720=0, "NaN",P1720/P1720)</f>
        <v>1</v>
      </c>
      <c r="BB1720" s="129">
        <f>IF(P1720=0, "NaN",S1720/P1720)</f>
        <v>6.638441568433949E-2</v>
      </c>
      <c r="BC1720" s="129">
        <f>IF(P1720=0, "NaN",V1720/P1720)</f>
        <v>0.74099946451640497</v>
      </c>
      <c r="BD1720" s="129">
        <f>IF(P1720=0, "NaN",Y1720/P1720)</f>
        <v>0.66270431892557424</v>
      </c>
      <c r="BE1720" s="1" t="s">
        <v>3358</v>
      </c>
    </row>
    <row r="1721" spans="1:58" x14ac:dyDescent="0.2">
      <c r="B1721" s="1" t="s">
        <v>4506</v>
      </c>
      <c r="C1721" s="6" t="s">
        <v>4505</v>
      </c>
      <c r="H1721" s="91">
        <f>SUM(D1721:G1721)</f>
        <v>0</v>
      </c>
      <c r="I1721" s="91">
        <f>IF(P1721=0,1,0)</f>
        <v>0</v>
      </c>
      <c r="J1721" s="91">
        <f>IF(S1721=0,1,0)</f>
        <v>0</v>
      </c>
      <c r="K1721" s="91">
        <f>IF(V1721=0,1,0)</f>
        <v>1</v>
      </c>
      <c r="L1721" s="91">
        <f>IF(Y1721=0,1,0)</f>
        <v>0</v>
      </c>
      <c r="M1721" s="113" t="str">
        <f>IF(I1721+J1721+K1721+L1721=0,"YES","NO")</f>
        <v>NO</v>
      </c>
      <c r="N1721" s="69">
        <v>0</v>
      </c>
      <c r="O1721" s="69">
        <v>27.496333026625585</v>
      </c>
      <c r="P1721" s="74">
        <v>13.748166513312793</v>
      </c>
      <c r="Q1721" s="69">
        <v>37.566178047207188</v>
      </c>
      <c r="R1721" s="69">
        <v>37.897321219309823</v>
      </c>
      <c r="S1721" s="74">
        <v>37.731749633258502</v>
      </c>
      <c r="T1721" s="69">
        <v>0</v>
      </c>
      <c r="U1721" s="69">
        <v>0</v>
      </c>
      <c r="V1721" s="74">
        <v>0</v>
      </c>
      <c r="W1721" s="69">
        <v>3.8403917433916557</v>
      </c>
      <c r="X1721" s="69">
        <v>0</v>
      </c>
      <c r="Y1721" s="74">
        <v>1.9201958716958278</v>
      </c>
      <c r="Z1721" s="74">
        <v>13.350028004566781</v>
      </c>
      <c r="AA1721" s="6"/>
      <c r="AB1721" s="6">
        <v>0</v>
      </c>
      <c r="AC1721" s="6">
        <v>9.7560000000000002</v>
      </c>
      <c r="AD1721" s="6">
        <v>564680000</v>
      </c>
      <c r="AE1721" s="6">
        <v>291630000</v>
      </c>
      <c r="AF1721" s="6">
        <v>273050000</v>
      </c>
      <c r="AG1721" s="127">
        <v>7.88370117269994</v>
      </c>
      <c r="AH1721" s="127">
        <v>8.2812834124929697</v>
      </c>
      <c r="AI1721" s="115" t="s">
        <v>5938</v>
      </c>
      <c r="AJ1721" s="127">
        <v>7.1068705444786504</v>
      </c>
      <c r="AK1721" s="127">
        <v>0.23896798593021701</v>
      </c>
      <c r="AL1721" s="127">
        <v>0.46867348947276499</v>
      </c>
      <c r="AM1721" s="127">
        <v>1</v>
      </c>
      <c r="AN1721" s="127">
        <v>1</v>
      </c>
      <c r="AO1721" s="127">
        <v>0.31684079999999998</v>
      </c>
      <c r="AP1721" s="127">
        <v>-0.16789580000000001</v>
      </c>
      <c r="AQ1721" s="115" t="s">
        <v>5938</v>
      </c>
      <c r="AR1721" s="115" t="s">
        <v>5938</v>
      </c>
      <c r="AS1721" s="129">
        <v>0.80282597489667196</v>
      </c>
      <c r="AT1721" s="129">
        <v>1.1234187601296581</v>
      </c>
      <c r="AU1721" s="70" t="s">
        <v>5938</v>
      </c>
      <c r="AV1721" s="70" t="s">
        <v>5938</v>
      </c>
      <c r="BA1721" s="70">
        <f>IF(P1721=0, "NaN",P1721/P1721)</f>
        <v>1</v>
      </c>
      <c r="BB1721" s="129">
        <f>IF(P1721=0, "NaN",S1721/P1721)</f>
        <v>2.7444932090924001</v>
      </c>
      <c r="BC1721" s="70">
        <f>IF(P1721=0, "NaN",V1721/P1721)</f>
        <v>0</v>
      </c>
      <c r="BD1721" s="129">
        <f>IF(P1721=0, "NaN",Y1721/P1721)</f>
        <v>0.13966923297273423</v>
      </c>
      <c r="BE1721" s="1" t="s">
        <v>4506</v>
      </c>
    </row>
    <row r="1722" spans="1:58" x14ac:dyDescent="0.2">
      <c r="B1722" s="1" t="s">
        <v>4245</v>
      </c>
      <c r="C1722" s="6" t="s">
        <v>4244</v>
      </c>
      <c r="H1722" s="91">
        <f>SUM(D1722:G1722)</f>
        <v>0</v>
      </c>
      <c r="I1722" s="91">
        <f>IF(P1722=0,1,0)</f>
        <v>0</v>
      </c>
      <c r="J1722" s="91">
        <f>IF(S1722=0,1,0)</f>
        <v>0</v>
      </c>
      <c r="K1722" s="91">
        <f>IF(V1722=0,1,0)</f>
        <v>0</v>
      </c>
      <c r="L1722" s="91">
        <f>IF(Y1722=0,1,0)</f>
        <v>0</v>
      </c>
      <c r="M1722" s="114" t="str">
        <f>IF(I1722+J1722+K1722+L1722=0,"YES","NO")</f>
        <v>YES</v>
      </c>
      <c r="N1722" s="69">
        <v>12.127398041703632</v>
      </c>
      <c r="O1722" s="69">
        <v>20.673429100780883</v>
      </c>
      <c r="P1722" s="74">
        <v>16.400413571242257</v>
      </c>
      <c r="Q1722" s="69">
        <v>6.1643499417372638</v>
      </c>
      <c r="R1722" s="69">
        <v>10.141681230034038</v>
      </c>
      <c r="S1722" s="74">
        <v>8.153015585885651</v>
      </c>
      <c r="T1722" s="69">
        <v>34.306133056626798</v>
      </c>
      <c r="U1722" s="69">
        <v>14.142128333279425</v>
      </c>
      <c r="V1722" s="74">
        <v>24.224130694953111</v>
      </c>
      <c r="W1722" s="69">
        <v>8.5574500060517238</v>
      </c>
      <c r="X1722" s="69">
        <v>0</v>
      </c>
      <c r="Y1722" s="74">
        <v>4.2787250030258619</v>
      </c>
      <c r="Z1722" s="74">
        <v>13.26407121377672</v>
      </c>
      <c r="AA1722" s="6"/>
      <c r="AB1722" s="6">
        <v>0</v>
      </c>
      <c r="AC1722" s="6">
        <v>17.373999999999999</v>
      </c>
      <c r="AD1722" s="6">
        <v>464020000</v>
      </c>
      <c r="AE1722" s="6">
        <v>218520000</v>
      </c>
      <c r="AF1722" s="6">
        <v>245500000</v>
      </c>
      <c r="AG1722" s="127">
        <v>7.9796894747251299</v>
      </c>
      <c r="AH1722" s="127">
        <v>7.9018232587436499</v>
      </c>
      <c r="AI1722" s="127">
        <v>8.2054479770516799</v>
      </c>
      <c r="AJ1722" s="127">
        <v>7.4937228689611999</v>
      </c>
      <c r="AK1722" s="127">
        <v>0.88528338784772598</v>
      </c>
      <c r="AL1722" s="127">
        <v>0.59812480891198405</v>
      </c>
      <c r="AM1722" s="127">
        <v>0.77490427036126097</v>
      </c>
      <c r="AN1722" s="127">
        <v>1</v>
      </c>
      <c r="AO1722" s="127">
        <v>-5.686629E-2</v>
      </c>
      <c r="AP1722" s="127">
        <v>0.20251169999999999</v>
      </c>
      <c r="AQ1722" s="127">
        <v>8.3111149999999995E-2</v>
      </c>
      <c r="AR1722" s="115" t="s">
        <v>5938</v>
      </c>
      <c r="AS1722" s="129">
        <v>1.0402038552229813</v>
      </c>
      <c r="AT1722" s="129">
        <v>0.86903627267043981</v>
      </c>
      <c r="AU1722" s="129">
        <v>0.94401968594800345</v>
      </c>
      <c r="AV1722" s="70" t="s">
        <v>5938</v>
      </c>
      <c r="BA1722" s="70">
        <f>IF(P1722=0, "NaN",P1722/P1722)</f>
        <v>1</v>
      </c>
      <c r="BB1722" s="129">
        <f>IF(P1722=0, "NaN",S1722/P1722)</f>
        <v>0.49712256038358532</v>
      </c>
      <c r="BC1722" s="129">
        <f>IF(P1722=0, "NaN",V1722/P1722)</f>
        <v>1.4770438921997406</v>
      </c>
      <c r="BD1722" s="129">
        <f>IF(P1722=0, "NaN",Y1722/P1722)</f>
        <v>0.26089128694464792</v>
      </c>
      <c r="BE1722" s="1" t="s">
        <v>4245</v>
      </c>
    </row>
    <row r="1723" spans="1:58" x14ac:dyDescent="0.2">
      <c r="B1723" s="1" t="s">
        <v>4041</v>
      </c>
      <c r="C1723" s="6" t="s">
        <v>4040</v>
      </c>
      <c r="H1723" s="91">
        <f>SUM(D1723:G1723)</f>
        <v>0</v>
      </c>
      <c r="I1723" s="91">
        <f>IF(P1723=0,1,0)</f>
        <v>0</v>
      </c>
      <c r="J1723" s="91">
        <f>IF(S1723=0,1,0)</f>
        <v>0</v>
      </c>
      <c r="K1723" s="91">
        <f>IF(V1723=0,1,0)</f>
        <v>0</v>
      </c>
      <c r="L1723" s="91">
        <f>IF(Y1723=0,1,0)</f>
        <v>0</v>
      </c>
      <c r="M1723" s="114" t="str">
        <f>IF(I1723+J1723+K1723+L1723=0,"YES","NO")</f>
        <v>YES</v>
      </c>
      <c r="N1723" s="69">
        <v>13.839529383920949</v>
      </c>
      <c r="O1723" s="69">
        <v>25.767944604766679</v>
      </c>
      <c r="P1723" s="74">
        <v>19.803736994343815</v>
      </c>
      <c r="Q1723" s="69">
        <v>0</v>
      </c>
      <c r="R1723" s="69">
        <v>18.843453401117142</v>
      </c>
      <c r="S1723" s="74">
        <v>9.4217267005585708</v>
      </c>
      <c r="T1723" s="69">
        <v>11.228478299239827</v>
      </c>
      <c r="U1723" s="69">
        <v>13.207708719410419</v>
      </c>
      <c r="V1723" s="74">
        <v>12.218093509325122</v>
      </c>
      <c r="W1723" s="69">
        <v>14.365326527822313</v>
      </c>
      <c r="X1723" s="69">
        <v>8.7430399908646503</v>
      </c>
      <c r="Y1723" s="74">
        <v>11.554183259343482</v>
      </c>
      <c r="Z1723" s="74">
        <v>13.249435115892748</v>
      </c>
      <c r="AA1723" s="6"/>
      <c r="AB1723" s="6">
        <v>0</v>
      </c>
      <c r="AC1723" s="6">
        <v>5.8465999999999996</v>
      </c>
      <c r="AD1723" s="6">
        <v>424110000</v>
      </c>
      <c r="AE1723" s="6">
        <v>193930000</v>
      </c>
      <c r="AF1723" s="6">
        <v>230180000</v>
      </c>
      <c r="AG1723" s="127">
        <v>8.0671824855234107</v>
      </c>
      <c r="AH1723" s="127">
        <v>7.7456290224670097</v>
      </c>
      <c r="AI1723" s="127">
        <v>8.0001736830584704</v>
      </c>
      <c r="AJ1723" s="127">
        <v>7.8730414473902899</v>
      </c>
      <c r="AK1723" s="127">
        <v>0.44774055081263697</v>
      </c>
      <c r="AL1723" s="127">
        <v>0.55157848591590597</v>
      </c>
      <c r="AM1723" s="127">
        <v>0.209777965439158</v>
      </c>
      <c r="AN1723" s="127">
        <v>7.5089986117212307E-2</v>
      </c>
      <c r="AO1723" s="127">
        <v>0.16864199999999999</v>
      </c>
      <c r="AP1723" s="127">
        <v>0.2253984</v>
      </c>
      <c r="AQ1723" s="127">
        <v>0.50334880000000004</v>
      </c>
      <c r="AR1723" s="127">
        <v>0.79177240000000004</v>
      </c>
      <c r="AS1723" s="129">
        <v>0.88967973723088023</v>
      </c>
      <c r="AT1723" s="129">
        <v>0.85535878587624192</v>
      </c>
      <c r="AU1723" s="129">
        <v>0.70546734043142101</v>
      </c>
      <c r="AV1723" s="129">
        <v>0.57763401280316784</v>
      </c>
      <c r="BA1723" s="70">
        <f>IF(P1723=0, "NaN",P1723/P1723)</f>
        <v>1</v>
      </c>
      <c r="BB1723" s="129">
        <f>IF(P1723=0, "NaN",S1723/P1723)</f>
        <v>0.47575499024499918</v>
      </c>
      <c r="BC1723" s="129">
        <f>IF(P1723=0, "NaN",V1723/P1723)</f>
        <v>0.6169589867212818</v>
      </c>
      <c r="BD1723" s="129">
        <f>IF(P1723=0, "NaN",Y1723/P1723)</f>
        <v>0.58343449333039998</v>
      </c>
      <c r="BE1723" s="1" t="s">
        <v>4041</v>
      </c>
    </row>
    <row r="1724" spans="1:58" x14ac:dyDescent="0.2">
      <c r="B1724" s="1" t="s">
        <v>3687</v>
      </c>
      <c r="C1724" s="6" t="s">
        <v>3686</v>
      </c>
      <c r="H1724" s="91">
        <f>SUM(D1724:G1724)</f>
        <v>0</v>
      </c>
      <c r="I1724" s="91">
        <f>IF(P1724=0,1,0)</f>
        <v>0</v>
      </c>
      <c r="J1724" s="91">
        <f>IF(S1724=0,1,0)</f>
        <v>0</v>
      </c>
      <c r="K1724" s="91">
        <f>IF(V1724=0,1,0)</f>
        <v>0</v>
      </c>
      <c r="L1724" s="91">
        <f>IF(Y1724=0,1,0)</f>
        <v>0</v>
      </c>
      <c r="M1724" s="114" t="str">
        <f>IF(I1724+J1724+K1724+L1724=0,"YES","NO")</f>
        <v>YES</v>
      </c>
      <c r="N1724" s="69">
        <v>29.255875225580699</v>
      </c>
      <c r="O1724" s="69">
        <v>29.02906907804735</v>
      </c>
      <c r="P1724" s="74">
        <v>29.142472151814026</v>
      </c>
      <c r="Q1724" s="69">
        <v>0</v>
      </c>
      <c r="R1724" s="69">
        <v>9.1841856980989967</v>
      </c>
      <c r="S1724" s="74">
        <v>4.5920928490494983</v>
      </c>
      <c r="T1724" s="69">
        <v>15.015061184183498</v>
      </c>
      <c r="U1724" s="69">
        <v>10.356551733511633</v>
      </c>
      <c r="V1724" s="74">
        <v>12.685806458847566</v>
      </c>
      <c r="W1724" s="69">
        <v>7.8338161735491791</v>
      </c>
      <c r="X1724" s="69">
        <v>5.1237857277565571</v>
      </c>
      <c r="Y1724" s="74">
        <v>6.4788009506528681</v>
      </c>
      <c r="Z1724" s="74">
        <v>13.22479310259099</v>
      </c>
      <c r="AA1724" s="6"/>
      <c r="AB1724" s="6">
        <v>0</v>
      </c>
      <c r="AC1724" s="6">
        <v>3.5415999999999999</v>
      </c>
      <c r="AD1724" s="6">
        <v>505170000</v>
      </c>
      <c r="AE1724" s="6">
        <v>248810000</v>
      </c>
      <c r="AF1724" s="6">
        <v>256360000</v>
      </c>
      <c r="AG1724" s="127">
        <v>8.17301134950735</v>
      </c>
      <c r="AH1724" s="127">
        <v>7.6395362908261104</v>
      </c>
      <c r="AI1724" s="127">
        <v>7.9055098531865902</v>
      </c>
      <c r="AJ1724" s="127">
        <v>7.7541112440878903</v>
      </c>
      <c r="AK1724" s="127">
        <v>0.67165060172337898</v>
      </c>
      <c r="AL1724" s="127">
        <v>5.5814773263927801E-2</v>
      </c>
      <c r="AM1724" s="127">
        <v>0.33720138462343802</v>
      </c>
      <c r="AN1724" s="127">
        <v>4.4199597110165197E-2</v>
      </c>
      <c r="AO1724" s="127">
        <v>-0.13357459999999999</v>
      </c>
      <c r="AP1724" s="127">
        <v>0.66675660000000003</v>
      </c>
      <c r="AQ1724" s="127">
        <v>0.38967689999999999</v>
      </c>
      <c r="AR1724" s="127">
        <v>0.8886946</v>
      </c>
      <c r="AS1724" s="129">
        <v>1.0970084207045072</v>
      </c>
      <c r="AT1724" s="129">
        <v>0.62992125629919649</v>
      </c>
      <c r="AU1724" s="129">
        <v>0.763300530961872</v>
      </c>
      <c r="AV1724" s="129">
        <v>0.54010260059556181</v>
      </c>
      <c r="AZ1724" s="123" t="s">
        <v>5989</v>
      </c>
      <c r="BA1724" s="70">
        <f>IF(P1724=0, "NaN",P1724/P1724)</f>
        <v>1</v>
      </c>
      <c r="BB1724" s="129">
        <f>IF(P1724=0, "NaN",S1724/P1724)</f>
        <v>0.15757389507408881</v>
      </c>
      <c r="BC1724" s="129">
        <f>IF(P1724=0, "NaN",V1724/P1724)</f>
        <v>0.43530303101131779</v>
      </c>
      <c r="BD1724" s="129">
        <f>IF(P1724=0, "NaN",Y1724/P1724)</f>
        <v>0.2223147342100002</v>
      </c>
      <c r="BE1724" s="1" t="s">
        <v>3687</v>
      </c>
    </row>
    <row r="1725" spans="1:58" x14ac:dyDescent="0.2">
      <c r="B1725" s="1" t="s">
        <v>4116</v>
      </c>
      <c r="C1725" s="6" t="s">
        <v>4115</v>
      </c>
      <c r="H1725" s="91">
        <f>SUM(D1725:G1725)</f>
        <v>0</v>
      </c>
      <c r="I1725" s="91">
        <f>IF(P1725=0,1,0)</f>
        <v>0</v>
      </c>
      <c r="J1725" s="91">
        <f>IF(S1725=0,1,0)</f>
        <v>0</v>
      </c>
      <c r="K1725" s="91">
        <f>IF(V1725=0,1,0)</f>
        <v>0</v>
      </c>
      <c r="L1725" s="91">
        <f>IF(Y1725=0,1,0)</f>
        <v>0</v>
      </c>
      <c r="M1725" s="114" t="str">
        <f>IF(I1725+J1725+K1725+L1725=0,"YES","NO")</f>
        <v>YES</v>
      </c>
      <c r="N1725" s="69">
        <v>22.125576474946286</v>
      </c>
      <c r="O1725" s="69">
        <v>35.089759756178957</v>
      </c>
      <c r="P1725" s="74">
        <v>28.607668115562621</v>
      </c>
      <c r="Q1725" s="69">
        <v>10.035095369853293</v>
      </c>
      <c r="R1725" s="69">
        <v>4.8025072581661261</v>
      </c>
      <c r="S1725" s="74">
        <v>7.4188013140097091</v>
      </c>
      <c r="T1725" s="69">
        <v>20.208343815373588</v>
      </c>
      <c r="U1725" s="69">
        <v>0</v>
      </c>
      <c r="V1725" s="74">
        <v>10.104171907686794</v>
      </c>
      <c r="W1725" s="69">
        <v>13.27693736406551</v>
      </c>
      <c r="X1725" s="69">
        <v>0</v>
      </c>
      <c r="Y1725" s="74">
        <v>6.6384686820327552</v>
      </c>
      <c r="Z1725" s="74">
        <v>13.192277504822968</v>
      </c>
      <c r="AA1725" s="6"/>
      <c r="AB1725" s="6">
        <v>0</v>
      </c>
      <c r="AC1725" s="6">
        <v>9.9929000000000006</v>
      </c>
      <c r="AD1725" s="6">
        <v>616590000</v>
      </c>
      <c r="AE1725" s="6">
        <v>323000000</v>
      </c>
      <c r="AF1725" s="6">
        <v>293590000</v>
      </c>
      <c r="AG1725" s="127">
        <v>8.0437158580612103</v>
      </c>
      <c r="AH1725" s="127">
        <v>7.5853140598547002</v>
      </c>
      <c r="AI1725" s="127">
        <v>7.8098760620366301</v>
      </c>
      <c r="AJ1725" s="127">
        <v>7.6403522225951397</v>
      </c>
      <c r="AK1725" s="127">
        <v>2.3171990052267198E-5</v>
      </c>
      <c r="AL1725" s="127">
        <v>0.418017297610837</v>
      </c>
      <c r="AM1725" s="127">
        <v>0.78194959476273895</v>
      </c>
      <c r="AN1725" s="127">
        <v>0.50572586876036596</v>
      </c>
      <c r="AO1725" s="127">
        <v>-1.178274</v>
      </c>
      <c r="AP1725" s="127">
        <v>-0.25432379999999999</v>
      </c>
      <c r="AQ1725" s="127">
        <v>0.12604779999999999</v>
      </c>
      <c r="AR1725" s="127">
        <v>0.32676739999999999</v>
      </c>
      <c r="AS1725" s="129">
        <v>2.2630586902532279</v>
      </c>
      <c r="AT1725" s="129">
        <v>1.1927765503203391</v>
      </c>
      <c r="AU1725" s="129">
        <v>0.91633828365355419</v>
      </c>
      <c r="AV1725" s="129">
        <v>0.79732101508362274</v>
      </c>
      <c r="AW1725" s="70" t="s">
        <v>5989</v>
      </c>
      <c r="BA1725" s="70">
        <f>IF(P1725=0, "NaN",P1725/P1725)</f>
        <v>1</v>
      </c>
      <c r="BB1725" s="129">
        <f>IF(P1725=0, "NaN",S1725/P1725)</f>
        <v>0.25932911707591672</v>
      </c>
      <c r="BC1725" s="129">
        <f>IF(P1725=0, "NaN",V1725/P1725)</f>
        <v>0.35319802602820699</v>
      </c>
      <c r="BD1725" s="129">
        <f>IF(P1725=0, "NaN",Y1725/P1725)</f>
        <v>0.23205207272456493</v>
      </c>
      <c r="BE1725" s="1" t="s">
        <v>4116</v>
      </c>
    </row>
    <row r="1726" spans="1:58" x14ac:dyDescent="0.2">
      <c r="B1726" s="1" t="s">
        <v>3995</v>
      </c>
      <c r="C1726" s="6" t="s">
        <v>3994</v>
      </c>
      <c r="H1726" s="91">
        <f>SUM(D1726:G1726)</f>
        <v>0</v>
      </c>
      <c r="I1726" s="91">
        <f>IF(P1726=0,1,0)</f>
        <v>0</v>
      </c>
      <c r="J1726" s="91">
        <f>IF(S1726=0,1,0)</f>
        <v>0</v>
      </c>
      <c r="K1726" s="91">
        <f>IF(V1726=0,1,0)</f>
        <v>0</v>
      </c>
      <c r="L1726" s="91">
        <f>IF(Y1726=0,1,0)</f>
        <v>0</v>
      </c>
      <c r="M1726" s="114" t="str">
        <f>IF(I1726+J1726+K1726+L1726=0,"YES","NO")</f>
        <v>YES</v>
      </c>
      <c r="N1726" s="69">
        <v>27.195109037008898</v>
      </c>
      <c r="O1726" s="69">
        <v>39.832252098212834</v>
      </c>
      <c r="P1726" s="74">
        <v>33.513680567610862</v>
      </c>
      <c r="Q1726" s="69">
        <v>14.84810363985881</v>
      </c>
      <c r="R1726" s="69">
        <v>8.5338805399333992</v>
      </c>
      <c r="S1726" s="74">
        <v>11.690992089896104</v>
      </c>
      <c r="T1726" s="69">
        <v>6.9857713982305247</v>
      </c>
      <c r="U1726" s="69">
        <v>4.6819212595034996</v>
      </c>
      <c r="V1726" s="74">
        <v>5.8338463288670122</v>
      </c>
      <c r="W1726" s="69">
        <v>3.3686780811938175</v>
      </c>
      <c r="X1726" s="69">
        <v>0</v>
      </c>
      <c r="Y1726" s="74">
        <v>1.6843390405969088</v>
      </c>
      <c r="Z1726" s="74">
        <v>13.180714506742722</v>
      </c>
      <c r="AA1726" s="6"/>
      <c r="AB1726" s="6">
        <v>0</v>
      </c>
      <c r="AC1726" s="6">
        <v>9.2074999999999996</v>
      </c>
      <c r="AD1726" s="6">
        <v>370650000</v>
      </c>
      <c r="AE1726" s="6">
        <v>147330000</v>
      </c>
      <c r="AF1726" s="6">
        <v>223320000</v>
      </c>
      <c r="AG1726" s="127">
        <v>8.1818150149994704</v>
      </c>
      <c r="AH1726" s="127">
        <v>8.0392157659039505</v>
      </c>
      <c r="AI1726" s="127">
        <v>7.7985677832676599</v>
      </c>
      <c r="AJ1726" s="127">
        <v>7.6657404219275103</v>
      </c>
      <c r="AK1726" s="127">
        <v>1.1620664656308399E-2</v>
      </c>
      <c r="AL1726" s="127">
        <v>9.40304841341328E-3</v>
      </c>
      <c r="AM1726" s="127">
        <v>4.0101191523096297E-3</v>
      </c>
      <c r="AN1726" s="127">
        <v>3.3990679131927099E-6</v>
      </c>
      <c r="AO1726" s="127">
        <v>-0.70957550000000003</v>
      </c>
      <c r="AP1726" s="127">
        <v>0.89615549999999999</v>
      </c>
      <c r="AQ1726" s="127">
        <v>1.129942</v>
      </c>
      <c r="AR1726" s="127">
        <v>1.9873209999999999</v>
      </c>
      <c r="AS1726" s="129">
        <v>1.6353228673172622</v>
      </c>
      <c r="AT1726" s="129">
        <v>0.53731666895894592</v>
      </c>
      <c r="AU1726" s="129">
        <v>0.45693409465505264</v>
      </c>
      <c r="AV1726" s="129">
        <v>0.25220678614608949</v>
      </c>
      <c r="AW1726" s="70" t="s">
        <v>5989</v>
      </c>
      <c r="AX1726" s="123" t="s">
        <v>5989</v>
      </c>
      <c r="AY1726" s="123" t="s">
        <v>5989</v>
      </c>
      <c r="AZ1726" s="123" t="s">
        <v>5989</v>
      </c>
      <c r="BA1726" s="70">
        <f>IF(P1726=0, "NaN",P1726/P1726)</f>
        <v>1</v>
      </c>
      <c r="BB1726" s="129">
        <f>IF(P1726=0, "NaN",S1726/P1726)</f>
        <v>0.34884237994423112</v>
      </c>
      <c r="BC1726" s="129">
        <f>IF(P1726=0, "NaN",V1726/P1726)</f>
        <v>0.17407357920887703</v>
      </c>
      <c r="BD1726" s="129">
        <f>IF(P1726=0, "NaN",Y1726/P1726)</f>
        <v>5.0258253109469873E-2</v>
      </c>
      <c r="BE1726" s="1" t="s">
        <v>3995</v>
      </c>
    </row>
    <row r="1727" spans="1:58" x14ac:dyDescent="0.2">
      <c r="B1727" s="1" t="s">
        <v>3462</v>
      </c>
      <c r="C1727" s="6" t="s">
        <v>3461</v>
      </c>
      <c r="H1727" s="91">
        <f>SUM(D1727:G1727)</f>
        <v>0</v>
      </c>
      <c r="I1727" s="91">
        <f>IF(P1727=0,1,0)</f>
        <v>0</v>
      </c>
      <c r="J1727" s="91">
        <f>IF(S1727=0,1,0)</f>
        <v>0</v>
      </c>
      <c r="K1727" s="91">
        <f>IF(V1727=0,1,0)</f>
        <v>0</v>
      </c>
      <c r="L1727" s="91">
        <f>IF(Y1727=0,1,0)</f>
        <v>0</v>
      </c>
      <c r="M1727" s="114" t="str">
        <f>IF(I1727+J1727+K1727+L1727=0,"YES","NO")</f>
        <v>YES</v>
      </c>
      <c r="N1727" s="69">
        <v>0</v>
      </c>
      <c r="O1727" s="69">
        <v>3.3605370225875819</v>
      </c>
      <c r="P1727" s="74">
        <v>1.680268511293791</v>
      </c>
      <c r="Q1727" s="69">
        <v>7.4598941854805183</v>
      </c>
      <c r="R1727" s="69">
        <v>0</v>
      </c>
      <c r="S1727" s="74">
        <v>3.7299470927402592</v>
      </c>
      <c r="T1727" s="69">
        <v>4.2518634142336564</v>
      </c>
      <c r="U1727" s="69">
        <v>28.347579632841054</v>
      </c>
      <c r="V1727" s="74">
        <v>16.299721523537354</v>
      </c>
      <c r="W1727" s="69">
        <v>57.705782281141438</v>
      </c>
      <c r="X1727" s="69">
        <v>4.1006758218605306</v>
      </c>
      <c r="Y1727" s="74">
        <v>30.903229051500986</v>
      </c>
      <c r="Z1727" s="74">
        <v>13.153291544768098</v>
      </c>
      <c r="AA1727" s="6"/>
      <c r="AB1727" s="6">
        <v>0</v>
      </c>
      <c r="AC1727" s="6">
        <v>23.962</v>
      </c>
      <c r="AD1727" s="6">
        <v>416150000</v>
      </c>
      <c r="AE1727" s="6">
        <v>214750000</v>
      </c>
      <c r="AF1727" s="6">
        <v>201400000</v>
      </c>
      <c r="AG1727" s="127">
        <v>6.9213690905157401</v>
      </c>
      <c r="AH1727" s="127">
        <v>8.0797599196600896</v>
      </c>
      <c r="AI1727" s="127">
        <v>8.0042353663594703</v>
      </c>
      <c r="AJ1727" s="127">
        <v>8.1151443517931092</v>
      </c>
      <c r="AK1727" s="127">
        <v>1</v>
      </c>
      <c r="AL1727" s="127">
        <v>0.36887425248079803</v>
      </c>
      <c r="AM1727" s="127">
        <v>0.44378464176652499</v>
      </c>
      <c r="AN1727" s="127">
        <v>0.53948875120534401</v>
      </c>
      <c r="AO1727" s="115" t="s">
        <v>5938</v>
      </c>
      <c r="AP1727" s="127">
        <v>0.28664460000000003</v>
      </c>
      <c r="AQ1727" s="127">
        <v>0.23597209999999999</v>
      </c>
      <c r="AR1727" s="127">
        <v>-0.2531369</v>
      </c>
      <c r="AS1727" s="70" t="s">
        <v>5938</v>
      </c>
      <c r="AT1727" s="129">
        <v>0.81980653760246414</v>
      </c>
      <c r="AU1727" s="129">
        <v>0.84911266711348932</v>
      </c>
      <c r="AV1727" s="129">
        <v>1.1917956609023914</v>
      </c>
      <c r="BA1727" s="70">
        <f>IF(P1727=0, "NaN",P1727/P1727)</f>
        <v>1</v>
      </c>
      <c r="BB1727" s="129">
        <f>IF(P1727=0, "NaN",S1727/P1727)</f>
        <v>2.2198518080114678</v>
      </c>
      <c r="BC1727" s="129">
        <f>IF(P1727=0, "NaN",V1727/P1727)</f>
        <v>9.7006647532701322</v>
      </c>
      <c r="BD1727" s="129">
        <f>IF(P1727=0, "NaN",Y1727/P1727)</f>
        <v>18.391839663593881</v>
      </c>
      <c r="BE1727" s="1" t="s">
        <v>3462</v>
      </c>
    </row>
    <row r="1728" spans="1:58" x14ac:dyDescent="0.2">
      <c r="B1728" s="1" t="s">
        <v>4144</v>
      </c>
      <c r="C1728" s="6" t="s">
        <v>4143</v>
      </c>
      <c r="H1728" s="91">
        <f>SUM(D1728:G1728)</f>
        <v>0</v>
      </c>
      <c r="I1728" s="91">
        <f>IF(P1728=0,1,0)</f>
        <v>0</v>
      </c>
      <c r="J1728" s="91">
        <f>IF(S1728=0,1,0)</f>
        <v>0</v>
      </c>
      <c r="K1728" s="91">
        <f>IF(V1728=0,1,0)</f>
        <v>0</v>
      </c>
      <c r="L1728" s="91">
        <f>IF(Y1728=0,1,0)</f>
        <v>0</v>
      </c>
      <c r="M1728" s="114" t="str">
        <f>IF(I1728+J1728+K1728+L1728=0,"YES","NO")</f>
        <v>YES</v>
      </c>
      <c r="N1728" s="69">
        <v>20.140427446741615</v>
      </c>
      <c r="O1728" s="69">
        <v>3.8720281932056926</v>
      </c>
      <c r="P1728" s="74">
        <v>12.006227819973654</v>
      </c>
      <c r="Q1728" s="69">
        <v>28.875747081237943</v>
      </c>
      <c r="R1728" s="69">
        <v>25.84284838065517</v>
      </c>
      <c r="S1728" s="74">
        <v>27.359297730946558</v>
      </c>
      <c r="T1728" s="69">
        <v>12.164387399085228</v>
      </c>
      <c r="U1728" s="69">
        <v>3.3652907343781355</v>
      </c>
      <c r="V1728" s="74">
        <v>7.7648390667316818</v>
      </c>
      <c r="W1728" s="69">
        <v>5.0605786442396052</v>
      </c>
      <c r="X1728" s="69">
        <v>5.8896728636572542</v>
      </c>
      <c r="Y1728" s="74">
        <v>5.4751257539484293</v>
      </c>
      <c r="Z1728" s="74">
        <v>13.151372592900081</v>
      </c>
      <c r="AA1728" s="6"/>
      <c r="AB1728" s="6">
        <v>0</v>
      </c>
      <c r="AC1728" s="6">
        <v>4.5095000000000001</v>
      </c>
      <c r="AD1728" s="6">
        <v>591440000</v>
      </c>
      <c r="AE1728" s="6">
        <v>268930000</v>
      </c>
      <c r="AF1728" s="6">
        <v>322510000</v>
      </c>
      <c r="AG1728" s="127">
        <v>7.9396440319563304</v>
      </c>
      <c r="AH1728" s="127">
        <v>8.2192176570229094</v>
      </c>
      <c r="AI1728" s="127">
        <v>7.8349989539495404</v>
      </c>
      <c r="AJ1728" s="127">
        <v>7.6948420222504801</v>
      </c>
      <c r="AK1728" s="127">
        <v>0.85600779795957105</v>
      </c>
      <c r="AL1728" s="127">
        <v>0.84147494820492796</v>
      </c>
      <c r="AM1728" s="127">
        <v>0.13346872261912099</v>
      </c>
      <c r="AN1728" s="127">
        <v>6.8007758018072795E-2</v>
      </c>
      <c r="AO1728" s="127">
        <v>2.7154129999999999E-2</v>
      </c>
      <c r="AP1728" s="127">
        <v>-2.136503E-2</v>
      </c>
      <c r="AQ1728" s="127">
        <v>0.5984604</v>
      </c>
      <c r="AR1728" s="127">
        <v>0.81056649999999997</v>
      </c>
      <c r="AS1728" s="129">
        <v>0.98135421549610502</v>
      </c>
      <c r="AT1728" s="129">
        <v>1.0149193084881463</v>
      </c>
      <c r="AU1728" s="129">
        <v>0.66045840043287385</v>
      </c>
      <c r="AV1728" s="129">
        <v>0.57015793126781023</v>
      </c>
      <c r="BA1728" s="70">
        <f>IF(P1728=0, "NaN",P1728/P1728)</f>
        <v>1</v>
      </c>
      <c r="BB1728" s="129">
        <f>IF(P1728=0, "NaN",S1728/P1728)</f>
        <v>2.278758835929418</v>
      </c>
      <c r="BC1728" s="129">
        <f>IF(P1728=0, "NaN",V1728/P1728)</f>
        <v>0.64673427684039397</v>
      </c>
      <c r="BD1728" s="129">
        <f>IF(P1728=0, "NaN",Y1728/P1728)</f>
        <v>0.45602380997968134</v>
      </c>
      <c r="BE1728" s="1" t="s">
        <v>4144</v>
      </c>
    </row>
    <row r="1729" spans="1:58" x14ac:dyDescent="0.2">
      <c r="B1729" s="1" t="s">
        <v>2115</v>
      </c>
      <c r="C1729" s="6" t="s">
        <v>2114</v>
      </c>
      <c r="H1729" s="91">
        <f>SUM(D1729:G1729)</f>
        <v>0</v>
      </c>
      <c r="I1729" s="91">
        <f>IF(P1729=0,1,0)</f>
        <v>0</v>
      </c>
      <c r="J1729" s="91">
        <f>IF(S1729=0,1,0)</f>
        <v>1</v>
      </c>
      <c r="K1729" s="91">
        <f>IF(V1729=0,1,0)</f>
        <v>0</v>
      </c>
      <c r="L1729" s="91">
        <f>IF(Y1729=0,1,0)</f>
        <v>0</v>
      </c>
      <c r="M1729" s="113" t="str">
        <f>IF(I1729+J1729+K1729+L1729=0,"YES","NO")</f>
        <v>NO</v>
      </c>
      <c r="N1729" s="69">
        <v>26.966665664285429</v>
      </c>
      <c r="O1729" s="69">
        <v>8.4455343070191553</v>
      </c>
      <c r="P1729" s="74">
        <v>17.706099985652294</v>
      </c>
      <c r="Q1729" s="69">
        <v>0</v>
      </c>
      <c r="R1729" s="69">
        <v>0</v>
      </c>
      <c r="S1729" s="74">
        <v>0</v>
      </c>
      <c r="T1729" s="69">
        <v>6.1830774091824781</v>
      </c>
      <c r="U1729" s="69">
        <v>45.707813413362587</v>
      </c>
      <c r="V1729" s="74">
        <v>25.945445411272534</v>
      </c>
      <c r="W1729" s="69">
        <v>12.764477664007101</v>
      </c>
      <c r="X1729" s="69">
        <v>4.7701044176864391</v>
      </c>
      <c r="Y1729" s="74">
        <v>8.7672910408467697</v>
      </c>
      <c r="Z1729" s="74">
        <v>13.104709109442901</v>
      </c>
      <c r="AA1729" s="6"/>
      <c r="AB1729" s="6">
        <v>0</v>
      </c>
      <c r="AC1729" s="6">
        <v>2.6120999999999999</v>
      </c>
      <c r="AD1729" s="6">
        <v>293530000</v>
      </c>
      <c r="AE1729" s="6">
        <v>154450000</v>
      </c>
      <c r="AF1729" s="6">
        <v>139070000</v>
      </c>
      <c r="AG1729" s="127">
        <v>7.9651169982845902</v>
      </c>
      <c r="AH1729" s="115" t="s">
        <v>5938</v>
      </c>
      <c r="AI1729" s="127">
        <v>8.0836459276955903</v>
      </c>
      <c r="AJ1729" s="127">
        <v>7.8494071280649402</v>
      </c>
      <c r="AK1729" s="127">
        <v>0.12786838572666501</v>
      </c>
      <c r="AL1729" s="127">
        <v>1</v>
      </c>
      <c r="AM1729" s="127">
        <v>0.29549825776602801</v>
      </c>
      <c r="AN1729" s="127">
        <v>0.91510395860998295</v>
      </c>
      <c r="AO1729" s="127">
        <v>-0.43498779999999998</v>
      </c>
      <c r="AP1729" s="115" t="s">
        <v>5938</v>
      </c>
      <c r="AQ1729" s="127">
        <v>-0.37276670000000001</v>
      </c>
      <c r="AR1729" s="127">
        <v>-1.173338E-2</v>
      </c>
      <c r="AS1729" s="129">
        <v>1.3518994007836398</v>
      </c>
      <c r="AT1729" s="70" t="s">
        <v>5938</v>
      </c>
      <c r="AU1729" s="129">
        <v>1.2948335927809353</v>
      </c>
      <c r="AV1729" s="129">
        <v>1.0081661216203748</v>
      </c>
      <c r="BA1729" s="70">
        <f>IF(P1729=0, "NaN",P1729/P1729)</f>
        <v>1</v>
      </c>
      <c r="BB1729" s="70">
        <f>IF(P1729=0, "NaN",S1729/P1729)</f>
        <v>0</v>
      </c>
      <c r="BC1729" s="129">
        <f>IF(P1729=0, "NaN",V1729/P1729)</f>
        <v>1.4653393707421054</v>
      </c>
      <c r="BD1729" s="129">
        <f>IF(P1729=0, "NaN",Y1729/P1729)</f>
        <v>0.49515653068440424</v>
      </c>
      <c r="BE1729" s="1" t="s">
        <v>2115</v>
      </c>
    </row>
    <row r="1730" spans="1:58" x14ac:dyDescent="0.2">
      <c r="B1730" s="1" t="s">
        <v>3134</v>
      </c>
      <c r="C1730" s="6" t="s">
        <v>3133</v>
      </c>
      <c r="H1730" s="91">
        <f>SUM(D1730:G1730)</f>
        <v>0</v>
      </c>
      <c r="I1730" s="91">
        <f>IF(P1730=0,1,0)</f>
        <v>0</v>
      </c>
      <c r="J1730" s="91">
        <f>IF(S1730=0,1,0)</f>
        <v>0</v>
      </c>
      <c r="K1730" s="91">
        <f>IF(V1730=0,1,0)</f>
        <v>0</v>
      </c>
      <c r="L1730" s="91">
        <f>IF(Y1730=0,1,0)</f>
        <v>0</v>
      </c>
      <c r="M1730" s="114" t="str">
        <f>IF(I1730+J1730+K1730+L1730=0,"YES","NO")</f>
        <v>YES</v>
      </c>
      <c r="N1730" s="69">
        <v>19.727319042215136</v>
      </c>
      <c r="O1730" s="69">
        <v>25.291278049814053</v>
      </c>
      <c r="P1730" s="74">
        <v>22.509298546014595</v>
      </c>
      <c r="Q1730" s="69">
        <v>19.427791136726587</v>
      </c>
      <c r="R1730" s="69">
        <v>15.968034202203734</v>
      </c>
      <c r="S1730" s="74">
        <v>17.697912669465161</v>
      </c>
      <c r="T1730" s="69">
        <v>8.6427761804746659</v>
      </c>
      <c r="U1730" s="69">
        <v>0</v>
      </c>
      <c r="V1730" s="74">
        <v>4.3213880902373329</v>
      </c>
      <c r="W1730" s="69">
        <v>8.2808471439908082</v>
      </c>
      <c r="X1730" s="69">
        <v>7.1285077775954591</v>
      </c>
      <c r="Y1730" s="74">
        <v>7.7046774607931336</v>
      </c>
      <c r="Z1730" s="74">
        <v>13.058319191627557</v>
      </c>
      <c r="AA1730" s="6"/>
      <c r="AB1730" s="6">
        <v>0</v>
      </c>
      <c r="AC1730" s="6">
        <v>2.1981000000000002</v>
      </c>
      <c r="AD1730" s="6">
        <v>537240000</v>
      </c>
      <c r="AE1730" s="6">
        <v>260040000</v>
      </c>
      <c r="AF1730" s="6">
        <v>277200000</v>
      </c>
      <c r="AG1730" s="127">
        <v>8.0846120208652508</v>
      </c>
      <c r="AH1730" s="127">
        <v>8.0234993815480102</v>
      </c>
      <c r="AI1730" s="127">
        <v>7.7061115655603896</v>
      </c>
      <c r="AJ1730" s="127">
        <v>7.7340794072805901</v>
      </c>
      <c r="AK1730" s="127">
        <v>0.94280027052959303</v>
      </c>
      <c r="AL1730" s="127">
        <v>0.46219009067363998</v>
      </c>
      <c r="AM1730" s="127">
        <v>0.33462443185445401</v>
      </c>
      <c r="AN1730" s="127">
        <v>0.13614221723259301</v>
      </c>
      <c r="AO1730" s="127">
        <v>-3.6969889999999998E-2</v>
      </c>
      <c r="AP1730" s="127">
        <v>0.27226220000000001</v>
      </c>
      <c r="AQ1730" s="127">
        <v>0.3916578</v>
      </c>
      <c r="AR1730" s="127">
        <v>0.67093100000000006</v>
      </c>
      <c r="AS1730" s="129">
        <v>1.0259567327179018</v>
      </c>
      <c r="AT1730" s="129">
        <v>0.82802016063272821</v>
      </c>
      <c r="AU1730" s="129">
        <v>0.76225319634921651</v>
      </c>
      <c r="AV1730" s="129">
        <v>0.62810123014858221</v>
      </c>
      <c r="BA1730" s="70">
        <f>IF(P1730=0, "NaN",P1730/P1730)</f>
        <v>1</v>
      </c>
      <c r="BB1730" s="129">
        <f>IF(P1730=0, "NaN",S1730/P1730)</f>
        <v>0.78624896432406521</v>
      </c>
      <c r="BC1730" s="129">
        <f>IF(P1730=0, "NaN",V1730/P1730)</f>
        <v>0.19198235259989746</v>
      </c>
      <c r="BD1730" s="129">
        <f>IF(P1730=0, "NaN",Y1730/P1730)</f>
        <v>0.34228865217824805</v>
      </c>
      <c r="BE1730" s="1" t="s">
        <v>3134</v>
      </c>
    </row>
    <row r="1731" spans="1:58" x14ac:dyDescent="0.2">
      <c r="B1731" s="1" t="s">
        <v>2889</v>
      </c>
      <c r="C1731" s="6" t="s">
        <v>2888</v>
      </c>
      <c r="H1731" s="91">
        <f>SUM(D1731:G1731)</f>
        <v>0</v>
      </c>
      <c r="I1731" s="91">
        <f>IF(P1731=0,1,0)</f>
        <v>1</v>
      </c>
      <c r="J1731" s="91">
        <f>IF(S1731=0,1,0)</f>
        <v>1</v>
      </c>
      <c r="K1731" s="91">
        <f>IF(V1731=0,1,0)</f>
        <v>0</v>
      </c>
      <c r="L1731" s="91">
        <f>IF(Y1731=0,1,0)</f>
        <v>0</v>
      </c>
      <c r="M1731" s="113" t="str">
        <f>IF(I1731+J1731+K1731+L1731=0,"YES","NO")</f>
        <v>NO</v>
      </c>
      <c r="N1731" s="69">
        <v>0</v>
      </c>
      <c r="O1731" s="69">
        <v>0</v>
      </c>
      <c r="P1731" s="74">
        <v>0</v>
      </c>
      <c r="Q1731" s="69">
        <v>0</v>
      </c>
      <c r="R1731" s="69">
        <v>0</v>
      </c>
      <c r="S1731" s="74">
        <v>0</v>
      </c>
      <c r="T1731" s="69">
        <v>28.636387607303853</v>
      </c>
      <c r="U1731" s="69">
        <v>28.773791891198893</v>
      </c>
      <c r="V1731" s="74">
        <v>28.705089749251371</v>
      </c>
      <c r="W1731" s="69">
        <v>15.69113967136753</v>
      </c>
      <c r="X1731" s="69">
        <v>31.271414861330218</v>
      </c>
      <c r="Y1731" s="74">
        <v>23.481277266348876</v>
      </c>
      <c r="Z1731" s="74">
        <v>13.046591753900062</v>
      </c>
      <c r="AA1731" s="6"/>
      <c r="AB1731" s="6">
        <v>0</v>
      </c>
      <c r="AC1731" s="6">
        <v>3.1126</v>
      </c>
      <c r="AD1731" s="6">
        <v>585370000</v>
      </c>
      <c r="AE1731" s="6">
        <v>221350000</v>
      </c>
      <c r="AF1731" s="6">
        <v>364020000</v>
      </c>
      <c r="AG1731" s="115" t="s">
        <v>5938</v>
      </c>
      <c r="AH1731" s="115" t="s">
        <v>5938</v>
      </c>
      <c r="AI1731" s="127">
        <v>8.2829844401339603</v>
      </c>
      <c r="AJ1731" s="127">
        <v>8.3983740861513603</v>
      </c>
      <c r="AK1731" s="127">
        <v>1</v>
      </c>
      <c r="AL1731" s="127">
        <v>1</v>
      </c>
      <c r="AM1731" s="127">
        <v>0.68852669493774399</v>
      </c>
      <c r="AN1731" s="127">
        <v>0.71395965263702599</v>
      </c>
      <c r="AO1731" s="115" t="s">
        <v>5938</v>
      </c>
      <c r="AP1731" s="115" t="s">
        <v>5938</v>
      </c>
      <c r="AQ1731" s="127">
        <v>-0.14776139999999999</v>
      </c>
      <c r="AR1731" s="127">
        <v>0.15626719999999999</v>
      </c>
      <c r="AS1731" s="70" t="s">
        <v>5938</v>
      </c>
      <c r="AT1731" s="70" t="s">
        <v>5938</v>
      </c>
      <c r="AU1731" s="129">
        <v>1.1078491111794386</v>
      </c>
      <c r="AV1731" s="129">
        <v>0.89734383918652383</v>
      </c>
      <c r="BA1731" s="70" t="str">
        <f>IF(P1731=0, "NaN",P1731/P1731)</f>
        <v>NaN</v>
      </c>
      <c r="BB1731" s="70" t="str">
        <f>IF(P1731=0, "NaN",S1731/P1731)</f>
        <v>NaN</v>
      </c>
      <c r="BC1731" s="70" t="str">
        <f>IF(P1731=0, "NaN",V1731/P1731)</f>
        <v>NaN</v>
      </c>
      <c r="BD1731" s="70" t="str">
        <f>IF(P1731=0, "NaN",Y1731/P1731)</f>
        <v>NaN</v>
      </c>
      <c r="BE1731" s="1" t="s">
        <v>2889</v>
      </c>
    </row>
    <row r="1732" spans="1:58" x14ac:dyDescent="0.2">
      <c r="B1732" s="1" t="s">
        <v>5616</v>
      </c>
      <c r="C1732" s="6" t="s">
        <v>5615</v>
      </c>
      <c r="H1732" s="91">
        <f>SUM(D1732:G1732)</f>
        <v>0</v>
      </c>
      <c r="I1732" s="91">
        <f>IF(P1732=0,1,0)</f>
        <v>1</v>
      </c>
      <c r="J1732" s="91">
        <f>IF(S1732=0,1,0)</f>
        <v>1</v>
      </c>
      <c r="K1732" s="91">
        <f>IF(V1732=0,1,0)</f>
        <v>1</v>
      </c>
      <c r="L1732" s="91">
        <f>IF(Y1732=0,1,0)</f>
        <v>0</v>
      </c>
      <c r="M1732" s="113" t="str">
        <f>IF(I1732+J1732+K1732+L1732=0,"YES","NO")</f>
        <v>NO</v>
      </c>
      <c r="N1732" s="69">
        <v>0</v>
      </c>
      <c r="O1732" s="69">
        <v>0</v>
      </c>
      <c r="P1732" s="74">
        <v>0</v>
      </c>
      <c r="Q1732" s="69">
        <v>0</v>
      </c>
      <c r="R1732" s="69">
        <v>0</v>
      </c>
      <c r="S1732" s="74">
        <v>0</v>
      </c>
      <c r="T1732" s="69">
        <v>0</v>
      </c>
      <c r="U1732" s="69">
        <v>0</v>
      </c>
      <c r="V1732" s="74">
        <v>0</v>
      </c>
      <c r="W1732" s="69">
        <v>104.16879441073075</v>
      </c>
      <c r="X1732" s="69">
        <v>0</v>
      </c>
      <c r="Y1732" s="74">
        <v>52.084397205365377</v>
      </c>
      <c r="Z1732" s="74">
        <v>13.021099301341344</v>
      </c>
      <c r="AA1732" s="6"/>
      <c r="AB1732" s="6">
        <v>7.5614000000000002E-3</v>
      </c>
      <c r="AC1732" s="6">
        <v>-0.50241999999999998</v>
      </c>
      <c r="AD1732" s="6">
        <v>143460000</v>
      </c>
      <c r="AE1732" s="6">
        <v>132940000</v>
      </c>
      <c r="AF1732" s="6">
        <v>10526000</v>
      </c>
      <c r="AG1732" s="115" t="s">
        <v>5938</v>
      </c>
      <c r="AH1732" s="115" t="s">
        <v>5938</v>
      </c>
      <c r="AI1732" s="115" t="s">
        <v>5938</v>
      </c>
      <c r="AJ1732" s="127">
        <v>8.1567308264994196</v>
      </c>
      <c r="AK1732" s="127">
        <v>1</v>
      </c>
      <c r="AL1732" s="127">
        <v>1</v>
      </c>
      <c r="AM1732" s="127">
        <v>1</v>
      </c>
      <c r="AN1732" s="127">
        <v>1</v>
      </c>
      <c r="AO1732" s="115" t="s">
        <v>5938</v>
      </c>
      <c r="AP1732" s="115" t="s">
        <v>5938</v>
      </c>
      <c r="AQ1732" s="115" t="s">
        <v>5938</v>
      </c>
      <c r="AR1732" s="115" t="s">
        <v>5938</v>
      </c>
      <c r="AS1732" s="70" t="s">
        <v>5938</v>
      </c>
      <c r="AT1732" s="70" t="s">
        <v>5938</v>
      </c>
      <c r="AU1732" s="70" t="s">
        <v>5938</v>
      </c>
      <c r="AV1732" s="70" t="s">
        <v>5938</v>
      </c>
      <c r="BA1732" s="70" t="str">
        <f>IF(P1732=0, "NaN",P1732/P1732)</f>
        <v>NaN</v>
      </c>
      <c r="BB1732" s="70" t="str">
        <f>IF(P1732=0, "NaN",S1732/P1732)</f>
        <v>NaN</v>
      </c>
      <c r="BC1732" s="70" t="str">
        <f>IF(P1732=0, "NaN",V1732/P1732)</f>
        <v>NaN</v>
      </c>
      <c r="BD1732" s="70" t="str">
        <f>IF(P1732=0, "NaN",Y1732/P1732)</f>
        <v>NaN</v>
      </c>
      <c r="BE1732" s="1" t="s">
        <v>5616</v>
      </c>
    </row>
    <row r="1733" spans="1:58" x14ac:dyDescent="0.2">
      <c r="B1733" s="1" t="s">
        <v>2345</v>
      </c>
      <c r="C1733" s="6" t="s">
        <v>2344</v>
      </c>
      <c r="H1733" s="91">
        <f>SUM(D1733:G1733)</f>
        <v>0</v>
      </c>
      <c r="I1733" s="91">
        <f>IF(P1733=0,1,0)</f>
        <v>0</v>
      </c>
      <c r="J1733" s="91">
        <f>IF(S1733=0,1,0)</f>
        <v>0</v>
      </c>
      <c r="K1733" s="91">
        <f>IF(V1733=0,1,0)</f>
        <v>0</v>
      </c>
      <c r="L1733" s="91">
        <f>IF(Y1733=0,1,0)</f>
        <v>0</v>
      </c>
      <c r="M1733" s="114" t="str">
        <f>IF(I1733+J1733+K1733+L1733=0,"YES","NO")</f>
        <v>YES</v>
      </c>
      <c r="N1733" s="69">
        <v>10.217866146272399</v>
      </c>
      <c r="O1733" s="69">
        <v>24.875800069607223</v>
      </c>
      <c r="P1733" s="74">
        <v>17.546833107939811</v>
      </c>
      <c r="Q1733" s="69">
        <v>7.7141677679164751</v>
      </c>
      <c r="R1733" s="69">
        <v>12.278817123412789</v>
      </c>
      <c r="S1733" s="74">
        <v>9.9964924456646322</v>
      </c>
      <c r="T1733" s="69">
        <v>22.05423207653504</v>
      </c>
      <c r="U1733" s="69">
        <v>3.8435414700460204</v>
      </c>
      <c r="V1733" s="74">
        <v>12.94888677329053</v>
      </c>
      <c r="W1733" s="69">
        <v>20.241374288487645</v>
      </c>
      <c r="X1733" s="69">
        <v>2.8830649532452974</v>
      </c>
      <c r="Y1733" s="74">
        <v>11.562219620866472</v>
      </c>
      <c r="Z1733" s="74">
        <v>13.013607986940361</v>
      </c>
      <c r="AA1733" s="6"/>
      <c r="AB1733" s="6">
        <v>0</v>
      </c>
      <c r="AC1733" s="6">
        <v>2.1331000000000002</v>
      </c>
      <c r="AD1733" s="6">
        <v>669230000</v>
      </c>
      <c r="AE1733" s="6">
        <v>283980000</v>
      </c>
      <c r="AF1733" s="6">
        <v>385250000</v>
      </c>
      <c r="AG1733" s="127">
        <v>8.0243214421415594</v>
      </c>
      <c r="AH1733" s="127">
        <v>7.7909111666016004</v>
      </c>
      <c r="AI1733" s="127">
        <v>8.1029822305182595</v>
      </c>
      <c r="AJ1733" s="127">
        <v>8.0567143295163905</v>
      </c>
      <c r="AK1733" s="127">
        <v>6.9077267791631203E-2</v>
      </c>
      <c r="AL1733" s="127">
        <v>0.50155654822112605</v>
      </c>
      <c r="AM1733" s="127">
        <v>0.458140241584444</v>
      </c>
      <c r="AN1733" s="127">
        <v>0.25268396038441199</v>
      </c>
      <c r="AO1733" s="127">
        <v>0.42792790000000003</v>
      </c>
      <c r="AP1733" s="127">
        <v>0.25108269999999999</v>
      </c>
      <c r="AQ1733" s="127">
        <v>0.2283569</v>
      </c>
      <c r="AR1733" s="127">
        <v>0.43007119999999999</v>
      </c>
      <c r="AS1733" s="129">
        <v>0.74332863981373831</v>
      </c>
      <c r="AT1733" s="129">
        <v>0.84026558408022944</v>
      </c>
      <c r="AU1733" s="129">
        <v>0.85360651947870647</v>
      </c>
      <c r="AV1733" s="129">
        <v>0.74222515405598899</v>
      </c>
      <c r="BA1733" s="70">
        <f>IF(P1733=0, "NaN",P1733/P1733)</f>
        <v>1</v>
      </c>
      <c r="BB1733" s="129">
        <f>IF(P1733=0, "NaN",S1733/P1733)</f>
        <v>0.56970351197683033</v>
      </c>
      <c r="BC1733" s="129">
        <f>IF(P1733=0, "NaN",V1733/P1733)</f>
        <v>0.73796147108911947</v>
      </c>
      <c r="BD1733" s="129">
        <f>IF(P1733=0, "NaN",Y1733/P1733)</f>
        <v>0.65893483740006931</v>
      </c>
      <c r="BE1733" s="1" t="s">
        <v>2345</v>
      </c>
    </row>
    <row r="1734" spans="1:58" x14ac:dyDescent="0.2">
      <c r="B1734" s="1" t="s">
        <v>2613</v>
      </c>
      <c r="C1734" s="6" t="s">
        <v>2612</v>
      </c>
      <c r="H1734" s="91">
        <f>SUM(D1734:G1734)</f>
        <v>0</v>
      </c>
      <c r="I1734" s="91">
        <f>IF(P1734=0,1,0)</f>
        <v>0</v>
      </c>
      <c r="J1734" s="91">
        <f>IF(S1734=0,1,0)</f>
        <v>1</v>
      </c>
      <c r="K1734" s="91">
        <f>IF(V1734=0,1,0)</f>
        <v>0</v>
      </c>
      <c r="L1734" s="91">
        <f>IF(Y1734=0,1,0)</f>
        <v>0</v>
      </c>
      <c r="M1734" s="113" t="str">
        <f>IF(I1734+J1734+K1734+L1734=0,"YES","NO")</f>
        <v>NO</v>
      </c>
      <c r="N1734" s="69">
        <v>21.643218699413111</v>
      </c>
      <c r="O1734" s="69">
        <v>22.37613342599882</v>
      </c>
      <c r="P1734" s="74">
        <v>22.009676062705964</v>
      </c>
      <c r="Q1734" s="69">
        <v>0</v>
      </c>
      <c r="R1734" s="69">
        <v>0</v>
      </c>
      <c r="S1734" s="74">
        <v>0</v>
      </c>
      <c r="T1734" s="69">
        <v>13.596206784226004</v>
      </c>
      <c r="U1734" s="69">
        <v>13.498344878121634</v>
      </c>
      <c r="V1734" s="74">
        <v>13.547275831173819</v>
      </c>
      <c r="W1734" s="69">
        <v>12.659478278875255</v>
      </c>
      <c r="X1734" s="69">
        <v>20.284011161693108</v>
      </c>
      <c r="Y1734" s="74">
        <v>16.471744720284182</v>
      </c>
      <c r="Z1734" s="74">
        <v>13.007174153540991</v>
      </c>
      <c r="AA1734" s="6"/>
      <c r="AB1734" s="6">
        <v>0</v>
      </c>
      <c r="AC1734" s="6">
        <v>11.651</v>
      </c>
      <c r="AD1734" s="6">
        <v>304350000</v>
      </c>
      <c r="AE1734" s="6">
        <v>131990000</v>
      </c>
      <c r="AF1734" s="6">
        <v>172360000</v>
      </c>
      <c r="AG1734" s="127">
        <v>8.0350292822023697</v>
      </c>
      <c r="AH1734" s="115" t="s">
        <v>5938</v>
      </c>
      <c r="AI1734" s="127">
        <v>7.9693553305722702</v>
      </c>
      <c r="AJ1734" s="127">
        <v>8.0118240955943101</v>
      </c>
      <c r="AK1734" s="127">
        <v>0.652421137870005</v>
      </c>
      <c r="AL1734" s="127">
        <v>1</v>
      </c>
      <c r="AM1734" s="127">
        <v>0.50953123744587803</v>
      </c>
      <c r="AN1734" s="127">
        <v>0.728855398972863</v>
      </c>
      <c r="AO1734" s="127">
        <v>9.3019190000000002E-2</v>
      </c>
      <c r="AP1734" s="115" t="s">
        <v>5938</v>
      </c>
      <c r="AQ1734" s="127">
        <v>0.27381420000000001</v>
      </c>
      <c r="AR1734" s="127">
        <v>0.14925930000000001</v>
      </c>
      <c r="AS1734" s="129">
        <v>0.9375586254433671</v>
      </c>
      <c r="AT1734" s="70" t="s">
        <v>5938</v>
      </c>
      <c r="AU1734" s="129">
        <v>0.82712988495068585</v>
      </c>
      <c r="AV1734" s="129">
        <v>0.90171329612342643</v>
      </c>
      <c r="BA1734" s="70">
        <f>IF(P1734=0, "NaN",P1734/P1734)</f>
        <v>1</v>
      </c>
      <c r="BB1734" s="70">
        <f>IF(P1734=0, "NaN",S1734/P1734)</f>
        <v>0</v>
      </c>
      <c r="BC1734" s="129">
        <f>IF(P1734=0, "NaN",V1734/P1734)</f>
        <v>0.61551454880923218</v>
      </c>
      <c r="BD1734" s="129">
        <f>IF(P1734=0, "NaN",Y1734/P1734)</f>
        <v>0.74838651297528802</v>
      </c>
      <c r="BE1734" s="1" t="s">
        <v>2613</v>
      </c>
    </row>
    <row r="1735" spans="1:58" s="57" customFormat="1" x14ac:dyDescent="0.2">
      <c r="A1735" s="6"/>
      <c r="B1735" s="1" t="s">
        <v>5632</v>
      </c>
      <c r="C1735" s="6" t="s">
        <v>5631</v>
      </c>
      <c r="D1735" s="115"/>
      <c r="E1735" s="115"/>
      <c r="F1735" s="115"/>
      <c r="G1735" s="115"/>
      <c r="H1735" s="91">
        <f>SUM(D1735:G1735)</f>
        <v>0</v>
      </c>
      <c r="I1735" s="91">
        <f>IF(P1735=0,1,0)</f>
        <v>1</v>
      </c>
      <c r="J1735" s="91">
        <f>IF(S1735=0,1,0)</f>
        <v>1</v>
      </c>
      <c r="K1735" s="91">
        <f>IF(V1735=0,1,0)</f>
        <v>0</v>
      </c>
      <c r="L1735" s="91">
        <f>IF(Y1735=0,1,0)</f>
        <v>1</v>
      </c>
      <c r="M1735" s="113" t="str">
        <f>IF(I1735+J1735+K1735+L1735=0,"YES","NO")</f>
        <v>NO</v>
      </c>
      <c r="N1735" s="69">
        <v>0</v>
      </c>
      <c r="O1735" s="69">
        <v>0</v>
      </c>
      <c r="P1735" s="74">
        <v>0</v>
      </c>
      <c r="Q1735" s="69">
        <v>0</v>
      </c>
      <c r="R1735" s="69">
        <v>0</v>
      </c>
      <c r="S1735" s="74">
        <v>0</v>
      </c>
      <c r="T1735" s="69">
        <v>42.196940708806842</v>
      </c>
      <c r="U1735" s="69">
        <v>61.457370802555992</v>
      </c>
      <c r="V1735" s="74">
        <v>51.827155755681417</v>
      </c>
      <c r="W1735" s="69">
        <v>0</v>
      </c>
      <c r="X1735" s="69">
        <v>0</v>
      </c>
      <c r="Y1735" s="74">
        <v>0</v>
      </c>
      <c r="Z1735" s="74">
        <v>12.956788938920354</v>
      </c>
      <c r="AA1735" s="6"/>
      <c r="AB1735" s="6">
        <v>0</v>
      </c>
      <c r="AC1735" s="6">
        <v>20.957999999999998</v>
      </c>
      <c r="AD1735" s="6">
        <v>152480000</v>
      </c>
      <c r="AE1735" s="6">
        <v>127780000</v>
      </c>
      <c r="AF1735" s="6">
        <v>24700000</v>
      </c>
      <c r="AG1735" s="115" t="s">
        <v>5938</v>
      </c>
      <c r="AH1735" s="115" t="s">
        <v>5938</v>
      </c>
      <c r="AI1735" s="127">
        <v>8.1832128832942495</v>
      </c>
      <c r="AJ1735" s="115" t="s">
        <v>5938</v>
      </c>
      <c r="AK1735" s="127">
        <v>1</v>
      </c>
      <c r="AL1735" s="127">
        <v>1</v>
      </c>
      <c r="AM1735" s="127">
        <v>3.9359855840405298E-16</v>
      </c>
      <c r="AN1735" s="127">
        <v>1</v>
      </c>
      <c r="AO1735" s="115" t="s">
        <v>5938</v>
      </c>
      <c r="AP1735" s="115" t="s">
        <v>5938</v>
      </c>
      <c r="AQ1735" s="127">
        <v>-2.8465319999999998</v>
      </c>
      <c r="AR1735" s="115" t="s">
        <v>5938</v>
      </c>
      <c r="AS1735" s="70" t="s">
        <v>5938</v>
      </c>
      <c r="AT1735" s="70" t="s">
        <v>5938</v>
      </c>
      <c r="AU1735" s="129">
        <v>7.1926928603393572</v>
      </c>
      <c r="AV1735" s="70" t="s">
        <v>5938</v>
      </c>
      <c r="AW1735" s="70"/>
      <c r="AX1735" s="70"/>
      <c r="AY1735" s="70" t="s">
        <v>5989</v>
      </c>
      <c r="AZ1735" s="70"/>
      <c r="BA1735" s="70" t="str">
        <f>IF(P1735=0, "NaN",P1735/P1735)</f>
        <v>NaN</v>
      </c>
      <c r="BB1735" s="70" t="str">
        <f>IF(P1735=0, "NaN",S1735/P1735)</f>
        <v>NaN</v>
      </c>
      <c r="BC1735" s="70" t="str">
        <f>IF(P1735=0, "NaN",V1735/P1735)</f>
        <v>NaN</v>
      </c>
      <c r="BD1735" s="70" t="str">
        <f>IF(P1735=0, "NaN",Y1735/P1735)</f>
        <v>NaN</v>
      </c>
      <c r="BE1735" s="1" t="s">
        <v>5632</v>
      </c>
      <c r="BF1735" s="6"/>
    </row>
    <row r="1736" spans="1:58" x14ac:dyDescent="0.2">
      <c r="B1736" s="1" t="s">
        <v>4442</v>
      </c>
      <c r="C1736" s="6" t="s">
        <v>4441</v>
      </c>
      <c r="H1736" s="91">
        <f>SUM(D1736:G1736)</f>
        <v>0</v>
      </c>
      <c r="I1736" s="91">
        <f>IF(P1736=0,1,0)</f>
        <v>0</v>
      </c>
      <c r="J1736" s="91">
        <f>IF(S1736=0,1,0)</f>
        <v>0</v>
      </c>
      <c r="K1736" s="91">
        <f>IF(V1736=0,1,0)</f>
        <v>0</v>
      </c>
      <c r="L1736" s="91">
        <f>IF(Y1736=0,1,0)</f>
        <v>0</v>
      </c>
      <c r="M1736" s="114" t="str">
        <f>IF(I1736+J1736+K1736+L1736=0,"YES","NO")</f>
        <v>YES</v>
      </c>
      <c r="N1736" s="69">
        <v>0</v>
      </c>
      <c r="O1736" s="69">
        <v>3.1476612120946372</v>
      </c>
      <c r="P1736" s="74">
        <v>1.5738306060473186</v>
      </c>
      <c r="Q1736" s="69">
        <v>4.9331224085239898</v>
      </c>
      <c r="R1736" s="69">
        <v>9.4305245183729234</v>
      </c>
      <c r="S1736" s="74">
        <v>7.1818234634484561</v>
      </c>
      <c r="T1736" s="69">
        <v>35.661783214837115</v>
      </c>
      <c r="U1736" s="69">
        <v>15.523867853858082</v>
      </c>
      <c r="V1736" s="74">
        <v>25.592825534347597</v>
      </c>
      <c r="W1736" s="69">
        <v>16.231024580950663</v>
      </c>
      <c r="X1736" s="69">
        <v>18.484718883724415</v>
      </c>
      <c r="Y1736" s="74">
        <v>17.357871732337539</v>
      </c>
      <c r="Z1736" s="74">
        <v>12.926587834045229</v>
      </c>
      <c r="AA1736" s="6"/>
      <c r="AB1736" s="6">
        <v>0</v>
      </c>
      <c r="AC1736" s="6">
        <v>8.3117999999999999</v>
      </c>
      <c r="AD1736" s="6">
        <v>627700000</v>
      </c>
      <c r="AE1736" s="6">
        <v>358230000</v>
      </c>
      <c r="AF1736" s="6">
        <v>269470000</v>
      </c>
      <c r="AG1736" s="127">
        <v>6.9591750008383499</v>
      </c>
      <c r="AH1736" s="127">
        <v>7.50019529450904</v>
      </c>
      <c r="AI1736" s="127">
        <v>8.1145776270001697</v>
      </c>
      <c r="AJ1736" s="127">
        <v>7.9117859484425699</v>
      </c>
      <c r="AK1736" s="127">
        <v>1</v>
      </c>
      <c r="AL1736" s="127">
        <v>6.6451227436506097E-2</v>
      </c>
      <c r="AM1736" s="127">
        <v>1.33261451840283E-3</v>
      </c>
      <c r="AN1736" s="127">
        <v>0.230019638141822</v>
      </c>
      <c r="AO1736" s="115" t="s">
        <v>5938</v>
      </c>
      <c r="AP1736" s="127">
        <v>-0.60913430000000002</v>
      </c>
      <c r="AQ1736" s="127">
        <v>-1.1268959999999999</v>
      </c>
      <c r="AR1736" s="127">
        <v>-0.6355845</v>
      </c>
      <c r="AS1736" s="70" t="s">
        <v>5938</v>
      </c>
      <c r="AT1736" s="129">
        <v>1.5253436403779652</v>
      </c>
      <c r="AU1736" s="129">
        <v>2.183883655525761</v>
      </c>
      <c r="AV1736" s="129">
        <v>1.5535670417007581</v>
      </c>
      <c r="AY1736" s="122" t="s">
        <v>5989</v>
      </c>
      <c r="BA1736" s="70">
        <f>IF(P1736=0, "NaN",P1736/P1736)</f>
        <v>1</v>
      </c>
      <c r="BB1736" s="129">
        <f>IF(P1736=0, "NaN",S1736/P1736)</f>
        <v>4.5632760195747064</v>
      </c>
      <c r="BC1736" s="129">
        <f>IF(P1736=0, "NaN",V1736/P1736)</f>
        <v>16.261486741971598</v>
      </c>
      <c r="BD1736" s="129">
        <f>IF(P1736=0, "NaN",Y1736/P1736)</f>
        <v>11.02905971306016</v>
      </c>
      <c r="BE1736" s="1" t="s">
        <v>4442</v>
      </c>
    </row>
    <row r="1737" spans="1:58" x14ac:dyDescent="0.2">
      <c r="B1737" s="1" t="s">
        <v>2591</v>
      </c>
      <c r="C1737" s="6" t="s">
        <v>2590</v>
      </c>
      <c r="H1737" s="91">
        <f>SUM(D1737:G1737)</f>
        <v>0</v>
      </c>
      <c r="I1737" s="91">
        <f>IF(P1737=0,1,0)</f>
        <v>1</v>
      </c>
      <c r="J1737" s="91">
        <f>IF(S1737=0,1,0)</f>
        <v>1</v>
      </c>
      <c r="K1737" s="91">
        <f>IF(V1737=0,1,0)</f>
        <v>0</v>
      </c>
      <c r="L1737" s="91">
        <f>IF(Y1737=0,1,0)</f>
        <v>0</v>
      </c>
      <c r="M1737" s="113" t="str">
        <f>IF(I1737+J1737+K1737+L1737=0,"YES","NO")</f>
        <v>NO</v>
      </c>
      <c r="N1737" s="69">
        <v>0</v>
      </c>
      <c r="O1737" s="69">
        <v>0</v>
      </c>
      <c r="P1737" s="74">
        <v>0</v>
      </c>
      <c r="Q1737" s="69">
        <v>0</v>
      </c>
      <c r="R1737" s="69">
        <v>0</v>
      </c>
      <c r="S1737" s="74">
        <v>0</v>
      </c>
      <c r="T1737" s="69">
        <v>26.304312805040691</v>
      </c>
      <c r="U1737" s="69">
        <v>11.018195506913777</v>
      </c>
      <c r="V1737" s="74">
        <v>18.661254155977232</v>
      </c>
      <c r="W1737" s="69">
        <v>27.888307216266767</v>
      </c>
      <c r="X1737" s="69">
        <v>38.186652657197101</v>
      </c>
      <c r="Y1737" s="74">
        <v>33.037479936731934</v>
      </c>
      <c r="Z1737" s="74">
        <v>12.924683523177292</v>
      </c>
      <c r="AA1737" s="6"/>
      <c r="AB1737" s="6">
        <v>0</v>
      </c>
      <c r="AC1737" s="6">
        <v>5.3864000000000001</v>
      </c>
      <c r="AD1737" s="6">
        <v>165210000</v>
      </c>
      <c r="AE1737" s="6">
        <v>129840000</v>
      </c>
      <c r="AF1737" s="6">
        <v>35365000</v>
      </c>
      <c r="AG1737" s="115" t="s">
        <v>5938</v>
      </c>
      <c r="AH1737" s="115" t="s">
        <v>5938</v>
      </c>
      <c r="AI1737" s="127">
        <v>7.7981947076967204</v>
      </c>
      <c r="AJ1737" s="127">
        <v>8.0101727032867807</v>
      </c>
      <c r="AK1737" s="127">
        <v>1</v>
      </c>
      <c r="AL1737" s="127">
        <v>1</v>
      </c>
      <c r="AM1737" s="127">
        <v>3.7502560668958E-6</v>
      </c>
      <c r="AN1737" s="127">
        <v>2.3600643701067701E-10</v>
      </c>
      <c r="AO1737" s="115" t="s">
        <v>5938</v>
      </c>
      <c r="AP1737" s="115" t="s">
        <v>5938</v>
      </c>
      <c r="AQ1737" s="127">
        <v>-2.2534640000000001</v>
      </c>
      <c r="AR1737" s="127">
        <v>-2.867121</v>
      </c>
      <c r="AS1737" s="70" t="s">
        <v>5938</v>
      </c>
      <c r="AT1737" s="70" t="s">
        <v>5938</v>
      </c>
      <c r="AU1737" s="129">
        <v>4.7682636220463577</v>
      </c>
      <c r="AV1737" s="129">
        <v>7.2960772263958189</v>
      </c>
      <c r="AY1737" s="70" t="s">
        <v>5989</v>
      </c>
      <c r="AZ1737" s="70" t="s">
        <v>5989</v>
      </c>
      <c r="BA1737" s="70" t="str">
        <f>IF(P1737=0, "NaN",P1737/P1737)</f>
        <v>NaN</v>
      </c>
      <c r="BB1737" s="70" t="str">
        <f>IF(P1737=0, "NaN",S1737/P1737)</f>
        <v>NaN</v>
      </c>
      <c r="BC1737" s="70" t="str">
        <f>IF(P1737=0, "NaN",V1737/P1737)</f>
        <v>NaN</v>
      </c>
      <c r="BD1737" s="70" t="str">
        <f>IF(P1737=0, "NaN",Y1737/P1737)</f>
        <v>NaN</v>
      </c>
      <c r="BE1737" s="1" t="s">
        <v>2591</v>
      </c>
    </row>
    <row r="1738" spans="1:58" x14ac:dyDescent="0.2">
      <c r="B1738" s="1" t="s">
        <v>3110</v>
      </c>
      <c r="C1738" s="6" t="s">
        <v>3109</v>
      </c>
      <c r="H1738" s="91">
        <f>SUM(D1738:G1738)</f>
        <v>0</v>
      </c>
      <c r="I1738" s="91">
        <f>IF(P1738=0,1,0)</f>
        <v>0</v>
      </c>
      <c r="J1738" s="91">
        <f>IF(S1738=0,1,0)</f>
        <v>1</v>
      </c>
      <c r="K1738" s="91">
        <f>IF(V1738=0,1,0)</f>
        <v>0</v>
      </c>
      <c r="L1738" s="91">
        <f>IF(Y1738=0,1,0)</f>
        <v>0</v>
      </c>
      <c r="M1738" s="113" t="str">
        <f>IF(I1738+J1738+K1738+L1738=0,"YES","NO")</f>
        <v>NO</v>
      </c>
      <c r="N1738" s="69">
        <v>11.782743057066327</v>
      </c>
      <c r="O1738" s="69">
        <v>17.10182926675299</v>
      </c>
      <c r="P1738" s="74">
        <v>14.442286161909658</v>
      </c>
      <c r="Q1738" s="69">
        <v>0</v>
      </c>
      <c r="R1738" s="69">
        <v>0</v>
      </c>
      <c r="S1738" s="74">
        <v>0</v>
      </c>
      <c r="T1738" s="69">
        <v>17.90138865200478</v>
      </c>
      <c r="U1738" s="69">
        <v>7.6048442710252147</v>
      </c>
      <c r="V1738" s="74">
        <v>12.753116461514997</v>
      </c>
      <c r="W1738" s="69">
        <v>20.476447541792531</v>
      </c>
      <c r="X1738" s="69">
        <v>28.200263679695237</v>
      </c>
      <c r="Y1738" s="74">
        <v>24.338355610743882</v>
      </c>
      <c r="Z1738" s="74">
        <v>12.883439558542134</v>
      </c>
      <c r="AA1738" s="6"/>
      <c r="AB1738" s="6">
        <v>0</v>
      </c>
      <c r="AC1738" s="6">
        <v>77.05</v>
      </c>
      <c r="AD1738" s="6">
        <v>429220000</v>
      </c>
      <c r="AE1738" s="6">
        <v>215440000</v>
      </c>
      <c r="AF1738" s="6">
        <v>213780000</v>
      </c>
      <c r="AG1738" s="127">
        <v>7.89189968322622</v>
      </c>
      <c r="AH1738" s="115" t="s">
        <v>5938</v>
      </c>
      <c r="AI1738" s="127">
        <v>8.0124153747624298</v>
      </c>
      <c r="AJ1738" s="127">
        <v>8.1291418457922795</v>
      </c>
      <c r="AK1738" s="127">
        <v>0.98164335331774999</v>
      </c>
      <c r="AL1738" s="127">
        <v>1</v>
      </c>
      <c r="AM1738" s="127">
        <v>0.64525477280591503</v>
      </c>
      <c r="AN1738" s="127">
        <v>0.66476632682342496</v>
      </c>
      <c r="AO1738" s="127">
        <v>-5.1787939999999998E-2</v>
      </c>
      <c r="AP1738" s="115" t="s">
        <v>5938</v>
      </c>
      <c r="AQ1738" s="127">
        <v>-0.16851179999999999</v>
      </c>
      <c r="AR1738" s="127">
        <v>-0.1707999</v>
      </c>
      <c r="AS1738" s="129">
        <v>1.0365487287769202</v>
      </c>
      <c r="AT1738" s="70" t="s">
        <v>5938</v>
      </c>
      <c r="AU1738" s="129">
        <v>1.1238985383903513</v>
      </c>
      <c r="AV1738" s="129">
        <v>1.1256824445598002</v>
      </c>
      <c r="BA1738" s="70">
        <f>IF(P1738=0, "NaN",P1738/P1738)</f>
        <v>1</v>
      </c>
      <c r="BB1738" s="70">
        <f>IF(P1738=0, "NaN",S1738/P1738)</f>
        <v>0</v>
      </c>
      <c r="BC1738" s="129">
        <f>IF(P1738=0, "NaN",V1738/P1738)</f>
        <v>0.88304000616954215</v>
      </c>
      <c r="BD1738" s="129">
        <f>IF(P1738=0, "NaN",Y1738/P1738)</f>
        <v>1.6852148848105706</v>
      </c>
      <c r="BE1738" s="1" t="s">
        <v>3110</v>
      </c>
    </row>
    <row r="1739" spans="1:58" x14ac:dyDescent="0.2">
      <c r="B1739" s="1" t="s">
        <v>3086</v>
      </c>
      <c r="C1739" s="6" t="s">
        <v>3085</v>
      </c>
      <c r="H1739" s="91">
        <f>SUM(D1739:G1739)</f>
        <v>0</v>
      </c>
      <c r="I1739" s="91">
        <f>IF(P1739=0,1,0)</f>
        <v>0</v>
      </c>
      <c r="J1739" s="91">
        <f>IF(S1739=0,1,0)</f>
        <v>0</v>
      </c>
      <c r="K1739" s="91">
        <f>IF(V1739=0,1,0)</f>
        <v>0</v>
      </c>
      <c r="L1739" s="91">
        <f>IF(Y1739=0,1,0)</f>
        <v>0</v>
      </c>
      <c r="M1739" s="114" t="str">
        <f>IF(I1739+J1739+K1739+L1739=0,"YES","NO")</f>
        <v>YES</v>
      </c>
      <c r="N1739" s="69">
        <v>20.62835701806587</v>
      </c>
      <c r="O1739" s="69">
        <v>20.004131836941049</v>
      </c>
      <c r="P1739" s="74">
        <v>20.316244427503459</v>
      </c>
      <c r="Q1739" s="69">
        <v>16.845145172635579</v>
      </c>
      <c r="R1739" s="69">
        <v>0</v>
      </c>
      <c r="S1739" s="74">
        <v>8.4225725863177896</v>
      </c>
      <c r="T1739" s="69">
        <v>10.321740389525797</v>
      </c>
      <c r="U1739" s="69">
        <v>13.452882246003863</v>
      </c>
      <c r="V1739" s="74">
        <v>11.88731131776483</v>
      </c>
      <c r="W1739" s="69">
        <v>14.022903152288865</v>
      </c>
      <c r="X1739" s="69">
        <v>7.5235284616801348</v>
      </c>
      <c r="Y1739" s="74">
        <v>10.773215806984499</v>
      </c>
      <c r="Z1739" s="74">
        <v>12.849836034642642</v>
      </c>
      <c r="AA1739" s="6"/>
      <c r="AB1739" s="6">
        <v>0</v>
      </c>
      <c r="AC1739" s="6">
        <v>15.598000000000001</v>
      </c>
      <c r="AD1739" s="6">
        <v>471790000</v>
      </c>
      <c r="AE1739" s="6">
        <v>203280000</v>
      </c>
      <c r="AF1739" s="6">
        <v>268510000</v>
      </c>
      <c r="AG1739" s="127">
        <v>8.1421077717313093</v>
      </c>
      <c r="AH1739" s="127">
        <v>7.8898561246437504</v>
      </c>
      <c r="AI1739" s="127">
        <v>7.9721657967583397</v>
      </c>
      <c r="AJ1739" s="127">
        <v>7.8700174336987097</v>
      </c>
      <c r="AK1739" s="127">
        <v>0.23573812420090101</v>
      </c>
      <c r="AL1739" s="127">
        <v>0.71044006691453698</v>
      </c>
      <c r="AM1739" s="127">
        <v>0.27015288921380998</v>
      </c>
      <c r="AN1739" s="127">
        <v>0.219868763325064</v>
      </c>
      <c r="AO1739" s="127">
        <v>0.27309810000000001</v>
      </c>
      <c r="AP1739" s="127">
        <v>-0.1025736</v>
      </c>
      <c r="AQ1739" s="127">
        <v>0.44487900000000002</v>
      </c>
      <c r="AR1739" s="127">
        <v>0.56100830000000002</v>
      </c>
      <c r="AS1739" s="129">
        <v>0.82754054327962756</v>
      </c>
      <c r="AT1739" s="129">
        <v>1.0736870879567781</v>
      </c>
      <c r="AU1739" s="129">
        <v>0.73464592940367801</v>
      </c>
      <c r="AV1739" s="129">
        <v>0.67782826376035854</v>
      </c>
      <c r="BA1739" s="70">
        <f>IF(P1739=0, "NaN",P1739/P1739)</f>
        <v>1</v>
      </c>
      <c r="BB1739" s="129">
        <f>IF(P1739=0, "NaN",S1739/P1739)</f>
        <v>0.41457330444969392</v>
      </c>
      <c r="BC1739" s="129">
        <f>IF(P1739=0, "NaN",V1739/P1739)</f>
        <v>0.58511361980229881</v>
      </c>
      <c r="BD1739" s="129">
        <f>IF(P1739=0, "NaN",Y1739/P1739)</f>
        <v>0.53027594964353142</v>
      </c>
      <c r="BE1739" s="1" t="s">
        <v>3086</v>
      </c>
    </row>
    <row r="1740" spans="1:58" x14ac:dyDescent="0.2">
      <c r="B1740" s="1" t="s">
        <v>2349</v>
      </c>
      <c r="C1740" s="6" t="s">
        <v>2348</v>
      </c>
      <c r="H1740" s="91">
        <f>SUM(D1740:G1740)</f>
        <v>0</v>
      </c>
      <c r="I1740" s="91">
        <f>IF(P1740=0,1,0)</f>
        <v>0</v>
      </c>
      <c r="J1740" s="91">
        <f>IF(S1740=0,1,0)</f>
        <v>0</v>
      </c>
      <c r="K1740" s="91">
        <f>IF(V1740=0,1,0)</f>
        <v>0</v>
      </c>
      <c r="L1740" s="91">
        <f>IF(Y1740=0,1,0)</f>
        <v>0</v>
      </c>
      <c r="M1740" s="114" t="str">
        <f>IF(I1740+J1740+K1740+L1740=0,"YES","NO")</f>
        <v>YES</v>
      </c>
      <c r="N1740" s="69">
        <v>17.653021376869738</v>
      </c>
      <c r="O1740" s="69">
        <v>17.668390154642328</v>
      </c>
      <c r="P1740" s="74">
        <v>17.660705765756035</v>
      </c>
      <c r="Q1740" s="69">
        <v>7.888390839082823</v>
      </c>
      <c r="R1740" s="69">
        <v>0</v>
      </c>
      <c r="S1740" s="74">
        <v>3.9441954195414115</v>
      </c>
      <c r="T1740" s="69">
        <v>11.388919855574784</v>
      </c>
      <c r="U1740" s="69">
        <v>25.916140239778503</v>
      </c>
      <c r="V1740" s="74">
        <v>18.652530047676642</v>
      </c>
      <c r="W1740" s="69">
        <v>9.9161734116398037</v>
      </c>
      <c r="X1740" s="69">
        <v>12.115921089077405</v>
      </c>
      <c r="Y1740" s="74">
        <v>11.016047250358604</v>
      </c>
      <c r="Z1740" s="74">
        <v>12.818369620833172</v>
      </c>
      <c r="AA1740" s="6"/>
      <c r="AB1740" s="6">
        <v>0</v>
      </c>
      <c r="AC1740" s="6">
        <v>7.4511000000000003</v>
      </c>
      <c r="AD1740" s="6">
        <v>559790000</v>
      </c>
      <c r="AE1740" s="6">
        <v>273030000</v>
      </c>
      <c r="AF1740" s="6">
        <v>286760000</v>
      </c>
      <c r="AG1740" s="127">
        <v>7.9084153117011997</v>
      </c>
      <c r="AH1740" s="127">
        <v>7.6095730674486699</v>
      </c>
      <c r="AI1740" s="127">
        <v>8.0163646794562897</v>
      </c>
      <c r="AJ1740" s="127">
        <v>7.8605236652114803</v>
      </c>
      <c r="AK1740" s="127">
        <v>0.67940100333332099</v>
      </c>
      <c r="AL1740" s="127">
        <v>0.69612172588270105</v>
      </c>
      <c r="AM1740" s="127">
        <v>0.48309677495735798</v>
      </c>
      <c r="AN1740" s="127">
        <v>0.68716873237686904</v>
      </c>
      <c r="AO1740" s="127">
        <v>8.3928219999999998E-2</v>
      </c>
      <c r="AP1740" s="127">
        <v>-0.10924979999999999</v>
      </c>
      <c r="AQ1740" s="127">
        <v>-0.25253520000000002</v>
      </c>
      <c r="AR1740" s="127">
        <v>0.21710660000000001</v>
      </c>
      <c r="AS1740" s="129">
        <v>0.94348519198854452</v>
      </c>
      <c r="AT1740" s="129">
        <v>1.0786671847704568</v>
      </c>
      <c r="AU1740" s="129">
        <v>1.1912987063072327</v>
      </c>
      <c r="AV1740" s="129">
        <v>0.86028906194337607</v>
      </c>
      <c r="BA1740" s="70">
        <f>IF(P1740=0, "NaN",P1740/P1740)</f>
        <v>1</v>
      </c>
      <c r="BB1740" s="129">
        <f>IF(P1740=0, "NaN",S1740/P1740)</f>
        <v>0.22333169873591205</v>
      </c>
      <c r="BC1740" s="129">
        <f>IF(P1740=0, "NaN",V1740/P1740)</f>
        <v>1.0561599459883277</v>
      </c>
      <c r="BD1740" s="129">
        <f>IF(P1740=0, "NaN",Y1740/P1740)</f>
        <v>0.62376030700418728</v>
      </c>
      <c r="BE1740" s="1" t="s">
        <v>2349</v>
      </c>
    </row>
    <row r="1741" spans="1:58" x14ac:dyDescent="0.2">
      <c r="B1741" s="1" t="s">
        <v>3683</v>
      </c>
      <c r="C1741" s="6" t="s">
        <v>3682</v>
      </c>
      <c r="H1741" s="91">
        <f>SUM(D1741:G1741)</f>
        <v>0</v>
      </c>
      <c r="I1741" s="91">
        <f>IF(P1741=0,1,0)</f>
        <v>0</v>
      </c>
      <c r="J1741" s="91">
        <f>IF(S1741=0,1,0)</f>
        <v>0</v>
      </c>
      <c r="K1741" s="91">
        <f>IF(V1741=0,1,0)</f>
        <v>0</v>
      </c>
      <c r="L1741" s="91">
        <f>IF(Y1741=0,1,0)</f>
        <v>0</v>
      </c>
      <c r="M1741" s="114" t="str">
        <f>IF(I1741+J1741+K1741+L1741=0,"YES","NO")</f>
        <v>YES</v>
      </c>
      <c r="N1741" s="69">
        <v>6.0274027891820721</v>
      </c>
      <c r="O1741" s="69">
        <v>9.7795963444965999</v>
      </c>
      <c r="P1741" s="74">
        <v>7.9034995668393364</v>
      </c>
      <c r="Q1741" s="69">
        <v>0</v>
      </c>
      <c r="R1741" s="69">
        <v>13.066954716807453</v>
      </c>
      <c r="S1741" s="74">
        <v>6.5334773584037267</v>
      </c>
      <c r="T1741" s="69">
        <v>12.405860054447478</v>
      </c>
      <c r="U1741" s="69">
        <v>13.042094814943152</v>
      </c>
      <c r="V1741" s="74">
        <v>12.723977434695314</v>
      </c>
      <c r="W1741" s="69">
        <v>28.935166779758092</v>
      </c>
      <c r="X1741" s="69">
        <v>19.225184677480318</v>
      </c>
      <c r="Y1741" s="74">
        <v>24.080175728619203</v>
      </c>
      <c r="Z1741" s="74">
        <v>12.810282522139396</v>
      </c>
      <c r="AA1741" s="6"/>
      <c r="AB1741" s="6">
        <v>0</v>
      </c>
      <c r="AC1741" s="6">
        <v>7.7157999999999998</v>
      </c>
      <c r="AD1741" s="6">
        <v>349680000</v>
      </c>
      <c r="AE1741" s="6">
        <v>197110000</v>
      </c>
      <c r="AF1741" s="6">
        <v>152560000</v>
      </c>
      <c r="AG1741" s="127">
        <v>7.5986373280462196</v>
      </c>
      <c r="AH1741" s="127">
        <v>7.8017054844081297</v>
      </c>
      <c r="AI1741" s="127">
        <v>7.7896653067461097</v>
      </c>
      <c r="AJ1741" s="127">
        <v>8.0312872488769997</v>
      </c>
      <c r="AK1741" s="127">
        <v>0.86556533567877203</v>
      </c>
      <c r="AL1741" s="127">
        <v>0.94070687671535702</v>
      </c>
      <c r="AM1741" s="127">
        <v>0.42331534677624599</v>
      </c>
      <c r="AN1741" s="127">
        <v>6.0539330497269603E-2</v>
      </c>
      <c r="AO1741" s="127">
        <v>-0.1198396</v>
      </c>
      <c r="AP1741" s="127">
        <v>1.4428619999999999E-4</v>
      </c>
      <c r="AQ1741" s="127">
        <v>-0.37426189999999998</v>
      </c>
      <c r="AR1741" s="127">
        <v>-0.83020329999999998</v>
      </c>
      <c r="AS1741" s="129">
        <v>1.0866140451826289</v>
      </c>
      <c r="AT1741" s="129">
        <v>0.99989999342826696</v>
      </c>
      <c r="AU1741" s="129">
        <v>1.2961762457512469</v>
      </c>
      <c r="AV1741" s="129">
        <v>1.7779358857556424</v>
      </c>
      <c r="BA1741" s="70">
        <f>IF(P1741=0, "NaN",P1741/P1741)</f>
        <v>1</v>
      </c>
      <c r="BB1741" s="129">
        <f>IF(P1741=0, "NaN",S1741/P1741)</f>
        <v>0.82665625564353751</v>
      </c>
      <c r="BC1741" s="129">
        <f>IF(P1741=0, "NaN",V1741/P1741)</f>
        <v>1.6099168889793107</v>
      </c>
      <c r="BD1741" s="129">
        <f>IF(P1741=0, "NaN",Y1741/P1741)</f>
        <v>3.0467738404962081</v>
      </c>
      <c r="BE1741" s="1" t="s">
        <v>3683</v>
      </c>
    </row>
    <row r="1742" spans="1:58" x14ac:dyDescent="0.2">
      <c r="B1742" s="1" t="s">
        <v>3547</v>
      </c>
      <c r="C1742" s="6" t="s">
        <v>3546</v>
      </c>
      <c r="H1742" s="91">
        <f>SUM(D1742:G1742)</f>
        <v>0</v>
      </c>
      <c r="I1742" s="91">
        <f>IF(P1742=0,1,0)</f>
        <v>0</v>
      </c>
      <c r="J1742" s="91">
        <f>IF(S1742=0,1,0)</f>
        <v>0</v>
      </c>
      <c r="K1742" s="91">
        <f>IF(V1742=0,1,0)</f>
        <v>0</v>
      </c>
      <c r="L1742" s="91">
        <f>IF(Y1742=0,1,0)</f>
        <v>0</v>
      </c>
      <c r="M1742" s="114" t="str">
        <f>IF(I1742+J1742+K1742+L1742=0,"YES","NO")</f>
        <v>YES</v>
      </c>
      <c r="N1742" s="69">
        <v>11.941141075826708</v>
      </c>
      <c r="O1742" s="69">
        <v>13.844481862449703</v>
      </c>
      <c r="P1742" s="74">
        <v>12.892811469138206</v>
      </c>
      <c r="Q1742" s="69">
        <v>29.268708372976157</v>
      </c>
      <c r="R1742" s="69">
        <v>27.161054332615066</v>
      </c>
      <c r="S1742" s="74">
        <v>28.214881352795611</v>
      </c>
      <c r="T1742" s="69">
        <v>10.855735277673997</v>
      </c>
      <c r="U1742" s="69">
        <v>0</v>
      </c>
      <c r="V1742" s="74">
        <v>5.4278676388369984</v>
      </c>
      <c r="W1742" s="69">
        <v>9.3770720835653183</v>
      </c>
      <c r="X1742" s="69">
        <v>0</v>
      </c>
      <c r="Y1742" s="74">
        <v>4.6885360417826591</v>
      </c>
      <c r="Z1742" s="74">
        <v>12.80602412563837</v>
      </c>
      <c r="AA1742" s="6"/>
      <c r="AB1742" s="6">
        <v>0</v>
      </c>
      <c r="AC1742" s="6">
        <v>147.15</v>
      </c>
      <c r="AD1742" s="6">
        <v>418020000</v>
      </c>
      <c r="AE1742" s="6">
        <v>251750000</v>
      </c>
      <c r="AF1742" s="6">
        <v>166280000</v>
      </c>
      <c r="AG1742" s="127">
        <v>7.8687443322666404</v>
      </c>
      <c r="AH1742" s="127">
        <v>8.0602066210673495</v>
      </c>
      <c r="AI1742" s="127">
        <v>7.3873364261933396</v>
      </c>
      <c r="AJ1742" s="127">
        <v>7.6601157206237804</v>
      </c>
      <c r="AK1742" s="127">
        <v>0.59656379156336303</v>
      </c>
      <c r="AL1742" s="127">
        <v>6.8812760318515799E-3</v>
      </c>
      <c r="AM1742" s="127">
        <v>1</v>
      </c>
      <c r="AN1742" s="127">
        <v>0.65765598042629003</v>
      </c>
      <c r="AO1742" s="127">
        <v>-0.24894769999999999</v>
      </c>
      <c r="AP1742" s="127">
        <v>-0.72032669999999999</v>
      </c>
      <c r="AQ1742" s="115" t="s">
        <v>5938</v>
      </c>
      <c r="AR1742" s="127">
        <v>-0.2037013</v>
      </c>
      <c r="AS1742" s="129">
        <v>1.1883400250517444</v>
      </c>
      <c r="AT1742" s="129">
        <v>1.6475550830939971</v>
      </c>
      <c r="AU1742" s="70" t="s">
        <v>5938</v>
      </c>
      <c r="AV1742" s="129">
        <v>1.151649176691028</v>
      </c>
      <c r="AX1742" s="122" t="s">
        <v>5989</v>
      </c>
      <c r="BA1742" s="70">
        <f>IF(P1742=0, "NaN",P1742/P1742)</f>
        <v>1</v>
      </c>
      <c r="BB1742" s="129">
        <f>IF(P1742=0, "NaN",S1742/P1742)</f>
        <v>2.1884196026858973</v>
      </c>
      <c r="BC1742" s="129">
        <f>IF(P1742=0, "NaN",V1742/P1742)</f>
        <v>0.42099953542559737</v>
      </c>
      <c r="BD1742" s="129">
        <f>IF(P1742=0, "NaN",Y1742/P1742)</f>
        <v>0.36365505328342901</v>
      </c>
      <c r="BE1742" s="1" t="s">
        <v>3547</v>
      </c>
    </row>
    <row r="1743" spans="1:58" x14ac:dyDescent="0.2">
      <c r="B1743" s="1" t="s">
        <v>3002</v>
      </c>
      <c r="C1743" s="6" t="s">
        <v>3001</v>
      </c>
      <c r="H1743" s="91">
        <f>SUM(D1743:G1743)</f>
        <v>0</v>
      </c>
      <c r="I1743" s="91">
        <f>IF(P1743=0,1,0)</f>
        <v>0</v>
      </c>
      <c r="J1743" s="91">
        <f>IF(S1743=0,1,0)</f>
        <v>0</v>
      </c>
      <c r="K1743" s="91">
        <f>IF(V1743=0,1,0)</f>
        <v>0</v>
      </c>
      <c r="L1743" s="91">
        <f>IF(Y1743=0,1,0)</f>
        <v>0</v>
      </c>
      <c r="M1743" s="114" t="str">
        <f>IF(I1743+J1743+K1743+L1743=0,"YES","NO")</f>
        <v>YES</v>
      </c>
      <c r="N1743" s="69">
        <v>17.467560383336245</v>
      </c>
      <c r="O1743" s="69">
        <v>9.0287143143290312</v>
      </c>
      <c r="P1743" s="74">
        <v>13.248137348832639</v>
      </c>
      <c r="Q1743" s="69">
        <v>10.803365385117464</v>
      </c>
      <c r="R1743" s="69">
        <v>9.6629334635359232</v>
      </c>
      <c r="S1743" s="74">
        <v>10.233149424326694</v>
      </c>
      <c r="T1743" s="69">
        <v>45.01439175253671</v>
      </c>
      <c r="U1743" s="69">
        <v>0</v>
      </c>
      <c r="V1743" s="74">
        <v>22.507195876268355</v>
      </c>
      <c r="W1743" s="69">
        <v>10.403558623350422</v>
      </c>
      <c r="X1743" s="69">
        <v>0</v>
      </c>
      <c r="Y1743" s="74">
        <v>5.2017793116752111</v>
      </c>
      <c r="Z1743" s="74">
        <v>12.797565490275725</v>
      </c>
      <c r="AA1743" s="6"/>
      <c r="AB1743" s="6">
        <v>0</v>
      </c>
      <c r="AC1743" s="6">
        <v>6.0510999999999999</v>
      </c>
      <c r="AD1743" s="6">
        <v>574360000</v>
      </c>
      <c r="AE1743" s="6">
        <v>236380000</v>
      </c>
      <c r="AF1743" s="6">
        <v>337980000</v>
      </c>
      <c r="AG1743" s="127">
        <v>7.7860909628979096</v>
      </c>
      <c r="AH1743" s="127">
        <v>7.7521329924976703</v>
      </c>
      <c r="AI1743" s="127">
        <v>8.4877744973806699</v>
      </c>
      <c r="AJ1743" s="127">
        <v>7.8482630331658401</v>
      </c>
      <c r="AK1743" s="127">
        <v>0.63912737293548605</v>
      </c>
      <c r="AL1743" s="127">
        <v>0.99966255986400698</v>
      </c>
      <c r="AM1743" s="127">
        <v>0.43831758036759999</v>
      </c>
      <c r="AN1743" s="127">
        <v>0.111679092014491</v>
      </c>
      <c r="AO1743" s="127">
        <v>9.0582510000000005E-2</v>
      </c>
      <c r="AP1743" s="127">
        <v>2.6021030000000001E-2</v>
      </c>
      <c r="AQ1743" s="127">
        <v>0.23890910000000001</v>
      </c>
      <c r="AR1743" s="127">
        <v>0.71281589999999995</v>
      </c>
      <c r="AS1743" s="129">
        <v>0.93914347923011088</v>
      </c>
      <c r="AT1743" s="129">
        <v>0.98212527883159861</v>
      </c>
      <c r="AU1743" s="129">
        <v>0.8473858245694873</v>
      </c>
      <c r="AV1743" s="129">
        <v>0.61012810763782388</v>
      </c>
      <c r="BA1743" s="70">
        <f>IF(P1743=0, "NaN",P1743/P1743)</f>
        <v>1</v>
      </c>
      <c r="BB1743" s="129">
        <f>IF(P1743=0, "NaN",S1743/P1743)</f>
        <v>0.77242174917732032</v>
      </c>
      <c r="BC1743" s="129">
        <f>IF(P1743=0, "NaN",V1743/P1743)</f>
        <v>1.6988951188863979</v>
      </c>
      <c r="BD1743" s="129">
        <f>IF(P1743=0, "NaN",Y1743/P1743)</f>
        <v>0.39264231451627923</v>
      </c>
      <c r="BE1743" s="1" t="s">
        <v>3002</v>
      </c>
    </row>
    <row r="1744" spans="1:58" x14ac:dyDescent="0.2">
      <c r="B1744" s="1" t="s">
        <v>3575</v>
      </c>
      <c r="C1744" s="6" t="s">
        <v>3574</v>
      </c>
      <c r="H1744" s="91">
        <f>SUM(D1744:G1744)</f>
        <v>0</v>
      </c>
      <c r="I1744" s="91">
        <f>IF(P1744=0,1,0)</f>
        <v>0</v>
      </c>
      <c r="J1744" s="91">
        <f>IF(S1744=0,1,0)</f>
        <v>0</v>
      </c>
      <c r="K1744" s="91">
        <f>IF(V1744=0,1,0)</f>
        <v>0</v>
      </c>
      <c r="L1744" s="91">
        <f>IF(Y1744=0,1,0)</f>
        <v>0</v>
      </c>
      <c r="M1744" s="114" t="str">
        <f>IF(I1744+J1744+K1744+L1744=0,"YES","NO")</f>
        <v>YES</v>
      </c>
      <c r="N1744" s="69">
        <v>16.524336000638964</v>
      </c>
      <c r="O1744" s="69">
        <v>12.339696140564628</v>
      </c>
      <c r="P1744" s="74">
        <v>14.432016070601797</v>
      </c>
      <c r="Q1744" s="69">
        <v>9.6605541433411837</v>
      </c>
      <c r="R1744" s="69">
        <v>2.9859050921971364</v>
      </c>
      <c r="S1744" s="74">
        <v>6.3232296177691598</v>
      </c>
      <c r="T1744" s="69">
        <v>15.90559287833703</v>
      </c>
      <c r="U1744" s="69">
        <v>14.039837395094363</v>
      </c>
      <c r="V1744" s="74">
        <v>14.972715136715696</v>
      </c>
      <c r="W1744" s="69">
        <v>17.794261714897488</v>
      </c>
      <c r="X1744" s="69">
        <v>12.830252793372994</v>
      </c>
      <c r="Y1744" s="74">
        <v>15.31225725413524</v>
      </c>
      <c r="Z1744" s="74">
        <v>12.760054519805474</v>
      </c>
      <c r="AA1744" s="6"/>
      <c r="AB1744" s="6">
        <v>0</v>
      </c>
      <c r="AC1744" s="6">
        <v>10.545</v>
      </c>
      <c r="AD1744" s="6">
        <v>386750000</v>
      </c>
      <c r="AE1744" s="6">
        <v>186930000</v>
      </c>
      <c r="AF1744" s="6">
        <v>199820000</v>
      </c>
      <c r="AG1744" s="127">
        <v>7.8396539921272099</v>
      </c>
      <c r="AH1744" s="127">
        <v>7.6718760338999603</v>
      </c>
      <c r="AI1744" s="127">
        <v>7.9344984512435701</v>
      </c>
      <c r="AJ1744" s="127">
        <v>7.9432669215861198</v>
      </c>
      <c r="AK1744" s="127">
        <v>0.68515615347702197</v>
      </c>
      <c r="AL1744" s="127">
        <v>0.70955495901830101</v>
      </c>
      <c r="AM1744" s="127">
        <v>0.92685861558537397</v>
      </c>
      <c r="AN1744" s="127">
        <v>0.85929600927569005</v>
      </c>
      <c r="AO1744" s="127">
        <v>-0.20451569999999999</v>
      </c>
      <c r="AP1744" s="127">
        <v>0.15068970000000001</v>
      </c>
      <c r="AQ1744" s="127">
        <v>5.4640080000000001E-2</v>
      </c>
      <c r="AR1744" s="127">
        <v>-5.204218E-2</v>
      </c>
      <c r="AS1744" s="129">
        <v>1.1522994650994818</v>
      </c>
      <c r="AT1744" s="129">
        <v>0.9008197105324216</v>
      </c>
      <c r="AU1744" s="129">
        <v>0.96283461874688259</v>
      </c>
      <c r="AV1744" s="129">
        <v>1.0367314114390715</v>
      </c>
      <c r="BA1744" s="70">
        <f>IF(P1744=0, "NaN",P1744/P1744)</f>
        <v>1</v>
      </c>
      <c r="BB1744" s="129">
        <f>IF(P1744=0, "NaN",S1744/P1744)</f>
        <v>0.43813903662771414</v>
      </c>
      <c r="BC1744" s="129">
        <f>IF(P1744=0, "NaN",V1744/P1744)</f>
        <v>1.0374652483387481</v>
      </c>
      <c r="BD1744" s="129">
        <f>IF(P1744=0, "NaN",Y1744/P1744)</f>
        <v>1.0609922535581502</v>
      </c>
      <c r="BE1744" s="1" t="s">
        <v>3575</v>
      </c>
    </row>
    <row r="1745" spans="2:57" x14ac:dyDescent="0.2">
      <c r="B1745" s="1" t="s">
        <v>3583</v>
      </c>
      <c r="C1745" s="6" t="s">
        <v>3582</v>
      </c>
      <c r="H1745" s="91">
        <f>SUM(D1745:G1745)</f>
        <v>0</v>
      </c>
      <c r="I1745" s="91">
        <f>IF(P1745=0,1,0)</f>
        <v>0</v>
      </c>
      <c r="J1745" s="91">
        <f>IF(S1745=0,1,0)</f>
        <v>0</v>
      </c>
      <c r="K1745" s="91">
        <f>IF(V1745=0,1,0)</f>
        <v>0</v>
      </c>
      <c r="L1745" s="91">
        <f>IF(Y1745=0,1,0)</f>
        <v>0</v>
      </c>
      <c r="M1745" s="114" t="str">
        <f>IF(I1745+J1745+K1745+L1745=0,"YES","NO")</f>
        <v>YES</v>
      </c>
      <c r="N1745" s="69">
        <v>10.105634384401478</v>
      </c>
      <c r="O1745" s="69">
        <v>6.5695378940975253</v>
      </c>
      <c r="P1745" s="74">
        <v>8.3375861392495025</v>
      </c>
      <c r="Q1745" s="69">
        <v>2.5969982561979803</v>
      </c>
      <c r="R1745" s="69">
        <v>0</v>
      </c>
      <c r="S1745" s="74">
        <v>1.2984991280989902</v>
      </c>
      <c r="T1745" s="69">
        <v>18.259546078504926</v>
      </c>
      <c r="U1745" s="69">
        <v>18.473256619287632</v>
      </c>
      <c r="V1745" s="74">
        <v>18.366401348896279</v>
      </c>
      <c r="W1745" s="69">
        <v>19.581602020461943</v>
      </c>
      <c r="X1745" s="69">
        <v>25.279581474829104</v>
      </c>
      <c r="Y1745" s="74">
        <v>22.430591747645522</v>
      </c>
      <c r="Z1745" s="74">
        <v>12.608269590972574</v>
      </c>
      <c r="AA1745" s="6"/>
      <c r="AB1745" s="6">
        <v>0</v>
      </c>
      <c r="AC1745" s="6">
        <v>7.4302000000000001</v>
      </c>
      <c r="AD1745" s="6">
        <v>405160000</v>
      </c>
      <c r="AE1745" s="6">
        <v>161900000</v>
      </c>
      <c r="AF1745" s="6">
        <v>243260000</v>
      </c>
      <c r="AG1745" s="127">
        <v>7.6874843701696802</v>
      </c>
      <c r="AH1745" s="127">
        <v>6.8919832308519702</v>
      </c>
      <c r="AI1745" s="127">
        <v>8.1394382741581701</v>
      </c>
      <c r="AJ1745" s="127">
        <v>8.2130127788080092</v>
      </c>
      <c r="AK1745" s="127">
        <v>0.92924981468408796</v>
      </c>
      <c r="AL1745" s="127">
        <v>1</v>
      </c>
      <c r="AM1745" s="127">
        <v>0.65948395746989197</v>
      </c>
      <c r="AN1745" s="127">
        <v>0.34033209250171398</v>
      </c>
      <c r="AO1745" s="127">
        <v>-9.0971979999999994E-2</v>
      </c>
      <c r="AP1745" s="115" t="s">
        <v>5938</v>
      </c>
      <c r="AQ1745" s="127">
        <v>0.13237940000000001</v>
      </c>
      <c r="AR1745" s="127">
        <v>-0.40841640000000001</v>
      </c>
      <c r="AS1745" s="129">
        <v>1.0650875170798191</v>
      </c>
      <c r="AT1745" s="70" t="s">
        <v>5938</v>
      </c>
      <c r="AU1745" s="129">
        <v>0.91232553358755919</v>
      </c>
      <c r="AV1745" s="129">
        <v>1.3272281585194383</v>
      </c>
      <c r="BA1745" s="70">
        <f>IF(P1745=0, "NaN",P1745/P1745)</f>
        <v>1</v>
      </c>
      <c r="BB1745" s="129">
        <f>IF(P1745=0, "NaN",S1745/P1745)</f>
        <v>0.15574041532071931</v>
      </c>
      <c r="BC1745" s="129">
        <f>IF(P1745=0, "NaN",V1745/P1745)</f>
        <v>2.2028439697235327</v>
      </c>
      <c r="BD1745" s="129">
        <f>IF(P1745=0, "NaN",Y1745/P1745)</f>
        <v>2.6902980518609172</v>
      </c>
      <c r="BE1745" s="1" t="s">
        <v>3583</v>
      </c>
    </row>
    <row r="1746" spans="2:57" x14ac:dyDescent="0.2">
      <c r="B1746" s="1" t="s">
        <v>2655</v>
      </c>
      <c r="C1746" s="6" t="s">
        <v>2654</v>
      </c>
      <c r="H1746" s="91">
        <f>SUM(D1746:G1746)</f>
        <v>0</v>
      </c>
      <c r="I1746" s="91">
        <f>IF(P1746=0,1,0)</f>
        <v>0</v>
      </c>
      <c r="J1746" s="91">
        <f>IF(S1746=0,1,0)</f>
        <v>0</v>
      </c>
      <c r="K1746" s="91">
        <f>IF(V1746=0,1,0)</f>
        <v>0</v>
      </c>
      <c r="L1746" s="91">
        <f>IF(Y1746=0,1,0)</f>
        <v>0</v>
      </c>
      <c r="M1746" s="114" t="str">
        <f>IF(I1746+J1746+K1746+L1746=0,"YES","NO")</f>
        <v>YES</v>
      </c>
      <c r="N1746" s="69">
        <v>10.129513482536401</v>
      </c>
      <c r="O1746" s="69">
        <v>15.911295985205905</v>
      </c>
      <c r="P1746" s="74">
        <v>13.020404733871153</v>
      </c>
      <c r="Q1746" s="69">
        <v>2.2792522162083069</v>
      </c>
      <c r="R1746" s="69">
        <v>12.003885397629897</v>
      </c>
      <c r="S1746" s="74">
        <v>7.1415688069191017</v>
      </c>
      <c r="T1746" s="69">
        <v>22.16200342433909</v>
      </c>
      <c r="U1746" s="69">
        <v>5.717901165865408</v>
      </c>
      <c r="V1746" s="74">
        <v>13.939952295102248</v>
      </c>
      <c r="W1746" s="69">
        <v>11.338366598910293</v>
      </c>
      <c r="X1746" s="69">
        <v>21.310368038901871</v>
      </c>
      <c r="Y1746" s="74">
        <v>16.324367318906081</v>
      </c>
      <c r="Z1746" s="74">
        <v>12.606573288699646</v>
      </c>
      <c r="AA1746" s="6"/>
      <c r="AB1746" s="6">
        <v>0</v>
      </c>
      <c r="AC1746" s="6">
        <v>5.2298999999999998</v>
      </c>
      <c r="AD1746" s="6">
        <v>551190000</v>
      </c>
      <c r="AE1746" s="6">
        <v>255040000</v>
      </c>
      <c r="AF1746" s="6">
        <v>296150000</v>
      </c>
      <c r="AG1746" s="127">
        <v>7.7880622601787399</v>
      </c>
      <c r="AH1746" s="127">
        <v>7.8096808961870696</v>
      </c>
      <c r="AI1746" s="127">
        <v>8.1695862733219098</v>
      </c>
      <c r="AJ1746" s="127">
        <v>8.0944012445829401</v>
      </c>
      <c r="AK1746" s="127">
        <v>0.49360670584948801</v>
      </c>
      <c r="AL1746" s="127">
        <v>0.45682287015548501</v>
      </c>
      <c r="AM1746" s="127">
        <v>0.40292639996707302</v>
      </c>
      <c r="AN1746" s="127">
        <v>0.52115573521791403</v>
      </c>
      <c r="AO1746" s="127">
        <v>-0.30461189999999999</v>
      </c>
      <c r="AP1746" s="127">
        <v>-0.23156579999999999</v>
      </c>
      <c r="AQ1746" s="127">
        <v>0.25845859999999998</v>
      </c>
      <c r="AR1746" s="127">
        <v>0.25314209999999998</v>
      </c>
      <c r="AS1746" s="129">
        <v>1.235086341337041</v>
      </c>
      <c r="AT1746" s="129">
        <v>1.1741085530327391</v>
      </c>
      <c r="AU1746" s="129">
        <v>0.83598061841401861</v>
      </c>
      <c r="AV1746" s="129">
        <v>0.8390669881143803</v>
      </c>
      <c r="BA1746" s="70">
        <f>IF(P1746=0, "NaN",P1746/P1746)</f>
        <v>1</v>
      </c>
      <c r="BB1746" s="129">
        <f>IF(P1746=0, "NaN",S1746/P1746)</f>
        <v>0.54849053872658005</v>
      </c>
      <c r="BC1746" s="129">
        <f>IF(P1746=0, "NaN",V1746/P1746)</f>
        <v>1.0706235773792034</v>
      </c>
      <c r="BD1746" s="129">
        <f>IF(P1746=0, "NaN",Y1746/P1746)</f>
        <v>1.2537526791651901</v>
      </c>
      <c r="BE1746" s="1" t="s">
        <v>2655</v>
      </c>
    </row>
    <row r="1747" spans="2:57" x14ac:dyDescent="0.2">
      <c r="B1747" s="1" t="s">
        <v>3350</v>
      </c>
      <c r="C1747" s="6" t="s">
        <v>3349</v>
      </c>
      <c r="H1747" s="91">
        <f>SUM(D1747:G1747)</f>
        <v>0</v>
      </c>
      <c r="I1747" s="91">
        <f>IF(P1747=0,1,0)</f>
        <v>0</v>
      </c>
      <c r="J1747" s="91">
        <f>IF(S1747=0,1,0)</f>
        <v>0</v>
      </c>
      <c r="K1747" s="91">
        <f>IF(V1747=0,1,0)</f>
        <v>0</v>
      </c>
      <c r="L1747" s="91">
        <f>IF(Y1747=0,1,0)</f>
        <v>0</v>
      </c>
      <c r="M1747" s="114" t="str">
        <f>IF(I1747+J1747+K1747+L1747=0,"YES","NO")</f>
        <v>YES</v>
      </c>
      <c r="N1747" s="69">
        <v>10.27835986183055</v>
      </c>
      <c r="O1747" s="69">
        <v>9.0143614384175965</v>
      </c>
      <c r="P1747" s="74">
        <v>9.6463606501240733</v>
      </c>
      <c r="Q1747" s="69">
        <v>19.221332963883562</v>
      </c>
      <c r="R1747" s="69">
        <v>16.256895795669237</v>
      </c>
      <c r="S1747" s="74">
        <v>17.739114379776399</v>
      </c>
      <c r="T1747" s="69">
        <v>0</v>
      </c>
      <c r="U1747" s="69">
        <v>16.489137122321349</v>
      </c>
      <c r="V1747" s="74">
        <v>8.2445685611606745</v>
      </c>
      <c r="W1747" s="69">
        <v>29.305015364816271</v>
      </c>
      <c r="X1747" s="69">
        <v>0</v>
      </c>
      <c r="Y1747" s="74">
        <v>14.652507682408135</v>
      </c>
      <c r="Z1747" s="74">
        <v>12.57063781836732</v>
      </c>
      <c r="AA1747" s="6"/>
      <c r="AB1747" s="6">
        <v>0</v>
      </c>
      <c r="AC1747" s="6">
        <v>4.9316000000000004</v>
      </c>
      <c r="AD1747" s="6">
        <v>465800000</v>
      </c>
      <c r="AE1747" s="6">
        <v>251970000</v>
      </c>
      <c r="AF1747" s="6">
        <v>213830000</v>
      </c>
      <c r="AG1747" s="127">
        <v>7.7133225049870298</v>
      </c>
      <c r="AH1747" s="127">
        <v>7.9306128701997798</v>
      </c>
      <c r="AI1747" s="127">
        <v>7.6146125122726502</v>
      </c>
      <c r="AJ1747" s="127">
        <v>7.9459262734317004</v>
      </c>
      <c r="AK1747" s="127">
        <v>0.45768949646896401</v>
      </c>
      <c r="AL1747" s="127">
        <v>0.58786779808667999</v>
      </c>
      <c r="AM1747" s="127">
        <v>0.20088329076542599</v>
      </c>
      <c r="AN1747" s="127">
        <v>0.20965266990072601</v>
      </c>
      <c r="AO1747" s="127">
        <v>0.17798149999999999</v>
      </c>
      <c r="AP1747" s="127">
        <v>-0.16162099999999999</v>
      </c>
      <c r="AQ1747" s="127">
        <v>-0.60933230000000005</v>
      </c>
      <c r="AR1747" s="127">
        <v>-0.66650759999999998</v>
      </c>
      <c r="AS1747" s="129">
        <v>0.88393886593605142</v>
      </c>
      <c r="AT1747" s="129">
        <v>1.1185432180209325</v>
      </c>
      <c r="AU1747" s="129">
        <v>1.5255529976975197</v>
      </c>
      <c r="AV1747" s="129">
        <v>1.5872260401553664</v>
      </c>
      <c r="BA1747" s="70">
        <f>IF(P1747=0, "NaN",P1747/P1747)</f>
        <v>1</v>
      </c>
      <c r="BB1747" s="129">
        <f>IF(P1747=0, "NaN",S1747/P1747)</f>
        <v>1.8389437242892464</v>
      </c>
      <c r="BC1747" s="129">
        <f>IF(P1747=0, "NaN",V1747/P1747)</f>
        <v>0.8546817665431814</v>
      </c>
      <c r="BD1747" s="129">
        <f>IF(P1747=0, "NaN",Y1747/P1747)</f>
        <v>1.5189674338186465</v>
      </c>
      <c r="BE1747" s="1" t="s">
        <v>3350</v>
      </c>
    </row>
    <row r="1748" spans="2:57" x14ac:dyDescent="0.2">
      <c r="B1748" s="1" t="s">
        <v>1808</v>
      </c>
      <c r="C1748" s="6" t="s">
        <v>1807</v>
      </c>
      <c r="H1748" s="91">
        <f>SUM(D1748:G1748)</f>
        <v>0</v>
      </c>
      <c r="I1748" s="91">
        <f>IF(P1748=0,1,0)</f>
        <v>1</v>
      </c>
      <c r="J1748" s="91">
        <f>IF(S1748=0,1,0)</f>
        <v>0</v>
      </c>
      <c r="K1748" s="91">
        <f>IF(V1748=0,1,0)</f>
        <v>1</v>
      </c>
      <c r="L1748" s="91">
        <f>IF(Y1748=0,1,0)</f>
        <v>0</v>
      </c>
      <c r="M1748" s="113" t="str">
        <f>IF(I1748+J1748+K1748+L1748=0,"YES","NO")</f>
        <v>NO</v>
      </c>
      <c r="N1748" s="69">
        <v>0</v>
      </c>
      <c r="O1748" s="69">
        <v>0</v>
      </c>
      <c r="P1748" s="74">
        <v>0</v>
      </c>
      <c r="Q1748" s="69">
        <v>0</v>
      </c>
      <c r="R1748" s="69">
        <v>15.704832905832978</v>
      </c>
      <c r="S1748" s="74">
        <v>7.852416452916489</v>
      </c>
      <c r="T1748" s="69">
        <v>0</v>
      </c>
      <c r="U1748" s="69">
        <v>0</v>
      </c>
      <c r="V1748" s="74">
        <v>0</v>
      </c>
      <c r="W1748" s="69">
        <v>39.975773923067102</v>
      </c>
      <c r="X1748" s="69">
        <v>44.656819029688855</v>
      </c>
      <c r="Y1748" s="74">
        <v>42.316296476377978</v>
      </c>
      <c r="Z1748" s="74">
        <v>12.542178232323616</v>
      </c>
      <c r="AA1748" s="6"/>
      <c r="AB1748" s="6">
        <v>0</v>
      </c>
      <c r="AC1748" s="6">
        <v>22.221</v>
      </c>
      <c r="AD1748" s="6">
        <v>297620000</v>
      </c>
      <c r="AE1748" s="6">
        <v>143640000</v>
      </c>
      <c r="AF1748" s="6">
        <v>153990000</v>
      </c>
      <c r="AG1748" s="115" t="s">
        <v>5938</v>
      </c>
      <c r="AH1748" s="127">
        <v>7.6295828745358003</v>
      </c>
      <c r="AI1748" s="115" t="s">
        <v>5938</v>
      </c>
      <c r="AJ1748" s="127">
        <v>8.3546653624356093</v>
      </c>
      <c r="AK1748" s="127">
        <v>1</v>
      </c>
      <c r="AL1748" s="127">
        <v>1</v>
      </c>
      <c r="AM1748" s="127">
        <v>1</v>
      </c>
      <c r="AN1748" s="127">
        <v>0.75518203029490105</v>
      </c>
      <c r="AO1748" s="115" t="s">
        <v>5938</v>
      </c>
      <c r="AP1748" s="115" t="s">
        <v>5938</v>
      </c>
      <c r="AQ1748" s="115" t="s">
        <v>5938</v>
      </c>
      <c r="AR1748" s="127">
        <v>-0.1152849</v>
      </c>
      <c r="AS1748" s="70" t="s">
        <v>5938</v>
      </c>
      <c r="AT1748" s="70" t="s">
        <v>5938</v>
      </c>
      <c r="AU1748" s="70" t="s">
        <v>5938</v>
      </c>
      <c r="AV1748" s="129">
        <v>1.0831889299911541</v>
      </c>
      <c r="BA1748" s="70" t="str">
        <f>IF(P1748=0, "NaN",P1748/P1748)</f>
        <v>NaN</v>
      </c>
      <c r="BB1748" s="70" t="str">
        <f>IF(P1748=0, "NaN",S1748/P1748)</f>
        <v>NaN</v>
      </c>
      <c r="BC1748" s="70" t="str">
        <f>IF(P1748=0, "NaN",V1748/P1748)</f>
        <v>NaN</v>
      </c>
      <c r="BD1748" s="70" t="str">
        <f>IF(P1748=0, "NaN",Y1748/P1748)</f>
        <v>NaN</v>
      </c>
      <c r="BE1748" s="1" t="s">
        <v>1808</v>
      </c>
    </row>
    <row r="1749" spans="2:57" x14ac:dyDescent="0.2">
      <c r="B1749" s="1" t="s">
        <v>3635</v>
      </c>
      <c r="C1749" s="6" t="s">
        <v>3634</v>
      </c>
      <c r="H1749" s="91">
        <f>SUM(D1749:G1749)</f>
        <v>0</v>
      </c>
      <c r="I1749" s="91">
        <f>IF(P1749=0,1,0)</f>
        <v>0</v>
      </c>
      <c r="J1749" s="91">
        <f>IF(S1749=0,1,0)</f>
        <v>0</v>
      </c>
      <c r="K1749" s="91">
        <f>IF(V1749=0,1,0)</f>
        <v>0</v>
      </c>
      <c r="L1749" s="91">
        <f>IF(Y1749=0,1,0)</f>
        <v>0</v>
      </c>
      <c r="M1749" s="114" t="str">
        <f>IF(I1749+J1749+K1749+L1749=0,"YES","NO")</f>
        <v>YES</v>
      </c>
      <c r="N1749" s="69">
        <v>13.51318171011785</v>
      </c>
      <c r="O1749" s="69">
        <v>27.701805778526584</v>
      </c>
      <c r="P1749" s="74">
        <v>20.607493744322216</v>
      </c>
      <c r="Q1749" s="69">
        <v>9.6567166306809522</v>
      </c>
      <c r="R1749" s="69">
        <v>10.07276501188891</v>
      </c>
      <c r="S1749" s="74">
        <v>9.864740821284931</v>
      </c>
      <c r="T1749" s="69">
        <v>21.012982549015405</v>
      </c>
      <c r="U1749" s="69">
        <v>8.0916192510111866</v>
      </c>
      <c r="V1749" s="74">
        <v>14.552300900013297</v>
      </c>
      <c r="W1749" s="69">
        <v>10.232738725807362</v>
      </c>
      <c r="X1749" s="69">
        <v>0</v>
      </c>
      <c r="Y1749" s="74">
        <v>5.1163693629036811</v>
      </c>
      <c r="Z1749" s="74">
        <v>12.535226207131032</v>
      </c>
      <c r="AA1749" s="6"/>
      <c r="AB1749" s="6">
        <v>0</v>
      </c>
      <c r="AC1749" s="6">
        <v>8.7563999999999993</v>
      </c>
      <c r="AD1749" s="6">
        <v>586870000</v>
      </c>
      <c r="AE1749" s="6">
        <v>271690000</v>
      </c>
      <c r="AF1749" s="6">
        <v>315180000</v>
      </c>
      <c r="AG1749" s="127">
        <v>8.0292213942539306</v>
      </c>
      <c r="AH1749" s="127">
        <v>8.2120277119746206</v>
      </c>
      <c r="AI1749" s="127">
        <v>8.1726904817558506</v>
      </c>
      <c r="AJ1749" s="127">
        <v>7.8107700112343599</v>
      </c>
      <c r="AK1749" s="127">
        <v>0.81556036661429898</v>
      </c>
      <c r="AL1749" s="127">
        <v>0.28915148787094003</v>
      </c>
      <c r="AM1749" s="127">
        <v>0.604422978396563</v>
      </c>
      <c r="AN1749" s="127">
        <v>0.59650057097449505</v>
      </c>
      <c r="AO1749" s="127">
        <v>3.9840260000000002E-2</v>
      </c>
      <c r="AP1749" s="127">
        <v>0.33193450000000002</v>
      </c>
      <c r="AQ1749" s="127">
        <v>0.15704370000000001</v>
      </c>
      <c r="AR1749" s="127">
        <v>0.26999069999999997</v>
      </c>
      <c r="AS1749" s="129">
        <v>0.97276264897003717</v>
      </c>
      <c r="AT1749" s="129">
        <v>0.79447046914256558</v>
      </c>
      <c r="AU1749" s="129">
        <v>0.89686099285415266</v>
      </c>
      <c r="AV1749" s="129">
        <v>0.82932489184836888</v>
      </c>
      <c r="BA1749" s="70">
        <f>IF(P1749=0, "NaN",P1749/P1749)</f>
        <v>1</v>
      </c>
      <c r="BB1749" s="129">
        <f>IF(P1749=0, "NaN",S1749/P1749)</f>
        <v>0.47869677621534484</v>
      </c>
      <c r="BC1749" s="129">
        <f>IF(P1749=0, "NaN",V1749/P1749)</f>
        <v>0.70616548914507138</v>
      </c>
      <c r="BD1749" s="129">
        <f>IF(P1749=0, "NaN",Y1749/P1749)</f>
        <v>0.24827712803811211</v>
      </c>
      <c r="BE1749" s="1" t="s">
        <v>3635</v>
      </c>
    </row>
    <row r="1750" spans="2:57" x14ac:dyDescent="0.2">
      <c r="B1750" s="1" t="s">
        <v>3289</v>
      </c>
      <c r="C1750" s="6" t="s">
        <v>3288</v>
      </c>
      <c r="H1750" s="91">
        <f>SUM(D1750:G1750)</f>
        <v>0</v>
      </c>
      <c r="I1750" s="91">
        <f>IF(P1750=0,1,0)</f>
        <v>0</v>
      </c>
      <c r="J1750" s="91">
        <f>IF(S1750=0,1,0)</f>
        <v>0</v>
      </c>
      <c r="K1750" s="91">
        <f>IF(V1750=0,1,0)</f>
        <v>0</v>
      </c>
      <c r="L1750" s="91">
        <f>IF(Y1750=0,1,0)</f>
        <v>0</v>
      </c>
      <c r="M1750" s="114" t="str">
        <f>IF(I1750+J1750+K1750+L1750=0,"YES","NO")</f>
        <v>YES</v>
      </c>
      <c r="N1750" s="69">
        <v>6.8722452863323618</v>
      </c>
      <c r="O1750" s="69">
        <v>5.2775524440853294</v>
      </c>
      <c r="P1750" s="74">
        <v>6.074898865208846</v>
      </c>
      <c r="Q1750" s="69">
        <v>29.130557912963145</v>
      </c>
      <c r="R1750" s="69">
        <v>25.274656163642074</v>
      </c>
      <c r="S1750" s="74">
        <v>27.20260703830261</v>
      </c>
      <c r="T1750" s="69">
        <v>14.267954531169426</v>
      </c>
      <c r="U1750" s="69">
        <v>0</v>
      </c>
      <c r="V1750" s="74">
        <v>7.1339772655847131</v>
      </c>
      <c r="W1750" s="69">
        <v>12.619515822523336</v>
      </c>
      <c r="X1750" s="69">
        <v>6.251907146819752</v>
      </c>
      <c r="Y1750" s="74">
        <v>9.4357114846715433</v>
      </c>
      <c r="Z1750" s="74">
        <v>12.461798663441927</v>
      </c>
      <c r="AA1750" s="6"/>
      <c r="AB1750" s="6">
        <v>0</v>
      </c>
      <c r="AC1750" s="6">
        <v>32.622999999999998</v>
      </c>
      <c r="AD1750" s="6">
        <v>537850000</v>
      </c>
      <c r="AE1750" s="6">
        <v>284010000</v>
      </c>
      <c r="AF1750" s="6">
        <v>253840000</v>
      </c>
      <c r="AG1750" s="127">
        <v>7.4716730185000904</v>
      </c>
      <c r="AH1750" s="127">
        <v>8.1495885677877506</v>
      </c>
      <c r="AI1750" s="127">
        <v>7.62686366943307</v>
      </c>
      <c r="AJ1750" s="127">
        <v>7.6464919486463101</v>
      </c>
      <c r="AK1750" s="127">
        <v>0.80410925098827202</v>
      </c>
      <c r="AL1750" s="127">
        <v>0.338338179048982</v>
      </c>
      <c r="AM1750" s="127">
        <v>0.95159264711441605</v>
      </c>
      <c r="AN1750" s="127">
        <v>0.77717757386904796</v>
      </c>
      <c r="AO1750" s="127">
        <v>2.0057740000000001E-2</v>
      </c>
      <c r="AP1750" s="127">
        <v>-0.2329215</v>
      </c>
      <c r="AQ1750" s="127">
        <v>-1.0628459999999999E-2</v>
      </c>
      <c r="AR1750" s="127">
        <v>-0.11235000000000001</v>
      </c>
      <c r="AS1750" s="129">
        <v>0.98619323396409153</v>
      </c>
      <c r="AT1750" s="129">
        <v>1.1752123809608792</v>
      </c>
      <c r="AU1750" s="129">
        <v>1.007394290831833</v>
      </c>
      <c r="AV1750" s="129">
        <v>1.0809876194631214</v>
      </c>
      <c r="BA1750" s="70">
        <f>IF(P1750=0, "NaN",P1750/P1750)</f>
        <v>1</v>
      </c>
      <c r="BB1750" s="129">
        <f>IF(P1750=0, "NaN",S1750/P1750)</f>
        <v>4.4778699434969811</v>
      </c>
      <c r="BC1750" s="129">
        <f>IF(P1750=0, "NaN",V1750/P1750)</f>
        <v>1.1743367953730466</v>
      </c>
      <c r="BD1750" s="129">
        <f>IF(P1750=0, "NaN",Y1750/P1750)</f>
        <v>1.5532293942719255</v>
      </c>
      <c r="BE1750" s="1" t="s">
        <v>3289</v>
      </c>
    </row>
    <row r="1751" spans="2:57" x14ac:dyDescent="0.2">
      <c r="B1751" s="1" t="s">
        <v>3859</v>
      </c>
      <c r="C1751" s="6" t="s">
        <v>3858</v>
      </c>
      <c r="H1751" s="91">
        <f>SUM(D1751:G1751)</f>
        <v>0</v>
      </c>
      <c r="I1751" s="91">
        <f>IF(P1751=0,1,0)</f>
        <v>0</v>
      </c>
      <c r="J1751" s="91">
        <f>IF(S1751=0,1,0)</f>
        <v>0</v>
      </c>
      <c r="K1751" s="91">
        <f>IF(V1751=0,1,0)</f>
        <v>0</v>
      </c>
      <c r="L1751" s="91">
        <f>IF(Y1751=0,1,0)</f>
        <v>0</v>
      </c>
      <c r="M1751" s="114" t="str">
        <f>IF(I1751+J1751+K1751+L1751=0,"YES","NO")</f>
        <v>YES</v>
      </c>
      <c r="N1751" s="69">
        <v>17.485867683557487</v>
      </c>
      <c r="O1751" s="69">
        <v>23.121727551107352</v>
      </c>
      <c r="P1751" s="74">
        <v>20.303797617332421</v>
      </c>
      <c r="Q1751" s="69">
        <v>0</v>
      </c>
      <c r="R1751" s="69">
        <v>8.0038121866741072</v>
      </c>
      <c r="S1751" s="74">
        <v>4.0019060933370536</v>
      </c>
      <c r="T1751" s="69">
        <v>28.755503309183965</v>
      </c>
      <c r="U1751" s="69">
        <v>0</v>
      </c>
      <c r="V1751" s="74">
        <v>14.377751654591982</v>
      </c>
      <c r="W1751" s="69">
        <v>22.162706343235421</v>
      </c>
      <c r="X1751" s="69">
        <v>0</v>
      </c>
      <c r="Y1751" s="74">
        <v>11.08135317161771</v>
      </c>
      <c r="Z1751" s="74">
        <v>12.441202134219793</v>
      </c>
      <c r="AA1751" s="6"/>
      <c r="AB1751" s="6">
        <v>0</v>
      </c>
      <c r="AC1751" s="6">
        <v>13.279</v>
      </c>
      <c r="AD1751" s="6">
        <v>541200000</v>
      </c>
      <c r="AE1751" s="6">
        <v>253120000</v>
      </c>
      <c r="AF1751" s="6">
        <v>288080000</v>
      </c>
      <c r="AG1751" s="127">
        <v>8.0474695746198606</v>
      </c>
      <c r="AH1751" s="127">
        <v>7.3797405009922601</v>
      </c>
      <c r="AI1751" s="127">
        <v>7.9546524828819001</v>
      </c>
      <c r="AJ1751" s="127">
        <v>7.8944711401657903</v>
      </c>
      <c r="AK1751" s="127">
        <v>0.752606483510744</v>
      </c>
      <c r="AL1751" s="127">
        <v>1</v>
      </c>
      <c r="AM1751" s="127">
        <v>0.93976101309362603</v>
      </c>
      <c r="AN1751" s="127">
        <v>0.82922363375592001</v>
      </c>
      <c r="AO1751" s="127">
        <v>5.9908990000000002E-2</v>
      </c>
      <c r="AP1751" s="115" t="s">
        <v>5938</v>
      </c>
      <c r="AQ1751" s="127">
        <v>4.837578E-2</v>
      </c>
      <c r="AR1751" s="127">
        <v>0.13907649999999999</v>
      </c>
      <c r="AS1751" s="129">
        <v>0.95932463480411012</v>
      </c>
      <c r="AT1751" s="70" t="s">
        <v>5938</v>
      </c>
      <c r="AU1751" s="129">
        <v>0.96702441513819315</v>
      </c>
      <c r="AV1751" s="129">
        <v>0.90810026373880315</v>
      </c>
      <c r="BA1751" s="70">
        <f>IF(P1751=0, "NaN",P1751/P1751)</f>
        <v>1</v>
      </c>
      <c r="BB1751" s="129">
        <f>IF(P1751=0, "NaN",S1751/P1751)</f>
        <v>0.19710135851240015</v>
      </c>
      <c r="BC1751" s="129">
        <f>IF(P1751=0, "NaN",V1751/P1751)</f>
        <v>0.70813115484949252</v>
      </c>
      <c r="BD1751" s="129">
        <f>IF(P1751=0, "NaN",Y1751/P1751)</f>
        <v>0.54577736542045052</v>
      </c>
      <c r="BE1751" s="1" t="s">
        <v>3859</v>
      </c>
    </row>
    <row r="1752" spans="2:57" x14ac:dyDescent="0.2">
      <c r="B1752" s="1" t="s">
        <v>2929</v>
      </c>
      <c r="C1752" s="6" t="s">
        <v>2928</v>
      </c>
      <c r="H1752" s="91">
        <f>SUM(D1752:G1752)</f>
        <v>0</v>
      </c>
      <c r="I1752" s="91">
        <f>IF(P1752=0,1,0)</f>
        <v>0</v>
      </c>
      <c r="J1752" s="91">
        <f>IF(S1752=0,1,0)</f>
        <v>1</v>
      </c>
      <c r="K1752" s="91">
        <f>IF(V1752=0,1,0)</f>
        <v>0</v>
      </c>
      <c r="L1752" s="91">
        <f>IF(Y1752=0,1,0)</f>
        <v>0</v>
      </c>
      <c r="M1752" s="113" t="str">
        <f>IF(I1752+J1752+K1752+L1752=0,"YES","NO")</f>
        <v>NO</v>
      </c>
      <c r="N1752" s="69">
        <v>0</v>
      </c>
      <c r="O1752" s="69">
        <v>9.6466433901936117</v>
      </c>
      <c r="P1752" s="74">
        <v>4.8233216950968059</v>
      </c>
      <c r="Q1752" s="69">
        <v>0</v>
      </c>
      <c r="R1752" s="69">
        <v>0</v>
      </c>
      <c r="S1752" s="74">
        <v>0</v>
      </c>
      <c r="T1752" s="69">
        <v>23.627045550848258</v>
      </c>
      <c r="U1752" s="69">
        <v>41.806144710512982</v>
      </c>
      <c r="V1752" s="74">
        <v>32.716595130680616</v>
      </c>
      <c r="W1752" s="69">
        <v>16.492739471823498</v>
      </c>
      <c r="X1752" s="69">
        <v>7.7449554524913884</v>
      </c>
      <c r="Y1752" s="74">
        <v>12.118847462157444</v>
      </c>
      <c r="Z1752" s="74">
        <v>12.414691071983718</v>
      </c>
      <c r="AA1752" s="6"/>
      <c r="AB1752" s="6">
        <v>0</v>
      </c>
      <c r="AC1752" s="6">
        <v>11.119</v>
      </c>
      <c r="AD1752" s="6">
        <v>331500000</v>
      </c>
      <c r="AE1752" s="6">
        <v>153940000</v>
      </c>
      <c r="AF1752" s="6">
        <v>177560000</v>
      </c>
      <c r="AG1752" s="127">
        <v>7.3637623588693799</v>
      </c>
      <c r="AH1752" s="115" t="s">
        <v>5938</v>
      </c>
      <c r="AI1752" s="127">
        <v>8.2945764392016201</v>
      </c>
      <c r="AJ1752" s="127">
        <v>8.0466512169709201</v>
      </c>
      <c r="AK1752" s="127">
        <v>1</v>
      </c>
      <c r="AL1752" s="127">
        <v>1</v>
      </c>
      <c r="AM1752" s="127">
        <v>0.82552355257080601</v>
      </c>
      <c r="AN1752" s="127">
        <v>0.85749539142686304</v>
      </c>
      <c r="AO1752" s="115" t="s">
        <v>5938</v>
      </c>
      <c r="AP1752" s="115" t="s">
        <v>5938</v>
      </c>
      <c r="AQ1752" s="127">
        <v>-8.4853960000000006E-2</v>
      </c>
      <c r="AR1752" s="127">
        <v>-5.487181E-2</v>
      </c>
      <c r="AS1752" s="70" t="s">
        <v>5938</v>
      </c>
      <c r="AT1752" s="70" t="s">
        <v>5938</v>
      </c>
      <c r="AU1752" s="129">
        <v>1.0605803763371933</v>
      </c>
      <c r="AV1752" s="129">
        <v>1.0387668000537955</v>
      </c>
      <c r="BA1752" s="70">
        <f>IF(P1752=0, "NaN",P1752/P1752)</f>
        <v>1</v>
      </c>
      <c r="BB1752" s="70">
        <f>IF(P1752=0, "NaN",S1752/P1752)</f>
        <v>0</v>
      </c>
      <c r="BC1752" s="129">
        <f>IF(P1752=0, "NaN",V1752/P1752)</f>
        <v>6.7830008444054197</v>
      </c>
      <c r="BD1752" s="129">
        <f>IF(P1752=0, "NaN",Y1752/P1752)</f>
        <v>2.5125521846235084</v>
      </c>
      <c r="BE1752" s="1" t="s">
        <v>2929</v>
      </c>
    </row>
    <row r="1753" spans="2:57" x14ac:dyDescent="0.2">
      <c r="B1753" s="1" t="s">
        <v>5634</v>
      </c>
      <c r="C1753" s="6" t="s">
        <v>5633</v>
      </c>
      <c r="H1753" s="91">
        <f>SUM(D1753:G1753)</f>
        <v>0</v>
      </c>
      <c r="I1753" s="91">
        <f>IF(P1753=0,1,0)</f>
        <v>1</v>
      </c>
      <c r="J1753" s="91">
        <f>IF(S1753=0,1,0)</f>
        <v>1</v>
      </c>
      <c r="K1753" s="91">
        <f>IF(V1753=0,1,0)</f>
        <v>0</v>
      </c>
      <c r="L1753" s="91">
        <f>IF(Y1753=0,1,0)</f>
        <v>1</v>
      </c>
      <c r="M1753" s="113" t="str">
        <f>IF(I1753+J1753+K1753+L1753=0,"YES","NO")</f>
        <v>NO</v>
      </c>
      <c r="N1753" s="69">
        <v>0</v>
      </c>
      <c r="O1753" s="69">
        <v>0</v>
      </c>
      <c r="P1753" s="74">
        <v>0</v>
      </c>
      <c r="Q1753" s="69">
        <v>0</v>
      </c>
      <c r="R1753" s="69">
        <v>0</v>
      </c>
      <c r="S1753" s="74">
        <v>0</v>
      </c>
      <c r="T1753" s="69">
        <v>46.791403578994355</v>
      </c>
      <c r="U1753" s="69">
        <v>52.341299674228402</v>
      </c>
      <c r="V1753" s="74">
        <v>49.566351626611379</v>
      </c>
      <c r="W1753" s="69">
        <v>0</v>
      </c>
      <c r="X1753" s="69">
        <v>0</v>
      </c>
      <c r="Y1753" s="74">
        <v>0</v>
      </c>
      <c r="Z1753" s="74">
        <v>12.391587906652845</v>
      </c>
      <c r="AA1753" s="6"/>
      <c r="AB1753" s="6">
        <v>0</v>
      </c>
      <c r="AC1753" s="6">
        <v>3.0175000000000001</v>
      </c>
      <c r="AD1753" s="6">
        <v>151730000</v>
      </c>
      <c r="AE1753" s="6">
        <v>122220000</v>
      </c>
      <c r="AF1753" s="6">
        <v>29514000</v>
      </c>
      <c r="AG1753" s="115" t="s">
        <v>5938</v>
      </c>
      <c r="AH1753" s="115" t="s">
        <v>5938</v>
      </c>
      <c r="AI1753" s="127">
        <v>8.18107145782262</v>
      </c>
      <c r="AJ1753" s="115" t="s">
        <v>5938</v>
      </c>
      <c r="AK1753" s="127">
        <v>1</v>
      </c>
      <c r="AL1753" s="127">
        <v>1</v>
      </c>
      <c r="AM1753" s="127">
        <v>3.6450530536112998E-28</v>
      </c>
      <c r="AN1753" s="127">
        <v>1</v>
      </c>
      <c r="AO1753" s="115" t="s">
        <v>5938</v>
      </c>
      <c r="AP1753" s="115" t="s">
        <v>5938</v>
      </c>
      <c r="AQ1753" s="127">
        <v>-3.8451010000000001</v>
      </c>
      <c r="AR1753" s="115" t="s">
        <v>5938</v>
      </c>
      <c r="AS1753" s="70" t="s">
        <v>5938</v>
      </c>
      <c r="AT1753" s="70" t="s">
        <v>5938</v>
      </c>
      <c r="AU1753" s="129">
        <v>14.371124022640481</v>
      </c>
      <c r="AV1753" s="70" t="s">
        <v>5938</v>
      </c>
      <c r="AY1753" s="70" t="s">
        <v>5989</v>
      </c>
      <c r="BA1753" s="70" t="str">
        <f>IF(P1753=0, "NaN",P1753/P1753)</f>
        <v>NaN</v>
      </c>
      <c r="BB1753" s="70" t="str">
        <f>IF(P1753=0, "NaN",S1753/P1753)</f>
        <v>NaN</v>
      </c>
      <c r="BC1753" s="70" t="str">
        <f>IF(P1753=0, "NaN",V1753/P1753)</f>
        <v>NaN</v>
      </c>
      <c r="BD1753" s="70" t="str">
        <f>IF(P1753=0, "NaN",Y1753/P1753)</f>
        <v>NaN</v>
      </c>
      <c r="BE1753" s="1" t="s">
        <v>5634</v>
      </c>
    </row>
    <row r="1754" spans="2:57" x14ac:dyDescent="0.2">
      <c r="B1754" s="1" t="s">
        <v>2357</v>
      </c>
      <c r="C1754" s="6" t="s">
        <v>2356</v>
      </c>
      <c r="H1754" s="91">
        <f>SUM(D1754:G1754)</f>
        <v>0</v>
      </c>
      <c r="I1754" s="91">
        <f>IF(P1754=0,1,0)</f>
        <v>0</v>
      </c>
      <c r="J1754" s="91">
        <f>IF(S1754=0,1,0)</f>
        <v>0</v>
      </c>
      <c r="K1754" s="91">
        <f>IF(V1754=0,1,0)</f>
        <v>0</v>
      </c>
      <c r="L1754" s="91">
        <f>IF(Y1754=0,1,0)</f>
        <v>0</v>
      </c>
      <c r="M1754" s="114" t="str">
        <f>IF(I1754+J1754+K1754+L1754=0,"YES","NO")</f>
        <v>YES</v>
      </c>
      <c r="N1754" s="69">
        <v>9.0653016708454075</v>
      </c>
      <c r="O1754" s="69">
        <v>6.5336557037882645</v>
      </c>
      <c r="P1754" s="74">
        <v>7.799478687316836</v>
      </c>
      <c r="Q1754" s="69">
        <v>3.9120370637458257</v>
      </c>
      <c r="R1754" s="69">
        <v>16.444582517697121</v>
      </c>
      <c r="S1754" s="74">
        <v>10.178309790721473</v>
      </c>
      <c r="T1754" s="69">
        <v>18.125034471311718</v>
      </c>
      <c r="U1754" s="69">
        <v>5.7995715507040906</v>
      </c>
      <c r="V1754" s="74">
        <v>11.962303011007904</v>
      </c>
      <c r="W1754" s="69">
        <v>17.755082841115538</v>
      </c>
      <c r="X1754" s="69">
        <v>21.276314531287245</v>
      </c>
      <c r="Y1754" s="74">
        <v>19.515698686201389</v>
      </c>
      <c r="Z1754" s="74">
        <v>12.3639475438119</v>
      </c>
      <c r="AA1754" s="6"/>
      <c r="AB1754" s="6">
        <v>0</v>
      </c>
      <c r="AC1754" s="6">
        <v>5.1280999999999999</v>
      </c>
      <c r="AD1754" s="6">
        <v>605040000</v>
      </c>
      <c r="AE1754" s="6">
        <v>201190000</v>
      </c>
      <c r="AF1754" s="6">
        <v>403860000</v>
      </c>
      <c r="AG1754" s="127">
        <v>7.7119927132823696</v>
      </c>
      <c r="AH1754" s="127">
        <v>8.0638960381259892</v>
      </c>
      <c r="AI1754" s="127">
        <v>8.0413532020469702</v>
      </c>
      <c r="AJ1754" s="127">
        <v>8.3071750120403394</v>
      </c>
      <c r="AK1754" s="127">
        <v>1.9935327376989401E-2</v>
      </c>
      <c r="AL1754" s="127">
        <v>0.18956601933418099</v>
      </c>
      <c r="AM1754" s="127">
        <v>4.8140796223615999E-4</v>
      </c>
      <c r="AN1754" s="127">
        <v>2.4781869414929599E-2</v>
      </c>
      <c r="AO1754" s="127">
        <v>0.68401080000000003</v>
      </c>
      <c r="AP1754" s="127">
        <v>0.402613</v>
      </c>
      <c r="AQ1754" s="127">
        <v>1.104068</v>
      </c>
      <c r="AR1754" s="127">
        <v>0.81786879999999995</v>
      </c>
      <c r="AS1754" s="129">
        <v>0.6224324581507672</v>
      </c>
      <c r="AT1754" s="129">
        <v>0.75648689749333242</v>
      </c>
      <c r="AU1754" s="129">
        <v>0.46520290145734045</v>
      </c>
      <c r="AV1754" s="129">
        <v>0.56727932902073352</v>
      </c>
      <c r="AW1754" s="70" t="s">
        <v>5989</v>
      </c>
      <c r="AY1754" s="70" t="s">
        <v>5989</v>
      </c>
      <c r="AZ1754" s="122" t="s">
        <v>5989</v>
      </c>
      <c r="BA1754" s="70">
        <f>IF(P1754=0, "NaN",P1754/P1754)</f>
        <v>1</v>
      </c>
      <c r="BB1754" s="129">
        <f>IF(P1754=0, "NaN",S1754/P1754)</f>
        <v>1.3049987311681466</v>
      </c>
      <c r="BC1754" s="129">
        <f>IF(P1754=0, "NaN",V1754/P1754)</f>
        <v>1.5337310980104948</v>
      </c>
      <c r="BD1754" s="129">
        <f>IF(P1754=0, "NaN",Y1754/P1754)</f>
        <v>2.5021798851680881</v>
      </c>
      <c r="BE1754" s="1" t="s">
        <v>2357</v>
      </c>
    </row>
    <row r="1755" spans="2:57" x14ac:dyDescent="0.2">
      <c r="B1755" s="1" t="s">
        <v>3404</v>
      </c>
      <c r="C1755" s="6" t="s">
        <v>3403</v>
      </c>
      <c r="H1755" s="91">
        <f>SUM(D1755:G1755)</f>
        <v>0</v>
      </c>
      <c r="I1755" s="91">
        <f>IF(P1755=0,1,0)</f>
        <v>0</v>
      </c>
      <c r="J1755" s="91">
        <f>IF(S1755=0,1,0)</f>
        <v>0</v>
      </c>
      <c r="K1755" s="91">
        <f>IF(V1755=0,1,0)</f>
        <v>0</v>
      </c>
      <c r="L1755" s="91">
        <f>IF(Y1755=0,1,0)</f>
        <v>0</v>
      </c>
      <c r="M1755" s="114" t="str">
        <f>IF(I1755+J1755+K1755+L1755=0,"YES","NO")</f>
        <v>YES</v>
      </c>
      <c r="N1755" s="69">
        <v>9.3399113004583292</v>
      </c>
      <c r="O1755" s="69">
        <v>0</v>
      </c>
      <c r="P1755" s="74">
        <v>4.6699556502291646</v>
      </c>
      <c r="Q1755" s="69">
        <v>34.608990864032407</v>
      </c>
      <c r="R1755" s="69">
        <v>43.53232172485167</v>
      </c>
      <c r="S1755" s="74">
        <v>39.070656294442038</v>
      </c>
      <c r="T1755" s="69">
        <v>0</v>
      </c>
      <c r="U1755" s="69">
        <v>4.3401396274543984</v>
      </c>
      <c r="V1755" s="74">
        <v>2.1700698137271992</v>
      </c>
      <c r="W1755" s="69">
        <v>0</v>
      </c>
      <c r="X1755" s="69">
        <v>6.6885839807961718</v>
      </c>
      <c r="Y1755" s="74">
        <v>3.3442919903980859</v>
      </c>
      <c r="Z1755" s="74">
        <v>12.31374343719912</v>
      </c>
      <c r="AA1755" s="6"/>
      <c r="AB1755" s="6">
        <v>0</v>
      </c>
      <c r="AC1755" s="6">
        <v>14.067</v>
      </c>
      <c r="AD1755" s="6">
        <v>587940000</v>
      </c>
      <c r="AE1755" s="6">
        <v>297990000</v>
      </c>
      <c r="AF1755" s="6">
        <v>289940000</v>
      </c>
      <c r="AG1755" s="127">
        <v>7.8641608938132501</v>
      </c>
      <c r="AH1755" s="127">
        <v>8.3300889457484804</v>
      </c>
      <c r="AI1755" s="127">
        <v>7.0809149588566296</v>
      </c>
      <c r="AJ1755" s="127">
        <v>7.2594744195310801</v>
      </c>
      <c r="AK1755" s="127">
        <v>0.19048918459479999</v>
      </c>
      <c r="AL1755" s="127">
        <v>0.93176442162528506</v>
      </c>
      <c r="AM1755" s="127">
        <v>1</v>
      </c>
      <c r="AN1755" s="127">
        <v>1</v>
      </c>
      <c r="AO1755" s="127">
        <v>0.35884630000000001</v>
      </c>
      <c r="AP1755" s="127">
        <v>5.852425E-2</v>
      </c>
      <c r="AQ1755" s="115" t="s">
        <v>5938</v>
      </c>
      <c r="AR1755" s="115" t="s">
        <v>5938</v>
      </c>
      <c r="AS1755" s="129">
        <v>0.77978791423412197</v>
      </c>
      <c r="AT1755" s="129">
        <v>0.96024586409139345</v>
      </c>
      <c r="AU1755" s="70" t="s">
        <v>5938</v>
      </c>
      <c r="AV1755" s="70" t="s">
        <v>5938</v>
      </c>
      <c r="BA1755" s="70">
        <f>IF(P1755=0, "NaN",P1755/P1755)</f>
        <v>1</v>
      </c>
      <c r="BB1755" s="129">
        <f>IF(P1755=0, "NaN",S1755/P1755)</f>
        <v>8.3663870110896568</v>
      </c>
      <c r="BC1755" s="129">
        <f>IF(P1755=0, "NaN",V1755/P1755)</f>
        <v>0.46468745664013089</v>
      </c>
      <c r="BD1755" s="129">
        <f>IF(P1755=0, "NaN",Y1755/P1755)</f>
        <v>0.7161292827768021</v>
      </c>
      <c r="BE1755" s="1" t="s">
        <v>3404</v>
      </c>
    </row>
    <row r="1756" spans="2:57" x14ac:dyDescent="0.2">
      <c r="B1756" s="1" t="s">
        <v>3277</v>
      </c>
      <c r="C1756" s="6" t="s">
        <v>3276</v>
      </c>
      <c r="H1756" s="91">
        <f>SUM(D1756:G1756)</f>
        <v>0</v>
      </c>
      <c r="I1756" s="91">
        <f>IF(P1756=0,1,0)</f>
        <v>0</v>
      </c>
      <c r="J1756" s="91">
        <f>IF(S1756=0,1,0)</f>
        <v>0</v>
      </c>
      <c r="K1756" s="91">
        <f>IF(V1756=0,1,0)</f>
        <v>0</v>
      </c>
      <c r="L1756" s="91">
        <f>IF(Y1756=0,1,0)</f>
        <v>0</v>
      </c>
      <c r="M1756" s="114" t="str">
        <f>IF(I1756+J1756+K1756+L1756=0,"YES","NO")</f>
        <v>YES</v>
      </c>
      <c r="N1756" s="69">
        <v>34.042838454760656</v>
      </c>
      <c r="O1756" s="69">
        <v>13.932109951877306</v>
      </c>
      <c r="P1756" s="74">
        <v>23.987474203318982</v>
      </c>
      <c r="Q1756" s="69">
        <v>13.022982654309903</v>
      </c>
      <c r="R1756" s="69">
        <v>0</v>
      </c>
      <c r="S1756" s="74">
        <v>6.5114913271549515</v>
      </c>
      <c r="T1756" s="69">
        <v>6.8647109475116803</v>
      </c>
      <c r="U1756" s="69">
        <v>7.0223541969851153</v>
      </c>
      <c r="V1756" s="74">
        <v>6.9435325722483974</v>
      </c>
      <c r="W1756" s="69">
        <v>4.6442639120741562</v>
      </c>
      <c r="X1756" s="69">
        <v>18.827629773643363</v>
      </c>
      <c r="Y1756" s="74">
        <v>11.735946842858759</v>
      </c>
      <c r="Z1756" s="74">
        <v>12.294611236395271</v>
      </c>
      <c r="AA1756" s="6"/>
      <c r="AB1756" s="6">
        <v>0</v>
      </c>
      <c r="AC1756" s="6">
        <v>2.5501999999999998</v>
      </c>
      <c r="AD1756" s="6">
        <v>446300000</v>
      </c>
      <c r="AE1756" s="6">
        <v>217020000</v>
      </c>
      <c r="AF1756" s="6">
        <v>229280000</v>
      </c>
      <c r="AG1756" s="127">
        <v>7.9723556016781698</v>
      </c>
      <c r="AH1756" s="127">
        <v>7.8299017222909901</v>
      </c>
      <c r="AI1756" s="127">
        <v>7.6827676303503498</v>
      </c>
      <c r="AJ1756" s="127">
        <v>8.1041113796989706</v>
      </c>
      <c r="AK1756" s="127">
        <v>0.52837175080521603</v>
      </c>
      <c r="AL1756" s="127">
        <v>0.67764982920470496</v>
      </c>
      <c r="AM1756" s="127">
        <v>0.17286800414725401</v>
      </c>
      <c r="AN1756" s="127">
        <v>0.99480131146696005</v>
      </c>
      <c r="AO1756" s="127">
        <v>-0.19025629999999999</v>
      </c>
      <c r="AP1756" s="127">
        <v>0.16517229999999999</v>
      </c>
      <c r="AQ1756" s="127">
        <v>0.54537539999999995</v>
      </c>
      <c r="AR1756" s="127">
        <v>2.4177730000000001E-2</v>
      </c>
      <c r="AS1756" s="129">
        <v>1.1409663946776036</v>
      </c>
      <c r="AT1756" s="129">
        <v>0.89182200341843987</v>
      </c>
      <c r="AU1756" s="129">
        <v>0.68521308174087348</v>
      </c>
      <c r="AV1756" s="129">
        <v>0.98338092087040696</v>
      </c>
      <c r="BA1756" s="70">
        <f>IF(P1756=0, "NaN",P1756/P1756)</f>
        <v>1</v>
      </c>
      <c r="BB1756" s="129">
        <f>IF(P1756=0, "NaN",S1756/P1756)</f>
        <v>0.27145381260082818</v>
      </c>
      <c r="BC1756" s="129">
        <f>IF(P1756=0, "NaN",V1756/P1756)</f>
        <v>0.28946493129683776</v>
      </c>
      <c r="BD1756" s="129">
        <f>IF(P1756=0, "NaN",Y1756/P1756)</f>
        <v>0.48925313033728812</v>
      </c>
      <c r="BE1756" s="1" t="s">
        <v>3277</v>
      </c>
    </row>
    <row r="1757" spans="2:57" x14ac:dyDescent="0.2">
      <c r="B1757" s="1" t="s">
        <v>3171</v>
      </c>
      <c r="C1757" s="6" t="s">
        <v>3170</v>
      </c>
      <c r="H1757" s="91">
        <f>SUM(D1757:G1757)</f>
        <v>0</v>
      </c>
      <c r="I1757" s="91">
        <f>IF(P1757=0,1,0)</f>
        <v>1</v>
      </c>
      <c r="J1757" s="91">
        <f>IF(S1757=0,1,0)</f>
        <v>0</v>
      </c>
      <c r="K1757" s="91">
        <f>IF(V1757=0,1,0)</f>
        <v>0</v>
      </c>
      <c r="L1757" s="91">
        <f>IF(Y1757=0,1,0)</f>
        <v>0</v>
      </c>
      <c r="M1757" s="113" t="str">
        <f>IF(I1757+J1757+K1757+L1757=0,"YES","NO")</f>
        <v>NO</v>
      </c>
      <c r="N1757" s="69">
        <v>0</v>
      </c>
      <c r="O1757" s="69">
        <v>0</v>
      </c>
      <c r="P1757" s="74">
        <v>0</v>
      </c>
      <c r="Q1757" s="69">
        <v>0</v>
      </c>
      <c r="R1757" s="69">
        <v>8.181234789864094</v>
      </c>
      <c r="S1757" s="74">
        <v>4.090617394932047</v>
      </c>
      <c r="T1757" s="69">
        <v>24.664243516518468</v>
      </c>
      <c r="U1757" s="69">
        <v>8.8733331075401125</v>
      </c>
      <c r="V1757" s="74">
        <v>16.76878831202929</v>
      </c>
      <c r="W1757" s="69">
        <v>27.454988856955417</v>
      </c>
      <c r="X1757" s="69">
        <v>29.023091445603068</v>
      </c>
      <c r="Y1757" s="74">
        <v>28.239040151279241</v>
      </c>
      <c r="Z1757" s="74">
        <v>12.274611464560145</v>
      </c>
      <c r="AA1757" s="6"/>
      <c r="AB1757" s="6">
        <v>0</v>
      </c>
      <c r="AC1757" s="6">
        <v>7.4888000000000003</v>
      </c>
      <c r="AD1757" s="6">
        <v>303720000</v>
      </c>
      <c r="AE1757" s="6">
        <v>174880000</v>
      </c>
      <c r="AF1757" s="6">
        <v>128830000</v>
      </c>
      <c r="AG1757" s="115" t="s">
        <v>5938</v>
      </c>
      <c r="AH1757" s="127">
        <v>7.4162576269990197</v>
      </c>
      <c r="AI1757" s="127">
        <v>7.8355193559804199</v>
      </c>
      <c r="AJ1757" s="127">
        <v>8.0425361367221395</v>
      </c>
      <c r="AK1757" s="127">
        <v>1</v>
      </c>
      <c r="AL1757" s="127">
        <v>1</v>
      </c>
      <c r="AM1757" s="127">
        <v>1.17939615460505E-2</v>
      </c>
      <c r="AN1757" s="127">
        <v>1.16923866345785E-3</v>
      </c>
      <c r="AO1757" s="115" t="s">
        <v>5938</v>
      </c>
      <c r="AP1757" s="115" t="s">
        <v>5938</v>
      </c>
      <c r="AQ1757" s="127">
        <v>-1.218296</v>
      </c>
      <c r="AR1757" s="127">
        <v>-1.4557720000000001</v>
      </c>
      <c r="AS1757" s="70" t="s">
        <v>5938</v>
      </c>
      <c r="AT1757" s="70" t="s">
        <v>5938</v>
      </c>
      <c r="AU1757" s="129">
        <v>2.3267174103804718</v>
      </c>
      <c r="AV1757" s="129">
        <v>2.743033040683593</v>
      </c>
      <c r="AY1757" s="70" t="s">
        <v>5989</v>
      </c>
      <c r="AZ1757" s="70" t="s">
        <v>5989</v>
      </c>
      <c r="BA1757" s="70" t="str">
        <f>IF(P1757=0, "NaN",P1757/P1757)</f>
        <v>NaN</v>
      </c>
      <c r="BB1757" s="70" t="str">
        <f>IF(P1757=0, "NaN",S1757/P1757)</f>
        <v>NaN</v>
      </c>
      <c r="BC1757" s="70" t="str">
        <f>IF(P1757=0, "NaN",V1757/P1757)</f>
        <v>NaN</v>
      </c>
      <c r="BD1757" s="70" t="str">
        <f>IF(P1757=0, "NaN",Y1757/P1757)</f>
        <v>NaN</v>
      </c>
      <c r="BE1757" s="1" t="s">
        <v>3171</v>
      </c>
    </row>
    <row r="1758" spans="2:57" x14ac:dyDescent="0.2">
      <c r="B1758" s="1" t="s">
        <v>2361</v>
      </c>
      <c r="C1758" s="6" t="s">
        <v>2360</v>
      </c>
      <c r="H1758" s="91">
        <f>SUM(D1758:G1758)</f>
        <v>0</v>
      </c>
      <c r="I1758" s="91">
        <f>IF(P1758=0,1,0)</f>
        <v>0</v>
      </c>
      <c r="J1758" s="91">
        <f>IF(S1758=0,1,0)</f>
        <v>1</v>
      </c>
      <c r="K1758" s="91">
        <f>IF(V1758=0,1,0)</f>
        <v>0</v>
      </c>
      <c r="L1758" s="91">
        <f>IF(Y1758=0,1,0)</f>
        <v>0</v>
      </c>
      <c r="M1758" s="113" t="str">
        <f>IF(I1758+J1758+K1758+L1758=0,"YES","NO")</f>
        <v>NO</v>
      </c>
      <c r="N1758" s="69">
        <v>2.7056610273769595</v>
      </c>
      <c r="O1758" s="69">
        <v>0</v>
      </c>
      <c r="P1758" s="74">
        <v>1.3528305136884797</v>
      </c>
      <c r="Q1758" s="69">
        <v>0</v>
      </c>
      <c r="R1758" s="69">
        <v>0</v>
      </c>
      <c r="S1758" s="74">
        <v>0</v>
      </c>
      <c r="T1758" s="69">
        <v>47.107424830179845</v>
      </c>
      <c r="U1758" s="69">
        <v>27.838560438169662</v>
      </c>
      <c r="V1758" s="74">
        <v>37.472992634174751</v>
      </c>
      <c r="W1758" s="69">
        <v>20.373015311187434</v>
      </c>
      <c r="X1758" s="69">
        <v>0</v>
      </c>
      <c r="Y1758" s="74">
        <v>10.186507655593717</v>
      </c>
      <c r="Z1758" s="74">
        <v>12.253082700864237</v>
      </c>
      <c r="AA1758" s="6"/>
      <c r="AB1758" s="6">
        <v>0</v>
      </c>
      <c r="AC1758" s="6">
        <v>2.5093999999999999</v>
      </c>
      <c r="AD1758" s="6">
        <v>223360000</v>
      </c>
      <c r="AE1758" s="6">
        <v>140630000</v>
      </c>
      <c r="AF1758" s="6">
        <v>82733000</v>
      </c>
      <c r="AG1758" s="127">
        <v>6.7578740969045104</v>
      </c>
      <c r="AH1758" s="115" t="s">
        <v>5938</v>
      </c>
      <c r="AI1758" s="127">
        <v>8.1380183396142591</v>
      </c>
      <c r="AJ1758" s="127">
        <v>7.58695843407952</v>
      </c>
      <c r="AK1758" s="127">
        <v>1</v>
      </c>
      <c r="AL1758" s="127">
        <v>1</v>
      </c>
      <c r="AM1758" s="127">
        <v>1.18535750541419E-4</v>
      </c>
      <c r="AN1758" s="127">
        <v>1</v>
      </c>
      <c r="AO1758" s="115" t="s">
        <v>5938</v>
      </c>
      <c r="AP1758" s="115" t="s">
        <v>5938</v>
      </c>
      <c r="AQ1758" s="127">
        <v>-1.350155</v>
      </c>
      <c r="AR1758" s="115" t="s">
        <v>5938</v>
      </c>
      <c r="AS1758" s="70" t="s">
        <v>5938</v>
      </c>
      <c r="AT1758" s="70" t="s">
        <v>5938</v>
      </c>
      <c r="AU1758" s="129">
        <v>2.5493951413637927</v>
      </c>
      <c r="AV1758" s="70" t="s">
        <v>5938</v>
      </c>
      <c r="AY1758" s="122" t="s">
        <v>5989</v>
      </c>
      <c r="BA1758" s="70">
        <f>IF(P1758=0, "NaN",P1758/P1758)</f>
        <v>1</v>
      </c>
      <c r="BB1758" s="70">
        <f>IF(P1758=0, "NaN",S1758/P1758)</f>
        <v>0</v>
      </c>
      <c r="BC1758" s="129">
        <f>IF(P1758=0, "NaN",V1758/P1758)</f>
        <v>27.699695013534981</v>
      </c>
      <c r="BD1758" s="129">
        <f>IF(P1758=0, "NaN",Y1758/P1758)</f>
        <v>7.5297737244411342</v>
      </c>
      <c r="BE1758" s="1" t="s">
        <v>2361</v>
      </c>
    </row>
    <row r="1759" spans="2:57" x14ac:dyDescent="0.2">
      <c r="B1759" s="1" t="s">
        <v>5187</v>
      </c>
      <c r="C1759" s="6" t="s">
        <v>5186</v>
      </c>
      <c r="H1759" s="91">
        <f>SUM(D1759:G1759)</f>
        <v>0</v>
      </c>
      <c r="I1759" s="91">
        <f>IF(P1759=0,1,0)</f>
        <v>0</v>
      </c>
      <c r="J1759" s="91">
        <f>IF(S1759=0,1,0)</f>
        <v>0</v>
      </c>
      <c r="K1759" s="91">
        <f>IF(V1759=0,1,0)</f>
        <v>1</v>
      </c>
      <c r="L1759" s="91">
        <f>IF(Y1759=0,1,0)</f>
        <v>1</v>
      </c>
      <c r="M1759" s="113" t="str">
        <f>IF(I1759+J1759+K1759+L1759=0,"YES","NO")</f>
        <v>NO</v>
      </c>
      <c r="N1759" s="69">
        <v>10.530682333750235</v>
      </c>
      <c r="O1759" s="69">
        <v>7.6281757991694219</v>
      </c>
      <c r="P1759" s="74">
        <v>9.0794290664598289</v>
      </c>
      <c r="Q1759" s="69">
        <v>0</v>
      </c>
      <c r="R1759" s="69">
        <v>79.774187417205567</v>
      </c>
      <c r="S1759" s="74">
        <v>39.887093708602784</v>
      </c>
      <c r="T1759" s="69">
        <v>0</v>
      </c>
      <c r="U1759" s="69">
        <v>0</v>
      </c>
      <c r="V1759" s="74">
        <v>0</v>
      </c>
      <c r="W1759" s="69">
        <v>0</v>
      </c>
      <c r="X1759" s="69">
        <v>0</v>
      </c>
      <c r="Y1759" s="74">
        <v>0</v>
      </c>
      <c r="Z1759" s="74">
        <v>12.241630693765654</v>
      </c>
      <c r="AA1759" s="6"/>
      <c r="AB1759" s="6">
        <v>3.7481E-4</v>
      </c>
      <c r="AC1759" s="6">
        <v>1.3409</v>
      </c>
      <c r="AD1759" s="6">
        <v>571310000</v>
      </c>
      <c r="AE1759" s="6">
        <v>305960000</v>
      </c>
      <c r="AF1759" s="6">
        <v>265350000</v>
      </c>
      <c r="AG1759" s="127">
        <v>7.5727554651542199</v>
      </c>
      <c r="AH1759" s="127">
        <v>8.6168429595348695</v>
      </c>
      <c r="AI1759" s="115" t="s">
        <v>5938</v>
      </c>
      <c r="AJ1759" s="115" t="s">
        <v>5938</v>
      </c>
      <c r="AK1759" s="127">
        <v>0.31731050863888299</v>
      </c>
      <c r="AL1759" s="127">
        <v>0.99530425615004303</v>
      </c>
      <c r="AM1759" s="127">
        <v>1</v>
      </c>
      <c r="AN1759" s="127">
        <v>1</v>
      </c>
      <c r="AO1759" s="127">
        <v>-0.41771370000000002</v>
      </c>
      <c r="AP1759" s="127">
        <v>-1.313427E-3</v>
      </c>
      <c r="AQ1759" s="115" t="s">
        <v>5938</v>
      </c>
      <c r="AR1759" s="115" t="s">
        <v>5938</v>
      </c>
      <c r="AS1759" s="129">
        <v>1.3358089634175381</v>
      </c>
      <c r="AT1759" s="129">
        <v>1.0009108127601714</v>
      </c>
      <c r="AU1759" s="70" t="s">
        <v>5938</v>
      </c>
      <c r="AV1759" s="70" t="s">
        <v>5938</v>
      </c>
      <c r="BA1759" s="70">
        <f>IF(P1759=0, "NaN",P1759/P1759)</f>
        <v>1</v>
      </c>
      <c r="BB1759" s="129">
        <f>IF(P1759=0, "NaN",S1759/P1759)</f>
        <v>4.3931279617513672</v>
      </c>
      <c r="BC1759" s="70">
        <f>IF(P1759=0, "NaN",V1759/P1759)</f>
        <v>0</v>
      </c>
      <c r="BD1759" s="70">
        <f>IF(P1759=0, "NaN",Y1759/P1759)</f>
        <v>0</v>
      </c>
      <c r="BE1759" s="1" t="s">
        <v>5187</v>
      </c>
    </row>
    <row r="1760" spans="2:57" x14ac:dyDescent="0.2">
      <c r="B1760" s="1" t="s">
        <v>2275</v>
      </c>
      <c r="C1760" s="6" t="s">
        <v>2274</v>
      </c>
      <c r="H1760" s="91">
        <f>SUM(D1760:G1760)</f>
        <v>0</v>
      </c>
      <c r="I1760" s="91">
        <f>IF(P1760=0,1,0)</f>
        <v>0</v>
      </c>
      <c r="J1760" s="91">
        <f>IF(S1760=0,1,0)</f>
        <v>0</v>
      </c>
      <c r="K1760" s="91">
        <f>IF(V1760=0,1,0)</f>
        <v>0</v>
      </c>
      <c r="L1760" s="91">
        <f>IF(Y1760=0,1,0)</f>
        <v>0</v>
      </c>
      <c r="M1760" s="114" t="str">
        <f>IF(I1760+J1760+K1760+L1760=0,"YES","NO")</f>
        <v>YES</v>
      </c>
      <c r="N1760" s="69">
        <v>13.84271326268173</v>
      </c>
      <c r="O1760" s="69">
        <v>22.042240212119729</v>
      </c>
      <c r="P1760" s="74">
        <v>17.942476737400732</v>
      </c>
      <c r="Q1760" s="69">
        <v>10.497131884169672</v>
      </c>
      <c r="R1760" s="69">
        <v>8.104987059172915</v>
      </c>
      <c r="S1760" s="74">
        <v>9.3010594716712944</v>
      </c>
      <c r="T1760" s="69">
        <v>6.7113190924516219</v>
      </c>
      <c r="U1760" s="69">
        <v>12.442962173969672</v>
      </c>
      <c r="V1760" s="74">
        <v>9.5771406332106466</v>
      </c>
      <c r="W1760" s="69">
        <v>15.850989486162018</v>
      </c>
      <c r="X1760" s="69">
        <v>8.3850821937177251</v>
      </c>
      <c r="Y1760" s="74">
        <v>12.118035839939871</v>
      </c>
      <c r="Z1760" s="74">
        <v>12.234678170555636</v>
      </c>
      <c r="AA1760" s="6"/>
      <c r="AB1760" s="6">
        <v>0</v>
      </c>
      <c r="AC1760" s="6">
        <v>5.8463000000000003</v>
      </c>
      <c r="AD1760" s="6">
        <v>403460000</v>
      </c>
      <c r="AE1760" s="6">
        <v>171690000</v>
      </c>
      <c r="AF1760" s="6">
        <v>231770000</v>
      </c>
      <c r="AG1760" s="127">
        <v>7.8994265050877299</v>
      </c>
      <c r="AH1760" s="127">
        <v>7.7844675100889198</v>
      </c>
      <c r="AI1760" s="127">
        <v>7.8005383760700804</v>
      </c>
      <c r="AJ1760" s="127">
        <v>8.0644205484335902</v>
      </c>
      <c r="AK1760" s="127">
        <v>0.61496756643275696</v>
      </c>
      <c r="AL1760" s="127">
        <v>0.55010329858058005</v>
      </c>
      <c r="AM1760" s="127">
        <v>0.50105133210223096</v>
      </c>
      <c r="AN1760" s="127">
        <v>0.31731050863888299</v>
      </c>
      <c r="AO1760" s="127">
        <v>-0.23949799999999999</v>
      </c>
      <c r="AP1760" s="127">
        <v>0.2261386</v>
      </c>
      <c r="AQ1760" s="127">
        <v>0.27893630000000003</v>
      </c>
      <c r="AR1760" s="127">
        <v>0.37939909999999999</v>
      </c>
      <c r="AS1760" s="129">
        <v>1.1805817948459874</v>
      </c>
      <c r="AT1760" s="129">
        <v>0.85492004160789214</v>
      </c>
      <c r="AU1760" s="129">
        <v>0.82419847537696134</v>
      </c>
      <c r="AV1760" s="129">
        <v>0.7687577208943952</v>
      </c>
      <c r="BA1760" s="70">
        <f>IF(P1760=0, "NaN",P1760/P1760)</f>
        <v>1</v>
      </c>
      <c r="BB1760" s="129">
        <f>IF(P1760=0, "NaN",S1760/P1760)</f>
        <v>0.51838213908804587</v>
      </c>
      <c r="BC1760" s="129">
        <f>IF(P1760=0, "NaN",V1760/P1760)</f>
        <v>0.53376915424654225</v>
      </c>
      <c r="BD1760" s="129">
        <f>IF(P1760=0, "NaN",Y1760/P1760)</f>
        <v>0.67538255823289262</v>
      </c>
      <c r="BE1760" s="1" t="s">
        <v>2275</v>
      </c>
    </row>
    <row r="1761" spans="1:58" x14ac:dyDescent="0.2">
      <c r="B1761" s="1" t="s">
        <v>4330</v>
      </c>
      <c r="C1761" s="6" t="s">
        <v>4329</v>
      </c>
      <c r="H1761" s="91">
        <f>SUM(D1761:G1761)</f>
        <v>0</v>
      </c>
      <c r="I1761" s="91">
        <f>IF(P1761=0,1,0)</f>
        <v>0</v>
      </c>
      <c r="J1761" s="91">
        <f>IF(S1761=0,1,0)</f>
        <v>0</v>
      </c>
      <c r="K1761" s="91">
        <f>IF(V1761=0,1,0)</f>
        <v>0</v>
      </c>
      <c r="L1761" s="91">
        <f>IF(Y1761=0,1,0)</f>
        <v>0</v>
      </c>
      <c r="M1761" s="114" t="str">
        <f>IF(I1761+J1761+K1761+L1761=0,"YES","NO")</f>
        <v>YES</v>
      </c>
      <c r="N1761" s="69">
        <v>0</v>
      </c>
      <c r="O1761" s="69">
        <v>10.238132956683089</v>
      </c>
      <c r="P1761" s="74">
        <v>5.1190664783415443</v>
      </c>
      <c r="Q1761" s="69">
        <v>39.921643267330836</v>
      </c>
      <c r="R1761" s="69">
        <v>23.328872747503048</v>
      </c>
      <c r="S1761" s="74">
        <v>31.625258007416942</v>
      </c>
      <c r="T1761" s="69">
        <v>12.593041870171595</v>
      </c>
      <c r="U1761" s="69">
        <v>6.7766935753862416</v>
      </c>
      <c r="V1761" s="74">
        <v>9.6848677227789182</v>
      </c>
      <c r="W1761" s="69">
        <v>0</v>
      </c>
      <c r="X1761" s="69">
        <v>4.7357341341946304</v>
      </c>
      <c r="Y1761" s="74">
        <v>2.3678670670973152</v>
      </c>
      <c r="Z1761" s="74">
        <v>12.199264818908679</v>
      </c>
      <c r="AA1761" s="6"/>
      <c r="AB1761" s="6">
        <v>0</v>
      </c>
      <c r="AC1761" s="6">
        <v>3.0996000000000001</v>
      </c>
      <c r="AD1761" s="6">
        <v>434980000</v>
      </c>
      <c r="AE1761" s="6">
        <v>263840000</v>
      </c>
      <c r="AF1761" s="6">
        <v>171130000</v>
      </c>
      <c r="AG1761" s="127">
        <v>7.2937601996181201</v>
      </c>
      <c r="AH1761" s="127">
        <v>8.1904437597066906</v>
      </c>
      <c r="AI1761" s="127">
        <v>7.6566443217549498</v>
      </c>
      <c r="AJ1761" s="127">
        <v>7.1292386101319298</v>
      </c>
      <c r="AK1761" s="127">
        <v>1</v>
      </c>
      <c r="AL1761" s="127">
        <v>2.2715527194034002E-3</v>
      </c>
      <c r="AM1761" s="127">
        <v>0.27577477051926602</v>
      </c>
      <c r="AN1761" s="127">
        <v>1</v>
      </c>
      <c r="AO1761" s="115" t="s">
        <v>5938</v>
      </c>
      <c r="AP1761" s="127">
        <v>-0.81799429999999995</v>
      </c>
      <c r="AQ1761" s="127">
        <v>-0.51636740000000003</v>
      </c>
      <c r="AR1761" s="115" t="s">
        <v>5938</v>
      </c>
      <c r="AS1761" s="70" t="s">
        <v>5938</v>
      </c>
      <c r="AT1761" s="129">
        <v>1.7629533504795576</v>
      </c>
      <c r="AU1761" s="129">
        <v>1.4303491959635548</v>
      </c>
      <c r="AV1761" s="70" t="s">
        <v>5938</v>
      </c>
      <c r="AX1761" s="122" t="s">
        <v>5989</v>
      </c>
      <c r="BA1761" s="70">
        <f>IF(P1761=0, "NaN",P1761/P1761)</f>
        <v>1</v>
      </c>
      <c r="BB1761" s="129">
        <f>IF(P1761=0, "NaN",S1761/P1761)</f>
        <v>6.1779346178099983</v>
      </c>
      <c r="BC1761" s="129">
        <f>IF(P1761=0, "NaN",V1761/P1761)</f>
        <v>1.8919206780679638</v>
      </c>
      <c r="BD1761" s="129">
        <f>IF(P1761=0, "NaN",Y1761/P1761)</f>
        <v>0.46255837409332645</v>
      </c>
      <c r="BE1761" s="1" t="s">
        <v>4330</v>
      </c>
    </row>
    <row r="1762" spans="1:58" x14ac:dyDescent="0.2">
      <c r="B1762" s="1" t="s">
        <v>3056</v>
      </c>
      <c r="C1762" s="6" t="s">
        <v>3055</v>
      </c>
      <c r="H1762" s="91">
        <f>SUM(D1762:G1762)</f>
        <v>0</v>
      </c>
      <c r="I1762" s="91">
        <f>IF(P1762=0,1,0)</f>
        <v>0</v>
      </c>
      <c r="J1762" s="91">
        <f>IF(S1762=0,1,0)</f>
        <v>1</v>
      </c>
      <c r="K1762" s="91">
        <f>IF(V1762=0,1,0)</f>
        <v>0</v>
      </c>
      <c r="L1762" s="91">
        <f>IF(Y1762=0,1,0)</f>
        <v>0</v>
      </c>
      <c r="M1762" s="113" t="str">
        <f>IF(I1762+J1762+K1762+L1762=0,"YES","NO")</f>
        <v>NO</v>
      </c>
      <c r="N1762" s="69">
        <v>4.7067294610597852</v>
      </c>
      <c r="O1762" s="69">
        <v>14.753245530827094</v>
      </c>
      <c r="P1762" s="74">
        <v>9.7299874959434405</v>
      </c>
      <c r="Q1762" s="69">
        <v>0</v>
      </c>
      <c r="R1762" s="69">
        <v>0</v>
      </c>
      <c r="S1762" s="74">
        <v>0</v>
      </c>
      <c r="T1762" s="69">
        <v>31.67343290849124</v>
      </c>
      <c r="U1762" s="69">
        <v>14.225747119366597</v>
      </c>
      <c r="V1762" s="74">
        <v>22.949590013928919</v>
      </c>
      <c r="W1762" s="69">
        <v>20.6057378273956</v>
      </c>
      <c r="X1762" s="69">
        <v>11.236865440477956</v>
      </c>
      <c r="Y1762" s="74">
        <v>15.921301633936778</v>
      </c>
      <c r="Z1762" s="74">
        <v>12.150219785952284</v>
      </c>
      <c r="AA1762" s="6"/>
      <c r="AB1762" s="6">
        <v>0</v>
      </c>
      <c r="AC1762" s="6">
        <v>21.08</v>
      </c>
      <c r="AD1762" s="6">
        <v>383910000</v>
      </c>
      <c r="AE1762" s="6">
        <v>186130000</v>
      </c>
      <c r="AF1762" s="6">
        <v>197790000</v>
      </c>
      <c r="AG1762" s="127">
        <v>7.7420806724102</v>
      </c>
      <c r="AH1762" s="115" t="s">
        <v>5938</v>
      </c>
      <c r="AI1762" s="127">
        <v>8.0862886290216807</v>
      </c>
      <c r="AJ1762" s="127">
        <v>7.9887729301865598</v>
      </c>
      <c r="AK1762" s="127">
        <v>0.80652489830960095</v>
      </c>
      <c r="AL1762" s="127">
        <v>1</v>
      </c>
      <c r="AM1762" s="127">
        <v>0.69210546709975296</v>
      </c>
      <c r="AN1762" s="127">
        <v>0.715207629183224</v>
      </c>
      <c r="AO1762" s="127">
        <v>1.906128E-2</v>
      </c>
      <c r="AP1762" s="115" t="s">
        <v>5938</v>
      </c>
      <c r="AQ1762" s="127">
        <v>-0.14606820000000001</v>
      </c>
      <c r="AR1762" s="127">
        <v>-0.1395218</v>
      </c>
      <c r="AS1762" s="129">
        <v>0.98687462645048152</v>
      </c>
      <c r="AT1762" s="70" t="s">
        <v>5938</v>
      </c>
      <c r="AU1762" s="129">
        <v>1.1065496613771422</v>
      </c>
      <c r="AV1762" s="129">
        <v>1.101539935646511</v>
      </c>
      <c r="BA1762" s="70">
        <f>IF(P1762=0, "NaN",P1762/P1762)</f>
        <v>1</v>
      </c>
      <c r="BB1762" s="70">
        <f>IF(P1762=0, "NaN",S1762/P1762)</f>
        <v>0</v>
      </c>
      <c r="BC1762" s="129">
        <f>IF(P1762=0, "NaN",V1762/P1762)</f>
        <v>2.3586453758030936</v>
      </c>
      <c r="BD1762" s="129">
        <f>IF(P1762=0, "NaN",Y1762/P1762)</f>
        <v>1.6363126510259729</v>
      </c>
      <c r="BE1762" s="1" t="s">
        <v>3056</v>
      </c>
    </row>
    <row r="1763" spans="1:58" x14ac:dyDescent="0.2">
      <c r="B1763" s="1" t="s">
        <v>3483</v>
      </c>
      <c r="C1763" s="6" t="s">
        <v>5919</v>
      </c>
      <c r="H1763" s="91">
        <f>SUM(D1763:G1763)</f>
        <v>0</v>
      </c>
      <c r="I1763" s="91">
        <f>IF(P1763=0,1,0)</f>
        <v>1</v>
      </c>
      <c r="J1763" s="91">
        <f>IF(S1763=0,1,0)</f>
        <v>1</v>
      </c>
      <c r="K1763" s="91">
        <f>IF(V1763=0,1,0)</f>
        <v>1</v>
      </c>
      <c r="L1763" s="91">
        <f>IF(Y1763=0,1,0)</f>
        <v>0</v>
      </c>
      <c r="M1763" s="113" t="str">
        <f>IF(I1763+J1763+K1763+L1763=0,"YES","NO")</f>
        <v>NO</v>
      </c>
      <c r="N1763" s="69">
        <v>0</v>
      </c>
      <c r="O1763" s="69">
        <v>0</v>
      </c>
      <c r="P1763" s="74">
        <v>0</v>
      </c>
      <c r="Q1763" s="69">
        <v>0</v>
      </c>
      <c r="R1763" s="69">
        <v>0</v>
      </c>
      <c r="S1763" s="74">
        <v>0</v>
      </c>
      <c r="T1763" s="69">
        <v>0</v>
      </c>
      <c r="U1763" s="69">
        <v>0</v>
      </c>
      <c r="V1763" s="74">
        <v>0</v>
      </c>
      <c r="W1763" s="69">
        <v>0</v>
      </c>
      <c r="X1763" s="69">
        <v>96.775315835239795</v>
      </c>
      <c r="Y1763" s="74">
        <v>48.387657917619897</v>
      </c>
      <c r="Z1763" s="74">
        <v>12.096914479404974</v>
      </c>
      <c r="AA1763" s="6"/>
      <c r="AB1763" s="6">
        <v>9.7269999999999995E-3</v>
      </c>
      <c r="AC1763" s="6">
        <v>-0.56103999999999998</v>
      </c>
      <c r="AD1763" s="6">
        <v>197650000</v>
      </c>
      <c r="AE1763" s="6">
        <v>122200000</v>
      </c>
      <c r="AF1763" s="6">
        <v>75449000</v>
      </c>
      <c r="AG1763" s="115" t="s">
        <v>5938</v>
      </c>
      <c r="AH1763" s="115" t="s">
        <v>5938</v>
      </c>
      <c r="AI1763" s="115" t="s">
        <v>5938</v>
      </c>
      <c r="AJ1763" s="127">
        <v>8.2958968186789903</v>
      </c>
      <c r="AK1763" s="127">
        <v>1</v>
      </c>
      <c r="AL1763" s="127">
        <v>1</v>
      </c>
      <c r="AM1763" s="127">
        <v>1</v>
      </c>
      <c r="AN1763" s="127">
        <v>1</v>
      </c>
      <c r="AO1763" s="115" t="s">
        <v>5938</v>
      </c>
      <c r="AP1763" s="115" t="s">
        <v>5938</v>
      </c>
      <c r="AQ1763" s="115" t="s">
        <v>5938</v>
      </c>
      <c r="AR1763" s="115" t="s">
        <v>5938</v>
      </c>
      <c r="AS1763" s="70" t="s">
        <v>5938</v>
      </c>
      <c r="AT1763" s="70" t="s">
        <v>5938</v>
      </c>
      <c r="AU1763" s="70" t="s">
        <v>5938</v>
      </c>
      <c r="AV1763" s="70" t="s">
        <v>5938</v>
      </c>
      <c r="BA1763" s="70" t="str">
        <f>IF(P1763=0, "NaN",P1763/P1763)</f>
        <v>NaN</v>
      </c>
      <c r="BB1763" s="70" t="str">
        <f>IF(P1763=0, "NaN",S1763/P1763)</f>
        <v>NaN</v>
      </c>
      <c r="BC1763" s="70" t="str">
        <f>IF(P1763=0, "NaN",V1763/P1763)</f>
        <v>NaN</v>
      </c>
      <c r="BD1763" s="70" t="str">
        <f>IF(P1763=0, "NaN",Y1763/P1763)</f>
        <v>NaN</v>
      </c>
      <c r="BE1763" s="1" t="s">
        <v>3483</v>
      </c>
    </row>
    <row r="1764" spans="1:58" x14ac:dyDescent="0.2">
      <c r="B1764" s="1" t="s">
        <v>3497</v>
      </c>
      <c r="C1764" s="6" t="s">
        <v>3496</v>
      </c>
      <c r="H1764" s="91">
        <f>SUM(D1764:G1764)</f>
        <v>0</v>
      </c>
      <c r="I1764" s="91">
        <f>IF(P1764=0,1,0)</f>
        <v>0</v>
      </c>
      <c r="J1764" s="91">
        <f>IF(S1764=0,1,0)</f>
        <v>0</v>
      </c>
      <c r="K1764" s="91">
        <f>IF(V1764=0,1,0)</f>
        <v>0</v>
      </c>
      <c r="L1764" s="91">
        <f>IF(Y1764=0,1,0)</f>
        <v>0</v>
      </c>
      <c r="M1764" s="114" t="str">
        <f>IF(I1764+J1764+K1764+L1764=0,"YES","NO")</f>
        <v>YES</v>
      </c>
      <c r="N1764" s="69">
        <v>9.0286870534221784</v>
      </c>
      <c r="O1764" s="69">
        <v>4.8992408542437911</v>
      </c>
      <c r="P1764" s="74">
        <v>6.9639639538329847</v>
      </c>
      <c r="Q1764" s="69">
        <v>2.3629099902911563</v>
      </c>
      <c r="R1764" s="69">
        <v>6.3601604012632382</v>
      </c>
      <c r="S1764" s="74">
        <v>4.3615351957771971</v>
      </c>
      <c r="T1764" s="69">
        <v>33.036375858928196</v>
      </c>
      <c r="U1764" s="69">
        <v>16.05318287894783</v>
      </c>
      <c r="V1764" s="74">
        <v>24.544779368938013</v>
      </c>
      <c r="W1764" s="69">
        <v>11.496649248564836</v>
      </c>
      <c r="X1764" s="69">
        <v>13.234143235978332</v>
      </c>
      <c r="Y1764" s="74">
        <v>12.365396242271583</v>
      </c>
      <c r="Z1764" s="74">
        <v>12.058918690204944</v>
      </c>
      <c r="AA1764" s="6"/>
      <c r="AB1764" s="6">
        <v>0</v>
      </c>
      <c r="AC1764" s="6">
        <v>126.64</v>
      </c>
      <c r="AD1764" s="6">
        <v>373860000</v>
      </c>
      <c r="AE1764" s="6">
        <v>159830000</v>
      </c>
      <c r="AF1764" s="6">
        <v>214030000</v>
      </c>
      <c r="AG1764" s="127">
        <v>7.6617748368743799</v>
      </c>
      <c r="AH1764" s="127">
        <v>7.4106422859724397</v>
      </c>
      <c r="AI1764" s="127">
        <v>8.1951798424318998</v>
      </c>
      <c r="AJ1764" s="127">
        <v>7.8967355983575196</v>
      </c>
      <c r="AK1764" s="127">
        <v>0.30332266675812702</v>
      </c>
      <c r="AL1764" s="127">
        <v>0.50247819515980796</v>
      </c>
      <c r="AM1764" s="127">
        <v>0.20740025548503099</v>
      </c>
      <c r="AN1764" s="127">
        <v>0.70526469867118802</v>
      </c>
      <c r="AO1764" s="127">
        <v>0.26951199999999997</v>
      </c>
      <c r="AP1764" s="127">
        <v>0.25059779999999998</v>
      </c>
      <c r="AQ1764" s="127">
        <v>0.39363579999999998</v>
      </c>
      <c r="AR1764" s="127">
        <v>0.2068932</v>
      </c>
      <c r="AS1764" s="129">
        <v>0.82960011543034262</v>
      </c>
      <c r="AT1764" s="129">
        <v>0.84054805074877559</v>
      </c>
      <c r="AU1764" s="129">
        <v>0.76120882892278874</v>
      </c>
      <c r="AV1764" s="129">
        <v>0.86640099206177823</v>
      </c>
      <c r="BA1764" s="70">
        <f>IF(P1764=0, "NaN",P1764/P1764)</f>
        <v>1</v>
      </c>
      <c r="BB1764" s="129">
        <f>IF(P1764=0, "NaN",S1764/P1764)</f>
        <v>0.6263006564496354</v>
      </c>
      <c r="BC1764" s="129">
        <f>IF(P1764=0, "NaN",V1764/P1764)</f>
        <v>3.524541415156019</v>
      </c>
      <c r="BD1764" s="129">
        <f>IF(P1764=0, "NaN",Y1764/P1764)</f>
        <v>1.7756261124047943</v>
      </c>
      <c r="BE1764" s="1" t="s">
        <v>3497</v>
      </c>
    </row>
    <row r="1765" spans="1:58" s="57" customFormat="1" x14ac:dyDescent="0.2">
      <c r="A1765" s="6"/>
      <c r="B1765" s="1" t="s">
        <v>3677</v>
      </c>
      <c r="C1765" s="6" t="s">
        <v>3676</v>
      </c>
      <c r="D1765" s="115"/>
      <c r="E1765" s="115"/>
      <c r="F1765" s="115"/>
      <c r="G1765" s="115"/>
      <c r="H1765" s="91">
        <f>SUM(D1765:G1765)</f>
        <v>0</v>
      </c>
      <c r="I1765" s="91">
        <f>IF(P1765=0,1,0)</f>
        <v>0</v>
      </c>
      <c r="J1765" s="91">
        <f>IF(S1765=0,1,0)</f>
        <v>0</v>
      </c>
      <c r="K1765" s="91">
        <f>IF(V1765=0,1,0)</f>
        <v>0</v>
      </c>
      <c r="L1765" s="91">
        <f>IF(Y1765=0,1,0)</f>
        <v>0</v>
      </c>
      <c r="M1765" s="114" t="str">
        <f>IF(I1765+J1765+K1765+L1765=0,"YES","NO")</f>
        <v>YES</v>
      </c>
      <c r="N1765" s="69">
        <v>16.961323490564819</v>
      </c>
      <c r="O1765" s="69">
        <v>12.616933277329505</v>
      </c>
      <c r="P1765" s="74">
        <v>14.789128383947162</v>
      </c>
      <c r="Q1765" s="69">
        <v>14.606340345447952</v>
      </c>
      <c r="R1765" s="69">
        <v>13.243644162587948</v>
      </c>
      <c r="S1765" s="74">
        <v>13.924992254017951</v>
      </c>
      <c r="T1765" s="69">
        <v>14.589647964699154</v>
      </c>
      <c r="U1765" s="69">
        <v>11.886856668860046</v>
      </c>
      <c r="V1765" s="74">
        <v>13.238252316779601</v>
      </c>
      <c r="W1765" s="69">
        <v>5.0387168316928639</v>
      </c>
      <c r="X1765" s="69">
        <v>7.4943849950191579</v>
      </c>
      <c r="Y1765" s="74">
        <v>6.2665509133560109</v>
      </c>
      <c r="Z1765" s="74">
        <v>12.054730967025183</v>
      </c>
      <c r="AA1765" s="6"/>
      <c r="AB1765" s="6">
        <v>0</v>
      </c>
      <c r="AC1765" s="6">
        <v>5.0075000000000003</v>
      </c>
      <c r="AD1765" s="6">
        <v>478010000</v>
      </c>
      <c r="AE1765" s="6">
        <v>225300000</v>
      </c>
      <c r="AF1765" s="6">
        <v>252720000</v>
      </c>
      <c r="AG1765" s="127">
        <v>7.9326360874156903</v>
      </c>
      <c r="AH1765" s="127">
        <v>7.8530773475076003</v>
      </c>
      <c r="AI1765" s="127">
        <v>7.8968788008106499</v>
      </c>
      <c r="AJ1765" s="127">
        <v>7.6738867881992103</v>
      </c>
      <c r="AK1765" s="127">
        <v>0.34966054551820702</v>
      </c>
      <c r="AL1765" s="127">
        <v>0.79167996451159195</v>
      </c>
      <c r="AM1765" s="127">
        <v>0.82301864722135698</v>
      </c>
      <c r="AN1765" s="127">
        <v>7.3728881113414094E-2</v>
      </c>
      <c r="AO1765" s="127">
        <v>0.2117599</v>
      </c>
      <c r="AP1765" s="127">
        <v>-6.5506179999999997E-2</v>
      </c>
      <c r="AQ1765" s="127">
        <v>0.1055439</v>
      </c>
      <c r="AR1765" s="127">
        <v>0.79526819999999998</v>
      </c>
      <c r="AS1765" s="129">
        <v>0.86348325150465421</v>
      </c>
      <c r="AT1765" s="129">
        <v>1.0464520306616385</v>
      </c>
      <c r="AU1765" s="129">
        <v>0.92945446966021716</v>
      </c>
      <c r="AV1765" s="129">
        <v>0.57623603996673389</v>
      </c>
      <c r="AW1765" s="70"/>
      <c r="AX1765" s="70"/>
      <c r="AY1765" s="70"/>
      <c r="AZ1765" s="70"/>
      <c r="BA1765" s="70">
        <f>IF(P1765=0, "NaN",P1765/P1765)</f>
        <v>1</v>
      </c>
      <c r="BB1765" s="129">
        <f>IF(P1765=0, "NaN",S1765/P1765)</f>
        <v>0.94156950244159177</v>
      </c>
      <c r="BC1765" s="129">
        <f>IF(P1765=0, "NaN",V1765/P1765)</f>
        <v>0.89513404529972451</v>
      </c>
      <c r="BD1765" s="129">
        <f>IF(P1765=0, "NaN",Y1765/P1765)</f>
        <v>0.42372685872130433</v>
      </c>
      <c r="BE1765" s="1" t="s">
        <v>3677</v>
      </c>
      <c r="BF1765" s="6"/>
    </row>
    <row r="1766" spans="1:58" x14ac:dyDescent="0.2">
      <c r="B1766" s="1" t="s">
        <v>2341</v>
      </c>
      <c r="C1766" s="6" t="s">
        <v>2340</v>
      </c>
      <c r="H1766" s="91">
        <f>SUM(D1766:G1766)</f>
        <v>0</v>
      </c>
      <c r="I1766" s="91">
        <f>IF(P1766=0,1,0)</f>
        <v>0</v>
      </c>
      <c r="J1766" s="91">
        <f>IF(S1766=0,1,0)</f>
        <v>1</v>
      </c>
      <c r="K1766" s="91">
        <f>IF(V1766=0,1,0)</f>
        <v>0</v>
      </c>
      <c r="L1766" s="91">
        <f>IF(Y1766=0,1,0)</f>
        <v>0</v>
      </c>
      <c r="M1766" s="113" t="str">
        <f>IF(I1766+J1766+K1766+L1766=0,"YES","NO")</f>
        <v>NO</v>
      </c>
      <c r="N1766" s="69">
        <v>0</v>
      </c>
      <c r="O1766" s="69">
        <v>7.0936444865625354</v>
      </c>
      <c r="P1766" s="74">
        <v>3.5468222432812677</v>
      </c>
      <c r="Q1766" s="69">
        <v>0</v>
      </c>
      <c r="R1766" s="69">
        <v>0</v>
      </c>
      <c r="S1766" s="74">
        <v>0</v>
      </c>
      <c r="T1766" s="69">
        <v>16.07089630676882</v>
      </c>
      <c r="U1766" s="69">
        <v>12.803415959178007</v>
      </c>
      <c r="V1766" s="74">
        <v>14.437156132973413</v>
      </c>
      <c r="W1766" s="69">
        <v>30.625343472824451</v>
      </c>
      <c r="X1766" s="69">
        <v>29.702577707897238</v>
      </c>
      <c r="Y1766" s="74">
        <v>30.163960590360844</v>
      </c>
      <c r="Z1766" s="74">
        <v>12.036984741653882</v>
      </c>
      <c r="AA1766" s="6"/>
      <c r="AB1766" s="6">
        <v>0</v>
      </c>
      <c r="AC1766" s="6">
        <v>9.8565000000000005</v>
      </c>
      <c r="AD1766" s="6">
        <v>221230000</v>
      </c>
      <c r="AE1766" s="6">
        <v>133880000</v>
      </c>
      <c r="AF1766" s="6">
        <v>87351000</v>
      </c>
      <c r="AG1766" s="127">
        <v>7.2233661264398599</v>
      </c>
      <c r="AH1766" s="115" t="s">
        <v>5938</v>
      </c>
      <c r="AI1766" s="127">
        <v>7.8470665099423398</v>
      </c>
      <c r="AJ1766" s="127">
        <v>8.0710715499836496</v>
      </c>
      <c r="AK1766" s="127">
        <v>1</v>
      </c>
      <c r="AL1766" s="127">
        <v>1</v>
      </c>
      <c r="AM1766" s="127">
        <v>6.27212651569128E-2</v>
      </c>
      <c r="AN1766" s="127">
        <v>1.0230741615146E-3</v>
      </c>
      <c r="AO1766" s="115" t="s">
        <v>5938</v>
      </c>
      <c r="AP1766" s="115" t="s">
        <v>5938</v>
      </c>
      <c r="AQ1766" s="127">
        <v>-0.89539500000000005</v>
      </c>
      <c r="AR1766" s="127">
        <v>-1.47305</v>
      </c>
      <c r="AS1766" s="70" t="s">
        <v>5938</v>
      </c>
      <c r="AT1766" s="70" t="s">
        <v>5938</v>
      </c>
      <c r="AU1766" s="129">
        <v>1.860119103356167</v>
      </c>
      <c r="AV1766" s="129">
        <v>2.7760816480223482</v>
      </c>
      <c r="AZ1766" s="122" t="s">
        <v>5989</v>
      </c>
      <c r="BA1766" s="70">
        <f>IF(P1766=0, "NaN",P1766/P1766)</f>
        <v>1</v>
      </c>
      <c r="BB1766" s="70">
        <f>IF(P1766=0, "NaN",S1766/P1766)</f>
        <v>0</v>
      </c>
      <c r="BC1766" s="129">
        <f>IF(P1766=0, "NaN",V1766/P1766)</f>
        <v>4.0704481766239242</v>
      </c>
      <c r="BD1766" s="129">
        <f>IF(P1766=0, "NaN",Y1766/P1766)</f>
        <v>8.5045030512877613</v>
      </c>
      <c r="BE1766" s="1" t="s">
        <v>2341</v>
      </c>
    </row>
    <row r="1767" spans="1:58" x14ac:dyDescent="0.2">
      <c r="B1767" s="1" t="s">
        <v>2293</v>
      </c>
      <c r="C1767" s="6" t="s">
        <v>2292</v>
      </c>
      <c r="H1767" s="91">
        <f>SUM(D1767:G1767)</f>
        <v>0</v>
      </c>
      <c r="I1767" s="91">
        <f>IF(P1767=0,1,0)</f>
        <v>0</v>
      </c>
      <c r="J1767" s="91">
        <f>IF(S1767=0,1,0)</f>
        <v>0</v>
      </c>
      <c r="K1767" s="91">
        <f>IF(V1767=0,1,0)</f>
        <v>0</v>
      </c>
      <c r="L1767" s="91">
        <f>IF(Y1767=0,1,0)</f>
        <v>0</v>
      </c>
      <c r="M1767" s="114" t="str">
        <f>IF(I1767+J1767+K1767+L1767=0,"YES","NO")</f>
        <v>YES</v>
      </c>
      <c r="N1767" s="69">
        <v>10.121553783511859</v>
      </c>
      <c r="O1767" s="69">
        <v>16.514872187281728</v>
      </c>
      <c r="P1767" s="74">
        <v>13.318212985396794</v>
      </c>
      <c r="Q1767" s="69">
        <v>12.452728290615644</v>
      </c>
      <c r="R1767" s="69">
        <v>11.029527388536836</v>
      </c>
      <c r="S1767" s="74">
        <v>11.74112783957624</v>
      </c>
      <c r="T1767" s="69">
        <v>14.04187778112027</v>
      </c>
      <c r="U1767" s="69">
        <v>15.783654368588426</v>
      </c>
      <c r="V1767" s="74">
        <v>14.912766074854348</v>
      </c>
      <c r="W1767" s="69">
        <v>15.406701034550222</v>
      </c>
      <c r="X1767" s="69">
        <v>0</v>
      </c>
      <c r="Y1767" s="74">
        <v>7.7033505172751111</v>
      </c>
      <c r="Z1767" s="74">
        <v>11.918864354275623</v>
      </c>
      <c r="AA1767" s="6"/>
      <c r="AB1767" s="6">
        <v>0</v>
      </c>
      <c r="AC1767" s="6">
        <v>12.545999999999999</v>
      </c>
      <c r="AD1767" s="6">
        <v>366280000</v>
      </c>
      <c r="AE1767" s="6">
        <v>177570000</v>
      </c>
      <c r="AF1767" s="6">
        <v>188720000</v>
      </c>
      <c r="AG1767" s="127">
        <v>7.7112840741103801</v>
      </c>
      <c r="AH1767" s="127">
        <v>7.7968794808900004</v>
      </c>
      <c r="AI1767" s="127">
        <v>8.0327396052094908</v>
      </c>
      <c r="AJ1767" s="127">
        <v>7.9284880276237599</v>
      </c>
      <c r="AK1767" s="127">
        <v>3.7564146010027499E-2</v>
      </c>
      <c r="AL1767" s="127">
        <v>0.73583230507006803</v>
      </c>
      <c r="AM1767" s="127">
        <v>0.46307845993699898</v>
      </c>
      <c r="AN1767" s="127">
        <v>0.496622863602107</v>
      </c>
      <c r="AO1767" s="127">
        <v>-0.80482880000000001</v>
      </c>
      <c r="AP1767" s="127">
        <v>-9.0848979999999996E-2</v>
      </c>
      <c r="AQ1767" s="127">
        <v>0.22576850000000001</v>
      </c>
      <c r="AR1767" s="127">
        <v>0.33273659999999999</v>
      </c>
      <c r="AS1767" s="129">
        <v>1.7469384759388347</v>
      </c>
      <c r="AT1767" s="129">
        <v>1.0649967146742789</v>
      </c>
      <c r="AU1767" s="129">
        <v>0.85513938560388669</v>
      </c>
      <c r="AV1767" s="129">
        <v>0.79402888749674694</v>
      </c>
      <c r="AW1767" s="70" t="s">
        <v>5989</v>
      </c>
      <c r="BA1767" s="70">
        <f>IF(P1767=0, "NaN",P1767/P1767)</f>
        <v>1</v>
      </c>
      <c r="BB1767" s="129">
        <f>IF(P1767=0, "NaN",S1767/P1767)</f>
        <v>0.88158432760087235</v>
      </c>
      <c r="BC1767" s="129">
        <f>IF(P1767=0, "NaN",V1767/P1767)</f>
        <v>1.1197272555414119</v>
      </c>
      <c r="BD1767" s="129">
        <f>IF(P1767=0, "NaN",Y1767/P1767)</f>
        <v>0.57840721767415126</v>
      </c>
      <c r="BE1767" s="1" t="s">
        <v>2293</v>
      </c>
    </row>
    <row r="1768" spans="1:58" x14ac:dyDescent="0.2">
      <c r="B1768" s="1" t="s">
        <v>4630</v>
      </c>
      <c r="C1768" s="6" t="s">
        <v>4629</v>
      </c>
      <c r="H1768" s="91">
        <f>SUM(D1768:G1768)</f>
        <v>0</v>
      </c>
      <c r="I1768" s="91">
        <f>IF(P1768=0,1,0)</f>
        <v>0</v>
      </c>
      <c r="J1768" s="91">
        <f>IF(S1768=0,1,0)</f>
        <v>0</v>
      </c>
      <c r="K1768" s="91">
        <f>IF(V1768=0,1,0)</f>
        <v>0</v>
      </c>
      <c r="L1768" s="91">
        <f>IF(Y1768=0,1,0)</f>
        <v>0</v>
      </c>
      <c r="M1768" s="114" t="str">
        <f>IF(I1768+J1768+K1768+L1768=0,"YES","NO")</f>
        <v>YES</v>
      </c>
      <c r="N1768" s="69">
        <v>30.214223029738442</v>
      </c>
      <c r="O1768" s="69">
        <v>17.1063617537712</v>
      </c>
      <c r="P1768" s="74">
        <v>23.660292391754822</v>
      </c>
      <c r="Q1768" s="69">
        <v>17.833688417355997</v>
      </c>
      <c r="R1768" s="69">
        <v>20.373540065870181</v>
      </c>
      <c r="S1768" s="74">
        <v>19.103614241613087</v>
      </c>
      <c r="T1768" s="69">
        <v>6.5442329825367818</v>
      </c>
      <c r="U1768" s="69">
        <v>0</v>
      </c>
      <c r="V1768" s="74">
        <v>3.2721164912683909</v>
      </c>
      <c r="W1768" s="69">
        <v>3.2331975293728292</v>
      </c>
      <c r="X1768" s="69">
        <v>0</v>
      </c>
      <c r="Y1768" s="74">
        <v>1.6165987646864146</v>
      </c>
      <c r="Z1768" s="74">
        <v>11.913155472330679</v>
      </c>
      <c r="AA1768" s="6"/>
      <c r="AB1768" s="6">
        <v>0</v>
      </c>
      <c r="AC1768" s="6">
        <v>17.439</v>
      </c>
      <c r="AD1768" s="6">
        <v>333850000</v>
      </c>
      <c r="AE1768" s="6">
        <v>168880000</v>
      </c>
      <c r="AF1768" s="6">
        <v>164970000</v>
      </c>
      <c r="AG1768" s="127">
        <v>8.0151920417628304</v>
      </c>
      <c r="AH1768" s="127">
        <v>8.0883133155881008</v>
      </c>
      <c r="AI1768" s="127">
        <v>7.3599871744412901</v>
      </c>
      <c r="AJ1768" s="127">
        <v>7.1218551821668603</v>
      </c>
      <c r="AK1768" s="127">
        <v>0.38074616534269301</v>
      </c>
      <c r="AL1768" s="127">
        <v>0.114589632155964</v>
      </c>
      <c r="AM1768" s="127">
        <v>1</v>
      </c>
      <c r="AN1768" s="127">
        <v>1</v>
      </c>
      <c r="AO1768" s="127">
        <v>-0.25775219999999999</v>
      </c>
      <c r="AP1768" s="127">
        <v>0.47726279999999999</v>
      </c>
      <c r="AQ1768" s="115" t="s">
        <v>5938</v>
      </c>
      <c r="AR1768" s="115" t="s">
        <v>5938</v>
      </c>
      <c r="AS1768" s="129">
        <v>1.195614418168653</v>
      </c>
      <c r="AT1768" s="129">
        <v>0.71833922434181452</v>
      </c>
      <c r="AU1768" s="70" t="s">
        <v>5938</v>
      </c>
      <c r="AV1768" s="70" t="s">
        <v>5938</v>
      </c>
      <c r="BA1768" s="70">
        <f>IF(P1768=0, "NaN",P1768/P1768)</f>
        <v>1</v>
      </c>
      <c r="BB1768" s="129">
        <f>IF(P1768=0, "NaN",S1768/P1768)</f>
        <v>0.8074124328349529</v>
      </c>
      <c r="BC1768" s="129">
        <f>IF(P1768=0, "NaN",V1768/P1768)</f>
        <v>0.13829569124042876</v>
      </c>
      <c r="BD1768" s="129">
        <f>IF(P1768=0, "NaN",Y1768/P1768)</f>
        <v>6.8325392515004149E-2</v>
      </c>
      <c r="BE1768" s="1" t="s">
        <v>4630</v>
      </c>
    </row>
    <row r="1769" spans="1:58" x14ac:dyDescent="0.2">
      <c r="B1769" s="1" t="s">
        <v>4402</v>
      </c>
      <c r="C1769" s="6" t="s">
        <v>4401</v>
      </c>
      <c r="H1769" s="91">
        <f>SUM(D1769:G1769)</f>
        <v>0</v>
      </c>
      <c r="I1769" s="91">
        <f>IF(P1769=0,1,0)</f>
        <v>0</v>
      </c>
      <c r="J1769" s="91">
        <f>IF(S1769=0,1,0)</f>
        <v>0</v>
      </c>
      <c r="K1769" s="91">
        <f>IF(V1769=0,1,0)</f>
        <v>0</v>
      </c>
      <c r="L1769" s="91">
        <f>IF(Y1769=0,1,0)</f>
        <v>0</v>
      </c>
      <c r="M1769" s="114" t="str">
        <f>IF(I1769+J1769+K1769+L1769=0,"YES","NO")</f>
        <v>YES</v>
      </c>
      <c r="N1769" s="69">
        <v>0</v>
      </c>
      <c r="O1769" s="69">
        <v>13.676779842776021</v>
      </c>
      <c r="P1769" s="74">
        <v>6.8383899213880106</v>
      </c>
      <c r="Q1769" s="69">
        <v>34.232147125254926</v>
      </c>
      <c r="R1769" s="69">
        <v>30.43237520052579</v>
      </c>
      <c r="S1769" s="74">
        <v>32.332261162890362</v>
      </c>
      <c r="T1769" s="69">
        <v>14.400035207620418</v>
      </c>
      <c r="U1769" s="69">
        <v>0</v>
      </c>
      <c r="V1769" s="74">
        <v>7.2000176038102088</v>
      </c>
      <c r="W1769" s="69">
        <v>0</v>
      </c>
      <c r="X1769" s="69">
        <v>2.4387854759305228</v>
      </c>
      <c r="Y1769" s="74">
        <v>1.2193927379652614</v>
      </c>
      <c r="Z1769" s="74">
        <v>11.897515356513463</v>
      </c>
      <c r="AA1769" s="6"/>
      <c r="AB1769" s="6">
        <v>0</v>
      </c>
      <c r="AC1769" s="6">
        <v>4.7968000000000002</v>
      </c>
      <c r="AD1769" s="6">
        <v>577440000</v>
      </c>
      <c r="AE1769" s="6">
        <v>292970000</v>
      </c>
      <c r="AF1769" s="6">
        <v>284470000</v>
      </c>
      <c r="AG1769" s="127">
        <v>7.7638845115291</v>
      </c>
      <c r="AH1769" s="127">
        <v>8.2066909810216302</v>
      </c>
      <c r="AI1769" s="127">
        <v>7.7133897280321104</v>
      </c>
      <c r="AJ1769" s="127">
        <v>6.90560161827685</v>
      </c>
      <c r="AK1769" s="127">
        <v>0.54478267519993295</v>
      </c>
      <c r="AL1769" s="127">
        <v>0.66978489290144105</v>
      </c>
      <c r="AM1769" s="127">
        <v>1</v>
      </c>
      <c r="AN1769" s="127">
        <v>1</v>
      </c>
      <c r="AO1769" s="127">
        <v>0.1342209</v>
      </c>
      <c r="AP1769" s="127">
        <v>-8.4609110000000001E-2</v>
      </c>
      <c r="AQ1769" s="115" t="s">
        <v>5938</v>
      </c>
      <c r="AR1769" s="115" t="s">
        <v>5938</v>
      </c>
      <c r="AS1769" s="129">
        <v>0.91116175631888052</v>
      </c>
      <c r="AT1769" s="129">
        <v>1.0604003929985781</v>
      </c>
      <c r="AU1769" s="70" t="s">
        <v>5938</v>
      </c>
      <c r="AV1769" s="70" t="s">
        <v>5938</v>
      </c>
      <c r="BA1769" s="70">
        <f>IF(P1769=0, "NaN",P1769/P1769)</f>
        <v>1</v>
      </c>
      <c r="BB1769" s="129">
        <f>IF(P1769=0, "NaN",S1769/P1769)</f>
        <v>4.7280517102083843</v>
      </c>
      <c r="BC1769" s="129">
        <f>IF(P1769=0, "NaN",V1769/P1769)</f>
        <v>1.0528819921910504</v>
      </c>
      <c r="BD1769" s="129">
        <f>IF(P1769=0, "NaN",Y1769/P1769)</f>
        <v>0.17831576613545272</v>
      </c>
      <c r="BE1769" s="1" t="s">
        <v>4402</v>
      </c>
    </row>
    <row r="1770" spans="1:58" x14ac:dyDescent="0.2">
      <c r="B1770" s="1" t="s">
        <v>2075</v>
      </c>
      <c r="C1770" s="6" t="s">
        <v>2074</v>
      </c>
      <c r="H1770" s="91">
        <f>SUM(D1770:G1770)</f>
        <v>0</v>
      </c>
      <c r="I1770" s="91">
        <f>IF(P1770=0,1,0)</f>
        <v>0</v>
      </c>
      <c r="J1770" s="91">
        <f>IF(S1770=0,1,0)</f>
        <v>1</v>
      </c>
      <c r="K1770" s="91">
        <f>IF(V1770=0,1,0)</f>
        <v>0</v>
      </c>
      <c r="L1770" s="91">
        <f>IF(Y1770=0,1,0)</f>
        <v>0</v>
      </c>
      <c r="M1770" s="113" t="str">
        <f>IF(I1770+J1770+K1770+L1770=0,"YES","NO")</f>
        <v>NO</v>
      </c>
      <c r="N1770" s="69">
        <v>0</v>
      </c>
      <c r="O1770" s="69">
        <v>17.788501060624828</v>
      </c>
      <c r="P1770" s="74">
        <v>8.894250530312414</v>
      </c>
      <c r="Q1770" s="69">
        <v>0</v>
      </c>
      <c r="R1770" s="69">
        <v>0</v>
      </c>
      <c r="S1770" s="74">
        <v>0</v>
      </c>
      <c r="T1770" s="69">
        <v>33.410739500988839</v>
      </c>
      <c r="U1770" s="69">
        <v>8.7150257003253095</v>
      </c>
      <c r="V1770" s="74">
        <v>21.062882600657076</v>
      </c>
      <c r="W1770" s="69">
        <v>24.556535641689685</v>
      </c>
      <c r="X1770" s="69">
        <v>10.447299235063152</v>
      </c>
      <c r="Y1770" s="74">
        <v>17.501917438376417</v>
      </c>
      <c r="Z1770" s="74">
        <v>11.864762642336476</v>
      </c>
      <c r="AA1770" s="6"/>
      <c r="AB1770" s="6">
        <v>0</v>
      </c>
      <c r="AC1770" s="6">
        <v>10.029999999999999</v>
      </c>
      <c r="AD1770" s="6">
        <v>900590000</v>
      </c>
      <c r="AE1770" s="6">
        <v>432530000</v>
      </c>
      <c r="AF1770" s="6">
        <v>468060000</v>
      </c>
      <c r="AG1770" s="127">
        <v>7.6449503810572104</v>
      </c>
      <c r="AH1770" s="115" t="s">
        <v>5938</v>
      </c>
      <c r="AI1770" s="127">
        <v>8.3970009180077003</v>
      </c>
      <c r="AJ1770" s="127">
        <v>8.2098365950696603</v>
      </c>
      <c r="AK1770" s="127">
        <v>1</v>
      </c>
      <c r="AL1770" s="127">
        <v>1</v>
      </c>
      <c r="AM1770" s="127">
        <v>0.22851124846795001</v>
      </c>
      <c r="AN1770" s="127">
        <v>0.44063857849787602</v>
      </c>
      <c r="AO1770" s="115" t="s">
        <v>5938</v>
      </c>
      <c r="AP1770" s="115" t="s">
        <v>5938</v>
      </c>
      <c r="AQ1770" s="127">
        <v>0.37562329999999999</v>
      </c>
      <c r="AR1770" s="127">
        <v>0.29877559999999997</v>
      </c>
      <c r="AS1770" s="70" t="s">
        <v>5938</v>
      </c>
      <c r="AT1770" s="70" t="s">
        <v>5938</v>
      </c>
      <c r="AU1770" s="129">
        <v>0.77077233732788342</v>
      </c>
      <c r="AV1770" s="129">
        <v>0.81294203896634121</v>
      </c>
      <c r="BA1770" s="70">
        <f>IF(P1770=0, "NaN",P1770/P1770)</f>
        <v>1</v>
      </c>
      <c r="BB1770" s="70">
        <f>IF(P1770=0, "NaN",S1770/P1770)</f>
        <v>0</v>
      </c>
      <c r="BC1770" s="129">
        <f>IF(P1770=0, "NaN",V1770/P1770)</f>
        <v>2.3681458633161792</v>
      </c>
      <c r="BD1770" s="129">
        <f>IF(P1770=0, "NaN",Y1770/P1770)</f>
        <v>1.9677787778439895</v>
      </c>
      <c r="BE1770" s="1" t="s">
        <v>2075</v>
      </c>
    </row>
    <row r="1771" spans="1:58" x14ac:dyDescent="0.2">
      <c r="B1771" s="1" t="s">
        <v>2295</v>
      </c>
      <c r="C1771" s="6" t="s">
        <v>2294</v>
      </c>
      <c r="H1771" s="91">
        <f>SUM(D1771:G1771)</f>
        <v>0</v>
      </c>
      <c r="I1771" s="91">
        <f>IF(P1771=0,1,0)</f>
        <v>0</v>
      </c>
      <c r="J1771" s="91">
        <f>IF(S1771=0,1,0)</f>
        <v>1</v>
      </c>
      <c r="K1771" s="91">
        <f>IF(V1771=0,1,0)</f>
        <v>0</v>
      </c>
      <c r="L1771" s="91">
        <f>IF(Y1771=0,1,0)</f>
        <v>0</v>
      </c>
      <c r="M1771" s="113" t="str">
        <f>IF(I1771+J1771+K1771+L1771=0,"YES","NO")</f>
        <v>NO</v>
      </c>
      <c r="N1771" s="69">
        <v>0</v>
      </c>
      <c r="O1771" s="69">
        <v>12.03526409230389</v>
      </c>
      <c r="P1771" s="74">
        <v>6.0176320461519452</v>
      </c>
      <c r="Q1771" s="69">
        <v>0</v>
      </c>
      <c r="R1771" s="69">
        <v>0</v>
      </c>
      <c r="S1771" s="74">
        <v>0</v>
      </c>
      <c r="T1771" s="69">
        <v>17.539179674267608</v>
      </c>
      <c r="U1771" s="69">
        <v>17.555885489809441</v>
      </c>
      <c r="V1771" s="74">
        <v>17.547532582038524</v>
      </c>
      <c r="W1771" s="69">
        <v>32.417385241969164</v>
      </c>
      <c r="X1771" s="69">
        <v>15.259139000324947</v>
      </c>
      <c r="Y1771" s="74">
        <v>23.838262121147054</v>
      </c>
      <c r="Z1771" s="74">
        <v>11.850856687334382</v>
      </c>
      <c r="AA1771" s="6"/>
      <c r="AB1771" s="6">
        <v>3.7133000000000001E-4</v>
      </c>
      <c r="AC1771" s="6">
        <v>1.2442</v>
      </c>
      <c r="AD1771" s="6">
        <v>284600000</v>
      </c>
      <c r="AE1771" s="6">
        <v>119840000</v>
      </c>
      <c r="AF1771" s="6">
        <v>164760000</v>
      </c>
      <c r="AG1771" s="127">
        <v>7.49472492685479</v>
      </c>
      <c r="AH1771" s="115" t="s">
        <v>5938</v>
      </c>
      <c r="AI1771" s="127">
        <v>8.0942614427204997</v>
      </c>
      <c r="AJ1771" s="127">
        <v>8.1110271510261693</v>
      </c>
      <c r="AK1771" s="127">
        <v>1</v>
      </c>
      <c r="AL1771" s="127">
        <v>1</v>
      </c>
      <c r="AM1771" s="127">
        <v>0.246477633393241</v>
      </c>
      <c r="AN1771" s="127">
        <v>0.12650348363373201</v>
      </c>
      <c r="AO1771" s="115" t="s">
        <v>5938</v>
      </c>
      <c r="AP1771" s="115" t="s">
        <v>5938</v>
      </c>
      <c r="AQ1771" s="127">
        <v>0.3612069</v>
      </c>
      <c r="AR1771" s="127">
        <v>-0.67086489999999999</v>
      </c>
      <c r="AS1771" s="70" t="s">
        <v>5938</v>
      </c>
      <c r="AT1771" s="70" t="s">
        <v>5938</v>
      </c>
      <c r="AU1771" s="129">
        <v>0.77851303482600476</v>
      </c>
      <c r="AV1771" s="129">
        <v>1.5920271064974703</v>
      </c>
      <c r="BA1771" s="70">
        <f>IF(P1771=0, "NaN",P1771/P1771)</f>
        <v>1</v>
      </c>
      <c r="BB1771" s="70">
        <f>IF(P1771=0, "NaN",S1771/P1771)</f>
        <v>0</v>
      </c>
      <c r="BC1771" s="129">
        <f>IF(P1771=0, "NaN",V1771/P1771)</f>
        <v>2.9160195318455084</v>
      </c>
      <c r="BD1771" s="129">
        <f>IF(P1771=0, "NaN",Y1771/P1771)</f>
        <v>3.9614024151560989</v>
      </c>
      <c r="BE1771" s="1" t="s">
        <v>2295</v>
      </c>
    </row>
    <row r="1772" spans="1:58" x14ac:dyDescent="0.2">
      <c r="B1772" s="1" t="s">
        <v>5343</v>
      </c>
      <c r="C1772" s="6" t="s">
        <v>5342</v>
      </c>
      <c r="H1772" s="91">
        <f>SUM(D1772:G1772)</f>
        <v>0</v>
      </c>
      <c r="I1772" s="91">
        <f>IF(P1772=0,1,0)</f>
        <v>0</v>
      </c>
      <c r="J1772" s="91">
        <f>IF(S1772=0,1,0)</f>
        <v>0</v>
      </c>
      <c r="K1772" s="91">
        <f>IF(V1772=0,1,0)</f>
        <v>0</v>
      </c>
      <c r="L1772" s="91">
        <f>IF(Y1772=0,1,0)</f>
        <v>1</v>
      </c>
      <c r="M1772" s="113" t="str">
        <f>IF(I1772+J1772+K1772+L1772=0,"YES","NO")</f>
        <v>NO</v>
      </c>
      <c r="N1772" s="69">
        <v>25.752015540287676</v>
      </c>
      <c r="O1772" s="69">
        <v>22.044506455628831</v>
      </c>
      <c r="P1772" s="74">
        <v>23.898260997958253</v>
      </c>
      <c r="Q1772" s="69">
        <v>14.924086386498816</v>
      </c>
      <c r="R1772" s="69">
        <v>19.18656819081923</v>
      </c>
      <c r="S1772" s="74">
        <v>17.055327288659022</v>
      </c>
      <c r="T1772" s="69">
        <v>0</v>
      </c>
      <c r="U1772" s="69">
        <v>12.883787409851026</v>
      </c>
      <c r="V1772" s="74">
        <v>6.4418937049255129</v>
      </c>
      <c r="W1772" s="69">
        <v>0</v>
      </c>
      <c r="X1772" s="69">
        <v>0</v>
      </c>
      <c r="Y1772" s="74">
        <v>0</v>
      </c>
      <c r="Z1772" s="74">
        <v>11.848870497885697</v>
      </c>
      <c r="AA1772" s="6"/>
      <c r="AB1772" s="6">
        <v>0</v>
      </c>
      <c r="AC1772" s="6">
        <v>7.8392999999999997</v>
      </c>
      <c r="AD1772" s="6">
        <v>408850000</v>
      </c>
      <c r="AE1772" s="6">
        <v>168680000</v>
      </c>
      <c r="AF1772" s="6">
        <v>240170000</v>
      </c>
      <c r="AG1772" s="127">
        <v>8.1442627737619908</v>
      </c>
      <c r="AH1772" s="127">
        <v>8.0436765856027197</v>
      </c>
      <c r="AI1772" s="127">
        <v>7.9094490469812699</v>
      </c>
      <c r="AJ1772" s="115" t="s">
        <v>5938</v>
      </c>
      <c r="AK1772" s="127">
        <v>0.774803366741735</v>
      </c>
      <c r="AL1772" s="127">
        <v>0.21418847733458299</v>
      </c>
      <c r="AM1772" s="127">
        <v>0.27158730096637801</v>
      </c>
      <c r="AN1772" s="127">
        <v>1</v>
      </c>
      <c r="AO1772" s="127">
        <v>-9.5774159999999997E-2</v>
      </c>
      <c r="AP1772" s="127">
        <v>0.44212079999999998</v>
      </c>
      <c r="AQ1772" s="127">
        <v>0.44360670000000002</v>
      </c>
      <c r="AR1772" s="115" t="s">
        <v>5938</v>
      </c>
      <c r="AS1772" s="129">
        <v>1.0686386930319671</v>
      </c>
      <c r="AT1772" s="129">
        <v>0.73605179728261261</v>
      </c>
      <c r="AU1772" s="129">
        <v>0.73529409291577918</v>
      </c>
      <c r="AV1772" s="70" t="s">
        <v>5938</v>
      </c>
      <c r="BA1772" s="70">
        <f>IF(P1772=0, "NaN",P1772/P1772)</f>
        <v>1</v>
      </c>
      <c r="BB1772" s="129">
        <f>IF(P1772=0, "NaN",S1772/P1772)</f>
        <v>0.71366394777076636</v>
      </c>
      <c r="BC1772" s="129">
        <f>IF(P1772=0, "NaN",V1772/P1772)</f>
        <v>0.26955491470596443</v>
      </c>
      <c r="BD1772" s="70">
        <f>IF(P1772=0, "NaN",Y1772/P1772)</f>
        <v>0</v>
      </c>
      <c r="BE1772" s="1" t="s">
        <v>5343</v>
      </c>
    </row>
    <row r="1773" spans="1:58" x14ac:dyDescent="0.2">
      <c r="B1773" s="1" t="s">
        <v>3777</v>
      </c>
      <c r="C1773" s="6" t="s">
        <v>3776</v>
      </c>
      <c r="H1773" s="91">
        <f>SUM(D1773:G1773)</f>
        <v>0</v>
      </c>
      <c r="I1773" s="91">
        <f>IF(P1773=0,1,0)</f>
        <v>0</v>
      </c>
      <c r="J1773" s="91">
        <f>IF(S1773=0,1,0)</f>
        <v>0</v>
      </c>
      <c r="K1773" s="91">
        <f>IF(V1773=0,1,0)</f>
        <v>0</v>
      </c>
      <c r="L1773" s="91">
        <f>IF(Y1773=0,1,0)</f>
        <v>0</v>
      </c>
      <c r="M1773" s="114" t="str">
        <f>IF(I1773+J1773+K1773+L1773=0,"YES","NO")</f>
        <v>YES</v>
      </c>
      <c r="N1773" s="69">
        <v>7.9092349266589652</v>
      </c>
      <c r="O1773" s="69">
        <v>26.181156352077785</v>
      </c>
      <c r="P1773" s="74">
        <v>17.045195639368377</v>
      </c>
      <c r="Q1773" s="69">
        <v>0</v>
      </c>
      <c r="R1773" s="69">
        <v>5.5130774483566354</v>
      </c>
      <c r="S1773" s="74">
        <v>2.7565387241783177</v>
      </c>
      <c r="T1773" s="69">
        <v>7.7618061578529112</v>
      </c>
      <c r="U1773" s="69">
        <v>12.447021337930664</v>
      </c>
      <c r="V1773" s="74">
        <v>10.104413747891787</v>
      </c>
      <c r="W1773" s="69">
        <v>20.205329723759199</v>
      </c>
      <c r="X1773" s="69">
        <v>14.697652097183258</v>
      </c>
      <c r="Y1773" s="74">
        <v>17.451490910471229</v>
      </c>
      <c r="Z1773" s="74">
        <v>11.839409755477426</v>
      </c>
      <c r="AA1773" s="6"/>
      <c r="AB1773" s="6">
        <v>0</v>
      </c>
      <c r="AC1773" s="6">
        <v>4.4965000000000002</v>
      </c>
      <c r="AD1773" s="6">
        <v>377840000</v>
      </c>
      <c r="AE1773" s="6">
        <v>152060000</v>
      </c>
      <c r="AF1773" s="6">
        <v>225780000</v>
      </c>
      <c r="AG1773" s="127">
        <v>8.0335041729451806</v>
      </c>
      <c r="AH1773" s="127">
        <v>7.5317981338753697</v>
      </c>
      <c r="AI1773" s="127">
        <v>7.8543060418010802</v>
      </c>
      <c r="AJ1773" s="127">
        <v>8.1879435290625295</v>
      </c>
      <c r="AK1773" s="127">
        <v>0.944856365556627</v>
      </c>
      <c r="AL1773" s="127">
        <v>0.205339141063411</v>
      </c>
      <c r="AM1773" s="127">
        <v>0.87937036299672999</v>
      </c>
      <c r="AN1773" s="127">
        <v>0.57288521673165904</v>
      </c>
      <c r="AO1773" s="127">
        <v>-3.4632860000000001E-4</v>
      </c>
      <c r="AP1773" s="127">
        <v>-0.41230850000000002</v>
      </c>
      <c r="AQ1773" s="127">
        <v>7.7789910000000004E-2</v>
      </c>
      <c r="AR1773" s="127">
        <v>-0.23039750000000001</v>
      </c>
      <c r="AS1773" s="129">
        <v>1.0002400855085509</v>
      </c>
      <c r="AT1773" s="129">
        <v>1.3308135863845012</v>
      </c>
      <c r="AU1773" s="129">
        <v>0.9475080397924186</v>
      </c>
      <c r="AV1773" s="129">
        <v>1.1731581402808364</v>
      </c>
      <c r="BA1773" s="70">
        <f>IF(P1773=0, "NaN",P1773/P1773)</f>
        <v>1</v>
      </c>
      <c r="BB1773" s="129">
        <f>IF(P1773=0, "NaN",S1773/P1773)</f>
        <v>0.16171939486641548</v>
      </c>
      <c r="BC1773" s="129">
        <f>IF(P1773=0, "NaN",V1773/P1773)</f>
        <v>0.5928012773613559</v>
      </c>
      <c r="BD1773" s="129">
        <f>IF(P1773=0, "NaN",Y1773/P1773)</f>
        <v>1.0238363512921174</v>
      </c>
      <c r="BE1773" s="1" t="s">
        <v>3777</v>
      </c>
    </row>
    <row r="1774" spans="1:58" x14ac:dyDescent="0.2">
      <c r="B1774" s="1" t="s">
        <v>2799</v>
      </c>
      <c r="C1774" s="6" t="s">
        <v>2798</v>
      </c>
      <c r="H1774" s="91">
        <f>SUM(D1774:G1774)</f>
        <v>0</v>
      </c>
      <c r="I1774" s="91">
        <f>IF(P1774=0,1,0)</f>
        <v>0</v>
      </c>
      <c r="J1774" s="91">
        <f>IF(S1774=0,1,0)</f>
        <v>1</v>
      </c>
      <c r="K1774" s="91">
        <f>IF(V1774=0,1,0)</f>
        <v>0</v>
      </c>
      <c r="L1774" s="91">
        <f>IF(Y1774=0,1,0)</f>
        <v>0</v>
      </c>
      <c r="M1774" s="113" t="str">
        <f>IF(I1774+J1774+K1774+L1774=0,"YES","NO")</f>
        <v>NO</v>
      </c>
      <c r="N1774" s="69">
        <v>14.40944386252094</v>
      </c>
      <c r="O1774" s="69">
        <v>18.802267348461825</v>
      </c>
      <c r="P1774" s="74">
        <v>16.605855605491382</v>
      </c>
      <c r="Q1774" s="69">
        <v>0</v>
      </c>
      <c r="R1774" s="69">
        <v>0</v>
      </c>
      <c r="S1774" s="74">
        <v>0</v>
      </c>
      <c r="T1774" s="69">
        <v>7.5242229991068905</v>
      </c>
      <c r="U1774" s="69">
        <v>16.584121561131266</v>
      </c>
      <c r="V1774" s="74">
        <v>12.054172280119078</v>
      </c>
      <c r="W1774" s="69">
        <v>15.324425395362855</v>
      </c>
      <c r="X1774" s="69">
        <v>21.603386584897574</v>
      </c>
      <c r="Y1774" s="74">
        <v>18.463905990130215</v>
      </c>
      <c r="Z1774" s="74">
        <v>11.780983468935169</v>
      </c>
      <c r="AA1774" s="6"/>
      <c r="AB1774" s="6">
        <v>0</v>
      </c>
      <c r="AC1774" s="6">
        <v>10.561999999999999</v>
      </c>
      <c r="AD1774" s="6">
        <v>309340000</v>
      </c>
      <c r="AE1774" s="6">
        <v>125490000</v>
      </c>
      <c r="AF1774" s="6">
        <v>183860000</v>
      </c>
      <c r="AG1774" s="127">
        <v>8.0842544591112304</v>
      </c>
      <c r="AH1774" s="115" t="s">
        <v>5938</v>
      </c>
      <c r="AI1774" s="127">
        <v>7.88170412519327</v>
      </c>
      <c r="AJ1774" s="127">
        <v>8.0483252509312209</v>
      </c>
      <c r="AK1774" s="127">
        <v>3.10961732564208E-3</v>
      </c>
      <c r="AL1774" s="127">
        <v>1</v>
      </c>
      <c r="AM1774" s="127">
        <v>0.77944339252547701</v>
      </c>
      <c r="AN1774" s="127">
        <v>0.123173324105651</v>
      </c>
      <c r="AO1774" s="127">
        <v>0.7068179</v>
      </c>
      <c r="AP1774" s="115" t="s">
        <v>5938</v>
      </c>
      <c r="AQ1774" s="127">
        <v>-0.1184137</v>
      </c>
      <c r="AR1774" s="127">
        <v>0.57017139999999999</v>
      </c>
      <c r="AS1774" s="129">
        <v>0.61266999356617124</v>
      </c>
      <c r="AT1774" s="70" t="s">
        <v>5938</v>
      </c>
      <c r="AU1774" s="129">
        <v>1.0855406114405821</v>
      </c>
      <c r="AV1774" s="129">
        <v>0.67353676385660188</v>
      </c>
      <c r="AW1774" s="70" t="s">
        <v>5989</v>
      </c>
      <c r="BA1774" s="70">
        <f>IF(P1774=0, "NaN",P1774/P1774)</f>
        <v>1</v>
      </c>
      <c r="BB1774" s="70">
        <f>IF(P1774=0, "NaN",S1774/P1774)</f>
        <v>0</v>
      </c>
      <c r="BC1774" s="129">
        <f>IF(P1774=0, "NaN",V1774/P1774)</f>
        <v>0.72589889774381089</v>
      </c>
      <c r="BD1774" s="129">
        <f>IF(P1774=0, "NaN",Y1774/P1774)</f>
        <v>1.1118912767147269</v>
      </c>
      <c r="BE1774" s="1" t="s">
        <v>2799</v>
      </c>
    </row>
    <row r="1775" spans="1:58" x14ac:dyDescent="0.2">
      <c r="B1775" s="1" t="s">
        <v>2469</v>
      </c>
      <c r="C1775" s="6" t="s">
        <v>2468</v>
      </c>
      <c r="H1775" s="91">
        <f>SUM(D1775:G1775)</f>
        <v>0</v>
      </c>
      <c r="I1775" s="91">
        <f>IF(P1775=0,1,0)</f>
        <v>0</v>
      </c>
      <c r="J1775" s="91">
        <f>IF(S1775=0,1,0)</f>
        <v>0</v>
      </c>
      <c r="K1775" s="91">
        <f>IF(V1775=0,1,0)</f>
        <v>0</v>
      </c>
      <c r="L1775" s="91">
        <f>IF(Y1775=0,1,0)</f>
        <v>0</v>
      </c>
      <c r="M1775" s="114" t="str">
        <f>IF(I1775+J1775+K1775+L1775=0,"YES","NO")</f>
        <v>YES</v>
      </c>
      <c r="N1775" s="69">
        <v>15.497534776592046</v>
      </c>
      <c r="O1775" s="69">
        <v>11.218661000372311</v>
      </c>
      <c r="P1775" s="74">
        <v>13.358097888482177</v>
      </c>
      <c r="Q1775" s="69">
        <v>12.391328083807212</v>
      </c>
      <c r="R1775" s="69">
        <v>0</v>
      </c>
      <c r="S1775" s="74">
        <v>6.1956640419036058</v>
      </c>
      <c r="T1775" s="69">
        <v>14.35060624007912</v>
      </c>
      <c r="U1775" s="69">
        <v>14.384054524458721</v>
      </c>
      <c r="V1775" s="74">
        <v>14.367330382268921</v>
      </c>
      <c r="W1775" s="69">
        <v>13.740815241955087</v>
      </c>
      <c r="X1775" s="69">
        <v>12.477046650302354</v>
      </c>
      <c r="Y1775" s="74">
        <v>13.108930946128719</v>
      </c>
      <c r="Z1775" s="74">
        <v>11.757505814695858</v>
      </c>
      <c r="AA1775" s="6"/>
      <c r="AB1775" s="6">
        <v>0</v>
      </c>
      <c r="AC1775" s="6">
        <v>3.5455000000000001</v>
      </c>
      <c r="AD1775" s="6">
        <v>465920000</v>
      </c>
      <c r="AE1775" s="6">
        <v>204660000</v>
      </c>
      <c r="AF1775" s="6">
        <v>261260000</v>
      </c>
      <c r="AG1775" s="127">
        <v>7.9142849651661704</v>
      </c>
      <c r="AH1775" s="127">
        <v>7.8333192650272903</v>
      </c>
      <c r="AI1775" s="127">
        <v>8.04304774280412</v>
      </c>
      <c r="AJ1775" s="127">
        <v>7.9292605070722102</v>
      </c>
      <c r="AK1775" s="127">
        <v>0.57706952011032198</v>
      </c>
      <c r="AL1775" s="127">
        <v>0.95244842718140499</v>
      </c>
      <c r="AM1775" s="127">
        <v>0.13173521933914401</v>
      </c>
      <c r="AN1775" s="127">
        <v>0.75018416280131806</v>
      </c>
      <c r="AO1775" s="127">
        <v>0.1192898</v>
      </c>
      <c r="AP1775" s="127">
        <v>4.586229E-2</v>
      </c>
      <c r="AQ1775" s="127">
        <v>0.47217579999999998</v>
      </c>
      <c r="AR1775" s="127">
        <v>0.18192949999999999</v>
      </c>
      <c r="AS1775" s="129">
        <v>0.92064074579179556</v>
      </c>
      <c r="AT1775" s="129">
        <v>0.96871065144036117</v>
      </c>
      <c r="AU1775" s="129">
        <v>0.72087658776348307</v>
      </c>
      <c r="AV1775" s="129">
        <v>0.88152323414143718</v>
      </c>
      <c r="BA1775" s="70">
        <f>IF(P1775=0, "NaN",P1775/P1775)</f>
        <v>1</v>
      </c>
      <c r="BB1775" s="129">
        <f>IF(P1775=0, "NaN",S1775/P1775)</f>
        <v>0.46381334330883484</v>
      </c>
      <c r="BC1775" s="129">
        <f>IF(P1775=0, "NaN",V1775/P1775)</f>
        <v>1.0755521109526334</v>
      </c>
      <c r="BD1775" s="129">
        <f>IF(P1775=0, "NaN",Y1775/P1775)</f>
        <v>0.98134712408655889</v>
      </c>
      <c r="BE1775" s="1" t="s">
        <v>2469</v>
      </c>
    </row>
    <row r="1776" spans="1:58" x14ac:dyDescent="0.2">
      <c r="B1776" s="1" t="s">
        <v>3577</v>
      </c>
      <c r="C1776" s="6" t="s">
        <v>3576</v>
      </c>
      <c r="H1776" s="91">
        <f>SUM(D1776:G1776)</f>
        <v>0</v>
      </c>
      <c r="I1776" s="91">
        <f>IF(P1776=0,1,0)</f>
        <v>0</v>
      </c>
      <c r="J1776" s="91">
        <f>IF(S1776=0,1,0)</f>
        <v>0</v>
      </c>
      <c r="K1776" s="91">
        <f>IF(V1776=0,1,0)</f>
        <v>0</v>
      </c>
      <c r="L1776" s="91">
        <f>IF(Y1776=0,1,0)</f>
        <v>0</v>
      </c>
      <c r="M1776" s="114" t="str">
        <f>IF(I1776+J1776+K1776+L1776=0,"YES","NO")</f>
        <v>YES</v>
      </c>
      <c r="N1776" s="69">
        <v>5.8323105568254157</v>
      </c>
      <c r="O1776" s="69">
        <v>13.684333991344161</v>
      </c>
      <c r="P1776" s="74">
        <v>9.7583222740847884</v>
      </c>
      <c r="Q1776" s="69">
        <v>3.5556088966504165</v>
      </c>
      <c r="R1776" s="69">
        <v>38.974320406169994</v>
      </c>
      <c r="S1776" s="74">
        <v>21.264964651410207</v>
      </c>
      <c r="T1776" s="69">
        <v>0</v>
      </c>
      <c r="U1776" s="69">
        <v>16.897489046514757</v>
      </c>
      <c r="V1776" s="74">
        <v>8.4487445232573783</v>
      </c>
      <c r="W1776" s="69">
        <v>8.3027873147945463</v>
      </c>
      <c r="X1776" s="69">
        <v>6.6697357609194929</v>
      </c>
      <c r="Y1776" s="74">
        <v>7.4862615378570201</v>
      </c>
      <c r="Z1776" s="74">
        <v>11.739573246652348</v>
      </c>
      <c r="AA1776" s="6"/>
      <c r="AB1776" s="6">
        <v>0</v>
      </c>
      <c r="AC1776" s="6">
        <v>12.481999999999999</v>
      </c>
      <c r="AD1776" s="6">
        <v>817250000</v>
      </c>
      <c r="AE1776" s="6">
        <v>369290000</v>
      </c>
      <c r="AF1776" s="6">
        <v>447950000</v>
      </c>
      <c r="AG1776" s="127">
        <v>7.9657847603343397</v>
      </c>
      <c r="AH1776" s="127">
        <v>8.3669456638525705</v>
      </c>
      <c r="AI1776" s="127">
        <v>7.8451600776519497</v>
      </c>
      <c r="AJ1776" s="127">
        <v>7.9755604692958402</v>
      </c>
      <c r="AK1776" s="127">
        <v>4.9075644964874203E-2</v>
      </c>
      <c r="AL1776" s="127">
        <v>0.29704064752937998</v>
      </c>
      <c r="AM1776" s="127">
        <v>0.57613999589033604</v>
      </c>
      <c r="AN1776" s="127">
        <v>0.76173035944110701</v>
      </c>
      <c r="AO1776" s="127">
        <v>0.46466829999999998</v>
      </c>
      <c r="AP1776" s="127">
        <v>0.32711249999999997</v>
      </c>
      <c r="AQ1776" s="127">
        <v>-0.25551160000000001</v>
      </c>
      <c r="AR1776" s="127">
        <v>0.1339581</v>
      </c>
      <c r="AS1776" s="129">
        <v>0.72463766458589185</v>
      </c>
      <c r="AT1776" s="129">
        <v>0.79713031464601436</v>
      </c>
      <c r="AU1776" s="129">
        <v>1.1937589917498861</v>
      </c>
      <c r="AV1776" s="129">
        <v>0.91132774782324899</v>
      </c>
      <c r="AW1776" s="70" t="s">
        <v>5989</v>
      </c>
      <c r="BA1776" s="70">
        <f>IF(P1776=0, "NaN",P1776/P1776)</f>
        <v>1</v>
      </c>
      <c r="BB1776" s="129">
        <f>IF(P1776=0, "NaN",S1776/P1776)</f>
        <v>2.1791619557271282</v>
      </c>
      <c r="BC1776" s="129">
        <f>IF(P1776=0, "NaN",V1776/P1776)</f>
        <v>0.86579888283611417</v>
      </c>
      <c r="BD1776" s="129">
        <f>IF(P1776=0, "NaN",Y1776/P1776)</f>
        <v>0.76716686819601276</v>
      </c>
      <c r="BE1776" s="1" t="s">
        <v>3577</v>
      </c>
    </row>
    <row r="1777" spans="1:58" x14ac:dyDescent="0.2">
      <c r="B1777" s="1" t="s">
        <v>4017</v>
      </c>
      <c r="C1777" s="6" t="s">
        <v>4016</v>
      </c>
      <c r="H1777" s="91">
        <f>SUM(D1777:G1777)</f>
        <v>0</v>
      </c>
      <c r="I1777" s="91">
        <f>IF(P1777=0,1,0)</f>
        <v>0</v>
      </c>
      <c r="J1777" s="91">
        <f>IF(S1777=0,1,0)</f>
        <v>1</v>
      </c>
      <c r="K1777" s="91">
        <f>IF(V1777=0,1,0)</f>
        <v>0</v>
      </c>
      <c r="L1777" s="91">
        <f>IF(Y1777=0,1,0)</f>
        <v>0</v>
      </c>
      <c r="M1777" s="113" t="str">
        <f>IF(I1777+J1777+K1777+L1777=0,"YES","NO")</f>
        <v>NO</v>
      </c>
      <c r="N1777" s="69">
        <v>36.253246976928004</v>
      </c>
      <c r="O1777" s="69">
        <v>43.460508030581707</v>
      </c>
      <c r="P1777" s="74">
        <v>39.856877503754859</v>
      </c>
      <c r="Q1777" s="69">
        <v>0</v>
      </c>
      <c r="R1777" s="69">
        <v>0</v>
      </c>
      <c r="S1777" s="74">
        <v>0</v>
      </c>
      <c r="T1777" s="69">
        <v>4.9478394556155632</v>
      </c>
      <c r="U1777" s="69">
        <v>0</v>
      </c>
      <c r="V1777" s="74">
        <v>2.4739197278077816</v>
      </c>
      <c r="W1777" s="69">
        <v>0</v>
      </c>
      <c r="X1777" s="69">
        <v>9.0914944830427054</v>
      </c>
      <c r="Y1777" s="74">
        <v>4.5457472415213527</v>
      </c>
      <c r="Z1777" s="74">
        <v>11.719136118270999</v>
      </c>
      <c r="AA1777" s="6"/>
      <c r="AB1777" s="6">
        <v>0</v>
      </c>
      <c r="AC1777" s="6">
        <v>36.531999999999996</v>
      </c>
      <c r="AD1777" s="6">
        <v>358350000</v>
      </c>
      <c r="AE1777" s="6">
        <v>163230000</v>
      </c>
      <c r="AF1777" s="6">
        <v>195130000</v>
      </c>
      <c r="AG1777" s="127">
        <v>8.3499958992628596</v>
      </c>
      <c r="AH1777" s="115" t="s">
        <v>5938</v>
      </c>
      <c r="AI1777" s="127">
        <v>7.3138039689941499</v>
      </c>
      <c r="AJ1777" s="127">
        <v>7.9328591821646102</v>
      </c>
      <c r="AK1777" s="127">
        <v>0.83164427735843605</v>
      </c>
      <c r="AL1777" s="127">
        <v>1</v>
      </c>
      <c r="AM1777" s="127">
        <v>1</v>
      </c>
      <c r="AN1777" s="127">
        <v>2.5310687358518199E-6</v>
      </c>
      <c r="AO1777" s="127">
        <v>3.4779150000000002E-2</v>
      </c>
      <c r="AP1777" s="115" t="s">
        <v>5938</v>
      </c>
      <c r="AQ1777" s="115" t="s">
        <v>5938</v>
      </c>
      <c r="AR1777" s="127">
        <v>2.0125690000000001</v>
      </c>
      <c r="AS1777" s="129">
        <v>0.97618118467245385</v>
      </c>
      <c r="AT1777" s="70" t="s">
        <v>5938</v>
      </c>
      <c r="AU1777" s="70" t="s">
        <v>5938</v>
      </c>
      <c r="AV1777" s="129">
        <v>0.24783141851043103</v>
      </c>
      <c r="AZ1777" s="123" t="s">
        <v>5989</v>
      </c>
      <c r="BA1777" s="70">
        <f>IF(P1777=0, "NaN",P1777/P1777)</f>
        <v>1</v>
      </c>
      <c r="BB1777" s="70">
        <f>IF(P1777=0, "NaN",S1777/P1777)</f>
        <v>0</v>
      </c>
      <c r="BC1777" s="129">
        <f>IF(P1777=0, "NaN",V1777/P1777)</f>
        <v>6.2070083828687214E-2</v>
      </c>
      <c r="BD1777" s="129">
        <f>IF(P1777=0, "NaN",Y1777/P1777)</f>
        <v>0.11405176537206418</v>
      </c>
      <c r="BE1777" s="1" t="s">
        <v>4017</v>
      </c>
    </row>
    <row r="1778" spans="1:58" x14ac:dyDescent="0.2">
      <c r="B1778" s="1" t="s">
        <v>2499</v>
      </c>
      <c r="C1778" s="6" t="s">
        <v>2498</v>
      </c>
      <c r="H1778" s="91">
        <f>SUM(D1778:G1778)</f>
        <v>0</v>
      </c>
      <c r="I1778" s="91">
        <f>IF(P1778=0,1,0)</f>
        <v>0</v>
      </c>
      <c r="J1778" s="91">
        <f>IF(S1778=0,1,0)</f>
        <v>0</v>
      </c>
      <c r="K1778" s="91">
        <f>IF(V1778=0,1,0)</f>
        <v>0</v>
      </c>
      <c r="L1778" s="91">
        <f>IF(Y1778=0,1,0)</f>
        <v>0</v>
      </c>
      <c r="M1778" s="114" t="str">
        <f>IF(I1778+J1778+K1778+L1778=0,"YES","NO")</f>
        <v>YES</v>
      </c>
      <c r="N1778" s="69">
        <v>3.4989246716218716</v>
      </c>
      <c r="O1778" s="69">
        <v>7.6160891667670887</v>
      </c>
      <c r="P1778" s="74">
        <v>5.5575069191944806</v>
      </c>
      <c r="Q1778" s="69">
        <v>17.495987311745374</v>
      </c>
      <c r="R1778" s="69">
        <v>0</v>
      </c>
      <c r="S1778" s="74">
        <v>8.747993655872687</v>
      </c>
      <c r="T1778" s="69">
        <v>18.795971897395333</v>
      </c>
      <c r="U1778" s="69">
        <v>13.016116163470116</v>
      </c>
      <c r="V1778" s="74">
        <v>15.906044030432724</v>
      </c>
      <c r="W1778" s="69">
        <v>15.989682709538778</v>
      </c>
      <c r="X1778" s="69">
        <v>17.078229839597906</v>
      </c>
      <c r="Y1778" s="74">
        <v>16.533956274568343</v>
      </c>
      <c r="Z1778" s="74">
        <v>11.686375220017059</v>
      </c>
      <c r="AA1778" s="6"/>
      <c r="AB1778" s="6">
        <v>0</v>
      </c>
      <c r="AC1778" s="6">
        <v>12.978999999999999</v>
      </c>
      <c r="AD1778" s="6">
        <v>509650000</v>
      </c>
      <c r="AE1778" s="6">
        <v>237350000</v>
      </c>
      <c r="AF1778" s="6">
        <v>272300000</v>
      </c>
      <c r="AG1778" s="127">
        <v>7.4981312841515804</v>
      </c>
      <c r="AH1778" s="127">
        <v>7.99183720304561</v>
      </c>
      <c r="AI1778" s="127">
        <v>8.0286932283939194</v>
      </c>
      <c r="AJ1778" s="127">
        <v>8.11213560268191</v>
      </c>
      <c r="AK1778" s="127">
        <v>0.989760479822266</v>
      </c>
      <c r="AL1778" s="127">
        <v>0.40589879024053299</v>
      </c>
      <c r="AM1778" s="127">
        <v>0.76804309516025404</v>
      </c>
      <c r="AN1778" s="127">
        <v>0.28396343001551</v>
      </c>
      <c r="AO1778" s="127">
        <v>-5.5036620000000001E-2</v>
      </c>
      <c r="AP1778" s="127">
        <v>0.3043942</v>
      </c>
      <c r="AQ1778" s="127">
        <v>8.5968530000000001E-2</v>
      </c>
      <c r="AR1778" s="127">
        <v>-0.4622964</v>
      </c>
      <c r="AS1778" s="129">
        <v>1.0388854730446397</v>
      </c>
      <c r="AT1778" s="129">
        <v>0.80978217963627797</v>
      </c>
      <c r="AU1778" s="129">
        <v>0.94215182516042573</v>
      </c>
      <c r="AV1778" s="129">
        <v>1.3777330709482603</v>
      </c>
      <c r="BA1778" s="70">
        <f>IF(P1778=0, "NaN",P1778/P1778)</f>
        <v>1</v>
      </c>
      <c r="BB1778" s="129">
        <f>IF(P1778=0, "NaN",S1778/P1778)</f>
        <v>1.5740859675152044</v>
      </c>
      <c r="BC1778" s="129">
        <f>IF(P1778=0, "NaN",V1778/P1778)</f>
        <v>2.8620826319615609</v>
      </c>
      <c r="BD1778" s="129">
        <f>IF(P1778=0, "NaN",Y1778/P1778)</f>
        <v>2.9750671506073116</v>
      </c>
      <c r="BE1778" s="1" t="s">
        <v>2499</v>
      </c>
    </row>
    <row r="1779" spans="1:58" x14ac:dyDescent="0.2">
      <c r="B1779" s="1" t="s">
        <v>1754</v>
      </c>
      <c r="C1779" s="6" t="s">
        <v>1753</v>
      </c>
      <c r="H1779" s="91">
        <f>SUM(D1779:G1779)</f>
        <v>0</v>
      </c>
      <c r="I1779" s="91">
        <f>IF(P1779=0,1,0)</f>
        <v>0</v>
      </c>
      <c r="J1779" s="91">
        <f>IF(S1779=0,1,0)</f>
        <v>0</v>
      </c>
      <c r="K1779" s="91">
        <f>IF(V1779=0,1,0)</f>
        <v>0</v>
      </c>
      <c r="L1779" s="91">
        <f>IF(Y1779=0,1,0)</f>
        <v>0</v>
      </c>
      <c r="M1779" s="114" t="str">
        <f>IF(I1779+J1779+K1779+L1779=0,"YES","NO")</f>
        <v>YES</v>
      </c>
      <c r="N1779" s="69">
        <v>7.203448378694862</v>
      </c>
      <c r="O1779" s="69">
        <v>18.748632911670779</v>
      </c>
      <c r="P1779" s="74">
        <v>12.97604064518282</v>
      </c>
      <c r="Q1779" s="69">
        <v>3.0618745288854083</v>
      </c>
      <c r="R1779" s="69">
        <v>3.3302662337897879</v>
      </c>
      <c r="S1779" s="74">
        <v>3.1960703813375981</v>
      </c>
      <c r="T1779" s="69">
        <v>7.5418877762964351</v>
      </c>
      <c r="U1779" s="69">
        <v>11.003582518776881</v>
      </c>
      <c r="V1779" s="74">
        <v>9.2727351475366575</v>
      </c>
      <c r="W1779" s="69">
        <v>29.443708577579837</v>
      </c>
      <c r="X1779" s="69">
        <v>12.92211807367749</v>
      </c>
      <c r="Y1779" s="74">
        <v>21.182913325628665</v>
      </c>
      <c r="Z1779" s="74">
        <v>11.656939874921434</v>
      </c>
      <c r="AA1779" s="6"/>
      <c r="AB1779" s="6">
        <v>0</v>
      </c>
      <c r="AC1779" s="6">
        <v>4.0761000000000003</v>
      </c>
      <c r="AD1779" s="6">
        <v>295790000</v>
      </c>
      <c r="AE1779" s="6">
        <v>171110000</v>
      </c>
      <c r="AF1779" s="6">
        <v>124670000</v>
      </c>
      <c r="AG1779" s="127">
        <v>7.8747252790616704</v>
      </c>
      <c r="AH1779" s="127">
        <v>7.2350989900949401</v>
      </c>
      <c r="AI1779" s="127">
        <v>7.6905416054967004</v>
      </c>
      <c r="AJ1779" s="127">
        <v>7.9252192395237397</v>
      </c>
      <c r="AK1779" s="127">
        <v>0.85761921439910205</v>
      </c>
      <c r="AL1779" s="127">
        <v>0.99018210623627001</v>
      </c>
      <c r="AM1779" s="127">
        <v>0.23922383857580801</v>
      </c>
      <c r="AN1779" s="127">
        <v>0.199426963072702</v>
      </c>
      <c r="AO1779" s="127">
        <v>-0.1234654</v>
      </c>
      <c r="AP1779" s="127">
        <v>2.162186E-2</v>
      </c>
      <c r="AQ1779" s="127">
        <v>-0.55915420000000005</v>
      </c>
      <c r="AR1779" s="127">
        <v>-0.68285799999999997</v>
      </c>
      <c r="AS1779" s="129">
        <v>1.0893483723124204</v>
      </c>
      <c r="AT1779" s="129">
        <v>0.98512461679714958</v>
      </c>
      <c r="AU1779" s="129">
        <v>1.4734051597993676</v>
      </c>
      <c r="AV1779" s="129">
        <v>1.6053167633036629</v>
      </c>
      <c r="BA1779" s="70">
        <f>IF(P1779=0, "NaN",P1779/P1779)</f>
        <v>1</v>
      </c>
      <c r="BB1779" s="129">
        <f>IF(P1779=0, "NaN",S1779/P1779)</f>
        <v>0.24630551558299071</v>
      </c>
      <c r="BC1779" s="129">
        <f>IF(P1779=0, "NaN",V1779/P1779)</f>
        <v>0.71460435437053249</v>
      </c>
      <c r="BD1779" s="129">
        <f>IF(P1779=0, "NaN",Y1779/P1779)</f>
        <v>1.6324635460734731</v>
      </c>
      <c r="BE1779" s="1" t="s">
        <v>1754</v>
      </c>
    </row>
    <row r="1780" spans="1:58" x14ac:dyDescent="0.2">
      <c r="B1780" s="1" t="s">
        <v>2029</v>
      </c>
      <c r="C1780" s="6" t="s">
        <v>2028</v>
      </c>
      <c r="H1780" s="91">
        <f>SUM(D1780:G1780)</f>
        <v>0</v>
      </c>
      <c r="I1780" s="91">
        <f>IF(P1780=0,1,0)</f>
        <v>0</v>
      </c>
      <c r="J1780" s="91">
        <f>IF(S1780=0,1,0)</f>
        <v>0</v>
      </c>
      <c r="K1780" s="91">
        <f>IF(V1780=0,1,0)</f>
        <v>0</v>
      </c>
      <c r="L1780" s="91">
        <f>IF(Y1780=0,1,0)</f>
        <v>0</v>
      </c>
      <c r="M1780" s="114" t="str">
        <f>IF(I1780+J1780+K1780+L1780=0,"YES","NO")</f>
        <v>YES</v>
      </c>
      <c r="N1780" s="69">
        <v>0</v>
      </c>
      <c r="O1780" s="69">
        <v>19.879488443940343</v>
      </c>
      <c r="P1780" s="74">
        <v>9.9397442219701713</v>
      </c>
      <c r="Q1780" s="69">
        <v>0</v>
      </c>
      <c r="R1780" s="69">
        <v>14.126358270161296</v>
      </c>
      <c r="S1780" s="74">
        <v>7.0631791350806479</v>
      </c>
      <c r="T1780" s="69">
        <v>11.635254372421461</v>
      </c>
      <c r="U1780" s="69">
        <v>12.235132962185396</v>
      </c>
      <c r="V1780" s="74">
        <v>11.935193667303428</v>
      </c>
      <c r="W1780" s="69">
        <v>20.555588861313208</v>
      </c>
      <c r="X1780" s="69">
        <v>14.596283519338524</v>
      </c>
      <c r="Y1780" s="74">
        <v>17.575936190325866</v>
      </c>
      <c r="Z1780" s="74">
        <v>11.628513303670029</v>
      </c>
      <c r="AA1780" s="6"/>
      <c r="AB1780" s="6">
        <v>0</v>
      </c>
      <c r="AC1780" s="6">
        <v>25.350999999999999</v>
      </c>
      <c r="AD1780" s="6">
        <v>419950000</v>
      </c>
      <c r="AE1780" s="6">
        <v>173200000</v>
      </c>
      <c r="AF1780" s="6">
        <v>246750000</v>
      </c>
      <c r="AG1780" s="127">
        <v>7.8508666954566797</v>
      </c>
      <c r="AH1780" s="127">
        <v>7.6041612281747399</v>
      </c>
      <c r="AI1780" s="127">
        <v>8.0134692323091699</v>
      </c>
      <c r="AJ1780" s="127">
        <v>8.1521659906755595</v>
      </c>
      <c r="AK1780" s="127">
        <v>0.16187514490528601</v>
      </c>
      <c r="AL1780" s="127">
        <v>1</v>
      </c>
      <c r="AM1780" s="127">
        <v>3.54187570109828E-2</v>
      </c>
      <c r="AN1780" s="127">
        <v>6.5509681973055095E-2</v>
      </c>
      <c r="AO1780" s="127">
        <v>0.38747280000000001</v>
      </c>
      <c r="AP1780" s="115" t="s">
        <v>5938</v>
      </c>
      <c r="AQ1780" s="127">
        <v>0.66211430000000004</v>
      </c>
      <c r="AR1780" s="127">
        <v>0.67590620000000001</v>
      </c>
      <c r="AS1780" s="129">
        <v>0.76446756658388271</v>
      </c>
      <c r="AT1780" s="70" t="s">
        <v>5938</v>
      </c>
      <c r="AU1780" s="129">
        <v>0.63195147979833732</v>
      </c>
      <c r="AV1780" s="129">
        <v>0.62593892480375701</v>
      </c>
      <c r="AY1780" s="70" t="s">
        <v>5989</v>
      </c>
      <c r="BA1780" s="70">
        <f>IF(P1780=0, "NaN",P1780/P1780)</f>
        <v>1</v>
      </c>
      <c r="BB1780" s="129">
        <f>IF(P1780=0, "NaN",S1780/P1780)</f>
        <v>0.71059968721012468</v>
      </c>
      <c r="BC1780" s="129">
        <f>IF(P1780=0, "NaN",V1780/P1780)</f>
        <v>1.2007546070373365</v>
      </c>
      <c r="BD1780" s="129">
        <f>IF(P1780=0, "NaN",Y1780/P1780)</f>
        <v>1.7682483369619459</v>
      </c>
      <c r="BE1780" s="1" t="s">
        <v>2029</v>
      </c>
    </row>
    <row r="1781" spans="1:58" x14ac:dyDescent="0.2">
      <c r="B1781" s="1" t="s">
        <v>2015</v>
      </c>
      <c r="C1781" s="6" t="s">
        <v>2014</v>
      </c>
      <c r="H1781" s="91">
        <f>SUM(D1781:G1781)</f>
        <v>0</v>
      </c>
      <c r="I1781" s="91">
        <f>IF(P1781=0,1,0)</f>
        <v>0</v>
      </c>
      <c r="J1781" s="91">
        <f>IF(S1781=0,1,0)</f>
        <v>1</v>
      </c>
      <c r="K1781" s="91">
        <f>IF(V1781=0,1,0)</f>
        <v>0</v>
      </c>
      <c r="L1781" s="91">
        <f>IF(Y1781=0,1,0)</f>
        <v>0</v>
      </c>
      <c r="M1781" s="113" t="str">
        <f>IF(I1781+J1781+K1781+L1781=0,"YES","NO")</f>
        <v>NO</v>
      </c>
      <c r="N1781" s="69">
        <v>19.682744728951253</v>
      </c>
      <c r="O1781" s="69">
        <v>16.64178182379154</v>
      </c>
      <c r="P1781" s="74">
        <v>18.162263276371398</v>
      </c>
      <c r="Q1781" s="69">
        <v>0</v>
      </c>
      <c r="R1781" s="69">
        <v>0</v>
      </c>
      <c r="S1781" s="74">
        <v>0</v>
      </c>
      <c r="T1781" s="69">
        <v>21.105358002118766</v>
      </c>
      <c r="U1781" s="69">
        <v>20.564538057560203</v>
      </c>
      <c r="V1781" s="74">
        <v>20.834948029839484</v>
      </c>
      <c r="W1781" s="69">
        <v>14.87308475368728</v>
      </c>
      <c r="X1781" s="69">
        <v>0</v>
      </c>
      <c r="Y1781" s="74">
        <v>7.4365423768436401</v>
      </c>
      <c r="Z1781" s="74">
        <v>11.608438420763632</v>
      </c>
      <c r="AA1781" s="6"/>
      <c r="AB1781" s="6">
        <v>0</v>
      </c>
      <c r="AC1781" s="6">
        <v>1.4961</v>
      </c>
      <c r="AD1781" s="6">
        <v>338960000</v>
      </c>
      <c r="AE1781" s="6">
        <v>134460000</v>
      </c>
      <c r="AF1781" s="6">
        <v>204500000</v>
      </c>
      <c r="AG1781" s="127">
        <v>8.0395330876693905</v>
      </c>
      <c r="AH1781" s="115" t="s">
        <v>5938</v>
      </c>
      <c r="AI1781" s="127">
        <v>8.1090382955743792</v>
      </c>
      <c r="AJ1781" s="127">
        <v>8.0038481220343005</v>
      </c>
      <c r="AK1781" s="127">
        <v>8.2414595202327506E-3</v>
      </c>
      <c r="AL1781" s="127">
        <v>1</v>
      </c>
      <c r="AM1781" s="127">
        <v>0.26606651210897397</v>
      </c>
      <c r="AN1781" s="127">
        <v>8.4194124076634597E-2</v>
      </c>
      <c r="AO1781" s="127">
        <v>0.62975289999999995</v>
      </c>
      <c r="AP1781" s="115" t="s">
        <v>5938</v>
      </c>
      <c r="AQ1781" s="127">
        <v>0.34630450000000002</v>
      </c>
      <c r="AR1781" s="127">
        <v>0.63542940000000003</v>
      </c>
      <c r="AS1781" s="129">
        <v>0.64628709974086551</v>
      </c>
      <c r="AT1781" s="70" t="s">
        <v>5938</v>
      </c>
      <c r="AU1781" s="129">
        <v>0.78659640618557236</v>
      </c>
      <c r="AV1781" s="129">
        <v>0.64374918240537682</v>
      </c>
      <c r="AW1781" s="70" t="s">
        <v>5989</v>
      </c>
      <c r="BA1781" s="70">
        <f>IF(P1781=0, "NaN",P1781/P1781)</f>
        <v>1</v>
      </c>
      <c r="BB1781" s="70">
        <f>IF(P1781=0, "NaN",S1781/P1781)</f>
        <v>0</v>
      </c>
      <c r="BC1781" s="129">
        <f>IF(P1781=0, "NaN",V1781/P1781)</f>
        <v>1.1471559305576842</v>
      </c>
      <c r="BD1781" s="129">
        <f>IF(P1781=0, "NaN",Y1781/P1781)</f>
        <v>0.40945020252615633</v>
      </c>
      <c r="BE1781" s="1" t="s">
        <v>2015</v>
      </c>
    </row>
    <row r="1782" spans="1:58" x14ac:dyDescent="0.2">
      <c r="B1782" s="1" t="s">
        <v>2927</v>
      </c>
      <c r="C1782" s="6" t="s">
        <v>2926</v>
      </c>
      <c r="H1782" s="91">
        <f>SUM(D1782:G1782)</f>
        <v>0</v>
      </c>
      <c r="I1782" s="91">
        <f>IF(P1782=0,1,0)</f>
        <v>0</v>
      </c>
      <c r="J1782" s="91">
        <f>IF(S1782=0,1,0)</f>
        <v>0</v>
      </c>
      <c r="K1782" s="91">
        <f>IF(V1782=0,1,0)</f>
        <v>0</v>
      </c>
      <c r="L1782" s="91">
        <f>IF(Y1782=0,1,0)</f>
        <v>0</v>
      </c>
      <c r="M1782" s="114" t="str">
        <f>IF(I1782+J1782+K1782+L1782=0,"YES","NO")</f>
        <v>YES</v>
      </c>
      <c r="N1782" s="69">
        <v>14.174632732275917</v>
      </c>
      <c r="O1782" s="69">
        <v>16.025363578701921</v>
      </c>
      <c r="P1782" s="74">
        <v>15.099998155488919</v>
      </c>
      <c r="Q1782" s="69">
        <v>16.690877170273762</v>
      </c>
      <c r="R1782" s="69">
        <v>13.453325426498738</v>
      </c>
      <c r="S1782" s="74">
        <v>15.072101298386251</v>
      </c>
      <c r="T1782" s="69">
        <v>8.3283755476615049</v>
      </c>
      <c r="U1782" s="69">
        <v>6.8540612466385378</v>
      </c>
      <c r="V1782" s="74">
        <v>7.5912183971500209</v>
      </c>
      <c r="W1782" s="69">
        <v>9.8080397153318213</v>
      </c>
      <c r="X1782" s="69">
        <v>7.5209942472340163</v>
      </c>
      <c r="Y1782" s="74">
        <v>8.6645169812829188</v>
      </c>
      <c r="Z1782" s="74">
        <v>11.606958708077027</v>
      </c>
      <c r="AA1782" s="6"/>
      <c r="AB1782" s="6">
        <v>0</v>
      </c>
      <c r="AC1782" s="6">
        <v>5.0682</v>
      </c>
      <c r="AD1782" s="6">
        <v>368210000</v>
      </c>
      <c r="AE1782" s="6">
        <v>174970000</v>
      </c>
      <c r="AF1782" s="6">
        <v>193230000</v>
      </c>
      <c r="AG1782" s="127">
        <v>7.8328855636597003</v>
      </c>
      <c r="AH1782" s="127">
        <v>7.8701872893280997</v>
      </c>
      <c r="AI1782" s="127">
        <v>7.6967756256561497</v>
      </c>
      <c r="AJ1782" s="127">
        <v>7.7438467217515798</v>
      </c>
      <c r="AK1782" s="127">
        <v>0.92634252535114203</v>
      </c>
      <c r="AL1782" s="127">
        <v>0.99561668847718998</v>
      </c>
      <c r="AM1782" s="127">
        <v>0.29543327514988399</v>
      </c>
      <c r="AN1782" s="127">
        <v>0.55880061305398399</v>
      </c>
      <c r="AO1782" s="127">
        <v>-2.9617500000000001E-2</v>
      </c>
      <c r="AP1782" s="127">
        <v>2.772026E-2</v>
      </c>
      <c r="AQ1782" s="127">
        <v>0.42309409999999997</v>
      </c>
      <c r="AR1782" s="127">
        <v>0.29301729999999998</v>
      </c>
      <c r="AS1782" s="129">
        <v>1.0207414618730009</v>
      </c>
      <c r="AT1782" s="129">
        <v>0.98096919644929925</v>
      </c>
      <c r="AU1782" s="129">
        <v>0.74582336531856697</v>
      </c>
      <c r="AV1782" s="129">
        <v>0.81619325875464876</v>
      </c>
      <c r="BA1782" s="70">
        <f>IF(P1782=0, "NaN",P1782/P1782)</f>
        <v>1</v>
      </c>
      <c r="BB1782" s="129">
        <f>IF(P1782=0, "NaN",S1782/P1782)</f>
        <v>0.99815252579401625</v>
      </c>
      <c r="BC1782" s="129">
        <f>IF(P1782=0, "NaN",V1782/P1782)</f>
        <v>0.50272975658547203</v>
      </c>
      <c r="BD1782" s="129">
        <f>IF(P1782=0, "NaN",Y1782/P1782)</f>
        <v>0.57380914170067809</v>
      </c>
      <c r="BE1782" s="1" t="s">
        <v>2927</v>
      </c>
    </row>
    <row r="1783" spans="1:58" x14ac:dyDescent="0.2">
      <c r="B1783" s="1" t="s">
        <v>2079</v>
      </c>
      <c r="C1783" s="6" t="s">
        <v>2078</v>
      </c>
      <c r="H1783" s="91">
        <f>SUM(D1783:G1783)</f>
        <v>0</v>
      </c>
      <c r="I1783" s="91">
        <f>IF(P1783=0,1,0)</f>
        <v>0</v>
      </c>
      <c r="J1783" s="91">
        <f>IF(S1783=0,1,0)</f>
        <v>1</v>
      </c>
      <c r="K1783" s="91">
        <f>IF(V1783=0,1,0)</f>
        <v>0</v>
      </c>
      <c r="L1783" s="91">
        <f>IF(Y1783=0,1,0)</f>
        <v>0</v>
      </c>
      <c r="M1783" s="113" t="str">
        <f>IF(I1783+J1783+K1783+L1783=0,"YES","NO")</f>
        <v>NO</v>
      </c>
      <c r="N1783" s="69">
        <v>10.012505901463014</v>
      </c>
      <c r="O1783" s="69">
        <v>9.3814928943217755</v>
      </c>
      <c r="P1783" s="74">
        <v>9.6969993978923945</v>
      </c>
      <c r="Q1783" s="69">
        <v>0</v>
      </c>
      <c r="R1783" s="69">
        <v>0</v>
      </c>
      <c r="S1783" s="74">
        <v>0</v>
      </c>
      <c r="T1783" s="69">
        <v>11.347594001119941</v>
      </c>
      <c r="U1783" s="69">
        <v>6.9181960414675867</v>
      </c>
      <c r="V1783" s="74">
        <v>9.1328950212937627</v>
      </c>
      <c r="W1783" s="69">
        <v>55.120760066744495</v>
      </c>
      <c r="X1783" s="69">
        <v>0</v>
      </c>
      <c r="Y1783" s="74">
        <v>27.560380033372248</v>
      </c>
      <c r="Z1783" s="74">
        <v>11.5975686131396</v>
      </c>
      <c r="AA1783" s="6"/>
      <c r="AB1783" s="6">
        <v>0</v>
      </c>
      <c r="AC1783" s="6">
        <v>6.7756999999999996</v>
      </c>
      <c r="AD1783" s="6">
        <v>417400000</v>
      </c>
      <c r="AE1783" s="6">
        <v>169740000</v>
      </c>
      <c r="AF1783" s="6">
        <v>247660000</v>
      </c>
      <c r="AG1783" s="127">
        <v>7.7539735185639396</v>
      </c>
      <c r="AH1783" s="115" t="s">
        <v>5938</v>
      </c>
      <c r="AI1783" s="127">
        <v>7.8615702521158299</v>
      </c>
      <c r="AJ1783" s="127">
        <v>8.4593020003160593</v>
      </c>
      <c r="AK1783" s="127">
        <v>0.43141300028254298</v>
      </c>
      <c r="AL1783" s="127">
        <v>1</v>
      </c>
      <c r="AM1783" s="127">
        <v>0.76548007762681802</v>
      </c>
      <c r="AN1783" s="127">
        <v>0.72193702570014395</v>
      </c>
      <c r="AO1783" s="127">
        <v>0.19206790000000001</v>
      </c>
      <c r="AP1783" s="115" t="s">
        <v>5938</v>
      </c>
      <c r="AQ1783" s="127">
        <v>0.13435240000000001</v>
      </c>
      <c r="AR1783" s="127">
        <v>0.152508</v>
      </c>
      <c r="AS1783" s="129">
        <v>0.87535013063910483</v>
      </c>
      <c r="AT1783" s="70" t="s">
        <v>5938</v>
      </c>
      <c r="AU1783" s="129">
        <v>0.91107870875366415</v>
      </c>
      <c r="AV1783" s="129">
        <v>0.89968507801104702</v>
      </c>
      <c r="BA1783" s="70">
        <f>IF(P1783=0, "NaN",P1783/P1783)</f>
        <v>1</v>
      </c>
      <c r="BB1783" s="70">
        <f>IF(P1783=0, "NaN",S1783/P1783)</f>
        <v>0</v>
      </c>
      <c r="BC1783" s="129">
        <f>IF(P1783=0, "NaN",V1783/P1783)</f>
        <v>0.94182691434205534</v>
      </c>
      <c r="BD1783" s="129">
        <f>IF(P1783=0, "NaN",Y1783/P1783)</f>
        <v>2.8421554856817246</v>
      </c>
      <c r="BE1783" s="1" t="s">
        <v>2079</v>
      </c>
    </row>
    <row r="1784" spans="1:58" x14ac:dyDescent="0.2">
      <c r="B1784" s="1" t="s">
        <v>4632</v>
      </c>
      <c r="C1784" s="6" t="s">
        <v>4631</v>
      </c>
      <c r="H1784" s="91">
        <f>SUM(D1784:G1784)</f>
        <v>0</v>
      </c>
      <c r="I1784" s="91">
        <f>IF(P1784=0,1,0)</f>
        <v>0</v>
      </c>
      <c r="J1784" s="91">
        <f>IF(S1784=0,1,0)</f>
        <v>0</v>
      </c>
      <c r="K1784" s="91">
        <f>IF(V1784=0,1,0)</f>
        <v>0</v>
      </c>
      <c r="L1784" s="91">
        <f>IF(Y1784=0,1,0)</f>
        <v>0</v>
      </c>
      <c r="M1784" s="114" t="str">
        <f>IF(I1784+J1784+K1784+L1784=0,"YES","NO")</f>
        <v>YES</v>
      </c>
      <c r="N1784" s="69">
        <v>0</v>
      </c>
      <c r="O1784" s="69">
        <v>31.98122901604907</v>
      </c>
      <c r="P1784" s="74">
        <v>15.990614508024535</v>
      </c>
      <c r="Q1784" s="69">
        <v>17.730075572346237</v>
      </c>
      <c r="R1784" s="69">
        <v>6.7290821102035201</v>
      </c>
      <c r="S1784" s="74">
        <v>12.229578841274879</v>
      </c>
      <c r="T1784" s="69">
        <v>21.301453241176741</v>
      </c>
      <c r="U1784" s="69">
        <v>12.247310454068378</v>
      </c>
      <c r="V1784" s="74">
        <v>16.774381847622561</v>
      </c>
      <c r="W1784" s="69">
        <v>0</v>
      </c>
      <c r="X1784" s="69">
        <v>2.7660159217243749</v>
      </c>
      <c r="Y1784" s="74">
        <v>1.3830079608621875</v>
      </c>
      <c r="Z1784" s="74">
        <v>11.59439578944604</v>
      </c>
      <c r="AA1784" s="6"/>
      <c r="AB1784" s="6">
        <v>0</v>
      </c>
      <c r="AC1784" s="6">
        <v>19.009</v>
      </c>
      <c r="AD1784" s="6">
        <v>938210000</v>
      </c>
      <c r="AE1784" s="6">
        <v>448200000</v>
      </c>
      <c r="AF1784" s="6">
        <v>490010000</v>
      </c>
      <c r="AG1784" s="127">
        <v>8.0174507295105393</v>
      </c>
      <c r="AH1784" s="127">
        <v>7.9445024123597996</v>
      </c>
      <c r="AI1784" s="127">
        <v>8.0187420957623807</v>
      </c>
      <c r="AJ1784" s="127">
        <v>6.9966780031040399</v>
      </c>
      <c r="AK1784" s="127">
        <v>0.68975079139137097</v>
      </c>
      <c r="AL1784" s="127">
        <v>0.97311847523670802</v>
      </c>
      <c r="AM1784" s="127">
        <v>0.75018338990234301</v>
      </c>
      <c r="AN1784" s="127">
        <v>1</v>
      </c>
      <c r="AO1784" s="127">
        <v>-0.126801</v>
      </c>
      <c r="AP1784" s="127">
        <v>3.7171389999999999E-2</v>
      </c>
      <c r="AQ1784" s="127">
        <v>-0.1190089</v>
      </c>
      <c r="AR1784" s="115" t="s">
        <v>5938</v>
      </c>
      <c r="AS1784" s="129">
        <v>1.091869926872278</v>
      </c>
      <c r="AT1784" s="129">
        <v>0.97456384729561729</v>
      </c>
      <c r="AU1784" s="129">
        <v>1.0859885557757891</v>
      </c>
      <c r="AV1784" s="70" t="s">
        <v>5938</v>
      </c>
      <c r="BA1784" s="70">
        <f>IF(P1784=0, "NaN",P1784/P1784)</f>
        <v>1</v>
      </c>
      <c r="BB1784" s="129">
        <f>IF(P1784=0, "NaN",S1784/P1784)</f>
        <v>0.76479730251377998</v>
      </c>
      <c r="BC1784" s="129">
        <f>IF(P1784=0, "NaN",V1784/P1784)</f>
        <v>1.0490142101296176</v>
      </c>
      <c r="BD1784" s="129">
        <f>IF(P1784=0, "NaN",Y1784/P1784)</f>
        <v>8.6488731259712098E-2</v>
      </c>
      <c r="BE1784" s="1" t="s">
        <v>4632</v>
      </c>
    </row>
    <row r="1785" spans="1:58" x14ac:dyDescent="0.2">
      <c r="B1785" s="1" t="s">
        <v>3293</v>
      </c>
      <c r="C1785" s="6" t="s">
        <v>3292</v>
      </c>
      <c r="H1785" s="91">
        <f>SUM(D1785:G1785)</f>
        <v>0</v>
      </c>
      <c r="I1785" s="91">
        <f>IF(P1785=0,1,0)</f>
        <v>0</v>
      </c>
      <c r="J1785" s="91">
        <f>IF(S1785=0,1,0)</f>
        <v>0</v>
      </c>
      <c r="K1785" s="91">
        <f>IF(V1785=0,1,0)</f>
        <v>0</v>
      </c>
      <c r="L1785" s="91">
        <f>IF(Y1785=0,1,0)</f>
        <v>0</v>
      </c>
      <c r="M1785" s="114" t="str">
        <f>IF(I1785+J1785+K1785+L1785=0,"YES","NO")</f>
        <v>YES</v>
      </c>
      <c r="N1785" s="69">
        <v>14.606048437023645</v>
      </c>
      <c r="O1785" s="69">
        <v>15.248797451893381</v>
      </c>
      <c r="P1785" s="74">
        <v>14.927422944458513</v>
      </c>
      <c r="Q1785" s="69">
        <v>13.754412558223313</v>
      </c>
      <c r="R1785" s="69">
        <v>16.174049710902683</v>
      </c>
      <c r="S1785" s="74">
        <v>14.964231134562997</v>
      </c>
      <c r="T1785" s="69">
        <v>4.6375714082478856</v>
      </c>
      <c r="U1785" s="69">
        <v>9.8110000547005871</v>
      </c>
      <c r="V1785" s="74">
        <v>7.2242857314742359</v>
      </c>
      <c r="W1785" s="69">
        <v>13.852866827763902</v>
      </c>
      <c r="X1785" s="69">
        <v>4.4886482209225438</v>
      </c>
      <c r="Y1785" s="74">
        <v>9.1707575243432231</v>
      </c>
      <c r="Z1785" s="74">
        <v>11.571674333709742</v>
      </c>
      <c r="AA1785" s="6"/>
      <c r="AB1785" s="6">
        <v>0</v>
      </c>
      <c r="AC1785" s="6">
        <v>3.0527000000000002</v>
      </c>
      <c r="AD1785" s="6">
        <v>420590000</v>
      </c>
      <c r="AE1785" s="6">
        <v>186570000</v>
      </c>
      <c r="AF1785" s="6">
        <v>234020000</v>
      </c>
      <c r="AG1785" s="127">
        <v>7.8263016137160397</v>
      </c>
      <c r="AH1785" s="127">
        <v>7.9825244976256897</v>
      </c>
      <c r="AI1785" s="127">
        <v>7.8033341847190902</v>
      </c>
      <c r="AJ1785" s="127">
        <v>7.6962340350258298</v>
      </c>
      <c r="AK1785" s="127">
        <v>0.68791687354806696</v>
      </c>
      <c r="AL1785" s="127">
        <v>0.282477036916367</v>
      </c>
      <c r="AM1785" s="127">
        <v>5.5201693059505702E-2</v>
      </c>
      <c r="AN1785" s="127">
        <v>0.77380243879994703</v>
      </c>
      <c r="AO1785" s="127">
        <v>-0.20316970000000001</v>
      </c>
      <c r="AP1785" s="127">
        <v>0.3860384</v>
      </c>
      <c r="AQ1785" s="127">
        <v>0.75932630000000001</v>
      </c>
      <c r="AR1785" s="127">
        <v>-0.11486300000000001</v>
      </c>
      <c r="AS1785" s="129">
        <v>1.1512248985830884</v>
      </c>
      <c r="AT1785" s="129">
        <v>0.76522801667960361</v>
      </c>
      <c r="AU1785" s="129">
        <v>0.59077214110173049</v>
      </c>
      <c r="AV1785" s="129">
        <v>1.0828722098380794</v>
      </c>
      <c r="BA1785" s="70">
        <f>IF(P1785=0, "NaN",P1785/P1785)</f>
        <v>1</v>
      </c>
      <c r="BB1785" s="129">
        <f>IF(P1785=0, "NaN",S1785/P1785)</f>
        <v>1.0024658100893529</v>
      </c>
      <c r="BC1785" s="129">
        <f>IF(P1785=0, "NaN",V1785/P1785)</f>
        <v>0.48396067816622679</v>
      </c>
      <c r="BD1785" s="129">
        <f>IF(P1785=0, "NaN",Y1785/P1785)</f>
        <v>0.61435638009758886</v>
      </c>
      <c r="BE1785" s="1" t="s">
        <v>3293</v>
      </c>
    </row>
    <row r="1786" spans="1:58" s="57" customFormat="1" x14ac:dyDescent="0.2">
      <c r="A1786" s="6"/>
      <c r="B1786" s="1" t="s">
        <v>3263</v>
      </c>
      <c r="C1786" s="6" t="s">
        <v>3262</v>
      </c>
      <c r="D1786" s="115"/>
      <c r="E1786" s="115"/>
      <c r="F1786" s="115"/>
      <c r="G1786" s="115"/>
      <c r="H1786" s="91">
        <f>SUM(D1786:G1786)</f>
        <v>0</v>
      </c>
      <c r="I1786" s="91">
        <f>IF(P1786=0,1,0)</f>
        <v>0</v>
      </c>
      <c r="J1786" s="91">
        <f>IF(S1786=0,1,0)</f>
        <v>0</v>
      </c>
      <c r="K1786" s="91">
        <f>IF(V1786=0,1,0)</f>
        <v>0</v>
      </c>
      <c r="L1786" s="91">
        <f>IF(Y1786=0,1,0)</f>
        <v>0</v>
      </c>
      <c r="M1786" s="114" t="str">
        <f>IF(I1786+J1786+K1786+L1786=0,"YES","NO")</f>
        <v>YES</v>
      </c>
      <c r="N1786" s="69">
        <v>7.755453533693661</v>
      </c>
      <c r="O1786" s="69">
        <v>6.0793494135263284</v>
      </c>
      <c r="P1786" s="74">
        <v>6.9174014736099947</v>
      </c>
      <c r="Q1786" s="69">
        <v>37.612228197007546</v>
      </c>
      <c r="R1786" s="69">
        <v>19.124983484158971</v>
      </c>
      <c r="S1786" s="74">
        <v>28.368605840583257</v>
      </c>
      <c r="T1786" s="69">
        <v>5.9391738252004993</v>
      </c>
      <c r="U1786" s="69">
        <v>4.6999439487639156</v>
      </c>
      <c r="V1786" s="74">
        <v>5.3195588869822075</v>
      </c>
      <c r="W1786" s="69">
        <v>3.0738178630590047</v>
      </c>
      <c r="X1786" s="69">
        <v>8.2464923388741802</v>
      </c>
      <c r="Y1786" s="74">
        <v>5.6601551009665929</v>
      </c>
      <c r="Z1786" s="74">
        <v>11.566430325535512</v>
      </c>
      <c r="AA1786" s="6"/>
      <c r="AB1786" s="6">
        <v>0</v>
      </c>
      <c r="AC1786" s="6">
        <v>7.7796000000000003</v>
      </c>
      <c r="AD1786" s="6">
        <v>495310000</v>
      </c>
      <c r="AE1786" s="6">
        <v>249110000</v>
      </c>
      <c r="AF1786" s="6">
        <v>246190000</v>
      </c>
      <c r="AG1786" s="127">
        <v>7.8459657615454796</v>
      </c>
      <c r="AH1786" s="127">
        <v>8.2591397584210196</v>
      </c>
      <c r="AI1786" s="127">
        <v>7.5161121106771596</v>
      </c>
      <c r="AJ1786" s="127">
        <v>7.5856524535775298</v>
      </c>
      <c r="AK1786" s="127">
        <v>0.81830571199330104</v>
      </c>
      <c r="AL1786" s="127">
        <v>0.41050829592583499</v>
      </c>
      <c r="AM1786" s="127">
        <v>0.74912109398014104</v>
      </c>
      <c r="AN1786" s="127">
        <v>0.35610217418985801</v>
      </c>
      <c r="AO1786" s="127">
        <v>1.421241E-2</v>
      </c>
      <c r="AP1786" s="127">
        <v>-0.19536809999999999</v>
      </c>
      <c r="AQ1786" s="127">
        <v>-0.1379493</v>
      </c>
      <c r="AR1786" s="127">
        <v>0.43413439999999998</v>
      </c>
      <c r="AS1786" s="129">
        <v>0.99019707310616145</v>
      </c>
      <c r="AT1786" s="129">
        <v>1.1450162713443854</v>
      </c>
      <c r="AU1786" s="129">
        <v>1.1003399399220499</v>
      </c>
      <c r="AV1786" s="129">
        <v>0.74013769531470186</v>
      </c>
      <c r="AW1786" s="70"/>
      <c r="AX1786" s="70"/>
      <c r="AY1786" s="70"/>
      <c r="AZ1786" s="70"/>
      <c r="BA1786" s="70">
        <f>IF(P1786=0, "NaN",P1786/P1786)</f>
        <v>1</v>
      </c>
      <c r="BB1786" s="129">
        <f>IF(P1786=0, "NaN",S1786/P1786)</f>
        <v>4.1010494979668266</v>
      </c>
      <c r="BC1786" s="129">
        <f>IF(P1786=0, "NaN",V1786/P1786)</f>
        <v>0.76901115357788841</v>
      </c>
      <c r="BD1786" s="129">
        <f>IF(P1786=0, "NaN",Y1786/P1786)</f>
        <v>0.81824874883439713</v>
      </c>
      <c r="BE1786" s="1" t="s">
        <v>3263</v>
      </c>
      <c r="BF1786" s="6"/>
    </row>
    <row r="1787" spans="1:58" x14ac:dyDescent="0.2">
      <c r="B1787" s="1" t="s">
        <v>1815</v>
      </c>
      <c r="C1787" s="6" t="s">
        <v>1814</v>
      </c>
      <c r="H1787" s="91">
        <f>SUM(D1787:G1787)</f>
        <v>0</v>
      </c>
      <c r="I1787" s="91">
        <f>IF(P1787=0,1,0)</f>
        <v>0</v>
      </c>
      <c r="J1787" s="91">
        <f>IF(S1787=0,1,0)</f>
        <v>1</v>
      </c>
      <c r="K1787" s="91">
        <f>IF(V1787=0,1,0)</f>
        <v>0</v>
      </c>
      <c r="L1787" s="91">
        <f>IF(Y1787=0,1,0)</f>
        <v>0</v>
      </c>
      <c r="M1787" s="113" t="str">
        <f>IF(I1787+J1787+K1787+L1787=0,"YES","NO")</f>
        <v>NO</v>
      </c>
      <c r="N1787" s="69">
        <v>0</v>
      </c>
      <c r="O1787" s="69">
        <v>11.626584842624379</v>
      </c>
      <c r="P1787" s="74">
        <v>5.8132924213121893</v>
      </c>
      <c r="Q1787" s="69">
        <v>0</v>
      </c>
      <c r="R1787" s="69">
        <v>0</v>
      </c>
      <c r="S1787" s="74">
        <v>0</v>
      </c>
      <c r="T1787" s="69">
        <v>0</v>
      </c>
      <c r="U1787" s="69">
        <v>16.34219536995197</v>
      </c>
      <c r="V1787" s="74">
        <v>8.1710976849759849</v>
      </c>
      <c r="W1787" s="69">
        <v>33.993943194699959</v>
      </c>
      <c r="X1787" s="69">
        <v>30.483432548036138</v>
      </c>
      <c r="Y1787" s="74">
        <v>32.23868787136805</v>
      </c>
      <c r="Z1787" s="74">
        <v>11.555769494414056</v>
      </c>
      <c r="AA1787" s="6"/>
      <c r="AB1787" s="6">
        <v>0</v>
      </c>
      <c r="AC1787" s="6">
        <v>3.9081000000000001</v>
      </c>
      <c r="AD1787" s="6">
        <v>426670000</v>
      </c>
      <c r="AE1787" s="6">
        <v>208650000</v>
      </c>
      <c r="AF1787" s="6">
        <v>218020000</v>
      </c>
      <c r="AG1787" s="127">
        <v>7.4473441176759501</v>
      </c>
      <c r="AH1787" s="115" t="s">
        <v>5938</v>
      </c>
      <c r="AI1787" s="127">
        <v>7.7574036212875299</v>
      </c>
      <c r="AJ1787" s="127">
        <v>8.1774210574831692</v>
      </c>
      <c r="AK1787" s="127">
        <v>1</v>
      </c>
      <c r="AL1787" s="127">
        <v>1</v>
      </c>
      <c r="AM1787" s="127">
        <v>0.61836386811272703</v>
      </c>
      <c r="AN1787" s="127">
        <v>2.5092934912746799E-2</v>
      </c>
      <c r="AO1787" s="115" t="s">
        <v>5938</v>
      </c>
      <c r="AP1787" s="115" t="s">
        <v>5938</v>
      </c>
      <c r="AQ1787" s="127">
        <v>0.21151059999999999</v>
      </c>
      <c r="AR1787" s="127">
        <v>-0.9960812</v>
      </c>
      <c r="AS1787" s="70" t="s">
        <v>5938</v>
      </c>
      <c r="AT1787" s="70" t="s">
        <v>5938</v>
      </c>
      <c r="AU1787" s="129">
        <v>0.86363247567799373</v>
      </c>
      <c r="AV1787" s="129">
        <v>1.9945747612953766</v>
      </c>
      <c r="AZ1787" s="122" t="s">
        <v>5989</v>
      </c>
      <c r="BA1787" s="70">
        <f>IF(P1787=0, "NaN",P1787/P1787)</f>
        <v>1</v>
      </c>
      <c r="BB1787" s="70">
        <f>IF(P1787=0, "NaN",S1787/P1787)</f>
        <v>0</v>
      </c>
      <c r="BC1787" s="129">
        <f>IF(P1787=0, "NaN",V1787/P1787)</f>
        <v>1.4055886222099914</v>
      </c>
      <c r="BD1787" s="129">
        <f>IF(P1787=0, "NaN",Y1787/P1787)</f>
        <v>5.5456848778460488</v>
      </c>
      <c r="BE1787" s="1" t="s">
        <v>1815</v>
      </c>
    </row>
    <row r="1788" spans="1:58" x14ac:dyDescent="0.2">
      <c r="B1788" s="1" t="s">
        <v>3341</v>
      </c>
      <c r="C1788" s="6" t="s">
        <v>3340</v>
      </c>
      <c r="H1788" s="91">
        <f>SUM(D1788:G1788)</f>
        <v>0</v>
      </c>
      <c r="I1788" s="91">
        <f>IF(P1788=0,1,0)</f>
        <v>0</v>
      </c>
      <c r="J1788" s="91">
        <f>IF(S1788=0,1,0)</f>
        <v>0</v>
      </c>
      <c r="K1788" s="91">
        <f>IF(V1788=0,1,0)</f>
        <v>0</v>
      </c>
      <c r="L1788" s="91">
        <f>IF(Y1788=0,1,0)</f>
        <v>0</v>
      </c>
      <c r="M1788" s="114" t="str">
        <f>IF(I1788+J1788+K1788+L1788=0,"YES","NO")</f>
        <v>YES</v>
      </c>
      <c r="N1788" s="69">
        <v>15.402814354273195</v>
      </c>
      <c r="O1788" s="69">
        <v>8.6902886102477197</v>
      </c>
      <c r="P1788" s="74">
        <v>12.046551482260458</v>
      </c>
      <c r="Q1788" s="69">
        <v>31.465300561962454</v>
      </c>
      <c r="R1788" s="69">
        <v>11.279531970389725</v>
      </c>
      <c r="S1788" s="74">
        <v>21.372416266176089</v>
      </c>
      <c r="T1788" s="69">
        <v>9.2018907096396916</v>
      </c>
      <c r="U1788" s="69">
        <v>7.9434597547602062</v>
      </c>
      <c r="V1788" s="74">
        <v>8.5726752321999484</v>
      </c>
      <c r="W1788" s="69">
        <v>0</v>
      </c>
      <c r="X1788" s="69">
        <v>8.204519410982785</v>
      </c>
      <c r="Y1788" s="74">
        <v>4.1022597054913925</v>
      </c>
      <c r="Z1788" s="74">
        <v>11.523475671531971</v>
      </c>
      <c r="AA1788" s="6"/>
      <c r="AB1788" s="6">
        <v>3.7452999999999998E-4</v>
      </c>
      <c r="AC1788" s="6">
        <v>1.3353999999999999</v>
      </c>
      <c r="AD1788" s="6">
        <v>424780000</v>
      </c>
      <c r="AE1788" s="6">
        <v>204190000</v>
      </c>
      <c r="AF1788" s="6">
        <v>220590000</v>
      </c>
      <c r="AG1788" s="127">
        <v>7.7683790750078101</v>
      </c>
      <c r="AH1788" s="127">
        <v>8.23746833324957</v>
      </c>
      <c r="AI1788" s="127">
        <v>7.7042620801428496</v>
      </c>
      <c r="AJ1788" s="127">
        <v>7.6724950095370801</v>
      </c>
      <c r="AK1788" s="127">
        <v>0.87797045012354302</v>
      </c>
      <c r="AL1788" s="127">
        <v>0.217838168740425</v>
      </c>
      <c r="AM1788" s="127">
        <v>0.96198439047151296</v>
      </c>
      <c r="AN1788" s="127">
        <v>0.88265470327351403</v>
      </c>
      <c r="AO1788" s="127">
        <v>-0.1141914</v>
      </c>
      <c r="AP1788" s="127">
        <v>0.38028610000000002</v>
      </c>
      <c r="AQ1788" s="127">
        <v>-4.2187919999999999E-3</v>
      </c>
      <c r="AR1788" s="127">
        <v>-3.5120850000000002E-2</v>
      </c>
      <c r="AS1788" s="129">
        <v>1.0823682310301497</v>
      </c>
      <c r="AT1788" s="129">
        <v>0.76828521734907373</v>
      </c>
      <c r="AU1788" s="129">
        <v>1.0029285235516934</v>
      </c>
      <c r="AV1788" s="129">
        <v>1.0246426505116568</v>
      </c>
      <c r="BA1788" s="70">
        <f>IF(P1788=0, "NaN",P1788/P1788)</f>
        <v>1</v>
      </c>
      <c r="BB1788" s="129">
        <f>IF(P1788=0, "NaN",S1788/P1788)</f>
        <v>1.7741522374804719</v>
      </c>
      <c r="BC1788" s="129">
        <f>IF(P1788=0, "NaN",V1788/P1788)</f>
        <v>0.71162898733499957</v>
      </c>
      <c r="BD1788" s="129">
        <f>IF(P1788=0, "NaN",Y1788/P1788)</f>
        <v>0.34053394546416943</v>
      </c>
      <c r="BE1788" s="1" t="s">
        <v>3341</v>
      </c>
    </row>
    <row r="1789" spans="1:58" x14ac:dyDescent="0.2">
      <c r="B1789" s="1" t="s">
        <v>4816</v>
      </c>
      <c r="C1789" s="6" t="s">
        <v>4815</v>
      </c>
      <c r="H1789" s="91">
        <f>SUM(D1789:G1789)</f>
        <v>0</v>
      </c>
      <c r="I1789" s="91">
        <f>IF(P1789=0,1,0)</f>
        <v>1</v>
      </c>
      <c r="J1789" s="91">
        <f>IF(S1789=0,1,0)</f>
        <v>0</v>
      </c>
      <c r="K1789" s="91">
        <f>IF(V1789=0,1,0)</f>
        <v>0</v>
      </c>
      <c r="L1789" s="91">
        <f>IF(Y1789=0,1,0)</f>
        <v>1</v>
      </c>
      <c r="M1789" s="113" t="str">
        <f>IF(I1789+J1789+K1789+L1789=0,"YES","NO")</f>
        <v>NO</v>
      </c>
      <c r="N1789" s="69">
        <v>0</v>
      </c>
      <c r="O1789" s="69">
        <v>0</v>
      </c>
      <c r="P1789" s="74">
        <v>0</v>
      </c>
      <c r="Q1789" s="69">
        <v>14.718395709608448</v>
      </c>
      <c r="R1789" s="69">
        <v>0</v>
      </c>
      <c r="S1789" s="74">
        <v>7.3591978548042238</v>
      </c>
      <c r="T1789" s="69">
        <v>77.30447125808584</v>
      </c>
      <c r="U1789" s="69">
        <v>0</v>
      </c>
      <c r="V1789" s="74">
        <v>38.65223562904292</v>
      </c>
      <c r="W1789" s="69">
        <v>0</v>
      </c>
      <c r="X1789" s="69">
        <v>0</v>
      </c>
      <c r="Y1789" s="74">
        <v>0</v>
      </c>
      <c r="Z1789" s="74">
        <v>11.502858370961786</v>
      </c>
      <c r="AA1789" s="6"/>
      <c r="AB1789" s="6">
        <v>3.6113E-3</v>
      </c>
      <c r="AC1789" s="6">
        <v>-2.4833000000000001E-2</v>
      </c>
      <c r="AD1789" s="6">
        <v>265410000</v>
      </c>
      <c r="AE1789" s="6">
        <v>114580000</v>
      </c>
      <c r="AF1789" s="6">
        <v>150830000</v>
      </c>
      <c r="AG1789" s="115" t="s">
        <v>5938</v>
      </c>
      <c r="AH1789" s="127">
        <v>7.6638516305119699</v>
      </c>
      <c r="AI1789" s="127">
        <v>8.3410188275560397</v>
      </c>
      <c r="AJ1789" s="115" t="s">
        <v>5938</v>
      </c>
      <c r="AK1789" s="127">
        <v>1</v>
      </c>
      <c r="AL1789" s="127">
        <v>1</v>
      </c>
      <c r="AM1789" s="127">
        <v>1</v>
      </c>
      <c r="AN1789" s="127">
        <v>1</v>
      </c>
      <c r="AO1789" s="115" t="s">
        <v>5938</v>
      </c>
      <c r="AP1789" s="115" t="s">
        <v>5938</v>
      </c>
      <c r="AQ1789" s="115" t="s">
        <v>5938</v>
      </c>
      <c r="AR1789" s="115" t="s">
        <v>5938</v>
      </c>
      <c r="AS1789" s="70" t="s">
        <v>5938</v>
      </c>
      <c r="AT1789" s="70" t="s">
        <v>5938</v>
      </c>
      <c r="AU1789" s="70" t="s">
        <v>5938</v>
      </c>
      <c r="AV1789" s="70" t="s">
        <v>5938</v>
      </c>
      <c r="BA1789" s="70" t="str">
        <f>IF(P1789=0, "NaN",P1789/P1789)</f>
        <v>NaN</v>
      </c>
      <c r="BB1789" s="70" t="str">
        <f>IF(P1789=0, "NaN",S1789/P1789)</f>
        <v>NaN</v>
      </c>
      <c r="BC1789" s="70" t="str">
        <f>IF(P1789=0, "NaN",V1789/P1789)</f>
        <v>NaN</v>
      </c>
      <c r="BD1789" s="70" t="str">
        <f>IF(P1789=0, "NaN",Y1789/P1789)</f>
        <v>NaN</v>
      </c>
      <c r="BE1789" s="1" t="s">
        <v>4816</v>
      </c>
    </row>
    <row r="1790" spans="1:58" x14ac:dyDescent="0.2">
      <c r="B1790" s="1" t="s">
        <v>2767</v>
      </c>
      <c r="C1790" s="6" t="s">
        <v>2766</v>
      </c>
      <c r="H1790" s="91">
        <f>SUM(D1790:G1790)</f>
        <v>0</v>
      </c>
      <c r="I1790" s="91">
        <f>IF(P1790=0,1,0)</f>
        <v>0</v>
      </c>
      <c r="J1790" s="91">
        <f>IF(S1790=0,1,0)</f>
        <v>0</v>
      </c>
      <c r="K1790" s="91">
        <f>IF(V1790=0,1,0)</f>
        <v>0</v>
      </c>
      <c r="L1790" s="91">
        <f>IF(Y1790=0,1,0)</f>
        <v>0</v>
      </c>
      <c r="M1790" s="114" t="str">
        <f>IF(I1790+J1790+K1790+L1790=0,"YES","NO")</f>
        <v>YES</v>
      </c>
      <c r="N1790" s="69">
        <v>13.70262255475556</v>
      </c>
      <c r="O1790" s="69">
        <v>18.123149692544743</v>
      </c>
      <c r="P1790" s="74">
        <v>15.912886123650152</v>
      </c>
      <c r="Q1790" s="69">
        <v>0</v>
      </c>
      <c r="R1790" s="69">
        <v>11.682765160422589</v>
      </c>
      <c r="S1790" s="74">
        <v>5.8413825802112944</v>
      </c>
      <c r="T1790" s="69">
        <v>10.376031220674003</v>
      </c>
      <c r="U1790" s="69">
        <v>19.877727455925172</v>
      </c>
      <c r="V1790" s="74">
        <v>15.126879338299588</v>
      </c>
      <c r="W1790" s="69">
        <v>7.9595803641203595</v>
      </c>
      <c r="X1790" s="69">
        <v>10.223971583682617</v>
      </c>
      <c r="Y1790" s="74">
        <v>9.0917759739014876</v>
      </c>
      <c r="Z1790" s="74">
        <v>11.49323100401563</v>
      </c>
      <c r="AA1790" s="6"/>
      <c r="AB1790" s="6">
        <v>0</v>
      </c>
      <c r="AC1790" s="6">
        <v>5.3122999999999996</v>
      </c>
      <c r="AD1790" s="6">
        <v>327870000</v>
      </c>
      <c r="AE1790" s="6">
        <v>128480000</v>
      </c>
      <c r="AF1790" s="6">
        <v>199390000</v>
      </c>
      <c r="AG1790" s="127">
        <v>7.9585686609127597</v>
      </c>
      <c r="AH1790" s="127">
        <v>7.5215695475572897</v>
      </c>
      <c r="AI1790" s="127">
        <v>8.1641743419166506</v>
      </c>
      <c r="AJ1790" s="127">
        <v>7.7619052965994397</v>
      </c>
      <c r="AK1790" s="127">
        <v>4.3099451372771297E-2</v>
      </c>
      <c r="AL1790" s="127">
        <v>1</v>
      </c>
      <c r="AM1790" s="127">
        <v>5.9573671639711397E-2</v>
      </c>
      <c r="AN1790" s="127">
        <v>0.45119601211494897</v>
      </c>
      <c r="AO1790" s="127">
        <v>0.47809170000000001</v>
      </c>
      <c r="AP1790" s="115" t="s">
        <v>5938</v>
      </c>
      <c r="AQ1790" s="127">
        <v>0.59215810000000002</v>
      </c>
      <c r="AR1790" s="127">
        <v>0.36345139999999998</v>
      </c>
      <c r="AS1790" s="129">
        <v>0.71792662129925877</v>
      </c>
      <c r="AT1790" s="70" t="s">
        <v>5938</v>
      </c>
      <c r="AU1790" s="129">
        <v>0.66334987207858809</v>
      </c>
      <c r="AV1790" s="129">
        <v>0.77730279017419179</v>
      </c>
      <c r="AW1790" s="70" t="s">
        <v>5989</v>
      </c>
      <c r="BA1790" s="70">
        <f>IF(P1790=0, "NaN",P1790/P1790)</f>
        <v>1</v>
      </c>
      <c r="BB1790" s="129">
        <f>IF(P1790=0, "NaN",S1790/P1790)</f>
        <v>0.36708504886047522</v>
      </c>
      <c r="BC1790" s="129">
        <f>IF(P1790=0, "NaN",V1790/P1790)</f>
        <v>0.95060564254385127</v>
      </c>
      <c r="BD1790" s="129">
        <f>IF(P1790=0, "NaN",Y1790/P1790)</f>
        <v>0.57134676282192765</v>
      </c>
      <c r="BE1790" s="1" t="s">
        <v>2767</v>
      </c>
    </row>
    <row r="1791" spans="1:58" x14ac:dyDescent="0.2">
      <c r="B1791" s="1" t="s">
        <v>3579</v>
      </c>
      <c r="C1791" s="6" t="s">
        <v>3578</v>
      </c>
      <c r="H1791" s="91">
        <f>SUM(D1791:G1791)</f>
        <v>0</v>
      </c>
      <c r="I1791" s="91">
        <f>IF(P1791=0,1,0)</f>
        <v>0</v>
      </c>
      <c r="J1791" s="91">
        <f>IF(S1791=0,1,0)</f>
        <v>0</v>
      </c>
      <c r="K1791" s="91">
        <f>IF(V1791=0,1,0)</f>
        <v>0</v>
      </c>
      <c r="L1791" s="91">
        <f>IF(Y1791=0,1,0)</f>
        <v>0</v>
      </c>
      <c r="M1791" s="114" t="str">
        <f>IF(I1791+J1791+K1791+L1791=0,"YES","NO")</f>
        <v>YES</v>
      </c>
      <c r="N1791" s="69">
        <v>12.030289702354471</v>
      </c>
      <c r="O1791" s="69">
        <v>0</v>
      </c>
      <c r="P1791" s="74">
        <v>6.0151448511772356</v>
      </c>
      <c r="Q1791" s="69">
        <v>7.76098542109784</v>
      </c>
      <c r="R1791" s="69">
        <v>4.7552923174544439</v>
      </c>
      <c r="S1791" s="74">
        <v>6.2581388692761415</v>
      </c>
      <c r="T1791" s="69">
        <v>28.595872063096408</v>
      </c>
      <c r="U1791" s="69">
        <v>10.957308047498881</v>
      </c>
      <c r="V1791" s="74">
        <v>19.776590055297646</v>
      </c>
      <c r="W1791" s="69">
        <v>17.990939666377201</v>
      </c>
      <c r="X1791" s="69">
        <v>9.7448466558765592</v>
      </c>
      <c r="Y1791" s="74">
        <v>13.867893161126879</v>
      </c>
      <c r="Z1791" s="74">
        <v>11.479441734219476</v>
      </c>
      <c r="AA1791" s="6"/>
      <c r="AB1791" s="6">
        <v>0</v>
      </c>
      <c r="AC1791" s="6">
        <v>17.957000000000001</v>
      </c>
      <c r="AD1791" s="6">
        <v>371030000</v>
      </c>
      <c r="AE1791" s="6">
        <v>174960000</v>
      </c>
      <c r="AF1791" s="6">
        <v>196070000</v>
      </c>
      <c r="AG1791" s="127">
        <v>7.602168551379</v>
      </c>
      <c r="AH1791" s="127">
        <v>7.5268043438079104</v>
      </c>
      <c r="AI1791" s="127">
        <v>8.0697790608815101</v>
      </c>
      <c r="AJ1791" s="127">
        <v>7.9208170167709699</v>
      </c>
      <c r="AK1791" s="127">
        <v>9.4001843810334801E-2</v>
      </c>
      <c r="AL1791" s="127">
        <v>0.91682013752873703</v>
      </c>
      <c r="AM1791" s="127">
        <v>0.99744288097317702</v>
      </c>
      <c r="AN1791" s="127">
        <v>0.94407562690193803</v>
      </c>
      <c r="AO1791" s="127">
        <v>-0.65963139999999998</v>
      </c>
      <c r="AP1791" s="127">
        <v>6.0877470000000003E-2</v>
      </c>
      <c r="AQ1791" s="127">
        <v>-9.1032390000000008E-3</v>
      </c>
      <c r="AR1791" s="127">
        <v>9.0604280000000006E-3</v>
      </c>
      <c r="AS1791" s="129">
        <v>1.5796789735839925</v>
      </c>
      <c r="AT1791" s="129">
        <v>0.95868085706995088</v>
      </c>
      <c r="AU1791" s="129">
        <v>1.0063298337047779</v>
      </c>
      <c r="AV1791" s="129">
        <v>0.99373946917846023</v>
      </c>
      <c r="BA1791" s="70">
        <f>IF(P1791=0, "NaN",P1791/P1791)</f>
        <v>1</v>
      </c>
      <c r="BB1791" s="129">
        <f>IF(P1791=0, "NaN",S1791/P1791)</f>
        <v>1.0403970351688787</v>
      </c>
      <c r="BC1791" s="129">
        <f>IF(P1791=0, "NaN",V1791/P1791)</f>
        <v>3.2877994702699689</v>
      </c>
      <c r="BD1791" s="129">
        <f>IF(P1791=0, "NaN",Y1791/P1791)</f>
        <v>2.3054961275642043</v>
      </c>
      <c r="BE1791" s="1" t="s">
        <v>3579</v>
      </c>
    </row>
    <row r="1792" spans="1:58" x14ac:dyDescent="0.2">
      <c r="B1792" s="1" t="s">
        <v>3285</v>
      </c>
      <c r="C1792" s="6" t="s">
        <v>3284</v>
      </c>
      <c r="H1792" s="91">
        <f>SUM(D1792:G1792)</f>
        <v>0</v>
      </c>
      <c r="I1792" s="91">
        <f>IF(P1792=0,1,0)</f>
        <v>0</v>
      </c>
      <c r="J1792" s="91">
        <f>IF(S1792=0,1,0)</f>
        <v>1</v>
      </c>
      <c r="K1792" s="91">
        <f>IF(V1792=0,1,0)</f>
        <v>0</v>
      </c>
      <c r="L1792" s="91">
        <f>IF(Y1792=0,1,0)</f>
        <v>0</v>
      </c>
      <c r="M1792" s="113" t="str">
        <f>IF(I1792+J1792+K1792+L1792=0,"YES","NO")</f>
        <v>NO</v>
      </c>
      <c r="N1792" s="69">
        <v>12.405987512869105</v>
      </c>
      <c r="O1792" s="69">
        <v>19.995822280945461</v>
      </c>
      <c r="P1792" s="74">
        <v>16.200904896907282</v>
      </c>
      <c r="Q1792" s="69">
        <v>0</v>
      </c>
      <c r="R1792" s="69">
        <v>0</v>
      </c>
      <c r="S1792" s="74">
        <v>0</v>
      </c>
      <c r="T1792" s="69">
        <v>17.146989196151665</v>
      </c>
      <c r="U1792" s="69">
        <v>20.959088822163555</v>
      </c>
      <c r="V1792" s="74">
        <v>19.053039009157608</v>
      </c>
      <c r="W1792" s="69">
        <v>0</v>
      </c>
      <c r="X1792" s="69">
        <v>21.16702652467588</v>
      </c>
      <c r="Y1792" s="74">
        <v>10.58351326233794</v>
      </c>
      <c r="Z1792" s="74">
        <v>11.459364292100707</v>
      </c>
      <c r="AA1792" s="6"/>
      <c r="AB1792" s="6">
        <v>0</v>
      </c>
      <c r="AC1792" s="6">
        <v>6.6653000000000002</v>
      </c>
      <c r="AD1792" s="6">
        <v>801430000</v>
      </c>
      <c r="AE1792" s="6">
        <v>395420000</v>
      </c>
      <c r="AF1792" s="6">
        <v>406010000</v>
      </c>
      <c r="AG1792" s="127">
        <v>7.9862386129202996</v>
      </c>
      <c r="AH1792" s="115" t="s">
        <v>5938</v>
      </c>
      <c r="AI1792" s="127">
        <v>8.1019188336804202</v>
      </c>
      <c r="AJ1792" s="127">
        <v>7.6929173873094996</v>
      </c>
      <c r="AK1792" s="127">
        <v>0.333534838720911</v>
      </c>
      <c r="AL1792" s="127">
        <v>1</v>
      </c>
      <c r="AM1792" s="127">
        <v>3.5985634852671602E-2</v>
      </c>
      <c r="AN1792" s="127">
        <v>8.6856553398024797E-2</v>
      </c>
      <c r="AO1792" s="127">
        <v>-0.28257910000000003</v>
      </c>
      <c r="AP1792" s="115" t="s">
        <v>5938</v>
      </c>
      <c r="AQ1792" s="127">
        <v>-0.73922759999999998</v>
      </c>
      <c r="AR1792" s="127">
        <v>-0.92757849999999997</v>
      </c>
      <c r="AS1792" s="129">
        <v>1.2163674369566946</v>
      </c>
      <c r="AT1792" s="70" t="s">
        <v>5938</v>
      </c>
      <c r="AU1792" s="129">
        <v>1.6692818879476881</v>
      </c>
      <c r="AV1792" s="129">
        <v>1.9020807566398328</v>
      </c>
      <c r="AY1792" s="70" t="s">
        <v>5989</v>
      </c>
      <c r="BA1792" s="70">
        <f>IF(P1792=0, "NaN",P1792/P1792)</f>
        <v>1</v>
      </c>
      <c r="BB1792" s="70">
        <f>IF(P1792=0, "NaN",S1792/P1792)</f>
        <v>0</v>
      </c>
      <c r="BC1792" s="129">
        <f>IF(P1792=0, "NaN",V1792/P1792)</f>
        <v>1.1760478275997281</v>
      </c>
      <c r="BD1792" s="129">
        <f>IF(P1792=0, "NaN",Y1792/P1792)</f>
        <v>0.65326679773043472</v>
      </c>
      <c r="BE1792" s="1" t="s">
        <v>3285</v>
      </c>
    </row>
    <row r="1793" spans="2:57" x14ac:dyDescent="0.2">
      <c r="B1793" s="1" t="s">
        <v>3649</v>
      </c>
      <c r="C1793" s="6" t="s">
        <v>3648</v>
      </c>
      <c r="H1793" s="91">
        <f>SUM(D1793:G1793)</f>
        <v>0</v>
      </c>
      <c r="I1793" s="91">
        <f>IF(P1793=0,1,0)</f>
        <v>1</v>
      </c>
      <c r="J1793" s="91">
        <f>IF(S1793=0,1,0)</f>
        <v>0</v>
      </c>
      <c r="K1793" s="91">
        <f>IF(V1793=0,1,0)</f>
        <v>1</v>
      </c>
      <c r="L1793" s="91">
        <f>IF(Y1793=0,1,0)</f>
        <v>0</v>
      </c>
      <c r="M1793" s="113" t="str">
        <f>IF(I1793+J1793+K1793+L1793=0,"YES","NO")</f>
        <v>NO</v>
      </c>
      <c r="N1793" s="69">
        <v>0</v>
      </c>
      <c r="O1793" s="69">
        <v>0</v>
      </c>
      <c r="P1793" s="74">
        <v>0</v>
      </c>
      <c r="Q1793" s="69">
        <v>45.023999975575272</v>
      </c>
      <c r="R1793" s="69">
        <v>27.989515243951832</v>
      </c>
      <c r="S1793" s="74">
        <v>36.506757609763554</v>
      </c>
      <c r="T1793" s="69">
        <v>0</v>
      </c>
      <c r="U1793" s="69">
        <v>0</v>
      </c>
      <c r="V1793" s="74">
        <v>0</v>
      </c>
      <c r="W1793" s="69">
        <v>7.3758151182363418</v>
      </c>
      <c r="X1793" s="69">
        <v>11.164798710865394</v>
      </c>
      <c r="Y1793" s="74">
        <v>9.2703069145508685</v>
      </c>
      <c r="Z1793" s="74">
        <v>11.444266131078606</v>
      </c>
      <c r="AA1793" s="6"/>
      <c r="AB1793" s="6">
        <v>0</v>
      </c>
      <c r="AC1793" s="6">
        <v>2.6876000000000002</v>
      </c>
      <c r="AD1793" s="6">
        <v>358310000</v>
      </c>
      <c r="AE1793" s="6">
        <v>201390000</v>
      </c>
      <c r="AF1793" s="6">
        <v>156910000</v>
      </c>
      <c r="AG1793" s="115" t="s">
        <v>5938</v>
      </c>
      <c r="AH1793" s="127">
        <v>8.2914576541492409</v>
      </c>
      <c r="AI1793" s="115" t="s">
        <v>5938</v>
      </c>
      <c r="AJ1793" s="127">
        <v>7.6779170523280298</v>
      </c>
      <c r="AK1793" s="127">
        <v>1</v>
      </c>
      <c r="AL1793" s="127">
        <v>5.57657506216842E-2</v>
      </c>
      <c r="AM1793" s="127">
        <v>1</v>
      </c>
      <c r="AN1793" s="127">
        <v>0.96677265800183698</v>
      </c>
      <c r="AO1793" s="115" t="s">
        <v>5938</v>
      </c>
      <c r="AP1793" s="127">
        <v>-0.49976900000000002</v>
      </c>
      <c r="AQ1793" s="115" t="s">
        <v>5938</v>
      </c>
      <c r="AR1793" s="127">
        <v>2.531228E-2</v>
      </c>
      <c r="AS1793" s="70" t="s">
        <v>5938</v>
      </c>
      <c r="AT1793" s="129">
        <v>1.4139871408694034</v>
      </c>
      <c r="AU1793" s="70" t="s">
        <v>5938</v>
      </c>
      <c r="AV1793" s="129">
        <v>0.98260788415073785</v>
      </c>
      <c r="BA1793" s="70" t="str">
        <f>IF(P1793=0, "NaN",P1793/P1793)</f>
        <v>NaN</v>
      </c>
      <c r="BB1793" s="70" t="str">
        <f>IF(P1793=0, "NaN",S1793/P1793)</f>
        <v>NaN</v>
      </c>
      <c r="BC1793" s="70" t="str">
        <f>IF(P1793=0, "NaN",V1793/P1793)</f>
        <v>NaN</v>
      </c>
      <c r="BD1793" s="70" t="str">
        <f>IF(P1793=0, "NaN",Y1793/P1793)</f>
        <v>NaN</v>
      </c>
      <c r="BE1793" s="1" t="s">
        <v>3649</v>
      </c>
    </row>
    <row r="1794" spans="2:57" x14ac:dyDescent="0.2">
      <c r="B1794" s="1" t="s">
        <v>2045</v>
      </c>
      <c r="C1794" s="6" t="s">
        <v>2044</v>
      </c>
      <c r="H1794" s="91">
        <f>SUM(D1794:G1794)</f>
        <v>0</v>
      </c>
      <c r="I1794" s="91">
        <f>IF(P1794=0,1,0)</f>
        <v>1</v>
      </c>
      <c r="J1794" s="91">
        <f>IF(S1794=0,1,0)</f>
        <v>1</v>
      </c>
      <c r="K1794" s="91">
        <f>IF(V1794=0,1,0)</f>
        <v>0</v>
      </c>
      <c r="L1794" s="91">
        <f>IF(Y1794=0,1,0)</f>
        <v>0</v>
      </c>
      <c r="M1794" s="113" t="str">
        <f>IF(I1794+J1794+K1794+L1794=0,"YES","NO")</f>
        <v>NO</v>
      </c>
      <c r="N1794" s="69">
        <v>0</v>
      </c>
      <c r="O1794" s="69">
        <v>0</v>
      </c>
      <c r="P1794" s="74">
        <v>0</v>
      </c>
      <c r="Q1794" s="69">
        <v>0</v>
      </c>
      <c r="R1794" s="69">
        <v>0</v>
      </c>
      <c r="S1794" s="74">
        <v>0</v>
      </c>
      <c r="T1794" s="69">
        <v>27.484125490990554</v>
      </c>
      <c r="U1794" s="69">
        <v>17.57699314877464</v>
      </c>
      <c r="V1794" s="74">
        <v>22.530559319882599</v>
      </c>
      <c r="W1794" s="69">
        <v>31.146422517473393</v>
      </c>
      <c r="X1794" s="69">
        <v>15.2425082190172</v>
      </c>
      <c r="Y1794" s="74">
        <v>23.194465368245297</v>
      </c>
      <c r="Z1794" s="74">
        <v>11.431256172031974</v>
      </c>
      <c r="AA1794" s="6"/>
      <c r="AB1794" s="6">
        <v>0</v>
      </c>
      <c r="AC1794" s="6">
        <v>6.6806999999999999</v>
      </c>
      <c r="AD1794" s="6">
        <v>279670000</v>
      </c>
      <c r="AE1794" s="6">
        <v>121100000</v>
      </c>
      <c r="AF1794" s="6">
        <v>158570000</v>
      </c>
      <c r="AG1794" s="115" t="s">
        <v>5938</v>
      </c>
      <c r="AH1794" s="115" t="s">
        <v>5938</v>
      </c>
      <c r="AI1794" s="127">
        <v>8.1310730480343505</v>
      </c>
      <c r="AJ1794" s="127">
        <v>8.1596874797547905</v>
      </c>
      <c r="AK1794" s="127">
        <v>1</v>
      </c>
      <c r="AL1794" s="127">
        <v>1</v>
      </c>
      <c r="AM1794" s="127">
        <v>0.97538102408495697</v>
      </c>
      <c r="AN1794" s="127">
        <v>0.66115207664520204</v>
      </c>
      <c r="AO1794" s="115" t="s">
        <v>5938</v>
      </c>
      <c r="AP1794" s="115" t="s">
        <v>5938</v>
      </c>
      <c r="AQ1794" s="127">
        <v>-1.8746479999999999E-2</v>
      </c>
      <c r="AR1794" s="127">
        <v>-0.17307529999999999</v>
      </c>
      <c r="AS1794" s="70" t="s">
        <v>5938</v>
      </c>
      <c r="AT1794" s="70" t="s">
        <v>5938</v>
      </c>
      <c r="AU1794" s="129">
        <v>1.0130788595386089</v>
      </c>
      <c r="AV1794" s="129">
        <v>1.1274592571986903</v>
      </c>
      <c r="BA1794" s="70" t="str">
        <f>IF(P1794=0, "NaN",P1794/P1794)</f>
        <v>NaN</v>
      </c>
      <c r="BB1794" s="70" t="str">
        <f>IF(P1794=0, "NaN",S1794/P1794)</f>
        <v>NaN</v>
      </c>
      <c r="BC1794" s="70" t="str">
        <f>IF(P1794=0, "NaN",V1794/P1794)</f>
        <v>NaN</v>
      </c>
      <c r="BD1794" s="70" t="str">
        <f>IF(P1794=0, "NaN",Y1794/P1794)</f>
        <v>NaN</v>
      </c>
      <c r="BE1794" s="1" t="s">
        <v>2045</v>
      </c>
    </row>
    <row r="1795" spans="2:57" x14ac:dyDescent="0.2">
      <c r="B1795" s="1" t="s">
        <v>2427</v>
      </c>
      <c r="C1795" s="6" t="s">
        <v>2426</v>
      </c>
      <c r="H1795" s="91">
        <f>SUM(D1795:G1795)</f>
        <v>0</v>
      </c>
      <c r="I1795" s="91">
        <f>IF(P1795=0,1,0)</f>
        <v>0</v>
      </c>
      <c r="J1795" s="91">
        <f>IF(S1795=0,1,0)</f>
        <v>0</v>
      </c>
      <c r="K1795" s="91">
        <f>IF(V1795=0,1,0)</f>
        <v>0</v>
      </c>
      <c r="L1795" s="91">
        <f>IF(Y1795=0,1,0)</f>
        <v>0</v>
      </c>
      <c r="M1795" s="114" t="str">
        <f>IF(I1795+J1795+K1795+L1795=0,"YES","NO")</f>
        <v>YES</v>
      </c>
      <c r="N1795" s="69">
        <v>12.83979113464714</v>
      </c>
      <c r="O1795" s="69">
        <v>9.267425301887096</v>
      </c>
      <c r="P1795" s="74">
        <v>11.053608218267119</v>
      </c>
      <c r="Q1795" s="69">
        <v>9.46100349031523</v>
      </c>
      <c r="R1795" s="69">
        <v>0</v>
      </c>
      <c r="S1795" s="74">
        <v>4.730501745157615</v>
      </c>
      <c r="T1795" s="69">
        <v>10.585901746672739</v>
      </c>
      <c r="U1795" s="69">
        <v>7.96797710741955</v>
      </c>
      <c r="V1795" s="74">
        <v>9.2769394270461447</v>
      </c>
      <c r="W1795" s="69">
        <v>21.000660895494967</v>
      </c>
      <c r="X1795" s="69">
        <v>20.287970876076432</v>
      </c>
      <c r="Y1795" s="74">
        <v>20.644315885785701</v>
      </c>
      <c r="Z1795" s="74">
        <v>11.426341319064145</v>
      </c>
      <c r="AA1795" s="6"/>
      <c r="AB1795" s="6">
        <v>0</v>
      </c>
      <c r="AC1795" s="6">
        <v>6.4063999999999997</v>
      </c>
      <c r="AD1795" s="6">
        <v>370480000</v>
      </c>
      <c r="AE1795" s="6">
        <v>223740000</v>
      </c>
      <c r="AF1795" s="6">
        <v>146740000</v>
      </c>
      <c r="AG1795" s="127">
        <v>7.6476372122701104</v>
      </c>
      <c r="AH1795" s="127">
        <v>7.33094110057643</v>
      </c>
      <c r="AI1795" s="127">
        <v>7.5930755161135304</v>
      </c>
      <c r="AJ1795" s="127">
        <v>7.94817814853476</v>
      </c>
      <c r="AK1795" s="127">
        <v>5.4059462952948702E-2</v>
      </c>
      <c r="AL1795" s="127">
        <v>1</v>
      </c>
      <c r="AM1795" s="127">
        <v>0.118241025933588</v>
      </c>
      <c r="AN1795" s="127">
        <v>0.18086249903738499</v>
      </c>
      <c r="AO1795" s="127">
        <v>-0.74988739999999998</v>
      </c>
      <c r="AP1795" s="115" t="s">
        <v>5938</v>
      </c>
      <c r="AQ1795" s="127">
        <v>-0.7484809</v>
      </c>
      <c r="AR1795" s="127">
        <v>-0.71418349999999997</v>
      </c>
      <c r="AS1795" s="129">
        <v>1.6816615744363015</v>
      </c>
      <c r="AT1795" s="70" t="s">
        <v>5938</v>
      </c>
      <c r="AU1795" s="129">
        <v>1.6800229021224105</v>
      </c>
      <c r="AV1795" s="129">
        <v>1.6405544753612533</v>
      </c>
      <c r="BA1795" s="70">
        <f>IF(P1795=0, "NaN",P1795/P1795)</f>
        <v>1</v>
      </c>
      <c r="BB1795" s="129">
        <f>IF(P1795=0, "NaN",S1795/P1795)</f>
        <v>0.42795996128576547</v>
      </c>
      <c r="BC1795" s="129">
        <f>IF(P1795=0, "NaN",V1795/P1795)</f>
        <v>0.83926797873251346</v>
      </c>
      <c r="BD1795" s="129">
        <f>IF(P1795=0, "NaN",Y1795/P1795)</f>
        <v>1.8676540255578304</v>
      </c>
      <c r="BE1795" s="1" t="s">
        <v>2427</v>
      </c>
    </row>
    <row r="1796" spans="2:57" x14ac:dyDescent="0.2">
      <c r="B1796" s="1" t="s">
        <v>2143</v>
      </c>
      <c r="C1796" s="6" t="s">
        <v>2142</v>
      </c>
      <c r="H1796" s="91">
        <f>SUM(D1796:G1796)</f>
        <v>0</v>
      </c>
      <c r="I1796" s="91">
        <f>IF(P1796=0,1,0)</f>
        <v>0</v>
      </c>
      <c r="J1796" s="91">
        <f>IF(S1796=0,1,0)</f>
        <v>0</v>
      </c>
      <c r="K1796" s="91">
        <f>IF(V1796=0,1,0)</f>
        <v>0</v>
      </c>
      <c r="L1796" s="91">
        <f>IF(Y1796=0,1,0)</f>
        <v>0</v>
      </c>
      <c r="M1796" s="114" t="str">
        <f>IF(I1796+J1796+K1796+L1796=0,"YES","NO")</f>
        <v>YES</v>
      </c>
      <c r="N1796" s="69">
        <v>8.3131100753501119</v>
      </c>
      <c r="O1796" s="69">
        <v>14.818966592591105</v>
      </c>
      <c r="P1796" s="74">
        <v>11.566038333970608</v>
      </c>
      <c r="Q1796" s="69">
        <v>14.568732725410237</v>
      </c>
      <c r="R1796" s="69">
        <v>8.421708399676703</v>
      </c>
      <c r="S1796" s="74">
        <v>11.495220562543469</v>
      </c>
      <c r="T1796" s="69">
        <v>12.867737277514644</v>
      </c>
      <c r="U1796" s="69">
        <v>10.348433404528308</v>
      </c>
      <c r="V1796" s="74">
        <v>11.608085341021475</v>
      </c>
      <c r="W1796" s="69">
        <v>9.5157653026968063</v>
      </c>
      <c r="X1796" s="69">
        <v>12.321034069151933</v>
      </c>
      <c r="Y1796" s="74">
        <v>10.918399685924371</v>
      </c>
      <c r="Z1796" s="74">
        <v>11.396935980864981</v>
      </c>
      <c r="AA1796" s="6"/>
      <c r="AB1796" s="6">
        <v>0</v>
      </c>
      <c r="AC1796" s="6">
        <v>6.5114000000000001</v>
      </c>
      <c r="AD1796" s="6">
        <v>442550000</v>
      </c>
      <c r="AE1796" s="6">
        <v>252040000</v>
      </c>
      <c r="AF1796" s="6">
        <v>190510000</v>
      </c>
      <c r="AG1796" s="127">
        <v>7.6647547646703602</v>
      </c>
      <c r="AH1796" s="127">
        <v>7.80293783707699</v>
      </c>
      <c r="AI1796" s="127">
        <v>7.9209212353577696</v>
      </c>
      <c r="AJ1796" s="127">
        <v>7.7505778147084703</v>
      </c>
      <c r="AK1796" s="127">
        <v>5.4686868213131103E-2</v>
      </c>
      <c r="AL1796" s="127">
        <v>0.106168558380886</v>
      </c>
      <c r="AM1796" s="127">
        <v>0.29374297639249602</v>
      </c>
      <c r="AN1796" s="127">
        <v>0.44098994758141902</v>
      </c>
      <c r="AO1796" s="127">
        <v>-0.74809309999999996</v>
      </c>
      <c r="AP1796" s="127">
        <v>-0.53311710000000001</v>
      </c>
      <c r="AQ1796" s="127">
        <v>-0.496753</v>
      </c>
      <c r="AR1796" s="127">
        <v>-0.39043410000000001</v>
      </c>
      <c r="AS1796" s="129">
        <v>1.6795713684949372</v>
      </c>
      <c r="AT1796" s="129">
        <v>1.4470523347747457</v>
      </c>
      <c r="AU1796" s="129">
        <v>1.4110342432887939</v>
      </c>
      <c r="AV1796" s="129">
        <v>1.3107877542581028</v>
      </c>
      <c r="BA1796" s="70">
        <f>IF(P1796=0, "NaN",P1796/P1796)</f>
        <v>1</v>
      </c>
      <c r="BB1796" s="129">
        <f>IF(P1796=0, "NaN",S1796/P1796)</f>
        <v>0.99387709348851627</v>
      </c>
      <c r="BC1796" s="129">
        <f>IF(P1796=0, "NaN",V1796/P1796)</f>
        <v>1.0036353854134628</v>
      </c>
      <c r="BD1796" s="129">
        <f>IF(P1796=0, "NaN",Y1796/P1796)</f>
        <v>0.94400514425548299</v>
      </c>
      <c r="BE1796" s="1" t="s">
        <v>2143</v>
      </c>
    </row>
    <row r="1797" spans="2:57" x14ac:dyDescent="0.2">
      <c r="B1797" s="1" t="s">
        <v>5636</v>
      </c>
      <c r="C1797" s="6" t="s">
        <v>5635</v>
      </c>
      <c r="H1797" s="91">
        <f>SUM(D1797:G1797)</f>
        <v>0</v>
      </c>
      <c r="I1797" s="91">
        <f>IF(P1797=0,1,0)</f>
        <v>1</v>
      </c>
      <c r="J1797" s="91">
        <f>IF(S1797=0,1,0)</f>
        <v>1</v>
      </c>
      <c r="K1797" s="91">
        <f>IF(V1797=0,1,0)</f>
        <v>0</v>
      </c>
      <c r="L1797" s="91">
        <f>IF(Y1797=0,1,0)</f>
        <v>1</v>
      </c>
      <c r="M1797" s="113" t="str">
        <f>IF(I1797+J1797+K1797+L1797=0,"YES","NO")</f>
        <v>NO</v>
      </c>
      <c r="N1797" s="69">
        <v>0</v>
      </c>
      <c r="O1797" s="69">
        <v>0</v>
      </c>
      <c r="P1797" s="74">
        <v>0</v>
      </c>
      <c r="Q1797" s="69">
        <v>0</v>
      </c>
      <c r="R1797" s="69">
        <v>0</v>
      </c>
      <c r="S1797" s="74">
        <v>0</v>
      </c>
      <c r="T1797" s="69">
        <v>65.251096447794268</v>
      </c>
      <c r="U1797" s="69">
        <v>25.917763896872192</v>
      </c>
      <c r="V1797" s="74">
        <v>45.584430172333228</v>
      </c>
      <c r="W1797" s="69">
        <v>0</v>
      </c>
      <c r="X1797" s="69">
        <v>0</v>
      </c>
      <c r="Y1797" s="74">
        <v>0</v>
      </c>
      <c r="Z1797" s="74">
        <v>11.396107543083307</v>
      </c>
      <c r="AA1797" s="6"/>
      <c r="AB1797" s="6">
        <v>0</v>
      </c>
      <c r="AC1797" s="6">
        <v>16.997</v>
      </c>
      <c r="AD1797" s="6">
        <v>119390000</v>
      </c>
      <c r="AE1797" s="6">
        <v>112450000</v>
      </c>
      <c r="AF1797" s="6">
        <v>6942500</v>
      </c>
      <c r="AG1797" s="115" t="s">
        <v>5938</v>
      </c>
      <c r="AH1797" s="115" t="s">
        <v>5938</v>
      </c>
      <c r="AI1797" s="127">
        <v>8.0769679521979203</v>
      </c>
      <c r="AJ1797" s="115" t="s">
        <v>5938</v>
      </c>
      <c r="AK1797" s="127">
        <v>1</v>
      </c>
      <c r="AL1797" s="127">
        <v>1</v>
      </c>
      <c r="AM1797" s="127">
        <v>5.4605267784437498E-14</v>
      </c>
      <c r="AN1797" s="127">
        <v>1</v>
      </c>
      <c r="AO1797" s="115" t="s">
        <v>5938</v>
      </c>
      <c r="AP1797" s="115" t="s">
        <v>5938</v>
      </c>
      <c r="AQ1797" s="127">
        <v>-2.6303049999999999</v>
      </c>
      <c r="AR1797" s="115" t="s">
        <v>5938</v>
      </c>
      <c r="AS1797" s="70" t="s">
        <v>5938</v>
      </c>
      <c r="AT1797" s="70" t="s">
        <v>5938</v>
      </c>
      <c r="AU1797" s="129">
        <v>6.1915687946941338</v>
      </c>
      <c r="AV1797" s="70" t="s">
        <v>5938</v>
      </c>
      <c r="AY1797" s="70" t="s">
        <v>5989</v>
      </c>
      <c r="BA1797" s="70" t="str">
        <f>IF(P1797=0, "NaN",P1797/P1797)</f>
        <v>NaN</v>
      </c>
      <c r="BB1797" s="70" t="str">
        <f>IF(P1797=0, "NaN",S1797/P1797)</f>
        <v>NaN</v>
      </c>
      <c r="BC1797" s="70" t="str">
        <f>IF(P1797=0, "NaN",V1797/P1797)</f>
        <v>NaN</v>
      </c>
      <c r="BD1797" s="70" t="str">
        <f>IF(P1797=0, "NaN",Y1797/P1797)</f>
        <v>NaN</v>
      </c>
      <c r="BE1797" s="1" t="s">
        <v>5636</v>
      </c>
    </row>
    <row r="1798" spans="2:57" x14ac:dyDescent="0.2">
      <c r="B1798" s="1" t="s">
        <v>2783</v>
      </c>
      <c r="C1798" s="6" t="s">
        <v>2782</v>
      </c>
      <c r="H1798" s="91">
        <f>SUM(D1798:G1798)</f>
        <v>0</v>
      </c>
      <c r="I1798" s="91">
        <f>IF(P1798=0,1,0)</f>
        <v>0</v>
      </c>
      <c r="J1798" s="91">
        <f>IF(S1798=0,1,0)</f>
        <v>1</v>
      </c>
      <c r="K1798" s="91">
        <f>IF(V1798=0,1,0)</f>
        <v>0</v>
      </c>
      <c r="L1798" s="91">
        <f>IF(Y1798=0,1,0)</f>
        <v>0</v>
      </c>
      <c r="M1798" s="113" t="str">
        <f>IF(I1798+J1798+K1798+L1798=0,"YES","NO")</f>
        <v>NO</v>
      </c>
      <c r="N1798" s="69">
        <v>7.5816136981676649</v>
      </c>
      <c r="O1798" s="69">
        <v>0</v>
      </c>
      <c r="P1798" s="74">
        <v>3.7908068490838325</v>
      </c>
      <c r="Q1798" s="69">
        <v>0</v>
      </c>
      <c r="R1798" s="69">
        <v>0</v>
      </c>
      <c r="S1798" s="74">
        <v>0</v>
      </c>
      <c r="T1798" s="69">
        <v>16.529532278233962</v>
      </c>
      <c r="U1798" s="69">
        <v>27.206142646348003</v>
      </c>
      <c r="V1798" s="74">
        <v>21.867837462290982</v>
      </c>
      <c r="W1798" s="69">
        <v>10.558706971380699</v>
      </c>
      <c r="X1798" s="69">
        <v>29.231372205674116</v>
      </c>
      <c r="Y1798" s="74">
        <v>19.895039588527407</v>
      </c>
      <c r="Z1798" s="74">
        <v>11.388420974975556</v>
      </c>
      <c r="AA1798" s="6"/>
      <c r="AB1798" s="6">
        <v>0</v>
      </c>
      <c r="AC1798" s="6">
        <v>50.493000000000002</v>
      </c>
      <c r="AD1798" s="6">
        <v>441450000</v>
      </c>
      <c r="AE1798" s="6">
        <v>178870000</v>
      </c>
      <c r="AF1798" s="6">
        <v>262580000</v>
      </c>
      <c r="AG1798" s="127">
        <v>7.7300713239039398</v>
      </c>
      <c r="AH1798" s="115" t="s">
        <v>5938</v>
      </c>
      <c r="AI1798" s="127">
        <v>8.2069607291557105</v>
      </c>
      <c r="AJ1798" s="127">
        <v>8.2346691081889105</v>
      </c>
      <c r="AK1798" s="127">
        <v>7.6791669883000202E-3</v>
      </c>
      <c r="AL1798" s="127">
        <v>1</v>
      </c>
      <c r="AM1798" s="127">
        <v>5.1371264322035398E-2</v>
      </c>
      <c r="AN1798" s="127">
        <v>0.73888407767932496</v>
      </c>
      <c r="AO1798" s="127">
        <v>0.79202240000000002</v>
      </c>
      <c r="AP1798" s="115" t="s">
        <v>5938</v>
      </c>
      <c r="AQ1798" s="127">
        <v>0.61268270000000002</v>
      </c>
      <c r="AR1798" s="127">
        <v>0.14456849999999999</v>
      </c>
      <c r="AS1798" s="129">
        <v>0.57753392512851198</v>
      </c>
      <c r="AT1798" s="70" t="s">
        <v>5938</v>
      </c>
      <c r="AU1798" s="129">
        <v>0.65397949182467774</v>
      </c>
      <c r="AV1798" s="129">
        <v>0.90464991156526608</v>
      </c>
      <c r="AW1798" s="70" t="s">
        <v>5989</v>
      </c>
      <c r="BA1798" s="70">
        <f>IF(P1798=0, "NaN",P1798/P1798)</f>
        <v>1</v>
      </c>
      <c r="BB1798" s="70">
        <f>IF(P1798=0, "NaN",S1798/P1798)</f>
        <v>0</v>
      </c>
      <c r="BC1798" s="129">
        <f>IF(P1798=0, "NaN",V1798/P1798)</f>
        <v>5.7686498766287793</v>
      </c>
      <c r="BD1798" s="129">
        <f>IF(P1798=0, "NaN",Y1798/P1798)</f>
        <v>5.2482335240413711</v>
      </c>
      <c r="BE1798" s="1" t="s">
        <v>2783</v>
      </c>
    </row>
    <row r="1799" spans="2:57" x14ac:dyDescent="0.2">
      <c r="B1799" s="1" t="s">
        <v>3763</v>
      </c>
      <c r="C1799" s="6" t="s">
        <v>3762</v>
      </c>
      <c r="H1799" s="91">
        <f>SUM(D1799:G1799)</f>
        <v>0</v>
      </c>
      <c r="I1799" s="91">
        <f>IF(P1799=0,1,0)</f>
        <v>1</v>
      </c>
      <c r="J1799" s="91">
        <f>IF(S1799=0,1,0)</f>
        <v>0</v>
      </c>
      <c r="K1799" s="91">
        <f>IF(V1799=0,1,0)</f>
        <v>0</v>
      </c>
      <c r="L1799" s="91">
        <f>IF(Y1799=0,1,0)</f>
        <v>0</v>
      </c>
      <c r="M1799" s="113" t="str">
        <f>IF(I1799+J1799+K1799+L1799=0,"YES","NO")</f>
        <v>NO</v>
      </c>
      <c r="N1799" s="69">
        <v>0</v>
      </c>
      <c r="O1799" s="69">
        <v>0</v>
      </c>
      <c r="P1799" s="74">
        <v>0</v>
      </c>
      <c r="Q1799" s="69">
        <v>0</v>
      </c>
      <c r="R1799" s="69">
        <v>34.963249926395115</v>
      </c>
      <c r="S1799" s="74">
        <v>17.481624963197557</v>
      </c>
      <c r="T1799" s="69">
        <v>14.118857318298131</v>
      </c>
      <c r="U1799" s="69">
        <v>0</v>
      </c>
      <c r="V1799" s="74">
        <v>7.0594286591490656</v>
      </c>
      <c r="W1799" s="69">
        <v>11.221613549521225</v>
      </c>
      <c r="X1799" s="69">
        <v>30.222883619656798</v>
      </c>
      <c r="Y1799" s="74">
        <v>20.722248584589011</v>
      </c>
      <c r="Z1799" s="74">
        <v>11.315825551733909</v>
      </c>
      <c r="AA1799" s="6"/>
      <c r="AB1799" s="6">
        <v>0</v>
      </c>
      <c r="AC1799" s="6">
        <v>24.099</v>
      </c>
      <c r="AD1799" s="6">
        <v>573360000</v>
      </c>
      <c r="AE1799" s="6">
        <v>254180000</v>
      </c>
      <c r="AF1799" s="6">
        <v>319170000</v>
      </c>
      <c r="AG1799" s="115" t="s">
        <v>5938</v>
      </c>
      <c r="AH1799" s="127">
        <v>8.00008685021165</v>
      </c>
      <c r="AI1799" s="127">
        <v>7.7912343651243701</v>
      </c>
      <c r="AJ1799" s="127">
        <v>8.1754538262504806</v>
      </c>
      <c r="AK1799" s="127">
        <v>1</v>
      </c>
      <c r="AL1799" s="127">
        <v>1</v>
      </c>
      <c r="AM1799" s="127">
        <v>1.44493199751374E-3</v>
      </c>
      <c r="AN1799" s="127">
        <v>0.89091310921635902</v>
      </c>
      <c r="AO1799" s="115" t="s">
        <v>5938</v>
      </c>
      <c r="AP1799" s="115" t="s">
        <v>5938</v>
      </c>
      <c r="AQ1799" s="127">
        <v>1.248899</v>
      </c>
      <c r="AR1799" s="127">
        <v>7.5464139999999999E-2</v>
      </c>
      <c r="AS1799" s="70" t="s">
        <v>5938</v>
      </c>
      <c r="AT1799" s="70" t="s">
        <v>5938</v>
      </c>
      <c r="AU1799" s="129">
        <v>0.4207691972648559</v>
      </c>
      <c r="AV1799" s="129">
        <v>0.949036750260002</v>
      </c>
      <c r="AY1799" s="70" t="s">
        <v>5989</v>
      </c>
      <c r="BA1799" s="70" t="str">
        <f>IF(P1799=0, "NaN",P1799/P1799)</f>
        <v>NaN</v>
      </c>
      <c r="BB1799" s="70" t="str">
        <f>IF(P1799=0, "NaN",S1799/P1799)</f>
        <v>NaN</v>
      </c>
      <c r="BC1799" s="70" t="str">
        <f>IF(P1799=0, "NaN",V1799/P1799)</f>
        <v>NaN</v>
      </c>
      <c r="BD1799" s="70" t="str">
        <f>IF(P1799=0, "NaN",Y1799/P1799)</f>
        <v>NaN</v>
      </c>
      <c r="BE1799" s="1" t="s">
        <v>3763</v>
      </c>
    </row>
    <row r="1800" spans="2:57" x14ac:dyDescent="0.2">
      <c r="B1800" s="1" t="s">
        <v>4098</v>
      </c>
      <c r="C1800" s="6" t="s">
        <v>4097</v>
      </c>
      <c r="H1800" s="91">
        <f>SUM(D1800:G1800)</f>
        <v>0</v>
      </c>
      <c r="I1800" s="91">
        <f>IF(P1800=0,1,0)</f>
        <v>0</v>
      </c>
      <c r="J1800" s="91">
        <f>IF(S1800=0,1,0)</f>
        <v>0</v>
      </c>
      <c r="K1800" s="91">
        <f>IF(V1800=0,1,0)</f>
        <v>0</v>
      </c>
      <c r="L1800" s="91">
        <f>IF(Y1800=0,1,0)</f>
        <v>0</v>
      </c>
      <c r="M1800" s="114" t="str">
        <f>IF(I1800+J1800+K1800+L1800=0,"YES","NO")</f>
        <v>YES</v>
      </c>
      <c r="N1800" s="69">
        <v>26.180247366274621</v>
      </c>
      <c r="O1800" s="69">
        <v>7.0631257399323788</v>
      </c>
      <c r="P1800" s="74">
        <v>16.621686553103501</v>
      </c>
      <c r="Q1800" s="69">
        <v>9.9944177373527694</v>
      </c>
      <c r="R1800" s="69">
        <v>0</v>
      </c>
      <c r="S1800" s="74">
        <v>4.9972088686763847</v>
      </c>
      <c r="T1800" s="69">
        <v>11.057502699076204</v>
      </c>
      <c r="U1800" s="69">
        <v>19.745398702306083</v>
      </c>
      <c r="V1800" s="74">
        <v>15.401450700691143</v>
      </c>
      <c r="W1800" s="69">
        <v>9.1584539570365884</v>
      </c>
      <c r="X1800" s="69">
        <v>7.0015594707285702</v>
      </c>
      <c r="Y1800" s="74">
        <v>8.0800067138825789</v>
      </c>
      <c r="Z1800" s="74">
        <v>11.275088209088402</v>
      </c>
      <c r="AA1800" s="6"/>
      <c r="AB1800" s="6">
        <v>0</v>
      </c>
      <c r="AC1800" s="6">
        <v>4.3312999999999997</v>
      </c>
      <c r="AD1800" s="6">
        <v>439540000</v>
      </c>
      <c r="AE1800" s="6">
        <v>214880000</v>
      </c>
      <c r="AF1800" s="6">
        <v>224670000</v>
      </c>
      <c r="AG1800" s="127">
        <v>8.0779489985060309</v>
      </c>
      <c r="AH1800" s="127">
        <v>7.4038408865809</v>
      </c>
      <c r="AI1800" s="127">
        <v>7.9467125671649201</v>
      </c>
      <c r="AJ1800" s="127">
        <v>7.67804467607208</v>
      </c>
      <c r="AK1800" s="127">
        <v>0.34134935659313997</v>
      </c>
      <c r="AL1800" s="127">
        <v>0.90909513918232399</v>
      </c>
      <c r="AM1800" s="127">
        <v>0.728082558214318</v>
      </c>
      <c r="AN1800" s="127">
        <v>0.60409121291866097</v>
      </c>
      <c r="AO1800" s="127">
        <v>0.21574070000000001</v>
      </c>
      <c r="AP1800" s="127">
        <v>-1.3625490000000001E-2</v>
      </c>
      <c r="AQ1800" s="127">
        <v>0.15341630000000001</v>
      </c>
      <c r="AR1800" s="127">
        <v>0.26543689999999998</v>
      </c>
      <c r="AS1800" s="129">
        <v>0.86110394328127626</v>
      </c>
      <c r="AT1800" s="129">
        <v>1.0094892097206218</v>
      </c>
      <c r="AU1800" s="129">
        <v>0.89911882752597427</v>
      </c>
      <c r="AV1800" s="129">
        <v>0.83194675312932087</v>
      </c>
      <c r="BA1800" s="70">
        <f>IF(P1800=0, "NaN",P1800/P1800)</f>
        <v>1</v>
      </c>
      <c r="BB1800" s="129">
        <f>IF(P1800=0, "NaN",S1800/P1800)</f>
        <v>0.30064391195870166</v>
      </c>
      <c r="BC1800" s="129">
        <f>IF(P1800=0, "NaN",V1800/P1800)</f>
        <v>0.92658772330269201</v>
      </c>
      <c r="BD1800" s="129">
        <f>IF(P1800=0, "NaN",Y1800/P1800)</f>
        <v>0.48611232609087607</v>
      </c>
      <c r="BE1800" s="1" t="s">
        <v>4098</v>
      </c>
    </row>
    <row r="1801" spans="2:57" x14ac:dyDescent="0.2">
      <c r="B1801" s="1" t="s">
        <v>3054</v>
      </c>
      <c r="C1801" s="6" t="s">
        <v>3053</v>
      </c>
      <c r="H1801" s="91">
        <f>SUM(D1801:G1801)</f>
        <v>0</v>
      </c>
      <c r="I1801" s="91">
        <f>IF(P1801=0,1,0)</f>
        <v>0</v>
      </c>
      <c r="J1801" s="91">
        <f>IF(S1801=0,1,0)</f>
        <v>0</v>
      </c>
      <c r="K1801" s="91">
        <f>IF(V1801=0,1,0)</f>
        <v>0</v>
      </c>
      <c r="L1801" s="91">
        <f>IF(Y1801=0,1,0)</f>
        <v>0</v>
      </c>
      <c r="M1801" s="114" t="str">
        <f>IF(I1801+J1801+K1801+L1801=0,"YES","NO")</f>
        <v>YES</v>
      </c>
      <c r="N1801" s="69">
        <v>8.5359816586502681</v>
      </c>
      <c r="O1801" s="69">
        <v>6.8510808850389928</v>
      </c>
      <c r="P1801" s="74">
        <v>7.6935312718446305</v>
      </c>
      <c r="Q1801" s="69">
        <v>21.775581323040246</v>
      </c>
      <c r="R1801" s="69">
        <v>21.460070212036378</v>
      </c>
      <c r="S1801" s="74">
        <v>21.617825767538314</v>
      </c>
      <c r="T1801" s="69">
        <v>9.0941193586519287</v>
      </c>
      <c r="U1801" s="69">
        <v>0</v>
      </c>
      <c r="V1801" s="74">
        <v>4.5470596793259643</v>
      </c>
      <c r="W1801" s="69">
        <v>12.372688915574424</v>
      </c>
      <c r="X1801" s="69">
        <v>10.1075561049773</v>
      </c>
      <c r="Y1801" s="74">
        <v>11.240122510275862</v>
      </c>
      <c r="Z1801" s="74">
        <v>11.274634807246192</v>
      </c>
      <c r="AA1801" s="6"/>
      <c r="AB1801" s="6">
        <v>0</v>
      </c>
      <c r="AC1801" s="6">
        <v>4.5045000000000002</v>
      </c>
      <c r="AD1801" s="6">
        <v>378460000</v>
      </c>
      <c r="AE1801" s="6">
        <v>163010000</v>
      </c>
      <c r="AF1801" s="6">
        <v>215450000</v>
      </c>
      <c r="AG1801" s="127">
        <v>7.5647133962211699</v>
      </c>
      <c r="AH1801" s="127">
        <v>8.2608104910669802</v>
      </c>
      <c r="AI1801" s="127">
        <v>7.5243052288449199</v>
      </c>
      <c r="AJ1801" s="127">
        <v>7.9690756127860096</v>
      </c>
      <c r="AK1801" s="127">
        <v>0.298946042081357</v>
      </c>
      <c r="AL1801" s="127">
        <v>0.11082667854910799</v>
      </c>
      <c r="AM1801" s="127">
        <v>1</v>
      </c>
      <c r="AN1801" s="127">
        <v>8.3589367976526899E-2</v>
      </c>
      <c r="AO1801" s="127">
        <v>0.2725011</v>
      </c>
      <c r="AP1801" s="127">
        <v>0.48191889999999998</v>
      </c>
      <c r="AQ1801" s="115" t="s">
        <v>5938</v>
      </c>
      <c r="AR1801" s="127">
        <v>0.77104039999999996</v>
      </c>
      <c r="AS1801" s="129">
        <v>0.8278830577569446</v>
      </c>
      <c r="AT1801" s="129">
        <v>0.71602462024648994</v>
      </c>
      <c r="AU1801" s="70" t="s">
        <v>5938</v>
      </c>
      <c r="AV1801" s="129">
        <v>0.58599473191140483</v>
      </c>
      <c r="BA1801" s="70">
        <f>IF(P1801=0, "NaN",P1801/P1801)</f>
        <v>1</v>
      </c>
      <c r="BB1801" s="129">
        <f>IF(P1801=0, "NaN",S1801/P1801)</f>
        <v>2.8098703967905156</v>
      </c>
      <c r="BC1801" s="129">
        <f>IF(P1801=0, "NaN",V1801/P1801)</f>
        <v>0.59102374691924064</v>
      </c>
      <c r="BD1801" s="129">
        <f>IF(P1801=0, "NaN",Y1801/P1801)</f>
        <v>1.4609835344935027</v>
      </c>
      <c r="BE1801" s="1" t="s">
        <v>3054</v>
      </c>
    </row>
    <row r="1802" spans="2:57" x14ac:dyDescent="0.2">
      <c r="B1802" s="1" t="s">
        <v>3571</v>
      </c>
      <c r="C1802" s="6" t="s">
        <v>3570</v>
      </c>
      <c r="H1802" s="91">
        <f>SUM(D1802:G1802)</f>
        <v>0</v>
      </c>
      <c r="I1802" s="91">
        <f>IF(P1802=0,1,0)</f>
        <v>0</v>
      </c>
      <c r="J1802" s="91">
        <f>IF(S1802=0,1,0)</f>
        <v>0</v>
      </c>
      <c r="K1802" s="91">
        <f>IF(V1802=0,1,0)</f>
        <v>0</v>
      </c>
      <c r="L1802" s="91">
        <f>IF(Y1802=0,1,0)</f>
        <v>0</v>
      </c>
      <c r="M1802" s="114" t="str">
        <f>IF(I1802+J1802+K1802+L1802=0,"YES","NO")</f>
        <v>YES</v>
      </c>
      <c r="N1802" s="69">
        <v>3.5139685032770664</v>
      </c>
      <c r="O1802" s="69">
        <v>5.2011800367671928</v>
      </c>
      <c r="P1802" s="74">
        <v>4.3575742700221296</v>
      </c>
      <c r="Q1802" s="69">
        <v>16.100667742019738</v>
      </c>
      <c r="R1802" s="69">
        <v>14.388826413367308</v>
      </c>
      <c r="S1802" s="74">
        <v>15.244747077693523</v>
      </c>
      <c r="T1802" s="69">
        <v>13.893590889108786</v>
      </c>
      <c r="U1802" s="69">
        <v>0</v>
      </c>
      <c r="V1802" s="74">
        <v>6.9467954445543931</v>
      </c>
      <c r="W1802" s="69">
        <v>13.977455649786721</v>
      </c>
      <c r="X1802" s="69">
        <v>23.062143797332386</v>
      </c>
      <c r="Y1802" s="74">
        <v>18.519799723559554</v>
      </c>
      <c r="Z1802" s="74">
        <v>11.2672291289574</v>
      </c>
      <c r="AA1802" s="6"/>
      <c r="AB1802" s="6">
        <v>0</v>
      </c>
      <c r="AC1802" s="6">
        <v>2.5491999999999999</v>
      </c>
      <c r="AD1802" s="6">
        <v>230500000</v>
      </c>
      <c r="AE1802" s="6">
        <v>116010000</v>
      </c>
      <c r="AF1802" s="6">
        <v>114490000</v>
      </c>
      <c r="AG1802" s="127">
        <v>7.33551807589423</v>
      </c>
      <c r="AH1802" s="127">
        <v>7.88193217313062</v>
      </c>
      <c r="AI1802" s="127">
        <v>7.5713011255662703</v>
      </c>
      <c r="AJ1802" s="127">
        <v>7.9794846370843802</v>
      </c>
      <c r="AK1802" s="127">
        <v>0.37636410544528698</v>
      </c>
      <c r="AL1802" s="127">
        <v>0.73573173809620096</v>
      </c>
      <c r="AM1802" s="127">
        <v>1</v>
      </c>
      <c r="AN1802" s="127">
        <v>0.64800500497130498</v>
      </c>
      <c r="AO1802" s="127">
        <v>-0.37633919999999998</v>
      </c>
      <c r="AP1802" s="127">
        <v>-9.0895149999999994E-2</v>
      </c>
      <c r="AQ1802" s="115" t="s">
        <v>5938</v>
      </c>
      <c r="AR1802" s="127">
        <v>-0.18139479999999999</v>
      </c>
      <c r="AS1802" s="129">
        <v>1.2980439213407906</v>
      </c>
      <c r="AT1802" s="129">
        <v>1.0650307978891858</v>
      </c>
      <c r="AU1802" s="70" t="s">
        <v>5938</v>
      </c>
      <c r="AV1802" s="129">
        <v>1.1339796889748504</v>
      </c>
      <c r="BA1802" s="70">
        <f>IF(P1802=0, "NaN",P1802/P1802)</f>
        <v>1</v>
      </c>
      <c r="BB1802" s="129">
        <f>IF(P1802=0, "NaN",S1802/P1802)</f>
        <v>3.4984480201679049</v>
      </c>
      <c r="BC1802" s="129">
        <f>IF(P1802=0, "NaN",V1802/P1802)</f>
        <v>1.5941886504023062</v>
      </c>
      <c r="BD1802" s="129">
        <f>IF(P1802=0, "NaN",Y1802/P1802)</f>
        <v>4.2500250313497245</v>
      </c>
      <c r="BE1802" s="1" t="s">
        <v>3571</v>
      </c>
    </row>
    <row r="1803" spans="2:57" x14ac:dyDescent="0.2">
      <c r="B1803" s="1" t="s">
        <v>2481</v>
      </c>
      <c r="C1803" s="6" t="s">
        <v>2480</v>
      </c>
      <c r="H1803" s="91">
        <f>SUM(D1803:G1803)</f>
        <v>0</v>
      </c>
      <c r="I1803" s="91">
        <f>IF(P1803=0,1,0)</f>
        <v>1</v>
      </c>
      <c r="J1803" s="91">
        <f>IF(S1803=0,1,0)</f>
        <v>0</v>
      </c>
      <c r="K1803" s="91">
        <f>IF(V1803=0,1,0)</f>
        <v>0</v>
      </c>
      <c r="L1803" s="91">
        <f>IF(Y1803=0,1,0)</f>
        <v>0</v>
      </c>
      <c r="M1803" s="113" t="str">
        <f>IF(I1803+J1803+K1803+L1803=0,"YES","NO")</f>
        <v>NO</v>
      </c>
      <c r="N1803" s="69">
        <v>0</v>
      </c>
      <c r="O1803" s="69">
        <v>0</v>
      </c>
      <c r="P1803" s="74">
        <v>0</v>
      </c>
      <c r="Q1803" s="69">
        <v>3.8774227002084989</v>
      </c>
      <c r="R1803" s="69">
        <v>3.5035098745526154</v>
      </c>
      <c r="S1803" s="74">
        <v>3.6904662873805574</v>
      </c>
      <c r="T1803" s="69">
        <v>38.545679741303786</v>
      </c>
      <c r="U1803" s="69">
        <v>16.934833361323921</v>
      </c>
      <c r="V1803" s="74">
        <v>27.740256551313855</v>
      </c>
      <c r="W1803" s="69">
        <v>8.0630125957867715</v>
      </c>
      <c r="X1803" s="69">
        <v>18.595590759109395</v>
      </c>
      <c r="Y1803" s="74">
        <v>13.329301677448083</v>
      </c>
      <c r="Z1803" s="74">
        <v>11.190006129035623</v>
      </c>
      <c r="AA1803" s="6"/>
      <c r="AB1803" s="6">
        <v>0</v>
      </c>
      <c r="AC1803" s="6">
        <v>33.817999999999998</v>
      </c>
      <c r="AD1803" s="6">
        <v>359790000</v>
      </c>
      <c r="AE1803" s="6">
        <v>173000000</v>
      </c>
      <c r="AF1803" s="6">
        <v>186800000</v>
      </c>
      <c r="AG1803" s="115" t="s">
        <v>5938</v>
      </c>
      <c r="AH1803" s="127">
        <v>7.2937822803300199</v>
      </c>
      <c r="AI1803" s="127">
        <v>8.3140147710960992</v>
      </c>
      <c r="AJ1803" s="127">
        <v>7.8840983483140104</v>
      </c>
      <c r="AK1803" s="127">
        <v>1</v>
      </c>
      <c r="AL1803" s="127">
        <v>0.66980953431182499</v>
      </c>
      <c r="AM1803" s="127">
        <v>0.25509433329167602</v>
      </c>
      <c r="AN1803" s="127">
        <v>0.57679595706041598</v>
      </c>
      <c r="AO1803" s="115" t="s">
        <v>5938</v>
      </c>
      <c r="AP1803" s="127">
        <v>0.16877030000000001</v>
      </c>
      <c r="AQ1803" s="127">
        <v>-0.40482089999999998</v>
      </c>
      <c r="AR1803" s="127">
        <v>-0.26925139999999997</v>
      </c>
      <c r="AS1803" s="70" t="s">
        <v>5938</v>
      </c>
      <c r="AT1803" s="129">
        <v>0.8896006208329863</v>
      </c>
      <c r="AU1803" s="129">
        <v>1.3239245446785433</v>
      </c>
      <c r="AV1803" s="129">
        <v>1.2051823083938116</v>
      </c>
      <c r="BA1803" s="70" t="str">
        <f>IF(P1803=0, "NaN",P1803/P1803)</f>
        <v>NaN</v>
      </c>
      <c r="BB1803" s="70" t="str">
        <f>IF(P1803=0, "NaN",S1803/P1803)</f>
        <v>NaN</v>
      </c>
      <c r="BC1803" s="70" t="str">
        <f>IF(P1803=0, "NaN",V1803/P1803)</f>
        <v>NaN</v>
      </c>
      <c r="BD1803" s="70" t="str">
        <f>IF(P1803=0, "NaN",Y1803/P1803)</f>
        <v>NaN</v>
      </c>
      <c r="BE1803" s="1" t="s">
        <v>2481</v>
      </c>
    </row>
    <row r="1804" spans="2:57" x14ac:dyDescent="0.2">
      <c r="B1804" s="1" t="s">
        <v>3337</v>
      </c>
      <c r="C1804" s="6" t="s">
        <v>3336</v>
      </c>
      <c r="H1804" s="91">
        <f>SUM(D1804:G1804)</f>
        <v>0</v>
      </c>
      <c r="I1804" s="91">
        <f>IF(P1804=0,1,0)</f>
        <v>0</v>
      </c>
      <c r="J1804" s="91">
        <f>IF(S1804=0,1,0)</f>
        <v>1</v>
      </c>
      <c r="K1804" s="91">
        <f>IF(V1804=0,1,0)</f>
        <v>0</v>
      </c>
      <c r="L1804" s="91">
        <f>IF(Y1804=0,1,0)</f>
        <v>0</v>
      </c>
      <c r="M1804" s="113" t="str">
        <f>IF(I1804+J1804+K1804+L1804=0,"YES","NO")</f>
        <v>NO</v>
      </c>
      <c r="N1804" s="69">
        <v>25.168569563688163</v>
      </c>
      <c r="O1804" s="69">
        <v>27.872529459750194</v>
      </c>
      <c r="P1804" s="74">
        <v>26.520549511719178</v>
      </c>
      <c r="Q1804" s="69">
        <v>0</v>
      </c>
      <c r="R1804" s="69">
        <v>0</v>
      </c>
      <c r="S1804" s="74">
        <v>0</v>
      </c>
      <c r="T1804" s="69">
        <v>16.7191450353127</v>
      </c>
      <c r="U1804" s="69">
        <v>0</v>
      </c>
      <c r="V1804" s="74">
        <v>8.3595725176563498</v>
      </c>
      <c r="W1804" s="69">
        <v>14.503236168629106</v>
      </c>
      <c r="X1804" s="69">
        <v>4.963971826528808</v>
      </c>
      <c r="Y1804" s="74">
        <v>9.7336039975789568</v>
      </c>
      <c r="Z1804" s="74">
        <v>11.15343150673862</v>
      </c>
      <c r="AA1804" s="6"/>
      <c r="AB1804" s="6">
        <v>0</v>
      </c>
      <c r="AC1804" s="6">
        <v>13.121</v>
      </c>
      <c r="AD1804" s="6">
        <v>319070000</v>
      </c>
      <c r="AE1804" s="6">
        <v>138930000</v>
      </c>
      <c r="AF1804" s="6">
        <v>180140000</v>
      </c>
      <c r="AG1804" s="127">
        <v>8.1119678372060697</v>
      </c>
      <c r="AH1804" s="115" t="s">
        <v>5938</v>
      </c>
      <c r="AI1804" s="127">
        <v>8.0823185221080394</v>
      </c>
      <c r="AJ1804" s="127">
        <v>7.8375000553656298</v>
      </c>
      <c r="AK1804" s="127">
        <v>0.84424258191620505</v>
      </c>
      <c r="AL1804" s="127">
        <v>1</v>
      </c>
      <c r="AM1804" s="127">
        <v>0.18012623189118901</v>
      </c>
      <c r="AN1804" s="127">
        <v>0.31393477756575999</v>
      </c>
      <c r="AO1804" s="127">
        <v>3.0830440000000001E-2</v>
      </c>
      <c r="AP1804" s="115" t="s">
        <v>5938</v>
      </c>
      <c r="AQ1804" s="127">
        <v>0.41899950000000002</v>
      </c>
      <c r="AR1804" s="127">
        <v>0.46926089999999998</v>
      </c>
      <c r="AS1804" s="129">
        <v>0.97885668869887421</v>
      </c>
      <c r="AT1804" s="70" t="s">
        <v>5938</v>
      </c>
      <c r="AU1804" s="129">
        <v>0.7479431383984888</v>
      </c>
      <c r="AV1804" s="129">
        <v>0.72233455865142326</v>
      </c>
      <c r="BA1804" s="70">
        <f>IF(P1804=0, "NaN",P1804/P1804)</f>
        <v>1</v>
      </c>
      <c r="BB1804" s="70">
        <f>IF(P1804=0, "NaN",S1804/P1804)</f>
        <v>0</v>
      </c>
      <c r="BC1804" s="129">
        <f>IF(P1804=0, "NaN",V1804/P1804)</f>
        <v>0.31521113519772032</v>
      </c>
      <c r="BD1804" s="129">
        <f>IF(P1804=0, "NaN",Y1804/P1804)</f>
        <v>0.36702120343614186</v>
      </c>
      <c r="BE1804" s="1" t="s">
        <v>3337</v>
      </c>
    </row>
    <row r="1805" spans="2:57" x14ac:dyDescent="0.2">
      <c r="B1805" s="1" t="s">
        <v>4332</v>
      </c>
      <c r="C1805" s="6" t="s">
        <v>4331</v>
      </c>
      <c r="H1805" s="91">
        <f>SUM(D1805:G1805)</f>
        <v>0</v>
      </c>
      <c r="I1805" s="91">
        <f>IF(P1805=0,1,0)</f>
        <v>0</v>
      </c>
      <c r="J1805" s="91">
        <f>IF(S1805=0,1,0)</f>
        <v>0</v>
      </c>
      <c r="K1805" s="91">
        <f>IF(V1805=0,1,0)</f>
        <v>0</v>
      </c>
      <c r="L1805" s="91">
        <f>IF(Y1805=0,1,0)</f>
        <v>0</v>
      </c>
      <c r="M1805" s="114" t="str">
        <f>IF(I1805+J1805+K1805+L1805=0,"YES","NO")</f>
        <v>YES</v>
      </c>
      <c r="N1805" s="69">
        <v>0</v>
      </c>
      <c r="O1805" s="69">
        <v>7.3071246283041278</v>
      </c>
      <c r="P1805" s="74">
        <v>3.6535623141520639</v>
      </c>
      <c r="Q1805" s="69">
        <v>6.7160307484432282</v>
      </c>
      <c r="R1805" s="69">
        <v>18.015725642945121</v>
      </c>
      <c r="S1805" s="74">
        <v>12.365878195694174</v>
      </c>
      <c r="T1805" s="69">
        <v>46.293872683816566</v>
      </c>
      <c r="U1805" s="69">
        <v>0</v>
      </c>
      <c r="V1805" s="74">
        <v>23.146936341908283</v>
      </c>
      <c r="W1805" s="69">
        <v>9.1843120152185218</v>
      </c>
      <c r="X1805" s="69">
        <v>1.4972455982485287</v>
      </c>
      <c r="Y1805" s="74">
        <v>5.3407788067335256</v>
      </c>
      <c r="Z1805" s="74">
        <v>11.126788914622011</v>
      </c>
      <c r="AA1805" s="6"/>
      <c r="AB1805" s="6">
        <v>3.6137000000000001E-3</v>
      </c>
      <c r="AC1805" s="6">
        <v>-2.3616000000000002E-2</v>
      </c>
      <c r="AD1805" s="6">
        <v>323790000</v>
      </c>
      <c r="AE1805" s="6">
        <v>165500000</v>
      </c>
      <c r="AF1805" s="6">
        <v>158290000</v>
      </c>
      <c r="AG1805" s="127">
        <v>7.4471890512687997</v>
      </c>
      <c r="AH1805" s="127">
        <v>7.3591522114468901</v>
      </c>
      <c r="AI1805" s="127">
        <v>7.8274403571066404</v>
      </c>
      <c r="AJ1805" s="127">
        <v>7.7200765727681402</v>
      </c>
      <c r="AK1805" s="127">
        <v>1</v>
      </c>
      <c r="AL1805" s="127">
        <v>1</v>
      </c>
      <c r="AM1805" s="127">
        <v>1</v>
      </c>
      <c r="AN1805" s="127">
        <v>9.0269943766994501E-2</v>
      </c>
      <c r="AO1805" s="115" t="s">
        <v>5938</v>
      </c>
      <c r="AP1805" s="115" t="s">
        <v>5938</v>
      </c>
      <c r="AQ1805" s="115" t="s">
        <v>5938</v>
      </c>
      <c r="AR1805" s="127">
        <v>0.75591299999999995</v>
      </c>
      <c r="AS1805" s="70" t="s">
        <v>5938</v>
      </c>
      <c r="AT1805" s="70" t="s">
        <v>5938</v>
      </c>
      <c r="AU1805" s="70" t="s">
        <v>5938</v>
      </c>
      <c r="AV1805" s="129">
        <v>0.59217151504550503</v>
      </c>
      <c r="BA1805" s="70">
        <f>IF(P1805=0, "NaN",P1805/P1805)</f>
        <v>1</v>
      </c>
      <c r="BB1805" s="129">
        <f>IF(P1805=0, "NaN",S1805/P1805)</f>
        <v>3.3846085361114486</v>
      </c>
      <c r="BC1805" s="129">
        <f>IF(P1805=0, "NaN",V1805/P1805)</f>
        <v>6.3354431515369773</v>
      </c>
      <c r="BD1805" s="129">
        <f>IF(P1805=0, "NaN",Y1805/P1805)</f>
        <v>1.4618003875412315</v>
      </c>
      <c r="BE1805" s="1" t="s">
        <v>4332</v>
      </c>
    </row>
    <row r="1806" spans="2:57" x14ac:dyDescent="0.2">
      <c r="B1806" s="1" t="s">
        <v>3356</v>
      </c>
      <c r="C1806" s="6" t="s">
        <v>3355</v>
      </c>
      <c r="H1806" s="91">
        <f>SUM(D1806:G1806)</f>
        <v>0</v>
      </c>
      <c r="I1806" s="91">
        <f>IF(P1806=0,1,0)</f>
        <v>0</v>
      </c>
      <c r="J1806" s="91">
        <f>IF(S1806=0,1,0)</f>
        <v>0</v>
      </c>
      <c r="K1806" s="91">
        <f>IF(V1806=0,1,0)</f>
        <v>0</v>
      </c>
      <c r="L1806" s="91">
        <f>IF(Y1806=0,1,0)</f>
        <v>0</v>
      </c>
      <c r="M1806" s="114" t="str">
        <f>IF(I1806+J1806+K1806+L1806=0,"YES","NO")</f>
        <v>YES</v>
      </c>
      <c r="N1806" s="69">
        <v>0</v>
      </c>
      <c r="O1806" s="69">
        <v>13.066404910172889</v>
      </c>
      <c r="P1806" s="74">
        <v>6.5332024550864443</v>
      </c>
      <c r="Q1806" s="69">
        <v>7.5602067639357173</v>
      </c>
      <c r="R1806" s="69">
        <v>11.852123095779408</v>
      </c>
      <c r="S1806" s="74">
        <v>9.7061649298575627</v>
      </c>
      <c r="T1806" s="69">
        <v>23.256733470637045</v>
      </c>
      <c r="U1806" s="69">
        <v>15.876203311144428</v>
      </c>
      <c r="V1806" s="74">
        <v>19.566468390890737</v>
      </c>
      <c r="W1806" s="69">
        <v>17.249675341734104</v>
      </c>
      <c r="X1806" s="69">
        <v>0</v>
      </c>
      <c r="Y1806" s="74">
        <v>8.624837670867052</v>
      </c>
      <c r="Z1806" s="74">
        <v>11.107668361675449</v>
      </c>
      <c r="AA1806" s="6"/>
      <c r="AB1806" s="6">
        <v>0</v>
      </c>
      <c r="AC1806" s="6">
        <v>4.1254</v>
      </c>
      <c r="AD1806" s="6">
        <v>605240000</v>
      </c>
      <c r="AE1806" s="6">
        <v>293030000</v>
      </c>
      <c r="AF1806" s="6">
        <v>312210000</v>
      </c>
      <c r="AG1806" s="127">
        <v>7.77021113868018</v>
      </c>
      <c r="AH1806" s="127">
        <v>7.7431725460666696</v>
      </c>
      <c r="AI1806" s="127">
        <v>8.06307052564296</v>
      </c>
      <c r="AJ1806" s="127">
        <v>7.9198361376481401</v>
      </c>
      <c r="AK1806" s="127">
        <v>0.78730243131981004</v>
      </c>
      <c r="AL1806" s="127">
        <v>0.47734620901039598</v>
      </c>
      <c r="AM1806" s="127">
        <v>0.98562915533046502</v>
      </c>
      <c r="AN1806" s="127">
        <v>0.57085048203816402</v>
      </c>
      <c r="AO1806" s="127">
        <v>2.7012520000000002E-2</v>
      </c>
      <c r="AP1806" s="127">
        <v>0.2639958</v>
      </c>
      <c r="AQ1806" s="127">
        <v>-1.426644E-2</v>
      </c>
      <c r="AR1806" s="127">
        <v>0.28557969999999999</v>
      </c>
      <c r="AS1806" s="129">
        <v>0.98145054658973818</v>
      </c>
      <c r="AT1806" s="129">
        <v>0.83277819527602392</v>
      </c>
      <c r="AU1806" s="129">
        <v>1.0099377978430328</v>
      </c>
      <c r="AV1806" s="129">
        <v>0.8204118867827549</v>
      </c>
      <c r="BA1806" s="70">
        <f>IF(P1806=0, "NaN",P1806/P1806)</f>
        <v>1</v>
      </c>
      <c r="BB1806" s="129">
        <f>IF(P1806=0, "NaN",S1806/P1806)</f>
        <v>1.4856672507218569</v>
      </c>
      <c r="BC1806" s="129">
        <f>IF(P1806=0, "NaN",V1806/P1806)</f>
        <v>2.9949276063926664</v>
      </c>
      <c r="BD1806" s="129">
        <f>IF(P1806=0, "NaN",Y1806/P1806)</f>
        <v>1.3201546607746955</v>
      </c>
      <c r="BE1806" s="1" t="s">
        <v>3356</v>
      </c>
    </row>
    <row r="1807" spans="2:57" x14ac:dyDescent="0.2">
      <c r="B1807" s="1" t="s">
        <v>3223</v>
      </c>
      <c r="C1807" s="6" t="s">
        <v>3222</v>
      </c>
      <c r="H1807" s="91">
        <f>SUM(D1807:G1807)</f>
        <v>0</v>
      </c>
      <c r="I1807" s="91">
        <f>IF(P1807=0,1,0)</f>
        <v>1</v>
      </c>
      <c r="J1807" s="91">
        <f>IF(S1807=0,1,0)</f>
        <v>0</v>
      </c>
      <c r="K1807" s="91">
        <f>IF(V1807=0,1,0)</f>
        <v>1</v>
      </c>
      <c r="L1807" s="91">
        <f>IF(Y1807=0,1,0)</f>
        <v>0</v>
      </c>
      <c r="M1807" s="113" t="str">
        <f>IF(I1807+J1807+K1807+L1807=0,"YES","NO")</f>
        <v>NO</v>
      </c>
      <c r="N1807" s="69">
        <v>0</v>
      </c>
      <c r="O1807" s="69">
        <v>0</v>
      </c>
      <c r="P1807" s="74">
        <v>0</v>
      </c>
      <c r="Q1807" s="69">
        <v>38.711291803371232</v>
      </c>
      <c r="R1807" s="69">
        <v>41.173774148761879</v>
      </c>
      <c r="S1807" s="74">
        <v>39.942532976066559</v>
      </c>
      <c r="T1807" s="69">
        <v>0</v>
      </c>
      <c r="U1807" s="69">
        <v>0</v>
      </c>
      <c r="V1807" s="74">
        <v>0</v>
      </c>
      <c r="W1807" s="69">
        <v>0</v>
      </c>
      <c r="X1807" s="69">
        <v>8.7596707732336281</v>
      </c>
      <c r="Y1807" s="74">
        <v>4.379835386616814</v>
      </c>
      <c r="Z1807" s="74">
        <v>11.080592090670843</v>
      </c>
      <c r="AA1807" s="6"/>
      <c r="AB1807" s="6">
        <v>0</v>
      </c>
      <c r="AC1807" s="6">
        <v>3.6694</v>
      </c>
      <c r="AD1807" s="6">
        <v>446010000</v>
      </c>
      <c r="AE1807" s="6">
        <v>224810000</v>
      </c>
      <c r="AF1807" s="6">
        <v>221200000</v>
      </c>
      <c r="AG1807" s="115" t="s">
        <v>5938</v>
      </c>
      <c r="AH1807" s="127">
        <v>8.3274406762427606</v>
      </c>
      <c r="AI1807" s="115" t="s">
        <v>5938</v>
      </c>
      <c r="AJ1807" s="127">
        <v>7.7141368834648203</v>
      </c>
      <c r="AK1807" s="127">
        <v>1</v>
      </c>
      <c r="AL1807" s="127">
        <v>0.72978239715788895</v>
      </c>
      <c r="AM1807" s="127">
        <v>1</v>
      </c>
      <c r="AN1807" s="127">
        <v>0.67045191820535099</v>
      </c>
      <c r="AO1807" s="115" t="s">
        <v>5938</v>
      </c>
      <c r="AP1807" s="127">
        <v>-6.1977740000000003E-2</v>
      </c>
      <c r="AQ1807" s="115" t="s">
        <v>5938</v>
      </c>
      <c r="AR1807" s="127">
        <v>0.22663179999999999</v>
      </c>
      <c r="AS1807" s="70" t="s">
        <v>5938</v>
      </c>
      <c r="AT1807" s="129">
        <v>1.0438958205525775</v>
      </c>
      <c r="AU1807" s="70" t="s">
        <v>5938</v>
      </c>
      <c r="AV1807" s="129">
        <v>0.85462782843137342</v>
      </c>
      <c r="BA1807" s="70" t="str">
        <f>IF(P1807=0, "NaN",P1807/P1807)</f>
        <v>NaN</v>
      </c>
      <c r="BB1807" s="70" t="str">
        <f>IF(P1807=0, "NaN",S1807/P1807)</f>
        <v>NaN</v>
      </c>
      <c r="BC1807" s="70" t="str">
        <f>IF(P1807=0, "NaN",V1807/P1807)</f>
        <v>NaN</v>
      </c>
      <c r="BD1807" s="70" t="str">
        <f>IF(P1807=0, "NaN",Y1807/P1807)</f>
        <v>NaN</v>
      </c>
      <c r="BE1807" s="1" t="s">
        <v>3223</v>
      </c>
    </row>
    <row r="1808" spans="2:57" x14ac:dyDescent="0.2">
      <c r="B1808" s="1" t="s">
        <v>3173</v>
      </c>
      <c r="C1808" s="6" t="s">
        <v>3172</v>
      </c>
      <c r="H1808" s="91">
        <f>SUM(D1808:G1808)</f>
        <v>0</v>
      </c>
      <c r="I1808" s="91">
        <f>IF(P1808=0,1,0)</f>
        <v>1</v>
      </c>
      <c r="J1808" s="91">
        <f>IF(S1808=0,1,0)</f>
        <v>0</v>
      </c>
      <c r="K1808" s="91">
        <f>IF(V1808=0,1,0)</f>
        <v>0</v>
      </c>
      <c r="L1808" s="91">
        <f>IF(Y1808=0,1,0)</f>
        <v>0</v>
      </c>
      <c r="M1808" s="113" t="str">
        <f>IF(I1808+J1808+K1808+L1808=0,"YES","NO")</f>
        <v>NO</v>
      </c>
      <c r="N1808" s="69">
        <v>0</v>
      </c>
      <c r="O1808" s="69">
        <v>0</v>
      </c>
      <c r="P1808" s="74">
        <v>0</v>
      </c>
      <c r="Q1808" s="69">
        <v>17.92195120535769</v>
      </c>
      <c r="R1808" s="69">
        <v>25.880972249714922</v>
      </c>
      <c r="S1808" s="74">
        <v>21.901461727536308</v>
      </c>
      <c r="T1808" s="69">
        <v>0</v>
      </c>
      <c r="U1808" s="69">
        <v>16.153850149425814</v>
      </c>
      <c r="V1808" s="74">
        <v>8.0769250747129071</v>
      </c>
      <c r="W1808" s="69">
        <v>11.877467925923456</v>
      </c>
      <c r="X1808" s="69">
        <v>16.222140500462249</v>
      </c>
      <c r="Y1808" s="74">
        <v>14.049804213192854</v>
      </c>
      <c r="Z1808" s="74">
        <v>11.007047753860517</v>
      </c>
      <c r="AA1808" s="6"/>
      <c r="AB1808" s="6">
        <v>0</v>
      </c>
      <c r="AC1808" s="6">
        <v>5.0174000000000003</v>
      </c>
      <c r="AD1808" s="6">
        <v>415340000</v>
      </c>
      <c r="AE1808" s="6">
        <v>191400000</v>
      </c>
      <c r="AF1808" s="6">
        <v>223940000</v>
      </c>
      <c r="AG1808" s="115" t="s">
        <v>5938</v>
      </c>
      <c r="AH1808" s="127">
        <v>8.1315865882398093</v>
      </c>
      <c r="AI1808" s="127">
        <v>7.6230424342463801</v>
      </c>
      <c r="AJ1808" s="127">
        <v>7.8428774708798601</v>
      </c>
      <c r="AK1808" s="127">
        <v>1</v>
      </c>
      <c r="AL1808" s="127">
        <v>0.54695410042728998</v>
      </c>
      <c r="AM1808" s="127">
        <v>0.875992859958586</v>
      </c>
      <c r="AN1808" s="127">
        <v>0.78272509916932398</v>
      </c>
      <c r="AO1808" s="115" t="s">
        <v>5938</v>
      </c>
      <c r="AP1808" s="127">
        <v>0.20351440000000001</v>
      </c>
      <c r="AQ1808" s="127">
        <v>-5.7481740000000003E-2</v>
      </c>
      <c r="AR1808" s="127">
        <v>0.1641426</v>
      </c>
      <c r="AS1808" s="70" t="s">
        <v>5938</v>
      </c>
      <c r="AT1808" s="129">
        <v>0.86843248607490575</v>
      </c>
      <c r="AU1808" s="129">
        <v>1.0406476981810646</v>
      </c>
      <c r="AV1808" s="129">
        <v>0.89245875400184416</v>
      </c>
      <c r="BA1808" s="70" t="str">
        <f>IF(P1808=0, "NaN",P1808/P1808)</f>
        <v>NaN</v>
      </c>
      <c r="BB1808" s="70" t="str">
        <f>IF(P1808=0, "NaN",S1808/P1808)</f>
        <v>NaN</v>
      </c>
      <c r="BC1808" s="70" t="str">
        <f>IF(P1808=0, "NaN",V1808/P1808)</f>
        <v>NaN</v>
      </c>
      <c r="BD1808" s="70" t="str">
        <f>IF(P1808=0, "NaN",Y1808/P1808)</f>
        <v>NaN</v>
      </c>
      <c r="BE1808" s="1" t="s">
        <v>3173</v>
      </c>
    </row>
    <row r="1809" spans="1:58" x14ac:dyDescent="0.2">
      <c r="B1809" s="1" t="s">
        <v>4382</v>
      </c>
      <c r="C1809" s="6" t="s">
        <v>4381</v>
      </c>
      <c r="H1809" s="91">
        <f>SUM(D1809:G1809)</f>
        <v>0</v>
      </c>
      <c r="I1809" s="91">
        <f>IF(P1809=0,1,0)</f>
        <v>0</v>
      </c>
      <c r="J1809" s="91">
        <f>IF(S1809=0,1,0)</f>
        <v>0</v>
      </c>
      <c r="K1809" s="91">
        <f>IF(V1809=0,1,0)</f>
        <v>0</v>
      </c>
      <c r="L1809" s="91">
        <f>IF(Y1809=0,1,0)</f>
        <v>0</v>
      </c>
      <c r="M1809" s="114" t="str">
        <f>IF(I1809+J1809+K1809+L1809=0,"YES","NO")</f>
        <v>YES</v>
      </c>
      <c r="N1809" s="69">
        <v>25.127975101528495</v>
      </c>
      <c r="O1809" s="69">
        <v>17.601913674837487</v>
      </c>
      <c r="P1809" s="74">
        <v>21.364944388182991</v>
      </c>
      <c r="Q1809" s="69">
        <v>18.880561842626555</v>
      </c>
      <c r="R1809" s="69">
        <v>0</v>
      </c>
      <c r="S1809" s="74">
        <v>9.4402809213132777</v>
      </c>
      <c r="T1809" s="69">
        <v>8.4499221834675513</v>
      </c>
      <c r="U1809" s="69">
        <v>5.6122005276181666</v>
      </c>
      <c r="V1809" s="74">
        <v>7.0310613555428585</v>
      </c>
      <c r="W1809" s="69">
        <v>5.9618494980685499</v>
      </c>
      <c r="X1809" s="69">
        <v>6.1187024978068631</v>
      </c>
      <c r="Y1809" s="74">
        <v>6.040275997937707</v>
      </c>
      <c r="Z1809" s="74">
        <v>10.969140665744208</v>
      </c>
      <c r="AA1809" s="6"/>
      <c r="AB1809" s="6">
        <v>0</v>
      </c>
      <c r="AC1809" s="6">
        <v>6.6162000000000001</v>
      </c>
      <c r="AD1809" s="6">
        <v>343580000</v>
      </c>
      <c r="AE1809" s="6">
        <v>143800000</v>
      </c>
      <c r="AF1809" s="6">
        <v>199770000</v>
      </c>
      <c r="AG1809" s="127">
        <v>8.1188927253736196</v>
      </c>
      <c r="AH1809" s="127">
        <v>8.0791450533327502</v>
      </c>
      <c r="AI1809" s="127">
        <v>7.6964350264894303</v>
      </c>
      <c r="AJ1809" s="127">
        <v>7.6272224337917498</v>
      </c>
      <c r="AK1809" s="127">
        <v>0.33801550937174701</v>
      </c>
      <c r="AL1809" s="127">
        <v>5.5287580309731202E-2</v>
      </c>
      <c r="AM1809" s="127">
        <v>0.36082931018071801</v>
      </c>
      <c r="AN1809" s="127">
        <v>0.37254610131363602</v>
      </c>
      <c r="AO1809" s="127">
        <v>0.21735489999999999</v>
      </c>
      <c r="AP1809" s="127">
        <v>0.57230760000000003</v>
      </c>
      <c r="AQ1809" s="127">
        <v>0.37194919999999998</v>
      </c>
      <c r="AR1809" s="127">
        <v>0.42115599999999997</v>
      </c>
      <c r="AS1809" s="129">
        <v>0.86014101167144852</v>
      </c>
      <c r="AT1809" s="129">
        <v>0.67254019528415609</v>
      </c>
      <c r="AU1809" s="129">
        <v>0.77273775871568073</v>
      </c>
      <c r="AV1809" s="129">
        <v>0.74682596918083011</v>
      </c>
      <c r="BA1809" s="70">
        <f>IF(P1809=0, "NaN",P1809/P1809)</f>
        <v>1</v>
      </c>
      <c r="BB1809" s="129">
        <f>IF(P1809=0, "NaN",S1809/P1809)</f>
        <v>0.4418584364083214</v>
      </c>
      <c r="BC1809" s="129">
        <f>IF(P1809=0, "NaN",V1809/P1809)</f>
        <v>0.32909336096525288</v>
      </c>
      <c r="BD1809" s="129">
        <f>IF(P1809=0, "NaN",Y1809/P1809)</f>
        <v>0.28271901336090538</v>
      </c>
      <c r="BE1809" s="1" t="s">
        <v>4382</v>
      </c>
    </row>
    <row r="1810" spans="1:58" x14ac:dyDescent="0.2">
      <c r="B1810" s="1" t="s">
        <v>3400</v>
      </c>
      <c r="C1810" s="6" t="s">
        <v>3399</v>
      </c>
      <c r="H1810" s="91">
        <f>SUM(D1810:G1810)</f>
        <v>0</v>
      </c>
      <c r="I1810" s="91">
        <f>IF(P1810=0,1,0)</f>
        <v>1</v>
      </c>
      <c r="J1810" s="91">
        <f>IF(S1810=0,1,0)</f>
        <v>0</v>
      </c>
      <c r="K1810" s="91">
        <f>IF(V1810=0,1,0)</f>
        <v>0</v>
      </c>
      <c r="L1810" s="91">
        <f>IF(Y1810=0,1,0)</f>
        <v>0</v>
      </c>
      <c r="M1810" s="113" t="str">
        <f>IF(I1810+J1810+K1810+L1810=0,"YES","NO")</f>
        <v>NO</v>
      </c>
      <c r="N1810" s="69">
        <v>0</v>
      </c>
      <c r="O1810" s="69">
        <v>0</v>
      </c>
      <c r="P1810" s="74">
        <v>0</v>
      </c>
      <c r="Q1810" s="69">
        <v>0</v>
      </c>
      <c r="R1810" s="69">
        <v>25.052511338378157</v>
      </c>
      <c r="S1810" s="74">
        <v>12.526255669189078</v>
      </c>
      <c r="T1810" s="69">
        <v>6.6044390837972422</v>
      </c>
      <c r="U1810" s="69">
        <v>32.43434623141605</v>
      </c>
      <c r="V1810" s="74">
        <v>19.519392657606645</v>
      </c>
      <c r="W1810" s="69">
        <v>23.479900142190107</v>
      </c>
      <c r="X1810" s="69">
        <v>0</v>
      </c>
      <c r="Y1810" s="74">
        <v>11.739950071095054</v>
      </c>
      <c r="Z1810" s="74">
        <v>10.946399599472693</v>
      </c>
      <c r="AA1810" s="6"/>
      <c r="AB1810" s="6">
        <v>0</v>
      </c>
      <c r="AC1810" s="6">
        <v>4.3505000000000003</v>
      </c>
      <c r="AD1810" s="6">
        <v>304870000</v>
      </c>
      <c r="AE1810" s="6">
        <v>194250000</v>
      </c>
      <c r="AF1810" s="6">
        <v>110620000</v>
      </c>
      <c r="AG1810" s="115" t="s">
        <v>5938</v>
      </c>
      <c r="AH1810" s="127">
        <v>7.6839201551012097</v>
      </c>
      <c r="AI1810" s="127">
        <v>8.1494962334657401</v>
      </c>
      <c r="AJ1810" s="127">
        <v>7.7916064480668901</v>
      </c>
      <c r="AK1810" s="127">
        <v>1</v>
      </c>
      <c r="AL1810" s="127">
        <v>1</v>
      </c>
      <c r="AM1810" s="127">
        <v>0.489168474831499</v>
      </c>
      <c r="AN1810" s="127">
        <v>9.2888525181121697E-3</v>
      </c>
      <c r="AO1810" s="115" t="s">
        <v>5938</v>
      </c>
      <c r="AP1810" s="115" t="s">
        <v>5938</v>
      </c>
      <c r="AQ1810" s="127">
        <v>-0.2491534</v>
      </c>
      <c r="AR1810" s="127">
        <v>-1.4346760000000001</v>
      </c>
      <c r="AS1810" s="70" t="s">
        <v>5938</v>
      </c>
      <c r="AT1810" s="70" t="s">
        <v>5938</v>
      </c>
      <c r="AU1810" s="129">
        <v>1.188509471097746</v>
      </c>
      <c r="AV1810" s="129">
        <v>2.703214510814052</v>
      </c>
      <c r="AZ1810" s="70" t="s">
        <v>5989</v>
      </c>
      <c r="BA1810" s="70" t="str">
        <f>IF(P1810=0, "NaN",P1810/P1810)</f>
        <v>NaN</v>
      </c>
      <c r="BB1810" s="70" t="str">
        <f>IF(P1810=0, "NaN",S1810/P1810)</f>
        <v>NaN</v>
      </c>
      <c r="BC1810" s="70" t="str">
        <f>IF(P1810=0, "NaN",V1810/P1810)</f>
        <v>NaN</v>
      </c>
      <c r="BD1810" s="70" t="str">
        <f>IF(P1810=0, "NaN",Y1810/P1810)</f>
        <v>NaN</v>
      </c>
      <c r="BE1810" s="1" t="s">
        <v>3400</v>
      </c>
    </row>
    <row r="1811" spans="1:58" x14ac:dyDescent="0.2">
      <c r="B1811" s="1" t="s">
        <v>4884</v>
      </c>
      <c r="C1811" s="6" t="s">
        <v>4883</v>
      </c>
      <c r="H1811" s="91">
        <f>SUM(D1811:G1811)</f>
        <v>0</v>
      </c>
      <c r="I1811" s="91">
        <f>IF(P1811=0,1,0)</f>
        <v>1</v>
      </c>
      <c r="J1811" s="91">
        <f>IF(S1811=0,1,0)</f>
        <v>0</v>
      </c>
      <c r="K1811" s="91">
        <f>IF(V1811=0,1,0)</f>
        <v>0</v>
      </c>
      <c r="L1811" s="91">
        <f>IF(Y1811=0,1,0)</f>
        <v>1</v>
      </c>
      <c r="M1811" s="113" t="str">
        <f>IF(I1811+J1811+K1811+L1811=0,"YES","NO")</f>
        <v>NO</v>
      </c>
      <c r="N1811" s="69">
        <v>0</v>
      </c>
      <c r="O1811" s="69">
        <v>0</v>
      </c>
      <c r="P1811" s="74">
        <v>0</v>
      </c>
      <c r="Q1811" s="69">
        <v>0</v>
      </c>
      <c r="R1811" s="69">
        <v>24.676404741157651</v>
      </c>
      <c r="S1811" s="74">
        <v>12.338202370578825</v>
      </c>
      <c r="T1811" s="69">
        <v>0</v>
      </c>
      <c r="U1811" s="69">
        <v>62.88944395837364</v>
      </c>
      <c r="V1811" s="74">
        <v>31.44472197918682</v>
      </c>
      <c r="W1811" s="69">
        <v>0</v>
      </c>
      <c r="X1811" s="69">
        <v>0</v>
      </c>
      <c r="Y1811" s="74">
        <v>0</v>
      </c>
      <c r="Z1811" s="74">
        <v>10.945731087441411</v>
      </c>
      <c r="AA1811" s="6"/>
      <c r="AB1811" s="6">
        <v>1.0302E-3</v>
      </c>
      <c r="AC1811" s="6">
        <v>0.40264</v>
      </c>
      <c r="AD1811" s="6">
        <v>113730000</v>
      </c>
      <c r="AE1811" s="6">
        <v>111120000</v>
      </c>
      <c r="AF1811" s="6">
        <v>2605300</v>
      </c>
      <c r="AG1811" s="115" t="s">
        <v>5938</v>
      </c>
      <c r="AH1811" s="127">
        <v>7.5594637299732597</v>
      </c>
      <c r="AI1811" s="127">
        <v>7.8891111315085203</v>
      </c>
      <c r="AJ1811" s="115" t="s">
        <v>5938</v>
      </c>
      <c r="AK1811" s="127">
        <v>1</v>
      </c>
      <c r="AL1811" s="127">
        <v>1</v>
      </c>
      <c r="AM1811" s="127">
        <v>1</v>
      </c>
      <c r="AN1811" s="127">
        <v>1</v>
      </c>
      <c r="AO1811" s="115" t="s">
        <v>5938</v>
      </c>
      <c r="AP1811" s="115" t="s">
        <v>5938</v>
      </c>
      <c r="AQ1811" s="115" t="s">
        <v>5938</v>
      </c>
      <c r="AR1811" s="115" t="s">
        <v>5938</v>
      </c>
      <c r="AS1811" s="70" t="s">
        <v>5938</v>
      </c>
      <c r="AT1811" s="70" t="s">
        <v>5938</v>
      </c>
      <c r="AU1811" s="70" t="s">
        <v>5938</v>
      </c>
      <c r="AV1811" s="70" t="s">
        <v>5938</v>
      </c>
      <c r="BA1811" s="70" t="str">
        <f>IF(P1811=0, "NaN",P1811/P1811)</f>
        <v>NaN</v>
      </c>
      <c r="BB1811" s="70" t="str">
        <f>IF(P1811=0, "NaN",S1811/P1811)</f>
        <v>NaN</v>
      </c>
      <c r="BC1811" s="70" t="str">
        <f>IF(P1811=0, "NaN",V1811/P1811)</f>
        <v>NaN</v>
      </c>
      <c r="BD1811" s="70" t="str">
        <f>IF(P1811=0, "NaN",Y1811/P1811)</f>
        <v>NaN</v>
      </c>
      <c r="BE1811" s="1" t="s">
        <v>4884</v>
      </c>
    </row>
    <row r="1812" spans="1:58" x14ac:dyDescent="0.2">
      <c r="B1812" s="1" t="s">
        <v>3275</v>
      </c>
      <c r="C1812" s="6" t="s">
        <v>3274</v>
      </c>
      <c r="H1812" s="91">
        <f>SUM(D1812:G1812)</f>
        <v>0</v>
      </c>
      <c r="I1812" s="91">
        <f>IF(P1812=0,1,0)</f>
        <v>0</v>
      </c>
      <c r="J1812" s="91">
        <f>IF(S1812=0,1,0)</f>
        <v>1</v>
      </c>
      <c r="K1812" s="91">
        <f>IF(V1812=0,1,0)</f>
        <v>0</v>
      </c>
      <c r="L1812" s="91">
        <f>IF(Y1812=0,1,0)</f>
        <v>0</v>
      </c>
      <c r="M1812" s="113" t="str">
        <f>IF(I1812+J1812+K1812+L1812=0,"YES","NO")</f>
        <v>NO</v>
      </c>
      <c r="N1812" s="69">
        <v>23.525687603090496</v>
      </c>
      <c r="O1812" s="69">
        <v>21.52553668143068</v>
      </c>
      <c r="P1812" s="74">
        <v>22.525612142260588</v>
      </c>
      <c r="Q1812" s="69">
        <v>0</v>
      </c>
      <c r="R1812" s="69">
        <v>0</v>
      </c>
      <c r="S1812" s="74">
        <v>0</v>
      </c>
      <c r="T1812" s="69">
        <v>0</v>
      </c>
      <c r="U1812" s="69">
        <v>26.236002385376903</v>
      </c>
      <c r="V1812" s="74">
        <v>13.118001192688451</v>
      </c>
      <c r="W1812" s="69">
        <v>16.249830435271672</v>
      </c>
      <c r="X1812" s="69">
        <v>0</v>
      </c>
      <c r="Y1812" s="74">
        <v>8.1249152176358361</v>
      </c>
      <c r="Z1812" s="74">
        <v>10.942132138146219</v>
      </c>
      <c r="AA1812" s="6"/>
      <c r="AB1812" s="6">
        <v>0</v>
      </c>
      <c r="AC1812" s="6">
        <v>19.044</v>
      </c>
      <c r="AD1812" s="6">
        <v>420270000</v>
      </c>
      <c r="AE1812" s="6">
        <v>187340000</v>
      </c>
      <c r="AF1812" s="6">
        <v>232930000</v>
      </c>
      <c r="AG1812" s="127">
        <v>8.0525785250446607</v>
      </c>
      <c r="AH1812" s="115" t="s">
        <v>5938</v>
      </c>
      <c r="AI1812" s="127">
        <v>8.0916317906268098</v>
      </c>
      <c r="AJ1812" s="127">
        <v>8.0222633656812601</v>
      </c>
      <c r="AK1812" s="127">
        <v>0.53792516325230699</v>
      </c>
      <c r="AL1812" s="127">
        <v>1</v>
      </c>
      <c r="AM1812" s="127">
        <v>0.32426275361504098</v>
      </c>
      <c r="AN1812" s="127">
        <v>0.33348252462442002</v>
      </c>
      <c r="AO1812" s="127">
        <v>0.1335635</v>
      </c>
      <c r="AP1812" s="115" t="s">
        <v>5938</v>
      </c>
      <c r="AQ1812" s="127">
        <v>0.30602889999999999</v>
      </c>
      <c r="AR1812" s="127">
        <v>0.36781839999999999</v>
      </c>
      <c r="AS1812" s="129">
        <v>0.91157704452358712</v>
      </c>
      <c r="AT1812" s="70" t="s">
        <v>5938</v>
      </c>
      <c r="AU1812" s="129">
        <v>0.80886514505045948</v>
      </c>
      <c r="AV1812" s="129">
        <v>0.77495347249751445</v>
      </c>
      <c r="BA1812" s="70">
        <f>IF(P1812=0, "NaN",P1812/P1812)</f>
        <v>1</v>
      </c>
      <c r="BB1812" s="70">
        <f>IF(P1812=0, "NaN",S1812/P1812)</f>
        <v>0</v>
      </c>
      <c r="BC1812" s="129">
        <f>IF(P1812=0, "NaN",V1812/P1812)</f>
        <v>0.58235936541221012</v>
      </c>
      <c r="BD1812" s="129">
        <f>IF(P1812=0, "NaN",Y1812/P1812)</f>
        <v>0.36069675560082026</v>
      </c>
      <c r="BE1812" s="1" t="s">
        <v>3275</v>
      </c>
    </row>
    <row r="1813" spans="1:58" x14ac:dyDescent="0.2">
      <c r="B1813" s="1" t="s">
        <v>3265</v>
      </c>
      <c r="C1813" s="6" t="s">
        <v>3264</v>
      </c>
      <c r="H1813" s="91">
        <f>SUM(D1813:G1813)</f>
        <v>0</v>
      </c>
      <c r="I1813" s="91">
        <f>IF(P1813=0,1,0)</f>
        <v>0</v>
      </c>
      <c r="J1813" s="91">
        <f>IF(S1813=0,1,0)</f>
        <v>0</v>
      </c>
      <c r="K1813" s="91">
        <f>IF(V1813=0,1,0)</f>
        <v>0</v>
      </c>
      <c r="L1813" s="91">
        <f>IF(Y1813=0,1,0)</f>
        <v>0</v>
      </c>
      <c r="M1813" s="114" t="str">
        <f>IF(I1813+J1813+K1813+L1813=0,"YES","NO")</f>
        <v>YES</v>
      </c>
      <c r="N1813" s="69">
        <v>6.3889323376192886</v>
      </c>
      <c r="O1813" s="69">
        <v>3.292398633706302</v>
      </c>
      <c r="P1813" s="74">
        <v>4.8406654856627949</v>
      </c>
      <c r="Q1813" s="69">
        <v>0</v>
      </c>
      <c r="R1813" s="69">
        <v>17.473193723026764</v>
      </c>
      <c r="S1813" s="74">
        <v>8.736596861513382</v>
      </c>
      <c r="T1813" s="69">
        <v>15.352150523026314</v>
      </c>
      <c r="U1813" s="69">
        <v>11.060410814230787</v>
      </c>
      <c r="V1813" s="74">
        <v>13.206280668628551</v>
      </c>
      <c r="W1813" s="69">
        <v>14.57140740646253</v>
      </c>
      <c r="X1813" s="69">
        <v>18.78803267225949</v>
      </c>
      <c r="Y1813" s="74">
        <v>16.679720039361008</v>
      </c>
      <c r="Z1813" s="74">
        <v>10.865815763791435</v>
      </c>
      <c r="AA1813" s="6"/>
      <c r="AB1813" s="6">
        <v>6.9930000000000003E-4</v>
      </c>
      <c r="AC1813" s="6">
        <v>0.57879999999999998</v>
      </c>
      <c r="AD1813" s="6">
        <v>291660000</v>
      </c>
      <c r="AE1813" s="6">
        <v>146050000</v>
      </c>
      <c r="AF1813" s="6">
        <v>145610000</v>
      </c>
      <c r="AG1813" s="127">
        <v>7.7613338465156998</v>
      </c>
      <c r="AH1813" s="127">
        <v>7.9142796746019304</v>
      </c>
      <c r="AI1813" s="127">
        <v>7.8407583013909496</v>
      </c>
      <c r="AJ1813" s="127">
        <v>7.9167118165798902</v>
      </c>
      <c r="AK1813" s="127">
        <v>0.63247545691652296</v>
      </c>
      <c r="AL1813" s="127">
        <v>0.42481540328087902</v>
      </c>
      <c r="AM1813" s="127">
        <v>0.303625870363187</v>
      </c>
      <c r="AN1813" s="127">
        <v>0.34992057015028299</v>
      </c>
      <c r="AO1813" s="127">
        <v>9.3560219999999999E-2</v>
      </c>
      <c r="AP1813" s="127">
        <v>-0.25025130000000001</v>
      </c>
      <c r="AQ1813" s="127">
        <v>-0.48630709999999999</v>
      </c>
      <c r="AR1813" s="127">
        <v>-0.48410589999999998</v>
      </c>
      <c r="AS1813" s="129">
        <v>0.93720709429620297</v>
      </c>
      <c r="AT1813" s="129">
        <v>1.1894142785188278</v>
      </c>
      <c r="AU1813" s="129">
        <v>1.400854482740598</v>
      </c>
      <c r="AV1813" s="129">
        <v>1.3987187509220884</v>
      </c>
      <c r="BA1813" s="70">
        <f>IF(P1813=0, "NaN",P1813/P1813)</f>
        <v>1</v>
      </c>
      <c r="BB1813" s="129">
        <f>IF(P1813=0, "NaN",S1813/P1813)</f>
        <v>1.8048338368742181</v>
      </c>
      <c r="BC1813" s="129">
        <f>IF(P1813=0, "NaN",V1813/P1813)</f>
        <v>2.7281952673125724</v>
      </c>
      <c r="BD1813" s="129">
        <f>IF(P1813=0, "NaN",Y1813/P1813)</f>
        <v>3.4457493682972773</v>
      </c>
      <c r="BE1813" s="1" t="s">
        <v>3265</v>
      </c>
    </row>
    <row r="1814" spans="1:58" x14ac:dyDescent="0.2">
      <c r="B1814" s="1" t="s">
        <v>4241</v>
      </c>
      <c r="C1814" s="6" t="s">
        <v>4240</v>
      </c>
      <c r="H1814" s="91">
        <f>SUM(D1814:G1814)</f>
        <v>0</v>
      </c>
      <c r="I1814" s="91">
        <f>IF(P1814=0,1,0)</f>
        <v>1</v>
      </c>
      <c r="J1814" s="91">
        <f>IF(S1814=0,1,0)</f>
        <v>0</v>
      </c>
      <c r="K1814" s="91">
        <f>IF(V1814=0,1,0)</f>
        <v>1</v>
      </c>
      <c r="L1814" s="91">
        <f>IF(Y1814=0,1,0)</f>
        <v>0</v>
      </c>
      <c r="M1814" s="113" t="str">
        <f>IF(I1814+J1814+K1814+L1814=0,"YES","NO")</f>
        <v>NO</v>
      </c>
      <c r="N1814" s="69">
        <v>0</v>
      </c>
      <c r="O1814" s="69">
        <v>0</v>
      </c>
      <c r="P1814" s="74">
        <v>0</v>
      </c>
      <c r="Q1814" s="69">
        <v>41.281657715488642</v>
      </c>
      <c r="R1814" s="69">
        <v>21.320771482150885</v>
      </c>
      <c r="S1814" s="74">
        <v>31.301214598819762</v>
      </c>
      <c r="T1814" s="69">
        <v>0</v>
      </c>
      <c r="U1814" s="69">
        <v>0</v>
      </c>
      <c r="V1814" s="74">
        <v>0</v>
      </c>
      <c r="W1814" s="69">
        <v>24.317544496761329</v>
      </c>
      <c r="X1814" s="69">
        <v>0</v>
      </c>
      <c r="Y1814" s="74">
        <v>12.158772248380664</v>
      </c>
      <c r="Z1814" s="74">
        <v>10.864996711800107</v>
      </c>
      <c r="AA1814" s="6"/>
      <c r="AB1814" s="6">
        <v>6.9797000000000001E-3</v>
      </c>
      <c r="AC1814" s="6">
        <v>-0.40994999999999998</v>
      </c>
      <c r="AD1814" s="6">
        <v>419560000</v>
      </c>
      <c r="AE1814" s="6">
        <v>202740000</v>
      </c>
      <c r="AF1814" s="6">
        <v>216820000</v>
      </c>
      <c r="AG1814" s="115" t="s">
        <v>5938</v>
      </c>
      <c r="AH1814" s="127">
        <v>8.2888079474834804</v>
      </c>
      <c r="AI1814" s="115" t="s">
        <v>5938</v>
      </c>
      <c r="AJ1814" s="127">
        <v>8.0425755124401892</v>
      </c>
      <c r="AK1814" s="127">
        <v>1</v>
      </c>
      <c r="AL1814" s="127">
        <v>0.63521852682413904</v>
      </c>
      <c r="AM1814" s="127">
        <v>1</v>
      </c>
      <c r="AN1814" s="127">
        <v>0.95762578719879998</v>
      </c>
      <c r="AO1814" s="115" t="s">
        <v>5938</v>
      </c>
      <c r="AP1814" s="127">
        <v>0.16761490000000001</v>
      </c>
      <c r="AQ1814" s="115" t="s">
        <v>5938</v>
      </c>
      <c r="AR1814" s="127">
        <v>2.8824720000000001E-3</v>
      </c>
      <c r="AS1814" s="70" t="s">
        <v>5938</v>
      </c>
      <c r="AT1814" s="129">
        <v>0.89031335375229104</v>
      </c>
      <c r="AU1814" s="70" t="s">
        <v>5938</v>
      </c>
      <c r="AV1814" s="129">
        <v>0.99800401728825383</v>
      </c>
      <c r="BA1814" s="70" t="str">
        <f>IF(P1814=0, "NaN",P1814/P1814)</f>
        <v>NaN</v>
      </c>
      <c r="BB1814" s="70" t="str">
        <f>IF(P1814=0, "NaN",S1814/P1814)</f>
        <v>NaN</v>
      </c>
      <c r="BC1814" s="70" t="str">
        <f>IF(P1814=0, "NaN",V1814/P1814)</f>
        <v>NaN</v>
      </c>
      <c r="BD1814" s="70" t="str">
        <f>IF(P1814=0, "NaN",Y1814/P1814)</f>
        <v>NaN</v>
      </c>
      <c r="BE1814" s="1" t="s">
        <v>4241</v>
      </c>
    </row>
    <row r="1815" spans="1:58" x14ac:dyDescent="0.2">
      <c r="B1815" s="1" t="s">
        <v>2819</v>
      </c>
      <c r="C1815" s="6" t="s">
        <v>2818</v>
      </c>
      <c r="H1815" s="91">
        <f>SUM(D1815:G1815)</f>
        <v>0</v>
      </c>
      <c r="I1815" s="91">
        <f>IF(P1815=0,1,0)</f>
        <v>1</v>
      </c>
      <c r="J1815" s="91">
        <f>IF(S1815=0,1,0)</f>
        <v>0</v>
      </c>
      <c r="K1815" s="91">
        <f>IF(V1815=0,1,0)</f>
        <v>0</v>
      </c>
      <c r="L1815" s="91">
        <f>IF(Y1815=0,1,0)</f>
        <v>0</v>
      </c>
      <c r="M1815" s="113" t="str">
        <f>IF(I1815+J1815+K1815+L1815=0,"YES","NO")</f>
        <v>NO</v>
      </c>
      <c r="N1815" s="69">
        <v>0</v>
      </c>
      <c r="O1815" s="69">
        <v>0</v>
      </c>
      <c r="P1815" s="74">
        <v>0</v>
      </c>
      <c r="Q1815" s="69">
        <v>0</v>
      </c>
      <c r="R1815" s="69">
        <v>10.616030086033197</v>
      </c>
      <c r="S1815" s="74">
        <v>5.3080150430165984</v>
      </c>
      <c r="T1815" s="69">
        <v>16.159220198022751</v>
      </c>
      <c r="U1815" s="69">
        <v>17.374034929498201</v>
      </c>
      <c r="V1815" s="74">
        <v>16.766627563760476</v>
      </c>
      <c r="W1815" s="69">
        <v>22.213638881274591</v>
      </c>
      <c r="X1815" s="69">
        <v>20.48199666861246</v>
      </c>
      <c r="Y1815" s="74">
        <v>21.347817774943525</v>
      </c>
      <c r="Z1815" s="74">
        <v>10.855615095430149</v>
      </c>
      <c r="AA1815" s="6"/>
      <c r="AB1815" s="6">
        <v>0</v>
      </c>
      <c r="AC1815" s="6">
        <v>12.802</v>
      </c>
      <c r="AD1815" s="6">
        <v>427580000</v>
      </c>
      <c r="AE1815" s="6">
        <v>227780000</v>
      </c>
      <c r="AF1815" s="6">
        <v>199800000</v>
      </c>
      <c r="AG1815" s="115" t="s">
        <v>5938</v>
      </c>
      <c r="AH1815" s="127">
        <v>7.71075183488413</v>
      </c>
      <c r="AI1815" s="127">
        <v>8.0395330876693905</v>
      </c>
      <c r="AJ1815" s="127">
        <v>7.9191565722392898</v>
      </c>
      <c r="AK1815" s="127">
        <v>1</v>
      </c>
      <c r="AL1815" s="127">
        <v>0.52793069721443597</v>
      </c>
      <c r="AM1815" s="127">
        <v>0.31731050863888299</v>
      </c>
      <c r="AN1815" s="127">
        <v>4.1172507239097302E-2</v>
      </c>
      <c r="AO1815" s="115" t="s">
        <v>5938</v>
      </c>
      <c r="AP1815" s="127">
        <v>-0.19249669999999999</v>
      </c>
      <c r="AQ1815" s="127">
        <v>-0.35667939999999998</v>
      </c>
      <c r="AR1815" s="127">
        <v>-1.1155660000000001</v>
      </c>
      <c r="AS1815" s="70" t="s">
        <v>5938</v>
      </c>
      <c r="AT1815" s="129">
        <v>1.1427396086128225</v>
      </c>
      <c r="AU1815" s="129">
        <v>1.2804752786704998</v>
      </c>
      <c r="AV1815" s="129">
        <v>2.1668000061253903</v>
      </c>
      <c r="AZ1815" s="70" t="s">
        <v>5989</v>
      </c>
      <c r="BA1815" s="70" t="str">
        <f>IF(P1815=0, "NaN",P1815/P1815)</f>
        <v>NaN</v>
      </c>
      <c r="BB1815" s="70" t="str">
        <f>IF(P1815=0, "NaN",S1815/P1815)</f>
        <v>NaN</v>
      </c>
      <c r="BC1815" s="70" t="str">
        <f>IF(P1815=0, "NaN",V1815/P1815)</f>
        <v>NaN</v>
      </c>
      <c r="BD1815" s="70" t="str">
        <f>IF(P1815=0, "NaN",Y1815/P1815)</f>
        <v>NaN</v>
      </c>
      <c r="BE1815" s="1" t="s">
        <v>2819</v>
      </c>
    </row>
    <row r="1816" spans="1:58" x14ac:dyDescent="0.2">
      <c r="B1816" s="1" t="s">
        <v>3867</v>
      </c>
      <c r="C1816" s="6" t="s">
        <v>3866</v>
      </c>
      <c r="H1816" s="91">
        <f>SUM(D1816:G1816)</f>
        <v>0</v>
      </c>
      <c r="I1816" s="91">
        <f>IF(P1816=0,1,0)</f>
        <v>0</v>
      </c>
      <c r="J1816" s="91">
        <f>IF(S1816=0,1,0)</f>
        <v>0</v>
      </c>
      <c r="K1816" s="91">
        <f>IF(V1816=0,1,0)</f>
        <v>0</v>
      </c>
      <c r="L1816" s="91">
        <f>IF(Y1816=0,1,0)</f>
        <v>0</v>
      </c>
      <c r="M1816" s="114" t="str">
        <f>IF(I1816+J1816+K1816+L1816=0,"YES","NO")</f>
        <v>YES</v>
      </c>
      <c r="N1816" s="69">
        <v>0</v>
      </c>
      <c r="O1816" s="69">
        <v>20.940090427427688</v>
      </c>
      <c r="P1816" s="74">
        <v>10.470045213713844</v>
      </c>
      <c r="Q1816" s="69">
        <v>19.689509495697202</v>
      </c>
      <c r="R1816" s="69">
        <v>22.813467420397046</v>
      </c>
      <c r="S1816" s="74">
        <v>21.251488458047124</v>
      </c>
      <c r="T1816" s="69">
        <v>7.9592789275151929</v>
      </c>
      <c r="U1816" s="69">
        <v>8.7596765070802505</v>
      </c>
      <c r="V1816" s="74">
        <v>8.3594777172977217</v>
      </c>
      <c r="W1816" s="69">
        <v>6.5417752148313681</v>
      </c>
      <c r="X1816" s="69">
        <v>0</v>
      </c>
      <c r="Y1816" s="74">
        <v>3.2708876074156841</v>
      </c>
      <c r="Z1816" s="74">
        <v>10.837974749118594</v>
      </c>
      <c r="AA1816" s="6"/>
      <c r="AB1816" s="6">
        <v>0</v>
      </c>
      <c r="AC1816" s="6">
        <v>3.7414999999999998</v>
      </c>
      <c r="AD1816" s="6">
        <v>453360000</v>
      </c>
      <c r="AE1816" s="6">
        <v>213590000</v>
      </c>
      <c r="AF1816" s="6">
        <v>239770000</v>
      </c>
      <c r="AG1816" s="127">
        <v>7.6455598069064301</v>
      </c>
      <c r="AH1816" s="127">
        <v>8.0674800239314806</v>
      </c>
      <c r="AI1816" s="127">
        <v>7.76087463805219</v>
      </c>
      <c r="AJ1816" s="127">
        <v>7.2678754193188997</v>
      </c>
      <c r="AK1816" s="127">
        <v>0.401206189068259</v>
      </c>
      <c r="AL1816" s="127">
        <v>0.70175477484177695</v>
      </c>
      <c r="AM1816" s="127">
        <v>0.71294523669678</v>
      </c>
      <c r="AN1816" s="127">
        <v>0.55181052645769502</v>
      </c>
      <c r="AO1816" s="127">
        <v>0.20889170000000001</v>
      </c>
      <c r="AP1816" s="127">
        <v>0.1419559</v>
      </c>
      <c r="AQ1816" s="127">
        <v>-0.1615887</v>
      </c>
      <c r="AR1816" s="127">
        <v>0.29736750000000001</v>
      </c>
      <c r="AS1816" s="129">
        <v>0.86520163696501817</v>
      </c>
      <c r="AT1816" s="129">
        <v>0.90628964111595423</v>
      </c>
      <c r="AU1816" s="129">
        <v>1.1185181756242499</v>
      </c>
      <c r="AV1816" s="129">
        <v>0.81373587443506801</v>
      </c>
      <c r="BA1816" s="70">
        <f>IF(P1816=0, "NaN",P1816/P1816)</f>
        <v>1</v>
      </c>
      <c r="BB1816" s="129">
        <f>IF(P1816=0, "NaN",S1816/P1816)</f>
        <v>2.0297418038091717</v>
      </c>
      <c r="BC1816" s="129">
        <f>IF(P1816=0, "NaN",V1816/P1816)</f>
        <v>0.79841849262965314</v>
      </c>
      <c r="BD1816" s="129">
        <f>IF(P1816=0, "NaN",Y1816/P1816)</f>
        <v>0.31240434407402745</v>
      </c>
      <c r="BE1816" s="1" t="s">
        <v>3867</v>
      </c>
    </row>
    <row r="1817" spans="1:58" x14ac:dyDescent="0.2">
      <c r="B1817" s="1" t="s">
        <v>5375</v>
      </c>
      <c r="C1817" s="6" t="s">
        <v>5374</v>
      </c>
      <c r="H1817" s="91">
        <f>SUM(D1817:G1817)</f>
        <v>0</v>
      </c>
      <c r="I1817" s="91">
        <f>IF(P1817=0,1,0)</f>
        <v>0</v>
      </c>
      <c r="J1817" s="91">
        <f>IF(S1817=0,1,0)</f>
        <v>0</v>
      </c>
      <c r="K1817" s="91">
        <f>IF(V1817=0,1,0)</f>
        <v>0</v>
      </c>
      <c r="L1817" s="91">
        <f>IF(Y1817=0,1,0)</f>
        <v>1</v>
      </c>
      <c r="M1817" s="113" t="str">
        <f>IF(I1817+J1817+K1817+L1817=0,"YES","NO")</f>
        <v>NO</v>
      </c>
      <c r="N1817" s="69">
        <v>14.294028222950535</v>
      </c>
      <c r="O1817" s="69">
        <v>28.343908120257172</v>
      </c>
      <c r="P1817" s="74">
        <v>21.318968171603853</v>
      </c>
      <c r="Q1817" s="69">
        <v>20.402519326956174</v>
      </c>
      <c r="R1817" s="69">
        <v>0</v>
      </c>
      <c r="S1817" s="74">
        <v>10.201259663478087</v>
      </c>
      <c r="T1817" s="69">
        <v>12.395326010618811</v>
      </c>
      <c r="U1817" s="69">
        <v>10.922399228943627</v>
      </c>
      <c r="V1817" s="74">
        <v>11.658862619781219</v>
      </c>
      <c r="W1817" s="69">
        <v>0</v>
      </c>
      <c r="X1817" s="69">
        <v>0</v>
      </c>
      <c r="Y1817" s="74">
        <v>0</v>
      </c>
      <c r="Z1817" s="74">
        <v>10.794772613715789</v>
      </c>
      <c r="AA1817" s="6"/>
      <c r="AB1817" s="6">
        <v>0</v>
      </c>
      <c r="AC1817" s="6">
        <v>10.522</v>
      </c>
      <c r="AD1817" s="6">
        <v>530480000</v>
      </c>
      <c r="AE1817" s="6">
        <v>295930000</v>
      </c>
      <c r="AF1817" s="6">
        <v>234550000</v>
      </c>
      <c r="AG1817" s="127">
        <v>8.0070646563783292</v>
      </c>
      <c r="AH1817" s="127">
        <v>7.9442802832518398</v>
      </c>
      <c r="AI1817" s="127">
        <v>7.8144473785224902</v>
      </c>
      <c r="AJ1817" s="115" t="s">
        <v>5938</v>
      </c>
      <c r="AK1817" s="127">
        <v>0.40755386377424002</v>
      </c>
      <c r="AL1817" s="127">
        <v>0.196287005929379</v>
      </c>
      <c r="AM1817" s="127">
        <v>0.76886236723170598</v>
      </c>
      <c r="AN1817" s="127">
        <v>1</v>
      </c>
      <c r="AO1817" s="127">
        <v>-0.24449709999999999</v>
      </c>
      <c r="AP1817" s="127">
        <v>-0.42120610000000003</v>
      </c>
      <c r="AQ1817" s="127">
        <v>0.1326427</v>
      </c>
      <c r="AR1817" s="115" t="s">
        <v>5938</v>
      </c>
      <c r="AS1817" s="129">
        <v>1.1846797388906807</v>
      </c>
      <c r="AT1817" s="129">
        <v>1.3390465363351391</v>
      </c>
      <c r="AU1817" s="129">
        <v>0.9121590442137183</v>
      </c>
      <c r="AV1817" s="70" t="s">
        <v>5938</v>
      </c>
      <c r="BA1817" s="70">
        <f>IF(P1817=0, "NaN",P1817/P1817)</f>
        <v>1</v>
      </c>
      <c r="BB1817" s="129">
        <f>IF(P1817=0, "NaN",S1817/P1817)</f>
        <v>0.47850625702728994</v>
      </c>
      <c r="BC1817" s="129">
        <f>IF(P1817=0, "NaN",V1817/P1817)</f>
        <v>0.54687743449565407</v>
      </c>
      <c r="BD1817" s="70">
        <f>IF(P1817=0, "NaN",Y1817/P1817)</f>
        <v>0</v>
      </c>
      <c r="BE1817" s="1" t="s">
        <v>5375</v>
      </c>
    </row>
    <row r="1818" spans="1:58" x14ac:dyDescent="0.2">
      <c r="B1818" s="1" t="s">
        <v>5383</v>
      </c>
      <c r="C1818" s="6" t="s">
        <v>5382</v>
      </c>
      <c r="H1818" s="91">
        <f>SUM(D1818:G1818)</f>
        <v>0</v>
      </c>
      <c r="I1818" s="91">
        <f>IF(P1818=0,1,0)</f>
        <v>0</v>
      </c>
      <c r="J1818" s="91">
        <f>IF(S1818=0,1,0)</f>
        <v>0</v>
      </c>
      <c r="K1818" s="91">
        <f>IF(V1818=0,1,0)</f>
        <v>0</v>
      </c>
      <c r="L1818" s="91">
        <f>IF(Y1818=0,1,0)</f>
        <v>1</v>
      </c>
      <c r="M1818" s="113" t="str">
        <f>IF(I1818+J1818+K1818+L1818=0,"YES","NO")</f>
        <v>NO</v>
      </c>
      <c r="N1818" s="69">
        <v>30.665537990007248</v>
      </c>
      <c r="O1818" s="69">
        <v>17.082943900639336</v>
      </c>
      <c r="P1818" s="74">
        <v>23.874240945323294</v>
      </c>
      <c r="Q1818" s="69">
        <v>18.030169057919146</v>
      </c>
      <c r="R1818" s="69">
        <v>16.292087062681887</v>
      </c>
      <c r="S1818" s="74">
        <v>17.161128060300516</v>
      </c>
      <c r="T1818" s="69">
        <v>0</v>
      </c>
      <c r="U1818" s="69">
        <v>4.0752385663454715</v>
      </c>
      <c r="V1818" s="74">
        <v>2.0376192831727358</v>
      </c>
      <c r="W1818" s="69">
        <v>0</v>
      </c>
      <c r="X1818" s="69">
        <v>0</v>
      </c>
      <c r="Y1818" s="74">
        <v>0</v>
      </c>
      <c r="Z1818" s="74">
        <v>10.768247072199136</v>
      </c>
      <c r="AA1818" s="6"/>
      <c r="AB1818" s="6">
        <v>0</v>
      </c>
      <c r="AC1818" s="6">
        <v>9.3994999999999997</v>
      </c>
      <c r="AD1818" s="6">
        <v>445780000</v>
      </c>
      <c r="AE1818" s="6">
        <v>228220000</v>
      </c>
      <c r="AF1818" s="6">
        <v>217550000</v>
      </c>
      <c r="AG1818" s="127">
        <v>8.1789481851168002</v>
      </c>
      <c r="AH1818" s="127">
        <v>8.1639957546417392</v>
      </c>
      <c r="AI1818" s="127">
        <v>7.3022876269762103</v>
      </c>
      <c r="AJ1818" s="115" t="s">
        <v>5938</v>
      </c>
      <c r="AK1818" s="127">
        <v>0.18311676241157501</v>
      </c>
      <c r="AL1818" s="127">
        <v>0.44508380445712697</v>
      </c>
      <c r="AM1818" s="127">
        <v>1</v>
      </c>
      <c r="AN1818" s="127">
        <v>1</v>
      </c>
      <c r="AO1818" s="127">
        <v>-0.38249470000000002</v>
      </c>
      <c r="AP1818" s="127">
        <v>0.24877769999999999</v>
      </c>
      <c r="AQ1818" s="115" t="s">
        <v>5938</v>
      </c>
      <c r="AR1818" s="115" t="s">
        <v>5938</v>
      </c>
      <c r="AS1818" s="129">
        <v>1.3035940750248234</v>
      </c>
      <c r="AT1818" s="129">
        <v>0.84160915300312755</v>
      </c>
      <c r="AU1818" s="70" t="s">
        <v>5938</v>
      </c>
      <c r="AV1818" s="70" t="s">
        <v>5938</v>
      </c>
      <c r="BA1818" s="70">
        <f>IF(P1818=0, "NaN",P1818/P1818)</f>
        <v>1</v>
      </c>
      <c r="BB1818" s="129">
        <f>IF(P1818=0, "NaN",S1818/P1818)</f>
        <v>0.71881355723948981</v>
      </c>
      <c r="BC1818" s="129">
        <f>IF(P1818=0, "NaN",V1818/P1818)</f>
        <v>8.5348023748243323E-2</v>
      </c>
      <c r="BD1818" s="70">
        <f>IF(P1818=0, "NaN",Y1818/P1818)</f>
        <v>0</v>
      </c>
      <c r="BE1818" s="1" t="s">
        <v>5383</v>
      </c>
    </row>
    <row r="1819" spans="1:58" s="57" customFormat="1" x14ac:dyDescent="0.2">
      <c r="A1819" s="6"/>
      <c r="B1819" s="1" t="s">
        <v>3855</v>
      </c>
      <c r="C1819" s="6" t="s">
        <v>3854</v>
      </c>
      <c r="D1819" s="115"/>
      <c r="E1819" s="115"/>
      <c r="F1819" s="115"/>
      <c r="G1819" s="115"/>
      <c r="H1819" s="91">
        <f>SUM(D1819:G1819)</f>
        <v>0</v>
      </c>
      <c r="I1819" s="91">
        <f>IF(P1819=0,1,0)</f>
        <v>0</v>
      </c>
      <c r="J1819" s="91">
        <f>IF(S1819=0,1,0)</f>
        <v>0</v>
      </c>
      <c r="K1819" s="91">
        <f>IF(V1819=0,1,0)</f>
        <v>0</v>
      </c>
      <c r="L1819" s="91">
        <f>IF(Y1819=0,1,0)</f>
        <v>0</v>
      </c>
      <c r="M1819" s="114" t="str">
        <f>IF(I1819+J1819+K1819+L1819=0,"YES","NO")</f>
        <v>YES</v>
      </c>
      <c r="N1819" s="69">
        <v>13.455871871197886</v>
      </c>
      <c r="O1819" s="69">
        <v>6.4093900155626171</v>
      </c>
      <c r="P1819" s="74">
        <v>9.9326309433802518</v>
      </c>
      <c r="Q1819" s="69">
        <v>10.507876918769361</v>
      </c>
      <c r="R1819" s="69">
        <v>7.9708203812780622</v>
      </c>
      <c r="S1819" s="74">
        <v>9.239348650023711</v>
      </c>
      <c r="T1819" s="69">
        <v>26.286485968985385</v>
      </c>
      <c r="U1819" s="69">
        <v>0</v>
      </c>
      <c r="V1819" s="74">
        <v>13.143242984492693</v>
      </c>
      <c r="W1819" s="69">
        <v>17.475345667878486</v>
      </c>
      <c r="X1819" s="69">
        <v>3.9546417116172243</v>
      </c>
      <c r="Y1819" s="74">
        <v>10.714993689747855</v>
      </c>
      <c r="Z1819" s="74">
        <v>10.757554066911128</v>
      </c>
      <c r="AA1819" s="6"/>
      <c r="AB1819" s="6">
        <v>0</v>
      </c>
      <c r="AC1819" s="6">
        <v>13.638999999999999</v>
      </c>
      <c r="AD1819" s="6">
        <v>315940000</v>
      </c>
      <c r="AE1819" s="6">
        <v>146400000</v>
      </c>
      <c r="AF1819" s="6">
        <v>169540000</v>
      </c>
      <c r="AG1819" s="127">
        <v>7.8142409347225303</v>
      </c>
      <c r="AH1819" s="127">
        <v>7.8560639533331003</v>
      </c>
      <c r="AI1819" s="127">
        <v>7.8669899139333701</v>
      </c>
      <c r="AJ1819" s="127">
        <v>7.7950175212126203</v>
      </c>
      <c r="AK1819" s="127">
        <v>0.12831127945201801</v>
      </c>
      <c r="AL1819" s="127">
        <v>0.42800435234176498</v>
      </c>
      <c r="AM1819" s="127">
        <v>0.50867191685841195</v>
      </c>
      <c r="AN1819" s="127">
        <v>0.87632819548221796</v>
      </c>
      <c r="AO1819" s="127">
        <v>0.42642580000000002</v>
      </c>
      <c r="AP1819" s="127">
        <v>0.29148560000000001</v>
      </c>
      <c r="AQ1819" s="127">
        <v>-0.30557440000000002</v>
      </c>
      <c r="AR1819" s="127">
        <v>-3.9695920000000003E-2</v>
      </c>
      <c r="AS1819" s="129">
        <v>0.74410297907795397</v>
      </c>
      <c r="AT1819" s="129">
        <v>0.81706026602854276</v>
      </c>
      <c r="AU1819" s="129">
        <v>1.2359106092555281</v>
      </c>
      <c r="AV1819" s="129">
        <v>1.0278971516837889</v>
      </c>
      <c r="AW1819" s="70"/>
      <c r="AX1819" s="70"/>
      <c r="AY1819" s="70"/>
      <c r="AZ1819" s="70"/>
      <c r="BA1819" s="70">
        <f>IF(P1819=0, "NaN",P1819/P1819)</f>
        <v>1</v>
      </c>
      <c r="BB1819" s="129">
        <f>IF(P1819=0, "NaN",S1819/P1819)</f>
        <v>0.93020154505805042</v>
      </c>
      <c r="BC1819" s="129">
        <f>IF(P1819=0, "NaN",V1819/P1819)</f>
        <v>1.323238833639762</v>
      </c>
      <c r="BD1819" s="129">
        <f>IF(P1819=0, "NaN",Y1819/P1819)</f>
        <v>1.078766919945719</v>
      </c>
      <c r="BE1819" s="1" t="s">
        <v>3855</v>
      </c>
      <c r="BF1819" s="6"/>
    </row>
    <row r="1820" spans="1:58" x14ac:dyDescent="0.2">
      <c r="B1820" s="1" t="s">
        <v>2217</v>
      </c>
      <c r="C1820" s="6" t="s">
        <v>2216</v>
      </c>
      <c r="H1820" s="91">
        <f>SUM(D1820:G1820)</f>
        <v>0</v>
      </c>
      <c r="I1820" s="91">
        <f>IF(P1820=0,1,0)</f>
        <v>0</v>
      </c>
      <c r="J1820" s="91">
        <f>IF(S1820=0,1,0)</f>
        <v>0</v>
      </c>
      <c r="K1820" s="91">
        <f>IF(V1820=0,1,0)</f>
        <v>0</v>
      </c>
      <c r="L1820" s="91">
        <f>IF(Y1820=0,1,0)</f>
        <v>0</v>
      </c>
      <c r="M1820" s="114" t="str">
        <f>IF(I1820+J1820+K1820+L1820=0,"YES","NO")</f>
        <v>YES</v>
      </c>
      <c r="N1820" s="69">
        <v>0</v>
      </c>
      <c r="O1820" s="69">
        <v>6.8091553790592343</v>
      </c>
      <c r="P1820" s="74">
        <v>3.4045776895296171</v>
      </c>
      <c r="Q1820" s="69">
        <v>19.87217509238144</v>
      </c>
      <c r="R1820" s="69">
        <v>32.462471007760861</v>
      </c>
      <c r="S1820" s="74">
        <v>26.16732305007115</v>
      </c>
      <c r="T1820" s="69">
        <v>6.5942291661900212</v>
      </c>
      <c r="U1820" s="69">
        <v>8.1288823787203164</v>
      </c>
      <c r="V1820" s="74">
        <v>7.3615557724551692</v>
      </c>
      <c r="W1820" s="69">
        <v>0</v>
      </c>
      <c r="X1820" s="69">
        <v>11.879130425773313</v>
      </c>
      <c r="Y1820" s="74">
        <v>5.9395652128866567</v>
      </c>
      <c r="Z1820" s="74">
        <v>10.718255431235649</v>
      </c>
      <c r="AA1820" s="6"/>
      <c r="AB1820" s="6">
        <v>2.0290999999999998E-3</v>
      </c>
      <c r="AC1820" s="6">
        <v>0.26839000000000002</v>
      </c>
      <c r="AD1820" s="6">
        <v>453790000</v>
      </c>
      <c r="AE1820" s="6">
        <v>208580000</v>
      </c>
      <c r="AF1820" s="6">
        <v>245220000</v>
      </c>
      <c r="AG1820" s="127">
        <v>7.2455373429359904</v>
      </c>
      <c r="AH1820" s="127">
        <v>8.2342388003470699</v>
      </c>
      <c r="AI1820" s="127">
        <v>7.9045207992383402</v>
      </c>
      <c r="AJ1820" s="127">
        <v>7.78535831240377</v>
      </c>
      <c r="AK1820" s="127">
        <v>1</v>
      </c>
      <c r="AL1820" s="127">
        <v>0.22699137170943701</v>
      </c>
      <c r="AM1820" s="127">
        <v>0.83691434239515505</v>
      </c>
      <c r="AN1820" s="127">
        <v>0.55647157188452701</v>
      </c>
      <c r="AO1820" s="115" t="s">
        <v>5938</v>
      </c>
      <c r="AP1820" s="127">
        <v>0.37350899999999998</v>
      </c>
      <c r="AQ1820" s="127">
        <v>-8.1949679999999997E-2</v>
      </c>
      <c r="AR1820" s="127">
        <v>-0.28637459999999998</v>
      </c>
      <c r="AS1820" s="70" t="s">
        <v>5938</v>
      </c>
      <c r="AT1820" s="129">
        <v>0.77190274855751684</v>
      </c>
      <c r="AU1820" s="129">
        <v>1.0584474764659277</v>
      </c>
      <c r="AV1820" s="129">
        <v>1.2195717183430077</v>
      </c>
      <c r="BA1820" s="70">
        <f>IF(P1820=0, "NaN",P1820/P1820)</f>
        <v>1</v>
      </c>
      <c r="BB1820" s="129">
        <f>IF(P1820=0, "NaN",S1820/P1820)</f>
        <v>7.6859233174633408</v>
      </c>
      <c r="BC1820" s="129">
        <f>IF(P1820=0, "NaN",V1820/P1820)</f>
        <v>2.1622522508723412</v>
      </c>
      <c r="BD1820" s="129">
        <f>IF(P1820=0, "NaN",Y1820/P1820)</f>
        <v>1.7445820758190065</v>
      </c>
      <c r="BE1820" s="1" t="s">
        <v>2217</v>
      </c>
    </row>
    <row r="1821" spans="1:58" x14ac:dyDescent="0.2">
      <c r="B1821" s="1" t="s">
        <v>1632</v>
      </c>
      <c r="C1821" s="6" t="s">
        <v>1631</v>
      </c>
      <c r="H1821" s="91">
        <f>SUM(D1821:G1821)</f>
        <v>0</v>
      </c>
      <c r="I1821" s="91">
        <f>IF(P1821=0,1,0)</f>
        <v>0</v>
      </c>
      <c r="J1821" s="91">
        <f>IF(S1821=0,1,0)</f>
        <v>1</v>
      </c>
      <c r="K1821" s="91">
        <f>IF(V1821=0,1,0)</f>
        <v>0</v>
      </c>
      <c r="L1821" s="91">
        <f>IF(Y1821=0,1,0)</f>
        <v>0</v>
      </c>
      <c r="M1821" s="113" t="str">
        <f>IF(I1821+J1821+K1821+L1821=0,"YES","NO")</f>
        <v>NO</v>
      </c>
      <c r="N1821" s="69">
        <v>0</v>
      </c>
      <c r="O1821" s="69">
        <v>11.687773417370179</v>
      </c>
      <c r="P1821" s="74">
        <v>5.8438867086850896</v>
      </c>
      <c r="Q1821" s="69">
        <v>0</v>
      </c>
      <c r="R1821" s="69">
        <v>0</v>
      </c>
      <c r="S1821" s="74">
        <v>0</v>
      </c>
      <c r="T1821" s="69">
        <v>18.415125773355456</v>
      </c>
      <c r="U1821" s="69">
        <v>24.388270805990704</v>
      </c>
      <c r="V1821" s="74">
        <v>21.401698289673078</v>
      </c>
      <c r="W1821" s="69">
        <v>13.515144926423895</v>
      </c>
      <c r="X1821" s="69">
        <v>17.711783461739827</v>
      </c>
      <c r="Y1821" s="74">
        <v>15.61346419408186</v>
      </c>
      <c r="Z1821" s="74">
        <v>10.714762298110006</v>
      </c>
      <c r="AA1821" s="6"/>
      <c r="AB1821" s="6">
        <v>0</v>
      </c>
      <c r="AC1821" s="6">
        <v>2.0727000000000002</v>
      </c>
      <c r="AD1821" s="6">
        <v>227460000</v>
      </c>
      <c r="AE1821" s="6">
        <v>107850000</v>
      </c>
      <c r="AF1821" s="6">
        <v>119610000</v>
      </c>
      <c r="AG1821" s="127">
        <v>7.48230176722344</v>
      </c>
      <c r="AH1821" s="115" t="s">
        <v>5938</v>
      </c>
      <c r="AI1821" s="127">
        <v>8.0343476584468494</v>
      </c>
      <c r="AJ1821" s="127">
        <v>7.9487796137378197</v>
      </c>
      <c r="AK1821" s="127">
        <v>1</v>
      </c>
      <c r="AL1821" s="127">
        <v>1</v>
      </c>
      <c r="AM1821" s="127">
        <v>0.26585031971581902</v>
      </c>
      <c r="AN1821" s="127">
        <v>0.80503159249676903</v>
      </c>
      <c r="AO1821" s="115" t="s">
        <v>5938</v>
      </c>
      <c r="AP1821" s="115" t="s">
        <v>5938</v>
      </c>
      <c r="AQ1821" s="127">
        <v>-0.3959666</v>
      </c>
      <c r="AR1821" s="127">
        <v>-9.1725130000000002E-2</v>
      </c>
      <c r="AS1821" s="70" t="s">
        <v>5938</v>
      </c>
      <c r="AT1821" s="70" t="s">
        <v>5938</v>
      </c>
      <c r="AU1821" s="129">
        <v>1.3158240618811121</v>
      </c>
      <c r="AV1821" s="129">
        <v>1.0656436845728086</v>
      </c>
      <c r="BA1821" s="70">
        <f>IF(P1821=0, "NaN",P1821/P1821)</f>
        <v>1</v>
      </c>
      <c r="BB1821" s="70">
        <f>IF(P1821=0, "NaN",S1821/P1821)</f>
        <v>0</v>
      </c>
      <c r="BC1821" s="129">
        <f>IF(P1821=0, "NaN",V1821/P1821)</f>
        <v>3.6622370276046285</v>
      </c>
      <c r="BD1821" s="129">
        <f>IF(P1821=0, "NaN",Y1821/P1821)</f>
        <v>2.6717602466313015</v>
      </c>
      <c r="BE1821" s="1" t="s">
        <v>1632</v>
      </c>
    </row>
    <row r="1822" spans="1:58" x14ac:dyDescent="0.2">
      <c r="B1822" s="1" t="s">
        <v>3761</v>
      </c>
      <c r="C1822" s="6" t="s">
        <v>3760</v>
      </c>
      <c r="H1822" s="91">
        <f>SUM(D1822:G1822)</f>
        <v>0</v>
      </c>
      <c r="I1822" s="91">
        <f>IF(P1822=0,1,0)</f>
        <v>0</v>
      </c>
      <c r="J1822" s="91">
        <f>IF(S1822=0,1,0)</f>
        <v>0</v>
      </c>
      <c r="K1822" s="91">
        <f>IF(V1822=0,1,0)</f>
        <v>0</v>
      </c>
      <c r="L1822" s="91">
        <f>IF(Y1822=0,1,0)</f>
        <v>0</v>
      </c>
      <c r="M1822" s="114" t="str">
        <f>IF(I1822+J1822+K1822+L1822=0,"YES","NO")</f>
        <v>YES</v>
      </c>
      <c r="N1822" s="69">
        <v>3.5801932027272159</v>
      </c>
      <c r="O1822" s="69">
        <v>23.426159609981472</v>
      </c>
      <c r="P1822" s="74">
        <v>13.503176406354344</v>
      </c>
      <c r="Q1822" s="69">
        <v>0</v>
      </c>
      <c r="R1822" s="69">
        <v>11.293461838072337</v>
      </c>
      <c r="S1822" s="74">
        <v>5.6467309190361687</v>
      </c>
      <c r="T1822" s="69">
        <v>12.747811254774723</v>
      </c>
      <c r="U1822" s="69">
        <v>11.715559932724711</v>
      </c>
      <c r="V1822" s="74">
        <v>12.231685593749717</v>
      </c>
      <c r="W1822" s="69">
        <v>5.9815172942778414</v>
      </c>
      <c r="X1822" s="69">
        <v>16.746406126605134</v>
      </c>
      <c r="Y1822" s="74">
        <v>11.363961710441487</v>
      </c>
      <c r="Z1822" s="74">
        <v>10.68638865739543</v>
      </c>
      <c r="AA1822" s="6"/>
      <c r="AB1822" s="6">
        <v>0</v>
      </c>
      <c r="AC1822" s="6">
        <v>30.763999999999999</v>
      </c>
      <c r="AD1822" s="6">
        <v>424370000</v>
      </c>
      <c r="AE1822" s="6">
        <v>163140000</v>
      </c>
      <c r="AF1822" s="6">
        <v>261230000</v>
      </c>
      <c r="AG1822" s="127">
        <v>7.8728028608121603</v>
      </c>
      <c r="AH1822" s="127">
        <v>7.8726223790252901</v>
      </c>
      <c r="AI1822" s="127">
        <v>8.1736523746892704</v>
      </c>
      <c r="AJ1822" s="127">
        <v>7.8893465305907702</v>
      </c>
      <c r="AK1822" s="127">
        <v>0.40164502420949399</v>
      </c>
      <c r="AL1822" s="127">
        <v>0.424733640114212</v>
      </c>
      <c r="AM1822" s="127">
        <v>0.117046375716179</v>
      </c>
      <c r="AN1822" s="127">
        <v>0.29728038612298702</v>
      </c>
      <c r="AO1822" s="127">
        <v>0.2086421</v>
      </c>
      <c r="AP1822" s="127">
        <v>0.29337049999999998</v>
      </c>
      <c r="AQ1822" s="127">
        <v>0.49128870000000002</v>
      </c>
      <c r="AR1822" s="127">
        <v>0.48398340000000001</v>
      </c>
      <c r="AS1822" s="129">
        <v>0.86535133804849163</v>
      </c>
      <c r="AT1822" s="129">
        <v>0.81599346311837528</v>
      </c>
      <c r="AU1822" s="129">
        <v>0.71138935911618595</v>
      </c>
      <c r="AV1822" s="129">
        <v>0.71500072010568649</v>
      </c>
      <c r="BA1822" s="70">
        <f>IF(P1822=0, "NaN",P1822/P1822)</f>
        <v>1</v>
      </c>
      <c r="BB1822" s="129">
        <f>IF(P1822=0, "NaN",S1822/P1822)</f>
        <v>0.41817797154593361</v>
      </c>
      <c r="BC1822" s="129">
        <f>IF(P1822=0, "NaN",V1822/P1822)</f>
        <v>0.90583765076146916</v>
      </c>
      <c r="BD1822" s="129">
        <f>IF(P1822=0, "NaN",Y1822/P1822)</f>
        <v>0.84157692741789392</v>
      </c>
      <c r="BE1822" s="1" t="s">
        <v>3761</v>
      </c>
    </row>
    <row r="1823" spans="1:58" s="57" customFormat="1" x14ac:dyDescent="0.2">
      <c r="A1823" s="6"/>
      <c r="B1823" s="1" t="s">
        <v>4164</v>
      </c>
      <c r="C1823" s="6" t="s">
        <v>4163</v>
      </c>
      <c r="D1823" s="115"/>
      <c r="E1823" s="115"/>
      <c r="F1823" s="115"/>
      <c r="G1823" s="115"/>
      <c r="H1823" s="91">
        <f>SUM(D1823:G1823)</f>
        <v>0</v>
      </c>
      <c r="I1823" s="91">
        <f>IF(P1823=0,1,0)</f>
        <v>1</v>
      </c>
      <c r="J1823" s="91">
        <f>IF(S1823=0,1,0)</f>
        <v>0</v>
      </c>
      <c r="K1823" s="91">
        <f>IF(V1823=0,1,0)</f>
        <v>0</v>
      </c>
      <c r="L1823" s="91">
        <f>IF(Y1823=0,1,0)</f>
        <v>0</v>
      </c>
      <c r="M1823" s="113" t="str">
        <f>IF(I1823+J1823+K1823+L1823=0,"YES","NO")</f>
        <v>NO</v>
      </c>
      <c r="N1823" s="69">
        <v>0</v>
      </c>
      <c r="O1823" s="69">
        <v>0</v>
      </c>
      <c r="P1823" s="74">
        <v>0</v>
      </c>
      <c r="Q1823" s="69">
        <v>0</v>
      </c>
      <c r="R1823" s="69">
        <v>13.553033991606871</v>
      </c>
      <c r="S1823" s="74">
        <v>6.7765169958034353</v>
      </c>
      <c r="T1823" s="69">
        <v>27.76206213932322</v>
      </c>
      <c r="U1823" s="69">
        <v>27.299503417450847</v>
      </c>
      <c r="V1823" s="74">
        <v>27.530782778387035</v>
      </c>
      <c r="W1823" s="69">
        <v>4.595055244014409</v>
      </c>
      <c r="X1823" s="69">
        <v>12.138095464154398</v>
      </c>
      <c r="Y1823" s="74">
        <v>8.3665753540844037</v>
      </c>
      <c r="Z1823" s="74">
        <v>10.668468782068718</v>
      </c>
      <c r="AA1823" s="6"/>
      <c r="AB1823" s="6">
        <v>0</v>
      </c>
      <c r="AC1823" s="6">
        <v>4.9775999999999998</v>
      </c>
      <c r="AD1823" s="6">
        <v>551280000</v>
      </c>
      <c r="AE1823" s="6">
        <v>207860000</v>
      </c>
      <c r="AF1823" s="6">
        <v>343420000</v>
      </c>
      <c r="AG1823" s="115" t="s">
        <v>5938</v>
      </c>
      <c r="AH1823" s="127">
        <v>7.4891284513322596</v>
      </c>
      <c r="AI1823" s="127">
        <v>8.5561939135728498</v>
      </c>
      <c r="AJ1823" s="127">
        <v>7.5610536563582897</v>
      </c>
      <c r="AK1823" s="127">
        <v>1</v>
      </c>
      <c r="AL1823" s="127">
        <v>5.8260633706304203E-4</v>
      </c>
      <c r="AM1823" s="127">
        <v>9.8522731155389003E-5</v>
      </c>
      <c r="AN1823" s="127">
        <v>5.5635821280589602E-2</v>
      </c>
      <c r="AO1823" s="115" t="s">
        <v>5938</v>
      </c>
      <c r="AP1823" s="127">
        <v>-1.1641729999999999</v>
      </c>
      <c r="AQ1823" s="127">
        <v>-1.2937129999999999</v>
      </c>
      <c r="AR1823" s="127">
        <v>-1.042605</v>
      </c>
      <c r="AS1823" s="70" t="s">
        <v>5938</v>
      </c>
      <c r="AT1823" s="129">
        <v>2.2410471462398402</v>
      </c>
      <c r="AU1823" s="129">
        <v>2.451581970446592</v>
      </c>
      <c r="AV1823" s="129">
        <v>2.0599438315413621</v>
      </c>
      <c r="AW1823" s="70"/>
      <c r="AX1823" s="70" t="s">
        <v>5989</v>
      </c>
      <c r="AY1823" s="70" t="s">
        <v>5989</v>
      </c>
      <c r="AZ1823" s="70"/>
      <c r="BA1823" s="70" t="str">
        <f>IF(P1823=0, "NaN",P1823/P1823)</f>
        <v>NaN</v>
      </c>
      <c r="BB1823" s="70" t="str">
        <f>IF(P1823=0, "NaN",S1823/P1823)</f>
        <v>NaN</v>
      </c>
      <c r="BC1823" s="70" t="str">
        <f>IF(P1823=0, "NaN",V1823/P1823)</f>
        <v>NaN</v>
      </c>
      <c r="BD1823" s="70" t="str">
        <f>IF(P1823=0, "NaN",Y1823/P1823)</f>
        <v>NaN</v>
      </c>
      <c r="BE1823" s="1" t="s">
        <v>4164</v>
      </c>
      <c r="BF1823" s="6"/>
    </row>
    <row r="1824" spans="1:58" x14ac:dyDescent="0.2">
      <c r="B1824" s="1" t="s">
        <v>2991</v>
      </c>
      <c r="C1824" s="6" t="s">
        <v>2990</v>
      </c>
      <c r="H1824" s="91">
        <f>SUM(D1824:G1824)</f>
        <v>0</v>
      </c>
      <c r="I1824" s="91">
        <f>IF(P1824=0,1,0)</f>
        <v>0</v>
      </c>
      <c r="J1824" s="91">
        <f>IF(S1824=0,1,0)</f>
        <v>0</v>
      </c>
      <c r="K1824" s="91">
        <f>IF(V1824=0,1,0)</f>
        <v>0</v>
      </c>
      <c r="L1824" s="91">
        <f>IF(Y1824=0,1,0)</f>
        <v>0</v>
      </c>
      <c r="M1824" s="114" t="str">
        <f>IF(I1824+J1824+K1824+L1824=0,"YES","NO")</f>
        <v>YES</v>
      </c>
      <c r="N1824" s="69">
        <v>9.5253722971757107</v>
      </c>
      <c r="O1824" s="69">
        <v>10.150504872562177</v>
      </c>
      <c r="P1824" s="74">
        <v>9.8379385848689438</v>
      </c>
      <c r="Q1824" s="69">
        <v>10.961470909690238</v>
      </c>
      <c r="R1824" s="69">
        <v>7.7897320228762377</v>
      </c>
      <c r="S1824" s="74">
        <v>9.3756014662832374</v>
      </c>
      <c r="T1824" s="69">
        <v>6.7342508915554999</v>
      </c>
      <c r="U1824" s="69">
        <v>4.6565108911972724</v>
      </c>
      <c r="V1824" s="74">
        <v>5.6953808913763861</v>
      </c>
      <c r="W1824" s="69">
        <v>15.213157392124009</v>
      </c>
      <c r="X1824" s="69">
        <v>20.194521716386003</v>
      </c>
      <c r="Y1824" s="74">
        <v>17.703839554255005</v>
      </c>
      <c r="Z1824" s="74">
        <v>10.653190124195893</v>
      </c>
      <c r="AA1824" s="6"/>
      <c r="AB1824" s="6">
        <v>0</v>
      </c>
      <c r="AC1824" s="6">
        <v>4.6981000000000002</v>
      </c>
      <c r="AD1824" s="6">
        <v>399960000</v>
      </c>
      <c r="AE1824" s="6">
        <v>195780000</v>
      </c>
      <c r="AF1824" s="6">
        <v>204190000</v>
      </c>
      <c r="AG1824" s="127">
        <v>7.7570390317435596</v>
      </c>
      <c r="AH1824" s="127">
        <v>7.72467720164782</v>
      </c>
      <c r="AI1824" s="127">
        <v>7.5711262770843097</v>
      </c>
      <c r="AJ1824" s="127">
        <v>7.9090904642704798</v>
      </c>
      <c r="AK1824" s="127">
        <v>0.40274348966405299</v>
      </c>
      <c r="AL1824" s="127">
        <v>0.94203351450022299</v>
      </c>
      <c r="AM1824" s="127">
        <v>0.94607576965573803</v>
      </c>
      <c r="AN1824" s="127">
        <v>0.21219760402160501</v>
      </c>
      <c r="AO1824" s="127">
        <v>0.2080177</v>
      </c>
      <c r="AP1824" s="127">
        <v>7.2111500000000004E-4</v>
      </c>
      <c r="AQ1824" s="127">
        <v>-1.403328E-2</v>
      </c>
      <c r="AR1824" s="127">
        <v>-0.66252860000000002</v>
      </c>
      <c r="AS1824" s="129">
        <v>0.86572594411820081</v>
      </c>
      <c r="AT1824" s="129">
        <v>0.99950028606950747</v>
      </c>
      <c r="AU1824" s="129">
        <v>1.0097745907458462</v>
      </c>
      <c r="AV1824" s="129">
        <v>1.582854450208127</v>
      </c>
      <c r="BA1824" s="70">
        <f>IF(P1824=0, "NaN",P1824/P1824)</f>
        <v>1</v>
      </c>
      <c r="BB1824" s="129">
        <f>IF(P1824=0, "NaN",S1824/P1824)</f>
        <v>0.95300467525820953</v>
      </c>
      <c r="BC1824" s="129">
        <f>IF(P1824=0, "NaN",V1824/P1824)</f>
        <v>0.57892015103001959</v>
      </c>
      <c r="BD1824" s="129">
        <f>IF(P1824=0, "NaN",Y1824/P1824)</f>
        <v>1.7995476797836554</v>
      </c>
      <c r="BE1824" s="1" t="s">
        <v>2991</v>
      </c>
    </row>
    <row r="1825" spans="2:57" x14ac:dyDescent="0.2">
      <c r="B1825" s="1" t="s">
        <v>3943</v>
      </c>
      <c r="C1825" s="6" t="s">
        <v>3942</v>
      </c>
      <c r="H1825" s="91">
        <f>SUM(D1825:G1825)</f>
        <v>0</v>
      </c>
      <c r="I1825" s="91">
        <f>IF(P1825=0,1,0)</f>
        <v>0</v>
      </c>
      <c r="J1825" s="91">
        <f>IF(S1825=0,1,0)</f>
        <v>0</v>
      </c>
      <c r="K1825" s="91">
        <f>IF(V1825=0,1,0)</f>
        <v>0</v>
      </c>
      <c r="L1825" s="91">
        <f>IF(Y1825=0,1,0)</f>
        <v>0</v>
      </c>
      <c r="M1825" s="114" t="str">
        <f>IF(I1825+J1825+K1825+L1825=0,"YES","NO")</f>
        <v>YES</v>
      </c>
      <c r="N1825" s="69">
        <v>17.487459628244363</v>
      </c>
      <c r="O1825" s="69">
        <v>15.245775790343449</v>
      </c>
      <c r="P1825" s="74">
        <v>16.366617709293905</v>
      </c>
      <c r="Q1825" s="69">
        <v>11.558587865189674</v>
      </c>
      <c r="R1825" s="69">
        <v>16.787697307399206</v>
      </c>
      <c r="S1825" s="74">
        <v>14.173142586294439</v>
      </c>
      <c r="T1825" s="69">
        <v>0</v>
      </c>
      <c r="U1825" s="69">
        <v>17.872500310607077</v>
      </c>
      <c r="V1825" s="74">
        <v>8.9362501553035383</v>
      </c>
      <c r="W1825" s="69">
        <v>6.0357408578845071</v>
      </c>
      <c r="X1825" s="69">
        <v>0</v>
      </c>
      <c r="Y1825" s="74">
        <v>3.0178704289422535</v>
      </c>
      <c r="Z1825" s="74">
        <v>10.623470219958534</v>
      </c>
      <c r="AA1825" s="6"/>
      <c r="AB1825" s="6">
        <v>0</v>
      </c>
      <c r="AC1825" s="6">
        <v>6.8452999999999999</v>
      </c>
      <c r="AD1825" s="6">
        <v>462680000</v>
      </c>
      <c r="AE1825" s="6">
        <v>214380000</v>
      </c>
      <c r="AF1825" s="6">
        <v>248300000</v>
      </c>
      <c r="AG1825" s="127">
        <v>8.0363493880318408</v>
      </c>
      <c r="AH1825" s="127">
        <v>8.0924399113311392</v>
      </c>
      <c r="AI1825" s="127">
        <v>7.9692434650759099</v>
      </c>
      <c r="AJ1825" s="127">
        <v>7.6483502514447101</v>
      </c>
      <c r="AK1825" s="127">
        <v>0.46232143622297001</v>
      </c>
      <c r="AL1825" s="127">
        <v>0.175955719491559</v>
      </c>
      <c r="AM1825" s="127">
        <v>0.31635570426376602</v>
      </c>
      <c r="AN1825" s="127">
        <v>0.58230340763031996</v>
      </c>
      <c r="AO1825" s="127">
        <v>0.1627257</v>
      </c>
      <c r="AP1825" s="127">
        <v>0.4142438</v>
      </c>
      <c r="AQ1825" s="127">
        <v>0.40599239999999998</v>
      </c>
      <c r="AR1825" s="127">
        <v>0.27857959999999998</v>
      </c>
      <c r="AS1825" s="129">
        <v>0.89333568636365834</v>
      </c>
      <c r="AT1825" s="129">
        <v>0.75041272633337974</v>
      </c>
      <c r="AU1825" s="129">
        <v>0.75471696003729838</v>
      </c>
      <c r="AV1825" s="129">
        <v>0.82440228001681481</v>
      </c>
      <c r="BA1825" s="70">
        <f>IF(P1825=0, "NaN",P1825/P1825)</f>
        <v>1</v>
      </c>
      <c r="BB1825" s="129">
        <f>IF(P1825=0, "NaN",S1825/P1825)</f>
        <v>0.86597871582508557</v>
      </c>
      <c r="BC1825" s="129">
        <f>IF(P1825=0, "NaN",V1825/P1825)</f>
        <v>0.54600469773476912</v>
      </c>
      <c r="BD1825" s="129">
        <f>IF(P1825=0, "NaN",Y1825/P1825)</f>
        <v>0.18439182013938857</v>
      </c>
      <c r="BE1825" s="1" t="s">
        <v>3943</v>
      </c>
    </row>
    <row r="1826" spans="2:57" x14ac:dyDescent="0.2">
      <c r="B1826" s="1" t="s">
        <v>3253</v>
      </c>
      <c r="C1826" s="6" t="s">
        <v>3252</v>
      </c>
      <c r="H1826" s="91">
        <f>SUM(D1826:G1826)</f>
        <v>0</v>
      </c>
      <c r="I1826" s="91">
        <f>IF(P1826=0,1,0)</f>
        <v>0</v>
      </c>
      <c r="J1826" s="91">
        <f>IF(S1826=0,1,0)</f>
        <v>0</v>
      </c>
      <c r="K1826" s="91">
        <f>IF(V1826=0,1,0)</f>
        <v>0</v>
      </c>
      <c r="L1826" s="91">
        <f>IF(Y1826=0,1,0)</f>
        <v>0</v>
      </c>
      <c r="M1826" s="114" t="str">
        <f>IF(I1826+J1826+K1826+L1826=0,"YES","NO")</f>
        <v>YES</v>
      </c>
      <c r="N1826" s="69">
        <v>8.2868430665526578</v>
      </c>
      <c r="O1826" s="69">
        <v>2.3435979991445333</v>
      </c>
      <c r="P1826" s="74">
        <v>5.3152205328485955</v>
      </c>
      <c r="Q1826" s="69">
        <v>0</v>
      </c>
      <c r="R1826" s="69">
        <v>17.251782040315721</v>
      </c>
      <c r="S1826" s="74">
        <v>8.6258910201578605</v>
      </c>
      <c r="T1826" s="69">
        <v>7.4204221715151286</v>
      </c>
      <c r="U1826" s="69">
        <v>11.987523939338036</v>
      </c>
      <c r="V1826" s="74">
        <v>9.703973055426582</v>
      </c>
      <c r="W1826" s="69">
        <v>19.247798000132214</v>
      </c>
      <c r="X1826" s="69">
        <v>18.320786873807357</v>
      </c>
      <c r="Y1826" s="74">
        <v>18.784292436969785</v>
      </c>
      <c r="Z1826" s="74">
        <v>10.607344261350706</v>
      </c>
      <c r="AA1826" s="6"/>
      <c r="AB1826" s="6">
        <v>0</v>
      </c>
      <c r="AC1826" s="6">
        <v>36.323</v>
      </c>
      <c r="AD1826" s="6">
        <v>299760000</v>
      </c>
      <c r="AE1826" s="6">
        <v>132650000</v>
      </c>
      <c r="AF1826" s="6">
        <v>167110000</v>
      </c>
      <c r="AG1826" s="127">
        <v>7.5533003416523004</v>
      </c>
      <c r="AH1826" s="127">
        <v>7.7858848076380696</v>
      </c>
      <c r="AI1826" s="127">
        <v>7.9450892735589402</v>
      </c>
      <c r="AJ1826" s="127">
        <v>8.0599418880619496</v>
      </c>
      <c r="AK1826" s="127">
        <v>0.253048772330842</v>
      </c>
      <c r="AL1826" s="127">
        <v>0.67462467634513101</v>
      </c>
      <c r="AM1826" s="127">
        <v>0.70613912141541202</v>
      </c>
      <c r="AN1826" s="127">
        <v>0.57871661611763403</v>
      </c>
      <c r="AO1826" s="127">
        <v>0.30579539999999999</v>
      </c>
      <c r="AP1826" s="127">
        <v>-0.1193694</v>
      </c>
      <c r="AQ1826" s="127">
        <v>-0.1660817</v>
      </c>
      <c r="AR1826" s="127">
        <v>-0.2264931</v>
      </c>
      <c r="AS1826" s="129">
        <v>0.80899607036116872</v>
      </c>
      <c r="AT1826" s="129">
        <v>1.0862599560240171</v>
      </c>
      <c r="AU1826" s="129">
        <v>1.1220070181286932</v>
      </c>
      <c r="AV1826" s="129">
        <v>1.1699874867667073</v>
      </c>
      <c r="BA1826" s="70">
        <f>IF(P1826=0, "NaN",P1826/P1826)</f>
        <v>1</v>
      </c>
      <c r="BB1826" s="129">
        <f>IF(P1826=0, "NaN",S1826/P1826)</f>
        <v>1.6228660630069796</v>
      </c>
      <c r="BC1826" s="129">
        <f>IF(P1826=0, "NaN",V1826/P1826)</f>
        <v>1.8256952830940985</v>
      </c>
      <c r="BD1826" s="129">
        <f>IF(P1826=0, "NaN",Y1826/P1826)</f>
        <v>3.5340570200015176</v>
      </c>
      <c r="BE1826" s="1" t="s">
        <v>3253</v>
      </c>
    </row>
    <row r="1827" spans="2:57" x14ac:dyDescent="0.2">
      <c r="B1827" s="1" t="s">
        <v>3841</v>
      </c>
      <c r="C1827" s="6" t="s">
        <v>3840</v>
      </c>
      <c r="H1827" s="91">
        <f>SUM(D1827:G1827)</f>
        <v>0</v>
      </c>
      <c r="I1827" s="91">
        <f>IF(P1827=0,1,0)</f>
        <v>0</v>
      </c>
      <c r="J1827" s="91">
        <f>IF(S1827=0,1,0)</f>
        <v>0</v>
      </c>
      <c r="K1827" s="91">
        <f>IF(V1827=0,1,0)</f>
        <v>1</v>
      </c>
      <c r="L1827" s="91">
        <f>IF(Y1827=0,1,0)</f>
        <v>0</v>
      </c>
      <c r="M1827" s="113" t="str">
        <f>IF(I1827+J1827+K1827+L1827=0,"YES","NO")</f>
        <v>NO</v>
      </c>
      <c r="N1827" s="69">
        <v>14.489040852766365</v>
      </c>
      <c r="O1827" s="69">
        <v>18.461575393442043</v>
      </c>
      <c r="P1827" s="74">
        <v>16.475308123104206</v>
      </c>
      <c r="Q1827" s="69">
        <v>26.389038938958617</v>
      </c>
      <c r="R1827" s="69">
        <v>0</v>
      </c>
      <c r="S1827" s="74">
        <v>13.194519469479308</v>
      </c>
      <c r="T1827" s="69">
        <v>0</v>
      </c>
      <c r="U1827" s="69">
        <v>0</v>
      </c>
      <c r="V1827" s="74">
        <v>0</v>
      </c>
      <c r="W1827" s="69">
        <v>10.281320532056409</v>
      </c>
      <c r="X1827" s="69">
        <v>15.096790880406148</v>
      </c>
      <c r="Y1827" s="74">
        <v>12.689055706231279</v>
      </c>
      <c r="Z1827" s="74">
        <v>10.589720824703699</v>
      </c>
      <c r="AA1827" s="6"/>
      <c r="AB1827" s="6">
        <v>0</v>
      </c>
      <c r="AC1827" s="6">
        <v>10.782</v>
      </c>
      <c r="AD1827" s="6">
        <v>226280000</v>
      </c>
      <c r="AE1827" s="6">
        <v>111820000</v>
      </c>
      <c r="AF1827" s="6">
        <v>114460000</v>
      </c>
      <c r="AG1827" s="127">
        <v>7.9000228343286203</v>
      </c>
      <c r="AH1827" s="127">
        <v>7.7973090981229296</v>
      </c>
      <c r="AI1827" s="115" t="s">
        <v>5938</v>
      </c>
      <c r="AJ1827" s="127">
        <v>7.8961126693085797</v>
      </c>
      <c r="AK1827" s="127">
        <v>0.48284658477266901</v>
      </c>
      <c r="AL1827" s="127">
        <v>1</v>
      </c>
      <c r="AM1827" s="127">
        <v>1</v>
      </c>
      <c r="AN1827" s="127">
        <v>0.54846875189378796</v>
      </c>
      <c r="AO1827" s="127">
        <v>0.1649149</v>
      </c>
      <c r="AP1827" s="115" t="s">
        <v>5938</v>
      </c>
      <c r="AQ1827" s="115" t="s">
        <v>5938</v>
      </c>
      <c r="AR1827" s="127">
        <v>-0.29319990000000001</v>
      </c>
      <c r="AS1827" s="129">
        <v>0.89198113300337767</v>
      </c>
      <c r="AT1827" s="70" t="s">
        <v>5938</v>
      </c>
      <c r="AU1827" s="70" t="s">
        <v>5938</v>
      </c>
      <c r="AV1827" s="129">
        <v>1.2253551054946477</v>
      </c>
      <c r="BA1827" s="70">
        <f>IF(P1827=0, "NaN",P1827/P1827)</f>
        <v>1</v>
      </c>
      <c r="BB1827" s="129">
        <f>IF(P1827=0, "NaN",S1827/P1827)</f>
        <v>0.800866324980953</v>
      </c>
      <c r="BC1827" s="70">
        <f>IF(P1827=0, "NaN",V1827/P1827)</f>
        <v>0</v>
      </c>
      <c r="BD1827" s="129">
        <f>IF(P1827=0, "NaN",Y1827/P1827)</f>
        <v>0.77018624546613113</v>
      </c>
      <c r="BE1827" s="1" t="s">
        <v>3841</v>
      </c>
    </row>
    <row r="1828" spans="2:57" x14ac:dyDescent="0.2">
      <c r="B1828" s="1" t="s">
        <v>2423</v>
      </c>
      <c r="C1828" s="6" t="s">
        <v>2422</v>
      </c>
      <c r="H1828" s="91">
        <f>SUM(D1828:G1828)</f>
        <v>0</v>
      </c>
      <c r="I1828" s="91">
        <f>IF(P1828=0,1,0)</f>
        <v>0</v>
      </c>
      <c r="J1828" s="91">
        <f>IF(S1828=0,1,0)</f>
        <v>0</v>
      </c>
      <c r="K1828" s="91">
        <f>IF(V1828=0,1,0)</f>
        <v>0</v>
      </c>
      <c r="L1828" s="91">
        <f>IF(Y1828=0,1,0)</f>
        <v>0</v>
      </c>
      <c r="M1828" s="114" t="str">
        <f>IF(I1828+J1828+K1828+L1828=0,"YES","NO")</f>
        <v>YES</v>
      </c>
      <c r="N1828" s="69">
        <v>10.074591557462853</v>
      </c>
      <c r="O1828" s="69">
        <v>0</v>
      </c>
      <c r="P1828" s="74">
        <v>5.0372957787314263</v>
      </c>
      <c r="Q1828" s="69">
        <v>21.651245917518064</v>
      </c>
      <c r="R1828" s="69">
        <v>18.78186870506876</v>
      </c>
      <c r="S1828" s="74">
        <v>20.216557311293414</v>
      </c>
      <c r="T1828" s="69">
        <v>11.952896254714165</v>
      </c>
      <c r="U1828" s="69">
        <v>6.9093470636080854</v>
      </c>
      <c r="V1828" s="74">
        <v>9.4311216591611249</v>
      </c>
      <c r="W1828" s="69">
        <v>0</v>
      </c>
      <c r="X1828" s="69">
        <v>15.194199754479891</v>
      </c>
      <c r="Y1828" s="74">
        <v>7.5970998772399456</v>
      </c>
      <c r="Z1828" s="74">
        <v>10.570518656606479</v>
      </c>
      <c r="AA1828" s="6"/>
      <c r="AB1828" s="6">
        <v>0</v>
      </c>
      <c r="AC1828" s="6">
        <v>4.4916999999999998</v>
      </c>
      <c r="AD1828" s="6">
        <v>495020000</v>
      </c>
      <c r="AE1828" s="6">
        <v>262420000</v>
      </c>
      <c r="AF1828" s="6">
        <v>232600000</v>
      </c>
      <c r="AG1828" s="127">
        <v>7.4012281674981102</v>
      </c>
      <c r="AH1828" s="127">
        <v>8.1148110738380606</v>
      </c>
      <c r="AI1828" s="127">
        <v>7.7417423418336897</v>
      </c>
      <c r="AJ1828" s="127">
        <v>7.84755415188065</v>
      </c>
      <c r="AK1828" s="127">
        <v>1</v>
      </c>
      <c r="AL1828" s="127">
        <v>0.29051616836719901</v>
      </c>
      <c r="AM1828" s="127">
        <v>0.91860044364904703</v>
      </c>
      <c r="AN1828" s="127">
        <v>0.87515984070966901</v>
      </c>
      <c r="AO1828" s="115" t="s">
        <v>5938</v>
      </c>
      <c r="AP1828" s="127">
        <v>-0.26072220000000002</v>
      </c>
      <c r="AQ1828" s="127">
        <v>-3.1017139999999999E-2</v>
      </c>
      <c r="AR1828" s="127">
        <v>-4.0541439999999998E-2</v>
      </c>
      <c r="AS1828" s="70" t="s">
        <v>5938</v>
      </c>
      <c r="AT1828" s="129">
        <v>1.1980783016178584</v>
      </c>
      <c r="AU1828" s="129">
        <v>1.0217322213754525</v>
      </c>
      <c r="AV1828" s="129">
        <v>1.028499747730544</v>
      </c>
      <c r="BA1828" s="70">
        <f>IF(P1828=0, "NaN",P1828/P1828)</f>
        <v>1</v>
      </c>
      <c r="BB1828" s="129">
        <f>IF(P1828=0, "NaN",S1828/P1828)</f>
        <v>4.0133750725244637</v>
      </c>
      <c r="BC1828" s="129">
        <f>IF(P1828=0, "NaN",V1828/P1828)</f>
        <v>1.8722588613877709</v>
      </c>
      <c r="BD1828" s="129">
        <f>IF(P1828=0, "NaN",Y1828/P1828)</f>
        <v>1.5081702983010401</v>
      </c>
      <c r="BE1828" s="1" t="s">
        <v>2423</v>
      </c>
    </row>
    <row r="1829" spans="2:57" x14ac:dyDescent="0.2">
      <c r="B1829" s="1" t="s">
        <v>4279</v>
      </c>
      <c r="C1829" s="6" t="s">
        <v>4278</v>
      </c>
      <c r="H1829" s="91">
        <f>SUM(D1829:G1829)</f>
        <v>0</v>
      </c>
      <c r="I1829" s="91">
        <f>IF(P1829=0,1,0)</f>
        <v>0</v>
      </c>
      <c r="J1829" s="91">
        <f>IF(S1829=0,1,0)</f>
        <v>0</v>
      </c>
      <c r="K1829" s="91">
        <f>IF(V1829=0,1,0)</f>
        <v>0</v>
      </c>
      <c r="L1829" s="91">
        <f>IF(Y1829=0,1,0)</f>
        <v>0</v>
      </c>
      <c r="M1829" s="114" t="str">
        <f>IF(I1829+J1829+K1829+L1829=0,"YES","NO")</f>
        <v>YES</v>
      </c>
      <c r="N1829" s="69">
        <v>11.694390392269032</v>
      </c>
      <c r="O1829" s="69">
        <v>0</v>
      </c>
      <c r="P1829" s="74">
        <v>5.8471951961345159</v>
      </c>
      <c r="Q1829" s="69">
        <v>21.251377109146347</v>
      </c>
      <c r="R1829" s="69">
        <v>22.523139520602058</v>
      </c>
      <c r="S1829" s="74">
        <v>21.887258314874202</v>
      </c>
      <c r="T1829" s="69">
        <v>0</v>
      </c>
      <c r="U1829" s="69">
        <v>13.655028626120071</v>
      </c>
      <c r="V1829" s="74">
        <v>6.8275143130600355</v>
      </c>
      <c r="W1829" s="69">
        <v>0</v>
      </c>
      <c r="X1829" s="69">
        <v>15.031851634561093</v>
      </c>
      <c r="Y1829" s="74">
        <v>7.5159258172805465</v>
      </c>
      <c r="Z1829" s="74">
        <v>10.519473410337325</v>
      </c>
      <c r="AA1829" s="6"/>
      <c r="AB1829" s="6">
        <v>5.4945000000000003E-3</v>
      </c>
      <c r="AC1829" s="6">
        <v>-0.19736000000000001</v>
      </c>
      <c r="AD1829" s="6">
        <v>341340000</v>
      </c>
      <c r="AE1829" s="6">
        <v>132070000</v>
      </c>
      <c r="AF1829" s="6">
        <v>209270000</v>
      </c>
      <c r="AG1829" s="127">
        <v>7.6014732976700099</v>
      </c>
      <c r="AH1829" s="127">
        <v>8.1671695904086299</v>
      </c>
      <c r="AI1829" s="127">
        <v>7.63992454710234</v>
      </c>
      <c r="AJ1829" s="127">
        <v>7.6652056284345997</v>
      </c>
      <c r="AK1829" s="127">
        <v>1</v>
      </c>
      <c r="AL1829" s="127">
        <v>3.0844741740052799E-2</v>
      </c>
      <c r="AM1829" s="127">
        <v>1</v>
      </c>
      <c r="AN1829" s="127">
        <v>1</v>
      </c>
      <c r="AO1829" s="115" t="s">
        <v>5938</v>
      </c>
      <c r="AP1829" s="127">
        <v>0.6403432</v>
      </c>
      <c r="AQ1829" s="115" t="s">
        <v>5938</v>
      </c>
      <c r="AR1829" s="115" t="s">
        <v>5938</v>
      </c>
      <c r="AS1829" s="70" t="s">
        <v>5938</v>
      </c>
      <c r="AT1829" s="129">
        <v>0.64156031105545441</v>
      </c>
      <c r="AU1829" s="70" t="s">
        <v>5938</v>
      </c>
      <c r="AV1829" s="70" t="s">
        <v>5938</v>
      </c>
      <c r="AX1829" s="122" t="s">
        <v>5989</v>
      </c>
      <c r="BA1829" s="70">
        <f>IF(P1829=0, "NaN",P1829/P1829)</f>
        <v>1</v>
      </c>
      <c r="BB1829" s="129">
        <f>IF(P1829=0, "NaN",S1829/P1829)</f>
        <v>3.7432063717222075</v>
      </c>
      <c r="BC1829" s="129">
        <f>IF(P1829=0, "NaN",V1829/P1829)</f>
        <v>1.1676563008489254</v>
      </c>
      <c r="BD1829" s="129">
        <f>IF(P1829=0, "NaN",Y1829/P1829)</f>
        <v>1.2853899288755062</v>
      </c>
      <c r="BE1829" s="1" t="s">
        <v>4279</v>
      </c>
    </row>
    <row r="1830" spans="2:57" x14ac:dyDescent="0.2">
      <c r="B1830" s="98" t="s">
        <v>5457</v>
      </c>
      <c r="C1830" s="6" t="s">
        <v>2996</v>
      </c>
      <c r="D1830" s="117"/>
      <c r="E1830" s="117"/>
      <c r="G1830" s="117"/>
      <c r="H1830" s="91">
        <f>SUM(D1830:G1830)</f>
        <v>0</v>
      </c>
      <c r="I1830" s="91">
        <f>IF(P1830=0,1,0)</f>
        <v>0</v>
      </c>
      <c r="J1830" s="91">
        <f>IF(S1830=0,1,0)</f>
        <v>1</v>
      </c>
      <c r="K1830" s="91">
        <f>IF(V1830=0,1,0)</f>
        <v>0</v>
      </c>
      <c r="L1830" s="91">
        <f>IF(Y1830=0,1,0)</f>
        <v>0</v>
      </c>
      <c r="M1830" s="113" t="str">
        <f>IF(I1830+J1830+K1830+L1830=0,"YES","NO")</f>
        <v>NO</v>
      </c>
      <c r="N1830" s="69">
        <v>0</v>
      </c>
      <c r="O1830" s="69">
        <v>25.826111528575932</v>
      </c>
      <c r="P1830" s="74">
        <v>12.913055764287966</v>
      </c>
      <c r="Q1830" s="69">
        <v>0</v>
      </c>
      <c r="R1830" s="69">
        <v>0</v>
      </c>
      <c r="S1830" s="74">
        <v>0</v>
      </c>
      <c r="T1830" s="69">
        <v>11.857279571233596</v>
      </c>
      <c r="U1830" s="69">
        <v>9.4229439503121473</v>
      </c>
      <c r="V1830" s="74">
        <v>10.640111760772871</v>
      </c>
      <c r="W1830" s="69">
        <v>18.419556572721493</v>
      </c>
      <c r="X1830" s="69">
        <v>18.386518064651543</v>
      </c>
      <c r="Y1830" s="74">
        <v>18.403037318686518</v>
      </c>
      <c r="Z1830" s="74">
        <v>10.489051210936839</v>
      </c>
      <c r="AA1830" s="6"/>
      <c r="AB1830" s="6">
        <v>0</v>
      </c>
      <c r="AC1830" s="6">
        <v>47.231000000000002</v>
      </c>
      <c r="AD1830" s="6">
        <v>327980000</v>
      </c>
      <c r="AE1830" s="6">
        <v>157750000</v>
      </c>
      <c r="AF1830" s="6">
        <v>170230000</v>
      </c>
      <c r="AG1830" s="127">
        <v>8.1178676265660208</v>
      </c>
      <c r="AH1830" s="115" t="s">
        <v>5938</v>
      </c>
      <c r="AI1830" s="127">
        <v>7.8317674247880298</v>
      </c>
      <c r="AJ1830" s="127">
        <v>8.0221395703983909</v>
      </c>
      <c r="AK1830" s="127">
        <v>0.46973316516932501</v>
      </c>
      <c r="AL1830" s="127">
        <v>1</v>
      </c>
      <c r="AM1830" s="127">
        <v>0.72078534554344298</v>
      </c>
      <c r="AN1830" s="127">
        <v>0.89378817978321501</v>
      </c>
      <c r="AO1830" s="127">
        <v>0.15975829999999999</v>
      </c>
      <c r="AP1830" s="115" t="s">
        <v>5938</v>
      </c>
      <c r="AQ1830" s="127">
        <v>0.15717310000000001</v>
      </c>
      <c r="AR1830" s="127">
        <v>-3.3835369999999997E-2</v>
      </c>
      <c r="AS1830" s="129">
        <v>0.8951750303272904</v>
      </c>
      <c r="AT1830" s="70" t="s">
        <v>5938</v>
      </c>
      <c r="AU1830" s="129">
        <v>0.89678055408870305</v>
      </c>
      <c r="AV1830" s="129">
        <v>1.023730073036921</v>
      </c>
      <c r="BA1830" s="70">
        <f>IF(P1830=0, "NaN",P1830/P1830)</f>
        <v>1</v>
      </c>
      <c r="BB1830" s="70">
        <f>IF(P1830=0, "NaN",S1830/P1830)</f>
        <v>0</v>
      </c>
      <c r="BC1830" s="129">
        <f>IF(P1830=0, "NaN",V1830/P1830)</f>
        <v>0.82398093487669333</v>
      </c>
      <c r="BD1830" s="129">
        <f>IF(P1830=0, "NaN",Y1830/P1830)</f>
        <v>1.4251496821985012</v>
      </c>
      <c r="BE1830" s="1" t="s">
        <v>5457</v>
      </c>
    </row>
    <row r="1831" spans="2:57" x14ac:dyDescent="0.2">
      <c r="B1831" s="1" t="s">
        <v>3257</v>
      </c>
      <c r="C1831" s="6" t="s">
        <v>3256</v>
      </c>
      <c r="H1831" s="91">
        <f>SUM(D1831:G1831)</f>
        <v>0</v>
      </c>
      <c r="I1831" s="91">
        <f>IF(P1831=0,1,0)</f>
        <v>0</v>
      </c>
      <c r="J1831" s="91">
        <f>IF(S1831=0,1,0)</f>
        <v>1</v>
      </c>
      <c r="K1831" s="91">
        <f>IF(V1831=0,1,0)</f>
        <v>0</v>
      </c>
      <c r="L1831" s="91">
        <f>IF(Y1831=0,1,0)</f>
        <v>0</v>
      </c>
      <c r="M1831" s="113" t="str">
        <f>IF(I1831+J1831+K1831+L1831=0,"YES","NO")</f>
        <v>NO</v>
      </c>
      <c r="N1831" s="69">
        <v>2.21462717028108</v>
      </c>
      <c r="O1831" s="69">
        <v>14.748713043808886</v>
      </c>
      <c r="P1831" s="74">
        <v>8.4816701070449838</v>
      </c>
      <c r="Q1831" s="69">
        <v>0</v>
      </c>
      <c r="R1831" s="69">
        <v>0</v>
      </c>
      <c r="S1831" s="74">
        <v>0</v>
      </c>
      <c r="T1831" s="69">
        <v>6.4066421900359991</v>
      </c>
      <c r="U1831" s="69">
        <v>19.087002259011392</v>
      </c>
      <c r="V1831" s="74">
        <v>12.746822224523696</v>
      </c>
      <c r="W1831" s="69">
        <v>32.676749395745269</v>
      </c>
      <c r="X1831" s="69">
        <v>8.6321681069898144</v>
      </c>
      <c r="Y1831" s="74">
        <v>20.654458751367542</v>
      </c>
      <c r="Z1831" s="74">
        <v>10.470737770734056</v>
      </c>
      <c r="AA1831" s="6"/>
      <c r="AB1831" s="6">
        <v>0</v>
      </c>
      <c r="AC1831" s="6">
        <v>4.7343000000000002</v>
      </c>
      <c r="AD1831" s="6">
        <v>490950000</v>
      </c>
      <c r="AE1831" s="6">
        <v>195350000</v>
      </c>
      <c r="AF1831" s="6">
        <v>295600000</v>
      </c>
      <c r="AG1831" s="127">
        <v>7.7740349599312504</v>
      </c>
      <c r="AH1831" s="115" t="s">
        <v>5938</v>
      </c>
      <c r="AI1831" s="127">
        <v>8.16731733474818</v>
      </c>
      <c r="AJ1831" s="127">
        <v>8.3011602644692104</v>
      </c>
      <c r="AK1831" s="127">
        <v>0.10884193893041</v>
      </c>
      <c r="AL1831" s="127">
        <v>1</v>
      </c>
      <c r="AM1831" s="127">
        <v>0.23561657204419501</v>
      </c>
      <c r="AN1831" s="127">
        <v>0.55516571566242101</v>
      </c>
      <c r="AO1831" s="127">
        <v>0.45280629999999999</v>
      </c>
      <c r="AP1831" s="115" t="s">
        <v>5938</v>
      </c>
      <c r="AQ1831" s="127">
        <v>0.36982939999999997</v>
      </c>
      <c r="AR1831" s="127">
        <v>0.2349918</v>
      </c>
      <c r="AS1831" s="129">
        <v>0.73062027767246518</v>
      </c>
      <c r="AT1831" s="70" t="s">
        <v>5938</v>
      </c>
      <c r="AU1831" s="129">
        <v>0.77387400266503015</v>
      </c>
      <c r="AV1831" s="129">
        <v>0.8496898285978195</v>
      </c>
      <c r="BA1831" s="70">
        <f>IF(P1831=0, "NaN",P1831/P1831)</f>
        <v>1</v>
      </c>
      <c r="BB1831" s="70">
        <f>IF(P1831=0, "NaN",S1831/P1831)</f>
        <v>0</v>
      </c>
      <c r="BC1831" s="129">
        <f>IF(P1831=0, "NaN",V1831/P1831)</f>
        <v>1.5028670136481754</v>
      </c>
      <c r="BD1831" s="129">
        <f>IF(P1831=0, "NaN",Y1831/P1831)</f>
        <v>2.4351877036825194</v>
      </c>
      <c r="BE1831" s="1" t="s">
        <v>3257</v>
      </c>
    </row>
    <row r="1832" spans="2:57" x14ac:dyDescent="0.2">
      <c r="B1832" s="1" t="s">
        <v>3374</v>
      </c>
      <c r="C1832" s="6" t="s">
        <v>3373</v>
      </c>
      <c r="H1832" s="91">
        <f>SUM(D1832:G1832)</f>
        <v>0</v>
      </c>
      <c r="I1832" s="91">
        <f>IF(P1832=0,1,0)</f>
        <v>0</v>
      </c>
      <c r="J1832" s="91">
        <f>IF(S1832=0,1,0)</f>
        <v>0</v>
      </c>
      <c r="K1832" s="91">
        <f>IF(V1832=0,1,0)</f>
        <v>0</v>
      </c>
      <c r="L1832" s="91">
        <f>IF(Y1832=0,1,0)</f>
        <v>0</v>
      </c>
      <c r="M1832" s="114" t="str">
        <f>IF(I1832+J1832+K1832+L1832=0,"YES","NO")</f>
        <v>YES</v>
      </c>
      <c r="N1832" s="69">
        <v>11.040899061706435</v>
      </c>
      <c r="O1832" s="69">
        <v>11.084952633335186</v>
      </c>
      <c r="P1832" s="74">
        <v>11.062925847520811</v>
      </c>
      <c r="Q1832" s="69">
        <v>6.7878689840419435</v>
      </c>
      <c r="R1832" s="69">
        <v>0</v>
      </c>
      <c r="S1832" s="74">
        <v>3.3939344920209717</v>
      </c>
      <c r="T1832" s="69">
        <v>17.716637767022878</v>
      </c>
      <c r="U1832" s="69">
        <v>8.8570964495734614</v>
      </c>
      <c r="V1832" s="74">
        <v>13.28686710829817</v>
      </c>
      <c r="W1832" s="69">
        <v>17.431465330516286</v>
      </c>
      <c r="X1832" s="69">
        <v>10.690425439258085</v>
      </c>
      <c r="Y1832" s="74">
        <v>14.060945384887185</v>
      </c>
      <c r="Z1832" s="74">
        <v>10.451168208181784</v>
      </c>
      <c r="AA1832" s="6"/>
      <c r="AB1832" s="6">
        <v>0</v>
      </c>
      <c r="AC1832" s="6">
        <v>4.7051999999999996</v>
      </c>
      <c r="AD1832" s="6">
        <v>497620000</v>
      </c>
      <c r="AE1832" s="6">
        <v>206170000</v>
      </c>
      <c r="AF1832" s="6">
        <v>291450000</v>
      </c>
      <c r="AG1832" s="127">
        <v>7.97373728613662</v>
      </c>
      <c r="AH1832" s="127">
        <v>7.6513264816598099</v>
      </c>
      <c r="AI1832" s="127">
        <v>8.1230672437365694</v>
      </c>
      <c r="AJ1832" s="127">
        <v>7.9938592961464296</v>
      </c>
      <c r="AK1832" s="127">
        <v>0.25853150429750699</v>
      </c>
      <c r="AL1832" s="127">
        <v>0.20967085215780801</v>
      </c>
      <c r="AM1832" s="127">
        <v>0.40999930924998601</v>
      </c>
      <c r="AN1832" s="127">
        <v>0.80679443991268396</v>
      </c>
      <c r="AO1832" s="127">
        <v>0.25942320000000002</v>
      </c>
      <c r="AP1832" s="127">
        <v>0.44625619999999999</v>
      </c>
      <c r="AQ1832" s="127">
        <v>0.254473</v>
      </c>
      <c r="AR1832" s="127">
        <v>0.1133004</v>
      </c>
      <c r="AS1832" s="129">
        <v>0.83542186042105082</v>
      </c>
      <c r="AT1832" s="129">
        <v>0.73394496933421449</v>
      </c>
      <c r="AU1832" s="129">
        <v>0.83829329770067473</v>
      </c>
      <c r="AV1832" s="129">
        <v>0.92447076346287616</v>
      </c>
      <c r="BA1832" s="70">
        <f>IF(P1832=0, "NaN",P1832/P1832)</f>
        <v>1</v>
      </c>
      <c r="BB1832" s="129">
        <f>IF(P1832=0, "NaN",S1832/P1832)</f>
        <v>0.3067845286861024</v>
      </c>
      <c r="BC1832" s="129">
        <f>IF(P1832=0, "NaN",V1832/P1832)</f>
        <v>1.2010264998093376</v>
      </c>
      <c r="BD1832" s="129">
        <f>IF(P1832=0, "NaN",Y1832/P1832)</f>
        <v>1.2709969838619344</v>
      </c>
      <c r="BE1832" s="1" t="s">
        <v>3374</v>
      </c>
    </row>
    <row r="1833" spans="2:57" x14ac:dyDescent="0.2">
      <c r="B1833" s="1" t="s">
        <v>4062</v>
      </c>
      <c r="C1833" s="6" t="s">
        <v>4061</v>
      </c>
      <c r="H1833" s="91">
        <f>SUM(D1833:G1833)</f>
        <v>0</v>
      </c>
      <c r="I1833" s="91">
        <f>IF(P1833=0,1,0)</f>
        <v>0</v>
      </c>
      <c r="J1833" s="91">
        <f>IF(S1833=0,1,0)</f>
        <v>0</v>
      </c>
      <c r="K1833" s="91">
        <f>IF(V1833=0,1,0)</f>
        <v>0</v>
      </c>
      <c r="L1833" s="91">
        <f>IF(Y1833=0,1,0)</f>
        <v>0</v>
      </c>
      <c r="M1833" s="114" t="str">
        <f>IF(I1833+J1833+K1833+L1833=0,"YES","NO")</f>
        <v>YES</v>
      </c>
      <c r="N1833" s="69">
        <v>4.1372925648045591</v>
      </c>
      <c r="O1833" s="69">
        <v>8.6751803205408056</v>
      </c>
      <c r="P1833" s="74">
        <v>6.4062364426726823</v>
      </c>
      <c r="Q1833" s="69">
        <v>8.4310151160804399</v>
      </c>
      <c r="R1833" s="69">
        <v>6.2111840676433312</v>
      </c>
      <c r="S1833" s="74">
        <v>7.321099591861886</v>
      </c>
      <c r="T1833" s="69">
        <v>24.264760246175879</v>
      </c>
      <c r="U1833" s="69">
        <v>17.437357895780409</v>
      </c>
      <c r="V1833" s="74">
        <v>20.851059070978145</v>
      </c>
      <c r="W1833" s="69">
        <v>3.2570182856086678</v>
      </c>
      <c r="X1833" s="69">
        <v>10.75061303633302</v>
      </c>
      <c r="Y1833" s="74">
        <v>7.0038156609708437</v>
      </c>
      <c r="Z1833" s="74">
        <v>10.395552691620889</v>
      </c>
      <c r="AA1833" s="6"/>
      <c r="AB1833" s="6">
        <v>0</v>
      </c>
      <c r="AC1833" s="6">
        <v>6.3710000000000004</v>
      </c>
      <c r="AD1833" s="6">
        <v>474610000</v>
      </c>
      <c r="AE1833" s="6">
        <v>139100000</v>
      </c>
      <c r="AF1833" s="6">
        <v>335520000</v>
      </c>
      <c r="AG1833" s="127">
        <v>8.1647393842914298</v>
      </c>
      <c r="AH1833" s="127">
        <v>7.6048414076119801</v>
      </c>
      <c r="AI1833" s="127">
        <v>8.3333868116595298</v>
      </c>
      <c r="AJ1833" s="127">
        <v>7.6582308746636896</v>
      </c>
      <c r="AK1833" s="127">
        <v>4.1173530715486101E-8</v>
      </c>
      <c r="AL1833" s="127">
        <v>0.65182663142231301</v>
      </c>
      <c r="AM1833" s="127">
        <v>0.27286967278808399</v>
      </c>
      <c r="AN1833" s="127">
        <v>0.64640830813502803</v>
      </c>
      <c r="AO1833" s="127">
        <v>1.326192</v>
      </c>
      <c r="AP1833" s="127">
        <v>-0.1302391</v>
      </c>
      <c r="AQ1833" s="127">
        <v>-0.39032060000000002</v>
      </c>
      <c r="AR1833" s="127">
        <v>0.2404974</v>
      </c>
      <c r="AS1833" s="129">
        <v>0.39881953976973727</v>
      </c>
      <c r="AT1833" s="129">
        <v>1.0944750752165739</v>
      </c>
      <c r="AU1833" s="129">
        <v>1.31068463575153</v>
      </c>
      <c r="AV1833" s="129">
        <v>0.84645342910868782</v>
      </c>
      <c r="AW1833" s="70" t="s">
        <v>5989</v>
      </c>
      <c r="BA1833" s="70">
        <f>IF(P1833=0, "NaN",P1833/P1833)</f>
        <v>1</v>
      </c>
      <c r="BB1833" s="129">
        <f>IF(P1833=0, "NaN",S1833/P1833)</f>
        <v>1.1428082084350173</v>
      </c>
      <c r="BC1833" s="129">
        <f>IF(P1833=0, "NaN",V1833/P1833)</f>
        <v>3.2548063527731865</v>
      </c>
      <c r="BD1833" s="129">
        <f>IF(P1833=0, "NaN",Y1833/P1833)</f>
        <v>1.0932808558731328</v>
      </c>
      <c r="BE1833" s="1" t="s">
        <v>4062</v>
      </c>
    </row>
    <row r="1834" spans="2:57" x14ac:dyDescent="0.2">
      <c r="B1834" s="1" t="s">
        <v>3018</v>
      </c>
      <c r="C1834" s="6" t="s">
        <v>3017</v>
      </c>
      <c r="H1834" s="91">
        <f>SUM(D1834:G1834)</f>
        <v>0</v>
      </c>
      <c r="I1834" s="91">
        <f>IF(P1834=0,1,0)</f>
        <v>0</v>
      </c>
      <c r="J1834" s="91">
        <f>IF(S1834=0,1,0)</f>
        <v>1</v>
      </c>
      <c r="K1834" s="91">
        <f>IF(V1834=0,1,0)</f>
        <v>0</v>
      </c>
      <c r="L1834" s="91">
        <f>IF(Y1834=0,1,0)</f>
        <v>0</v>
      </c>
      <c r="M1834" s="113" t="str">
        <f>IF(I1834+J1834+K1834+L1834=0,"YES","NO")</f>
        <v>NO</v>
      </c>
      <c r="N1834" s="69">
        <v>21.225334471438977</v>
      </c>
      <c r="O1834" s="69">
        <v>9.6776153855255931</v>
      </c>
      <c r="P1834" s="74">
        <v>15.451474928482284</v>
      </c>
      <c r="Q1834" s="69">
        <v>0</v>
      </c>
      <c r="R1834" s="69">
        <v>0</v>
      </c>
      <c r="S1834" s="74">
        <v>0</v>
      </c>
      <c r="T1834" s="69">
        <v>12.517682964100949</v>
      </c>
      <c r="U1834" s="69">
        <v>11.235766714327115</v>
      </c>
      <c r="V1834" s="74">
        <v>11.876724839214031</v>
      </c>
      <c r="W1834" s="69">
        <v>21.064130669748145</v>
      </c>
      <c r="X1834" s="69">
        <v>7.3911157544826764</v>
      </c>
      <c r="Y1834" s="74">
        <v>14.227623212115411</v>
      </c>
      <c r="Z1834" s="74">
        <v>10.388955744952931</v>
      </c>
      <c r="AA1834" s="6"/>
      <c r="AB1834" s="6">
        <v>0</v>
      </c>
      <c r="AC1834" s="6">
        <v>9.4751999999999992</v>
      </c>
      <c r="AD1834" s="6">
        <v>272830000</v>
      </c>
      <c r="AE1834" s="6">
        <v>104980000</v>
      </c>
      <c r="AF1834" s="6">
        <v>167850000</v>
      </c>
      <c r="AG1834" s="127">
        <v>7.9023564959965</v>
      </c>
      <c r="AH1834" s="115" t="s">
        <v>5938</v>
      </c>
      <c r="AI1834" s="127">
        <v>7.9619191790515504</v>
      </c>
      <c r="AJ1834" s="127">
        <v>8.0058666018753808</v>
      </c>
      <c r="AK1834" s="127">
        <v>0.91749033831013704</v>
      </c>
      <c r="AL1834" s="127">
        <v>1</v>
      </c>
      <c r="AM1834" s="127">
        <v>0.117033457850032</v>
      </c>
      <c r="AN1834" s="127">
        <v>0.16570882194348199</v>
      </c>
      <c r="AO1834" s="127">
        <v>-2.6058149999999999E-2</v>
      </c>
      <c r="AP1834" s="115" t="s">
        <v>5938</v>
      </c>
      <c r="AQ1834" s="127">
        <v>0.62424120000000005</v>
      </c>
      <c r="AR1834" s="127">
        <v>0.51540960000000002</v>
      </c>
      <c r="AS1834" s="129">
        <v>1.0182262400821704</v>
      </c>
      <c r="AT1834" s="70" t="s">
        <v>5938</v>
      </c>
      <c r="AU1834" s="129">
        <v>0.64876090994706181</v>
      </c>
      <c r="AV1834" s="129">
        <v>0.69959428062838558</v>
      </c>
      <c r="BA1834" s="70">
        <f>IF(P1834=0, "NaN",P1834/P1834)</f>
        <v>1</v>
      </c>
      <c r="BB1834" s="70">
        <f>IF(P1834=0, "NaN",S1834/P1834)</f>
        <v>0</v>
      </c>
      <c r="BC1834" s="129">
        <f>IF(P1834=0, "NaN",V1834/P1834)</f>
        <v>0.76864667575010703</v>
      </c>
      <c r="BD1834" s="129">
        <f>IF(P1834=0, "NaN",Y1834/P1834)</f>
        <v>0.92079385806005476</v>
      </c>
      <c r="BE1834" s="1" t="s">
        <v>3018</v>
      </c>
    </row>
    <row r="1835" spans="2:57" x14ac:dyDescent="0.2">
      <c r="B1835" s="1" t="s">
        <v>4537</v>
      </c>
      <c r="C1835" s="6" t="s">
        <v>4536</v>
      </c>
      <c r="H1835" s="91">
        <f>SUM(D1835:G1835)</f>
        <v>0</v>
      </c>
      <c r="I1835" s="91">
        <f>IF(P1835=0,1,0)</f>
        <v>0</v>
      </c>
      <c r="J1835" s="91">
        <f>IF(S1835=0,1,0)</f>
        <v>0</v>
      </c>
      <c r="K1835" s="91">
        <f>IF(V1835=0,1,0)</f>
        <v>0</v>
      </c>
      <c r="L1835" s="91">
        <f>IF(Y1835=0,1,0)</f>
        <v>0</v>
      </c>
      <c r="M1835" s="114" t="str">
        <f>IF(I1835+J1835+K1835+L1835=0,"YES","NO")</f>
        <v>YES</v>
      </c>
      <c r="N1835" s="69">
        <v>18.706885575689775</v>
      </c>
      <c r="O1835" s="69">
        <v>0</v>
      </c>
      <c r="P1835" s="74">
        <v>9.3534427878448874</v>
      </c>
      <c r="Q1835" s="69">
        <v>25.056654578558646</v>
      </c>
      <c r="R1835" s="69">
        <v>16.556754654770252</v>
      </c>
      <c r="S1835" s="74">
        <v>20.806704616664447</v>
      </c>
      <c r="T1835" s="69">
        <v>12.666780166359839</v>
      </c>
      <c r="U1835" s="69">
        <v>5.7855268425499817</v>
      </c>
      <c r="V1835" s="74">
        <v>9.2261535044549099</v>
      </c>
      <c r="W1835" s="69">
        <v>4.0376965598660277</v>
      </c>
      <c r="X1835" s="69">
        <v>0</v>
      </c>
      <c r="Y1835" s="74">
        <v>2.0188482799330139</v>
      </c>
      <c r="Z1835" s="74">
        <v>10.351287297224314</v>
      </c>
      <c r="AA1835" s="6"/>
      <c r="AB1835" s="6">
        <v>0</v>
      </c>
      <c r="AC1835" s="6">
        <v>9.5315999999999992</v>
      </c>
      <c r="AD1835" s="6">
        <v>278510000</v>
      </c>
      <c r="AE1835" s="6">
        <v>133730000</v>
      </c>
      <c r="AF1835" s="6">
        <v>144770000</v>
      </c>
      <c r="AG1835" s="127">
        <v>7.9767762679961098</v>
      </c>
      <c r="AH1835" s="127">
        <v>8.0545747552948193</v>
      </c>
      <c r="AI1835" s="127">
        <v>7.7814681428418</v>
      </c>
      <c r="AJ1835" s="127">
        <v>6.99421153630679</v>
      </c>
      <c r="AK1835" s="127">
        <v>0.97752176122155798</v>
      </c>
      <c r="AL1835" s="127">
        <v>0.29847571652817301</v>
      </c>
      <c r="AM1835" s="127">
        <v>0.95071302012130299</v>
      </c>
      <c r="AN1835" s="127">
        <v>1</v>
      </c>
      <c r="AO1835" s="127">
        <v>-2.5015530000000001E-2</v>
      </c>
      <c r="AP1835" s="127">
        <v>0.37428840000000002</v>
      </c>
      <c r="AQ1835" s="127">
        <v>4.306451E-2</v>
      </c>
      <c r="AR1835" s="115" t="s">
        <v>5938</v>
      </c>
      <c r="AS1835" s="129">
        <v>1.0174906448988206</v>
      </c>
      <c r="AT1835" s="129">
        <v>0.77148584927880448</v>
      </c>
      <c r="AU1835" s="129">
        <v>0.97059106889273994</v>
      </c>
      <c r="AV1835" s="70" t="s">
        <v>5938</v>
      </c>
      <c r="BA1835" s="70">
        <f>IF(P1835=0, "NaN",P1835/P1835)</f>
        <v>1</v>
      </c>
      <c r="BB1835" s="129">
        <f>IF(P1835=0, "NaN",S1835/P1835)</f>
        <v>2.2244969139816044</v>
      </c>
      <c r="BC1835" s="129">
        <f>IF(P1835=0, "NaN",V1835/P1835)</f>
        <v>0.98639118383710067</v>
      </c>
      <c r="BD1835" s="129">
        <f>IF(P1835=0, "NaN",Y1835/P1835)</f>
        <v>0.21584012707669253</v>
      </c>
      <c r="BE1835" s="1" t="s">
        <v>4537</v>
      </c>
    </row>
    <row r="1836" spans="2:57" x14ac:dyDescent="0.2">
      <c r="B1836" s="1" t="s">
        <v>3102</v>
      </c>
      <c r="C1836" s="6" t="s">
        <v>3101</v>
      </c>
      <c r="H1836" s="91">
        <f>SUM(D1836:G1836)</f>
        <v>0</v>
      </c>
      <c r="I1836" s="91">
        <f>IF(P1836=0,1,0)</f>
        <v>0</v>
      </c>
      <c r="J1836" s="91">
        <f>IF(S1836=0,1,0)</f>
        <v>0</v>
      </c>
      <c r="K1836" s="91">
        <f>IF(V1836=0,1,0)</f>
        <v>0</v>
      </c>
      <c r="L1836" s="91">
        <f>IF(Y1836=0,1,0)</f>
        <v>0</v>
      </c>
      <c r="M1836" s="114" t="str">
        <f>IF(I1836+J1836+K1836+L1836=0,"YES","NO")</f>
        <v>YES</v>
      </c>
      <c r="N1836" s="69">
        <v>8.7206466851468036</v>
      </c>
      <c r="O1836" s="69">
        <v>0</v>
      </c>
      <c r="P1836" s="74">
        <v>4.3603233425734018</v>
      </c>
      <c r="Q1836" s="69">
        <v>17.328671761457294</v>
      </c>
      <c r="R1836" s="69">
        <v>17.01863994941629</v>
      </c>
      <c r="S1836" s="74">
        <v>17.173655855436792</v>
      </c>
      <c r="T1836" s="69">
        <v>11.340301208893299</v>
      </c>
      <c r="U1836" s="69">
        <v>9.8321077094204323</v>
      </c>
      <c r="V1836" s="74">
        <v>10.586204459156866</v>
      </c>
      <c r="W1836" s="69">
        <v>7.2136145737743691</v>
      </c>
      <c r="X1836" s="69">
        <v>11.34536149147787</v>
      </c>
      <c r="Y1836" s="74">
        <v>9.2794880326261193</v>
      </c>
      <c r="Z1836" s="74">
        <v>10.349917922448295</v>
      </c>
      <c r="AA1836" s="6"/>
      <c r="AB1836" s="6">
        <v>0</v>
      </c>
      <c r="AC1836" s="6">
        <v>1.7253000000000001</v>
      </c>
      <c r="AD1836" s="6">
        <v>295080000</v>
      </c>
      <c r="AE1836" s="6">
        <v>125800000</v>
      </c>
      <c r="AF1836" s="6">
        <v>169280000</v>
      </c>
      <c r="AG1836" s="127">
        <v>7.6250241978459599</v>
      </c>
      <c r="AH1836" s="127">
        <v>8.0014308122464008</v>
      </c>
      <c r="AI1836" s="127">
        <v>7.8510625662377196</v>
      </c>
      <c r="AJ1836" s="127">
        <v>7.7987334918160203</v>
      </c>
      <c r="AK1836" s="127">
        <v>0.82283164213864202</v>
      </c>
      <c r="AL1836" s="127">
        <v>0.647987253252018</v>
      </c>
      <c r="AM1836" s="127">
        <v>0.19031197668161101</v>
      </c>
      <c r="AN1836" s="127">
        <v>0.39917931196894901</v>
      </c>
      <c r="AO1836" s="127">
        <v>1.235413E-2</v>
      </c>
      <c r="AP1836" s="127">
        <v>0.1788739</v>
      </c>
      <c r="AQ1836" s="127">
        <v>0.5247657</v>
      </c>
      <c r="AR1836" s="127">
        <v>0.40086579999999999</v>
      </c>
      <c r="AS1836" s="129">
        <v>0.99147332964774626</v>
      </c>
      <c r="AT1836" s="129">
        <v>0.88339226176698804</v>
      </c>
      <c r="AU1836" s="129">
        <v>0.69507198349293542</v>
      </c>
      <c r="AV1836" s="129">
        <v>0.7574036086117637</v>
      </c>
      <c r="BA1836" s="70">
        <f>IF(P1836=0, "NaN",P1836/P1836)</f>
        <v>1</v>
      </c>
      <c r="BB1836" s="129">
        <f>IF(P1836=0, "NaN",S1836/P1836)</f>
        <v>3.9386198009116318</v>
      </c>
      <c r="BC1836" s="129">
        <f>IF(P1836=0, "NaN",V1836/P1836)</f>
        <v>2.4278484936644711</v>
      </c>
      <c r="BD1836" s="129">
        <f>IF(P1836=0, "NaN",Y1836/P1836)</f>
        <v>2.1281651161102872</v>
      </c>
      <c r="BE1836" s="1" t="s">
        <v>3102</v>
      </c>
    </row>
    <row r="1837" spans="2:57" x14ac:dyDescent="0.2">
      <c r="B1837" s="1" t="s">
        <v>4460</v>
      </c>
      <c r="C1837" s="6" t="s">
        <v>4459</v>
      </c>
      <c r="H1837" s="91">
        <f>SUM(D1837:G1837)</f>
        <v>0</v>
      </c>
      <c r="I1837" s="91">
        <f>IF(P1837=0,1,0)</f>
        <v>1</v>
      </c>
      <c r="J1837" s="91">
        <f>IF(S1837=0,1,0)</f>
        <v>0</v>
      </c>
      <c r="K1837" s="91">
        <f>IF(V1837=0,1,0)</f>
        <v>0</v>
      </c>
      <c r="L1837" s="91">
        <f>IF(Y1837=0,1,0)</f>
        <v>0</v>
      </c>
      <c r="M1837" s="113" t="str">
        <f>IF(I1837+J1837+K1837+L1837=0,"YES","NO")</f>
        <v>NO</v>
      </c>
      <c r="N1837" s="69">
        <v>0</v>
      </c>
      <c r="O1837" s="69">
        <v>0</v>
      </c>
      <c r="P1837" s="74">
        <v>0</v>
      </c>
      <c r="Q1837" s="69">
        <v>11.324499593976894</v>
      </c>
      <c r="R1837" s="69">
        <v>44.865923840211785</v>
      </c>
      <c r="S1837" s="74">
        <v>28.09521171709434</v>
      </c>
      <c r="T1837" s="69">
        <v>9.410140614082378</v>
      </c>
      <c r="U1837" s="69">
        <v>12.82371177898297</v>
      </c>
      <c r="V1837" s="74">
        <v>11.116926196532674</v>
      </c>
      <c r="W1837" s="69">
        <v>4.3700901411216799</v>
      </c>
      <c r="X1837" s="69">
        <v>0</v>
      </c>
      <c r="Y1837" s="74">
        <v>2.18504507056084</v>
      </c>
      <c r="Z1837" s="74">
        <v>10.349295746046964</v>
      </c>
      <c r="AA1837" s="6"/>
      <c r="AB1837" s="6">
        <v>0</v>
      </c>
      <c r="AC1837" s="6">
        <v>14.776</v>
      </c>
      <c r="AD1837" s="6">
        <v>424720000</v>
      </c>
      <c r="AE1837" s="6">
        <v>215630000</v>
      </c>
      <c r="AF1837" s="6">
        <v>209090000</v>
      </c>
      <c r="AG1837" s="115" t="s">
        <v>5938</v>
      </c>
      <c r="AH1837" s="127">
        <v>8.3609529680491192</v>
      </c>
      <c r="AI1837" s="127">
        <v>7.8501804512115703</v>
      </c>
      <c r="AJ1837" s="127">
        <v>7.15350998930084</v>
      </c>
      <c r="AK1837" s="127">
        <v>1</v>
      </c>
      <c r="AL1837" s="127">
        <v>0.51150209839316996</v>
      </c>
      <c r="AM1837" s="127">
        <v>0.18245911860469899</v>
      </c>
      <c r="AN1837" s="127">
        <v>1</v>
      </c>
      <c r="AO1837" s="115" t="s">
        <v>5938</v>
      </c>
      <c r="AP1837" s="127">
        <v>-0.14886460000000001</v>
      </c>
      <c r="AQ1837" s="127">
        <v>0.53386239999999996</v>
      </c>
      <c r="AR1837" s="115" t="s">
        <v>5938</v>
      </c>
      <c r="AS1837" s="70" t="s">
        <v>5938</v>
      </c>
      <c r="AT1837" s="129">
        <v>1.1086965851859929</v>
      </c>
      <c r="AU1837" s="129">
        <v>0.69070309815578101</v>
      </c>
      <c r="AV1837" s="70" t="s">
        <v>5938</v>
      </c>
      <c r="BA1837" s="70" t="str">
        <f>IF(P1837=0, "NaN",P1837/P1837)</f>
        <v>NaN</v>
      </c>
      <c r="BB1837" s="70" t="str">
        <f>IF(P1837=0, "NaN",S1837/P1837)</f>
        <v>NaN</v>
      </c>
      <c r="BC1837" s="70" t="str">
        <f>IF(P1837=0, "NaN",V1837/P1837)</f>
        <v>NaN</v>
      </c>
      <c r="BD1837" s="70" t="str">
        <f>IF(P1837=0, "NaN",Y1837/P1837)</f>
        <v>NaN</v>
      </c>
      <c r="BE1837" s="1" t="s">
        <v>4460</v>
      </c>
    </row>
    <row r="1838" spans="2:57" x14ac:dyDescent="0.2">
      <c r="B1838" s="1" t="s">
        <v>3094</v>
      </c>
      <c r="C1838" s="6" t="s">
        <v>3093</v>
      </c>
      <c r="H1838" s="91">
        <f>SUM(D1838:G1838)</f>
        <v>0</v>
      </c>
      <c r="I1838" s="91">
        <f>IF(P1838=0,1,0)</f>
        <v>0</v>
      </c>
      <c r="J1838" s="91">
        <f>IF(S1838=0,1,0)</f>
        <v>0</v>
      </c>
      <c r="K1838" s="91">
        <f>IF(V1838=0,1,0)</f>
        <v>0</v>
      </c>
      <c r="L1838" s="91">
        <f>IF(Y1838=0,1,0)</f>
        <v>0</v>
      </c>
      <c r="M1838" s="114" t="str">
        <f>IF(I1838+J1838+K1838+L1838=0,"YES","NO")</f>
        <v>YES</v>
      </c>
      <c r="N1838" s="69">
        <v>0</v>
      </c>
      <c r="O1838" s="69">
        <v>5.0411832418404492</v>
      </c>
      <c r="P1838" s="74">
        <v>2.5205916209202246</v>
      </c>
      <c r="Q1838" s="69">
        <v>8.176971783491469</v>
      </c>
      <c r="R1838" s="69">
        <v>7.4583476572803429</v>
      </c>
      <c r="S1838" s="74">
        <v>7.8176597203859064</v>
      </c>
      <c r="T1838" s="69">
        <v>5.021901873780287</v>
      </c>
      <c r="U1838" s="69">
        <v>2.6513649213044905</v>
      </c>
      <c r="V1838" s="74">
        <v>3.8366333975423887</v>
      </c>
      <c r="W1838" s="69">
        <v>54.345801903856483</v>
      </c>
      <c r="X1838" s="69">
        <v>0</v>
      </c>
      <c r="Y1838" s="74">
        <v>27.172900951928241</v>
      </c>
      <c r="Z1838" s="74">
        <v>10.33694642269419</v>
      </c>
      <c r="AA1838" s="6"/>
      <c r="AB1838" s="6">
        <v>0</v>
      </c>
      <c r="AC1838" s="6">
        <v>3.1334</v>
      </c>
      <c r="AD1838" s="6">
        <v>262720000</v>
      </c>
      <c r="AE1838" s="6">
        <v>203490000</v>
      </c>
      <c r="AF1838" s="6">
        <v>59227000</v>
      </c>
      <c r="AG1838" s="127">
        <v>7.3716588397154101</v>
      </c>
      <c r="AH1838" s="127">
        <v>7.5760878417849504</v>
      </c>
      <c r="AI1838" s="127">
        <v>7.2682034186195201</v>
      </c>
      <c r="AJ1838" s="127">
        <v>8.2047709362855201</v>
      </c>
      <c r="AK1838" s="127">
        <v>0.55480190412004604</v>
      </c>
      <c r="AL1838" s="127">
        <v>0.58645445265673402</v>
      </c>
      <c r="AM1838" s="127">
        <v>0.58312721488901897</v>
      </c>
      <c r="AN1838" s="127">
        <v>3.2457823373442901E-19</v>
      </c>
      <c r="AO1838" s="127">
        <v>-0.27090409999999998</v>
      </c>
      <c r="AP1838" s="127">
        <v>-0.16233120000000001</v>
      </c>
      <c r="AQ1838" s="127">
        <v>0.23106370000000001</v>
      </c>
      <c r="AR1838" s="127">
        <v>-4.0658589999999997</v>
      </c>
      <c r="AS1838" s="129">
        <v>1.2065637133689804</v>
      </c>
      <c r="AT1838" s="129">
        <v>1.1190939823413759</v>
      </c>
      <c r="AU1838" s="129">
        <v>0.85200647519740313</v>
      </c>
      <c r="AV1838" s="129">
        <v>16.747327652431181</v>
      </c>
      <c r="AZ1838" s="122" t="s">
        <v>5989</v>
      </c>
      <c r="BA1838" s="70">
        <f>IF(P1838=0, "NaN",P1838/P1838)</f>
        <v>1</v>
      </c>
      <c r="BB1838" s="129">
        <f>IF(P1838=0, "NaN",S1838/P1838)</f>
        <v>3.1015177768193221</v>
      </c>
      <c r="BC1838" s="129">
        <f>IF(P1838=0, "NaN",V1838/P1838)</f>
        <v>1.5221162229134524</v>
      </c>
      <c r="BD1838" s="129">
        <f>IF(P1838=0, "NaN",Y1838/P1838)</f>
        <v>10.780366294325727</v>
      </c>
      <c r="BE1838" s="1" t="s">
        <v>3094</v>
      </c>
    </row>
    <row r="1839" spans="2:57" x14ac:dyDescent="0.2">
      <c r="B1839" s="1" t="s">
        <v>4209</v>
      </c>
      <c r="C1839" s="6" t="s">
        <v>4208</v>
      </c>
      <c r="H1839" s="91">
        <f>SUM(D1839:G1839)</f>
        <v>0</v>
      </c>
      <c r="I1839" s="91">
        <f>IF(P1839=0,1,0)</f>
        <v>0</v>
      </c>
      <c r="J1839" s="91">
        <f>IF(S1839=0,1,0)</f>
        <v>0</v>
      </c>
      <c r="K1839" s="91">
        <f>IF(V1839=0,1,0)</f>
        <v>0</v>
      </c>
      <c r="L1839" s="91">
        <f>IF(Y1839=0,1,0)</f>
        <v>0</v>
      </c>
      <c r="M1839" s="114" t="str">
        <f>IF(I1839+J1839+K1839+L1839=0,"YES","NO")</f>
        <v>YES</v>
      </c>
      <c r="N1839" s="69">
        <v>33.589931560417945</v>
      </c>
      <c r="O1839" s="69">
        <v>3.0567848452568982</v>
      </c>
      <c r="P1839" s="74">
        <v>18.323358202837422</v>
      </c>
      <c r="Q1839" s="69">
        <v>0</v>
      </c>
      <c r="R1839" s="69">
        <v>29.897907944195858</v>
      </c>
      <c r="S1839" s="74">
        <v>14.948953972097929</v>
      </c>
      <c r="T1839" s="69">
        <v>7.4966724273478444</v>
      </c>
      <c r="U1839" s="69">
        <v>0</v>
      </c>
      <c r="V1839" s="74">
        <v>3.7483362136739222</v>
      </c>
      <c r="W1839" s="69">
        <v>2.7430697956484189</v>
      </c>
      <c r="X1839" s="69">
        <v>5.8482542951427847</v>
      </c>
      <c r="Y1839" s="74">
        <v>4.295662045395602</v>
      </c>
      <c r="Z1839" s="74">
        <v>10.329077608501219</v>
      </c>
      <c r="AA1839" s="6"/>
      <c r="AB1839" s="6">
        <v>0</v>
      </c>
      <c r="AC1839" s="6">
        <v>7.7144000000000004</v>
      </c>
      <c r="AD1839" s="6">
        <v>496980000</v>
      </c>
      <c r="AE1839" s="6">
        <v>217540000</v>
      </c>
      <c r="AF1839" s="6">
        <v>279440000</v>
      </c>
      <c r="AG1839" s="127">
        <v>8.1916186633694696</v>
      </c>
      <c r="AH1839" s="127">
        <v>8.2505663690401203</v>
      </c>
      <c r="AI1839" s="127">
        <v>7.3710863424947899</v>
      </c>
      <c r="AJ1839" s="127">
        <v>7.6231872438970596</v>
      </c>
      <c r="AK1839" s="127">
        <v>0.30839971600791299</v>
      </c>
      <c r="AL1839" s="127">
        <v>9.7287544929007305E-2</v>
      </c>
      <c r="AM1839" s="127">
        <v>0.59346125007558603</v>
      </c>
      <c r="AN1839" s="127">
        <v>0.33808637677284498</v>
      </c>
      <c r="AO1839" s="127">
        <v>0.2321696</v>
      </c>
      <c r="AP1839" s="127">
        <v>0.49978210000000001</v>
      </c>
      <c r="AQ1839" s="127">
        <v>0.225275</v>
      </c>
      <c r="AR1839" s="127">
        <v>0.44879530000000001</v>
      </c>
      <c r="AS1839" s="129">
        <v>0.85135361864000725</v>
      </c>
      <c r="AT1839" s="129">
        <v>0.70721358837698189</v>
      </c>
      <c r="AU1839" s="129">
        <v>0.85543195157338825</v>
      </c>
      <c r="AV1839" s="129">
        <v>0.73265438423068241</v>
      </c>
      <c r="BA1839" s="70">
        <f>IF(P1839=0, "NaN",P1839/P1839)</f>
        <v>1</v>
      </c>
      <c r="BB1839" s="129">
        <f>IF(P1839=0, "NaN",S1839/P1839)</f>
        <v>0.81584138707625342</v>
      </c>
      <c r="BC1839" s="129">
        <f>IF(P1839=0, "NaN",V1839/P1839)</f>
        <v>0.20456600652458359</v>
      </c>
      <c r="BD1839" s="129">
        <f>IF(P1839=0, "NaN",Y1839/P1839)</f>
        <v>0.23443639521986789</v>
      </c>
      <c r="BE1839" s="1" t="s">
        <v>4209</v>
      </c>
    </row>
    <row r="1840" spans="2:57" x14ac:dyDescent="0.2">
      <c r="B1840" s="1" t="s">
        <v>2729</v>
      </c>
      <c r="C1840" s="6" t="s">
        <v>2728</v>
      </c>
      <c r="H1840" s="91">
        <f>SUM(D1840:G1840)</f>
        <v>0</v>
      </c>
      <c r="I1840" s="91">
        <f>IF(P1840=0,1,0)</f>
        <v>0</v>
      </c>
      <c r="J1840" s="91">
        <f>IF(S1840=0,1,0)</f>
        <v>0</v>
      </c>
      <c r="K1840" s="91">
        <f>IF(V1840=0,1,0)</f>
        <v>0</v>
      </c>
      <c r="L1840" s="91">
        <f>IF(Y1840=0,1,0)</f>
        <v>0</v>
      </c>
      <c r="M1840" s="114" t="str">
        <f>IF(I1840+J1840+K1840+L1840=0,"YES","NO")</f>
        <v>YES</v>
      </c>
      <c r="N1840" s="69">
        <v>0</v>
      </c>
      <c r="O1840" s="69">
        <v>22.857332478583032</v>
      </c>
      <c r="P1840" s="74">
        <v>11.428666239291516</v>
      </c>
      <c r="Q1840" s="69">
        <v>0</v>
      </c>
      <c r="R1840" s="69">
        <v>21.177806986441684</v>
      </c>
      <c r="S1840" s="74">
        <v>10.588903493220842</v>
      </c>
      <c r="T1840" s="69">
        <v>0</v>
      </c>
      <c r="U1840" s="69">
        <v>6.920956273385598</v>
      </c>
      <c r="V1840" s="74">
        <v>3.460478136692799</v>
      </c>
      <c r="W1840" s="69">
        <v>31.571905104150993</v>
      </c>
      <c r="X1840" s="69">
        <v>0</v>
      </c>
      <c r="Y1840" s="74">
        <v>15.785952552075496</v>
      </c>
      <c r="Z1840" s="74">
        <v>10.316000105320164</v>
      </c>
      <c r="AA1840" s="6"/>
      <c r="AB1840" s="6">
        <v>0</v>
      </c>
      <c r="AC1840" s="6">
        <v>16.361000000000001</v>
      </c>
      <c r="AD1840" s="6">
        <v>523760000</v>
      </c>
      <c r="AE1840" s="6">
        <v>247520000</v>
      </c>
      <c r="AF1840" s="6">
        <v>276240000</v>
      </c>
      <c r="AG1840" s="127">
        <v>7.9523661702070703</v>
      </c>
      <c r="AH1840" s="127">
        <v>8.0547279320821996</v>
      </c>
      <c r="AI1840" s="127">
        <v>7.3915525666109296</v>
      </c>
      <c r="AJ1840" s="127">
        <v>8.2577745409466701</v>
      </c>
      <c r="AK1840" s="127">
        <v>0.315124991174215</v>
      </c>
      <c r="AL1840" s="127">
        <v>0.77103504758639196</v>
      </c>
      <c r="AM1840" s="127">
        <v>1</v>
      </c>
      <c r="AN1840" s="127">
        <v>0.46933592931109802</v>
      </c>
      <c r="AO1840" s="127">
        <v>0.2287264</v>
      </c>
      <c r="AP1840" s="127">
        <v>0.12340139999999999</v>
      </c>
      <c r="AQ1840" s="115" t="s">
        <v>5938</v>
      </c>
      <c r="AR1840" s="127">
        <v>0.28202450000000001</v>
      </c>
      <c r="AS1840" s="129">
        <v>0.85338792357819204</v>
      </c>
      <c r="AT1840" s="129">
        <v>0.91802070652631385</v>
      </c>
      <c r="AU1840" s="70" t="s">
        <v>5938</v>
      </c>
      <c r="AV1840" s="129">
        <v>0.82243610189687377</v>
      </c>
      <c r="BA1840" s="70">
        <f>IF(P1840=0, "NaN",P1840/P1840)</f>
        <v>1</v>
      </c>
      <c r="BB1840" s="129">
        <f>IF(P1840=0, "NaN",S1840/P1840)</f>
        <v>0.92652136929298123</v>
      </c>
      <c r="BC1840" s="129">
        <f>IF(P1840=0, "NaN",V1840/P1840)</f>
        <v>0.30278932503915001</v>
      </c>
      <c r="BD1840" s="129">
        <f>IF(P1840=0, "NaN",Y1840/P1840)</f>
        <v>1.3812593894643383</v>
      </c>
      <c r="BE1840" s="1" t="s">
        <v>2729</v>
      </c>
    </row>
    <row r="1841" spans="2:57" x14ac:dyDescent="0.2">
      <c r="B1841" s="1" t="s">
        <v>1997</v>
      </c>
      <c r="C1841" s="6" t="s">
        <v>1996</v>
      </c>
      <c r="H1841" s="91">
        <f>SUM(D1841:G1841)</f>
        <v>0</v>
      </c>
      <c r="I1841" s="91">
        <f>IF(P1841=0,1,0)</f>
        <v>0</v>
      </c>
      <c r="J1841" s="91">
        <f>IF(S1841=0,1,0)</f>
        <v>1</v>
      </c>
      <c r="K1841" s="91">
        <f>IF(V1841=0,1,0)</f>
        <v>0</v>
      </c>
      <c r="L1841" s="91">
        <f>IF(Y1841=0,1,0)</f>
        <v>0</v>
      </c>
      <c r="M1841" s="113" t="str">
        <f>IF(I1841+J1841+K1841+L1841=0,"YES","NO")</f>
        <v>NO</v>
      </c>
      <c r="N1841" s="69">
        <v>12.218934585261705</v>
      </c>
      <c r="O1841" s="69">
        <v>10.840198323738592</v>
      </c>
      <c r="P1841" s="74">
        <v>11.529566454500149</v>
      </c>
      <c r="Q1841" s="69">
        <v>0</v>
      </c>
      <c r="R1841" s="69">
        <v>0</v>
      </c>
      <c r="S1841" s="74">
        <v>0</v>
      </c>
      <c r="T1841" s="69">
        <v>18.977481541387618</v>
      </c>
      <c r="U1841" s="69">
        <v>11.536956707827621</v>
      </c>
      <c r="V1841" s="74">
        <v>15.257219124607619</v>
      </c>
      <c r="W1841" s="69">
        <v>17.809149688208212</v>
      </c>
      <c r="X1841" s="69">
        <v>10.83297499787262</v>
      </c>
      <c r="Y1841" s="74">
        <v>14.321062343040417</v>
      </c>
      <c r="Z1841" s="74">
        <v>10.276961980537045</v>
      </c>
      <c r="AA1841" s="6"/>
      <c r="AB1841" s="6">
        <v>1.0299E-3</v>
      </c>
      <c r="AC1841" s="6">
        <v>0.39426</v>
      </c>
      <c r="AD1841" s="6">
        <v>252610000</v>
      </c>
      <c r="AE1841" s="6">
        <v>104800000</v>
      </c>
      <c r="AF1841" s="6">
        <v>147810000</v>
      </c>
      <c r="AG1841" s="127">
        <v>7.8172876496057402</v>
      </c>
      <c r="AH1841" s="115" t="s">
        <v>5938</v>
      </c>
      <c r="AI1841" s="127">
        <v>7.9776093022267602</v>
      </c>
      <c r="AJ1841" s="127">
        <v>7.9636792401511096</v>
      </c>
      <c r="AK1841" s="127">
        <v>0.13259365058334199</v>
      </c>
      <c r="AL1841" s="127">
        <v>1</v>
      </c>
      <c r="AM1841" s="127">
        <v>0.58050863398574104</v>
      </c>
      <c r="AN1841" s="127">
        <v>0.74005449109467203</v>
      </c>
      <c r="AO1841" s="127">
        <v>0.42104819999999998</v>
      </c>
      <c r="AP1841" s="115" t="s">
        <v>5938</v>
      </c>
      <c r="AQ1841" s="127">
        <v>0.23253799999999999</v>
      </c>
      <c r="AR1841" s="127">
        <v>0.1875144</v>
      </c>
      <c r="AS1841" s="129">
        <v>0.7468817750476936</v>
      </c>
      <c r="AT1841" s="70" t="s">
        <v>5938</v>
      </c>
      <c r="AU1841" s="129">
        <v>0.85113624863251469</v>
      </c>
      <c r="AV1841" s="129">
        <v>0.87811731537351212</v>
      </c>
      <c r="BA1841" s="70">
        <f>IF(P1841=0, "NaN",P1841/P1841)</f>
        <v>1</v>
      </c>
      <c r="BB1841" s="70">
        <f>IF(P1841=0, "NaN",S1841/P1841)</f>
        <v>0</v>
      </c>
      <c r="BC1841" s="129">
        <f>IF(P1841=0, "NaN",V1841/P1841)</f>
        <v>1.3233124753491938</v>
      </c>
      <c r="BD1841" s="129">
        <f>IF(P1841=0, "NaN",Y1841/P1841)</f>
        <v>1.2421162928854719</v>
      </c>
      <c r="BE1841" s="1" t="s">
        <v>1997</v>
      </c>
    </row>
    <row r="1842" spans="2:57" x14ac:dyDescent="0.2">
      <c r="B1842" s="1" t="s">
        <v>2917</v>
      </c>
      <c r="C1842" s="6" t="s">
        <v>2916</v>
      </c>
      <c r="H1842" s="91">
        <f>SUM(D1842:G1842)</f>
        <v>0</v>
      </c>
      <c r="I1842" s="91">
        <f>IF(P1842=0,1,0)</f>
        <v>0</v>
      </c>
      <c r="J1842" s="91">
        <f>IF(S1842=0,1,0)</f>
        <v>1</v>
      </c>
      <c r="K1842" s="91">
        <f>IF(V1842=0,1,0)</f>
        <v>0</v>
      </c>
      <c r="L1842" s="91">
        <f>IF(Y1842=0,1,0)</f>
        <v>0</v>
      </c>
      <c r="M1842" s="113" t="str">
        <f>IF(I1842+J1842+K1842+L1842=0,"YES","NO")</f>
        <v>NO</v>
      </c>
      <c r="N1842" s="69">
        <v>7.1995481258862863</v>
      </c>
      <c r="O1842" s="69">
        <v>7.9756664772871479</v>
      </c>
      <c r="P1842" s="74">
        <v>7.5876073015867167</v>
      </c>
      <c r="Q1842" s="69">
        <v>0</v>
      </c>
      <c r="R1842" s="69">
        <v>0</v>
      </c>
      <c r="S1842" s="74">
        <v>0</v>
      </c>
      <c r="T1842" s="69">
        <v>31.447356158442084</v>
      </c>
      <c r="U1842" s="69">
        <v>10.943506887908823</v>
      </c>
      <c r="V1842" s="74">
        <v>21.195431523175454</v>
      </c>
      <c r="W1842" s="69">
        <v>15.308753850095353</v>
      </c>
      <c r="X1842" s="69">
        <v>9.2039502505484023</v>
      </c>
      <c r="Y1842" s="74">
        <v>12.256352050321878</v>
      </c>
      <c r="Z1842" s="74">
        <v>10.259847718771013</v>
      </c>
      <c r="AA1842" s="57"/>
      <c r="AB1842" s="6">
        <v>0</v>
      </c>
      <c r="AC1842" s="6">
        <v>6.0590000000000002</v>
      </c>
      <c r="AD1842" s="6">
        <v>239090000</v>
      </c>
      <c r="AE1842" s="57">
        <v>115270000</v>
      </c>
      <c r="AF1842" s="57">
        <v>123830000</v>
      </c>
      <c r="AG1842" s="128">
        <v>7.3469394626989901</v>
      </c>
      <c r="AH1842" s="116" t="s">
        <v>5938</v>
      </c>
      <c r="AI1842" s="128">
        <v>7.9946646252201399</v>
      </c>
      <c r="AJ1842" s="128">
        <v>7.8654652426663496</v>
      </c>
      <c r="AK1842" s="128">
        <v>1</v>
      </c>
      <c r="AL1842" s="128">
        <v>1</v>
      </c>
      <c r="AM1842" s="128">
        <v>0.56210892025299497</v>
      </c>
      <c r="AN1842" s="128">
        <v>0.88935640296563301</v>
      </c>
      <c r="AO1842" s="116" t="s">
        <v>5938</v>
      </c>
      <c r="AP1842" s="116" t="s">
        <v>5938</v>
      </c>
      <c r="AQ1842" s="128">
        <v>-0.26567410000000002</v>
      </c>
      <c r="AR1842" s="128">
        <v>-3.0280359999999999E-2</v>
      </c>
      <c r="AS1842" s="120" t="s">
        <v>5938</v>
      </c>
      <c r="AT1842" s="120" t="s">
        <v>5938</v>
      </c>
      <c r="AU1842" s="132">
        <v>1.2021976457819843</v>
      </c>
      <c r="AV1842" s="132">
        <v>1.0212105590329705</v>
      </c>
      <c r="BA1842" s="70">
        <f>IF(P1842=0, "NaN",P1842/P1842)</f>
        <v>1</v>
      </c>
      <c r="BB1842" s="70">
        <f>IF(P1842=0, "NaN",S1842/P1842)</f>
        <v>0</v>
      </c>
      <c r="BC1842" s="129">
        <f>IF(P1842=0, "NaN",V1842/P1842)</f>
        <v>2.7934275827299437</v>
      </c>
      <c r="BD1842" s="129">
        <f>IF(P1842=0, "NaN",Y1842/P1842)</f>
        <v>1.6153118582927763</v>
      </c>
      <c r="BE1842" s="1" t="s">
        <v>2917</v>
      </c>
    </row>
    <row r="1843" spans="2:57" x14ac:dyDescent="0.2">
      <c r="B1843" s="1" t="s">
        <v>4239</v>
      </c>
      <c r="C1843" s="6" t="s">
        <v>4238</v>
      </c>
      <c r="H1843" s="91">
        <f>SUM(D1843:G1843)</f>
        <v>0</v>
      </c>
      <c r="I1843" s="91">
        <f>IF(P1843=0,1,0)</f>
        <v>0</v>
      </c>
      <c r="J1843" s="91">
        <f>IF(S1843=0,1,0)</f>
        <v>0</v>
      </c>
      <c r="K1843" s="91">
        <f>IF(V1843=0,1,0)</f>
        <v>0</v>
      </c>
      <c r="L1843" s="91">
        <f>IF(Y1843=0,1,0)</f>
        <v>0</v>
      </c>
      <c r="M1843" s="114" t="str">
        <f>IF(I1843+J1843+K1843+L1843=0,"YES","NO")</f>
        <v>YES</v>
      </c>
      <c r="N1843" s="69">
        <v>0</v>
      </c>
      <c r="O1843" s="69">
        <v>10.030393964457</v>
      </c>
      <c r="P1843" s="74">
        <v>5.0151969822284999</v>
      </c>
      <c r="Q1843" s="69">
        <v>24.837148857789355</v>
      </c>
      <c r="R1843" s="69">
        <v>15.772282827199305</v>
      </c>
      <c r="S1843" s="74">
        <v>20.304715842494332</v>
      </c>
      <c r="T1843" s="69">
        <v>5.5292375346253051</v>
      </c>
      <c r="U1843" s="69">
        <v>22.240161072264225</v>
      </c>
      <c r="V1843" s="74">
        <v>13.884699303444766</v>
      </c>
      <c r="W1843" s="69">
        <v>0</v>
      </c>
      <c r="X1843" s="69">
        <v>3.6019899268622755</v>
      </c>
      <c r="Y1843" s="74">
        <v>1.8009949634311377</v>
      </c>
      <c r="Z1843" s="74">
        <v>10.251401772899683</v>
      </c>
      <c r="AA1843" s="6"/>
      <c r="AB1843" s="6">
        <v>0</v>
      </c>
      <c r="AC1843" s="6">
        <v>10.807</v>
      </c>
      <c r="AD1843" s="6">
        <v>362990000</v>
      </c>
      <c r="AE1843" s="6">
        <v>169910000</v>
      </c>
      <c r="AF1843" s="6">
        <v>193080000</v>
      </c>
      <c r="AG1843" s="127">
        <v>7.4142712280965801</v>
      </c>
      <c r="AH1843" s="127">
        <v>8.0352696000994399</v>
      </c>
      <c r="AI1843" s="127">
        <v>7.95796147326244</v>
      </c>
      <c r="AJ1843" s="127">
        <v>7.2551277161431704</v>
      </c>
      <c r="AK1843" s="127">
        <v>1</v>
      </c>
      <c r="AL1843" s="127">
        <v>0.65045069327581295</v>
      </c>
      <c r="AM1843" s="127">
        <v>0.183477930475026</v>
      </c>
      <c r="AN1843" s="127">
        <v>1</v>
      </c>
      <c r="AO1843" s="115" t="s">
        <v>5938</v>
      </c>
      <c r="AP1843" s="127">
        <v>0.17772660000000001</v>
      </c>
      <c r="AQ1843" s="127">
        <v>0.53266599999999997</v>
      </c>
      <c r="AR1843" s="115" t="s">
        <v>5938</v>
      </c>
      <c r="AS1843" s="70" t="s">
        <v>5938</v>
      </c>
      <c r="AT1843" s="129">
        <v>0.88409505689567358</v>
      </c>
      <c r="AU1843" s="129">
        <v>0.69127612287633089</v>
      </c>
      <c r="AV1843" s="70" t="s">
        <v>5938</v>
      </c>
      <c r="BA1843" s="70">
        <f>IF(P1843=0, "NaN",P1843/P1843)</f>
        <v>1</v>
      </c>
      <c r="BB1843" s="129">
        <f>IF(P1843=0, "NaN",S1843/P1843)</f>
        <v>4.0486377533015547</v>
      </c>
      <c r="BC1843" s="129">
        <f>IF(P1843=0, "NaN",V1843/P1843)</f>
        <v>2.7685252149906798</v>
      </c>
      <c r="BD1843" s="129">
        <f>IF(P1843=0, "NaN",Y1843/P1843)</f>
        <v>0.35910752255853901</v>
      </c>
      <c r="BE1843" s="1" t="s">
        <v>4239</v>
      </c>
    </row>
    <row r="1844" spans="2:57" x14ac:dyDescent="0.2">
      <c r="B1844" s="1" t="s">
        <v>3657</v>
      </c>
      <c r="C1844" s="6" t="s">
        <v>3656</v>
      </c>
      <c r="H1844" s="91">
        <f>SUM(D1844:G1844)</f>
        <v>0</v>
      </c>
      <c r="I1844" s="91">
        <f>IF(P1844=0,1,0)</f>
        <v>0</v>
      </c>
      <c r="J1844" s="91">
        <f>IF(S1844=0,1,0)</f>
        <v>0</v>
      </c>
      <c r="K1844" s="91">
        <f>IF(V1844=0,1,0)</f>
        <v>0</v>
      </c>
      <c r="L1844" s="91">
        <f>IF(Y1844=0,1,0)</f>
        <v>0</v>
      </c>
      <c r="M1844" s="114" t="str">
        <f>IF(I1844+J1844+K1844+L1844=0,"YES","NO")</f>
        <v>YES</v>
      </c>
      <c r="N1844" s="69">
        <v>2.5276025511663098</v>
      </c>
      <c r="O1844" s="69">
        <v>12.670567703507167</v>
      </c>
      <c r="P1844" s="74">
        <v>7.599085127336739</v>
      </c>
      <c r="Q1844" s="69">
        <v>8.4494351760005859</v>
      </c>
      <c r="R1844" s="69">
        <v>4.9914403342069456</v>
      </c>
      <c r="S1844" s="74">
        <v>6.7204377551037657</v>
      </c>
      <c r="T1844" s="69">
        <v>24.372531593979925</v>
      </c>
      <c r="U1844" s="69">
        <v>14.285010921687807</v>
      </c>
      <c r="V1844" s="74">
        <v>19.328771257833864</v>
      </c>
      <c r="W1844" s="69">
        <v>14.600399781127198</v>
      </c>
      <c r="X1844" s="69">
        <v>0</v>
      </c>
      <c r="Y1844" s="74">
        <v>7.300199890563599</v>
      </c>
      <c r="Z1844" s="74">
        <v>10.237123507709493</v>
      </c>
      <c r="AA1844" s="6"/>
      <c r="AB1844" s="6">
        <v>0</v>
      </c>
      <c r="AC1844" s="6">
        <v>22.655999999999999</v>
      </c>
      <c r="AD1844" s="6">
        <v>287750000</v>
      </c>
      <c r="AE1844" s="6">
        <v>148860000</v>
      </c>
      <c r="AF1844" s="6">
        <v>138890000</v>
      </c>
      <c r="AG1844" s="127">
        <v>7.8565355591318298</v>
      </c>
      <c r="AH1844" s="127">
        <v>7.5388626646733803</v>
      </c>
      <c r="AI1844" s="127">
        <v>7.9567349496291397</v>
      </c>
      <c r="AJ1844" s="127">
        <v>7.8039553124482897</v>
      </c>
      <c r="AK1844" s="127">
        <v>0.60249468707994203</v>
      </c>
      <c r="AL1844" s="127">
        <v>0.16728817107822599</v>
      </c>
      <c r="AM1844" s="127">
        <v>0.31948171151259802</v>
      </c>
      <c r="AN1844" s="127">
        <v>0.65415923713336699</v>
      </c>
      <c r="AO1844" s="127">
        <v>0.10715230000000001</v>
      </c>
      <c r="AP1844" s="127">
        <v>-0.4519186</v>
      </c>
      <c r="AQ1844" s="127">
        <v>-0.47000920000000002</v>
      </c>
      <c r="AR1844" s="127">
        <v>-0.20646200000000001</v>
      </c>
      <c r="AS1844" s="129">
        <v>0.92841883737728759</v>
      </c>
      <c r="AT1844" s="129">
        <v>1.3678581241872096</v>
      </c>
      <c r="AU1844" s="129">
        <v>1.3851183009185357</v>
      </c>
      <c r="AV1844" s="129">
        <v>1.1538550495174762</v>
      </c>
      <c r="BA1844" s="70">
        <f>IF(P1844=0, "NaN",P1844/P1844)</f>
        <v>1</v>
      </c>
      <c r="BB1844" s="129">
        <f>IF(P1844=0, "NaN",S1844/P1844)</f>
        <v>0.88437458489941745</v>
      </c>
      <c r="BC1844" s="129">
        <f>IF(P1844=0, "NaN",V1844/P1844)</f>
        <v>2.5435655653206299</v>
      </c>
      <c r="BD1844" s="129">
        <f>IF(P1844=0, "NaN",Y1844/P1844)</f>
        <v>0.96066826048599741</v>
      </c>
      <c r="BE1844" s="1" t="s">
        <v>3657</v>
      </c>
    </row>
    <row r="1845" spans="2:57" x14ac:dyDescent="0.2">
      <c r="B1845" s="1" t="s">
        <v>3241</v>
      </c>
      <c r="C1845" s="6" t="s">
        <v>3240</v>
      </c>
      <c r="H1845" s="91">
        <f>SUM(D1845:G1845)</f>
        <v>0</v>
      </c>
      <c r="I1845" s="91">
        <f>IF(P1845=0,1,0)</f>
        <v>0</v>
      </c>
      <c r="J1845" s="91">
        <f>IF(S1845=0,1,0)</f>
        <v>0</v>
      </c>
      <c r="K1845" s="91">
        <f>IF(V1845=0,1,0)</f>
        <v>0</v>
      </c>
      <c r="L1845" s="91">
        <f>IF(Y1845=0,1,0)</f>
        <v>0</v>
      </c>
      <c r="M1845" s="114" t="str">
        <f>IF(I1845+J1845+K1845+L1845=0,"YES","NO")</f>
        <v>YES</v>
      </c>
      <c r="N1845" s="69">
        <v>0</v>
      </c>
      <c r="O1845" s="69">
        <v>6.7115558234982657</v>
      </c>
      <c r="P1845" s="74">
        <v>3.3557779117491329</v>
      </c>
      <c r="Q1845" s="69">
        <v>32.093885127430681</v>
      </c>
      <c r="R1845" s="69">
        <v>8.5683386495365568</v>
      </c>
      <c r="S1845" s="74">
        <v>20.331111888483619</v>
      </c>
      <c r="T1845" s="69">
        <v>0</v>
      </c>
      <c r="U1845" s="69">
        <v>8.6565737350416505</v>
      </c>
      <c r="V1845" s="74">
        <v>4.3282868675208253</v>
      </c>
      <c r="W1845" s="69">
        <v>8.4602863946149505</v>
      </c>
      <c r="X1845" s="69">
        <v>17.395798585055665</v>
      </c>
      <c r="Y1845" s="74">
        <v>12.928042489835308</v>
      </c>
      <c r="Z1845" s="74">
        <v>10.235804789397221</v>
      </c>
      <c r="AA1845" s="6"/>
      <c r="AB1845" s="6">
        <v>0</v>
      </c>
      <c r="AC1845" s="6">
        <v>2.5636999999999999</v>
      </c>
      <c r="AD1845" s="6">
        <v>339790000</v>
      </c>
      <c r="AE1845" s="6">
        <v>151700000</v>
      </c>
      <c r="AF1845" s="6">
        <v>188090000</v>
      </c>
      <c r="AG1845" s="127">
        <v>7.1377970430581898</v>
      </c>
      <c r="AH1845" s="127">
        <v>8.2648886261206194</v>
      </c>
      <c r="AI1845" s="127">
        <v>7.49404322217993</v>
      </c>
      <c r="AJ1845" s="127">
        <v>8.0446573332348699</v>
      </c>
      <c r="AK1845" s="127">
        <v>1</v>
      </c>
      <c r="AL1845" s="127">
        <v>0.15165721586327</v>
      </c>
      <c r="AM1845" s="127">
        <v>0.14033221430672899</v>
      </c>
      <c r="AN1845" s="127">
        <v>0.68070482269243304</v>
      </c>
      <c r="AO1845" s="115" t="s">
        <v>5938</v>
      </c>
      <c r="AP1845" s="127">
        <v>0.43680150000000001</v>
      </c>
      <c r="AQ1845" s="127">
        <v>0.58842079999999997</v>
      </c>
      <c r="AR1845" s="127">
        <v>0.17210349999999999</v>
      </c>
      <c r="AS1845" s="70" t="s">
        <v>5938</v>
      </c>
      <c r="AT1845" s="129">
        <v>0.73877067204526226</v>
      </c>
      <c r="AU1845" s="129">
        <v>0.6650705069200975</v>
      </c>
      <c r="AV1845" s="129">
        <v>0.88754766166547072</v>
      </c>
      <c r="BA1845" s="70">
        <f>IF(P1845=0, "NaN",P1845/P1845)</f>
        <v>1</v>
      </c>
      <c r="BB1845" s="129">
        <f>IF(P1845=0, "NaN",S1845/P1845)</f>
        <v>6.0585391593707785</v>
      </c>
      <c r="BC1845" s="129">
        <f>IF(P1845=0, "NaN",V1845/P1845)</f>
        <v>1.2898013460207773</v>
      </c>
      <c r="BD1845" s="129">
        <f>IF(P1845=0, "NaN",Y1845/P1845)</f>
        <v>3.8524726098744781</v>
      </c>
      <c r="BE1845" s="1" t="s">
        <v>3241</v>
      </c>
    </row>
    <row r="1846" spans="2:57" x14ac:dyDescent="0.2">
      <c r="B1846" s="1" t="s">
        <v>5185</v>
      </c>
      <c r="C1846" s="6" t="s">
        <v>5184</v>
      </c>
      <c r="H1846" s="91">
        <f>SUM(D1846:G1846)</f>
        <v>0</v>
      </c>
      <c r="I1846" s="91">
        <f>IF(P1846=0,1,0)</f>
        <v>0</v>
      </c>
      <c r="J1846" s="91">
        <f>IF(S1846=0,1,0)</f>
        <v>0</v>
      </c>
      <c r="K1846" s="91">
        <f>IF(V1846=0,1,0)</f>
        <v>0</v>
      </c>
      <c r="L1846" s="91">
        <f>IF(Y1846=0,1,0)</f>
        <v>1</v>
      </c>
      <c r="M1846" s="113" t="str">
        <f>IF(I1846+J1846+K1846+L1846=0,"YES","NO")</f>
        <v>NO</v>
      </c>
      <c r="N1846" s="69">
        <v>9.5373118462431723</v>
      </c>
      <c r="O1846" s="69">
        <v>0</v>
      </c>
      <c r="P1846" s="74">
        <v>4.7686559231215861</v>
      </c>
      <c r="Q1846" s="69">
        <v>17.04930084700872</v>
      </c>
      <c r="R1846" s="69">
        <v>0</v>
      </c>
      <c r="S1846" s="74">
        <v>8.5246504235043599</v>
      </c>
      <c r="T1846" s="69">
        <v>54.921252955794436</v>
      </c>
      <c r="U1846" s="69">
        <v>0</v>
      </c>
      <c r="V1846" s="74">
        <v>27.460626477897218</v>
      </c>
      <c r="W1846" s="69">
        <v>0</v>
      </c>
      <c r="X1846" s="69">
        <v>0</v>
      </c>
      <c r="Y1846" s="74">
        <v>0</v>
      </c>
      <c r="Z1846" s="74">
        <v>10.18848320613079</v>
      </c>
      <c r="AA1846" s="6"/>
      <c r="AB1846" s="6">
        <v>0</v>
      </c>
      <c r="AC1846" s="6">
        <v>2.9838</v>
      </c>
      <c r="AD1846" s="6">
        <v>474330000</v>
      </c>
      <c r="AE1846" s="6">
        <v>189310000</v>
      </c>
      <c r="AF1846" s="6">
        <v>285030000</v>
      </c>
      <c r="AG1846" s="127">
        <v>7.7496590320949004</v>
      </c>
      <c r="AH1846" s="127">
        <v>7.8436749475938701</v>
      </c>
      <c r="AI1846" s="127">
        <v>8.5420407485301393</v>
      </c>
      <c r="AJ1846" s="115" t="s">
        <v>5938</v>
      </c>
      <c r="AK1846" s="127">
        <v>0.68403432497148897</v>
      </c>
      <c r="AL1846" s="127">
        <v>0.10045433925629101</v>
      </c>
      <c r="AM1846" s="127">
        <v>0.88805193841306496</v>
      </c>
      <c r="AN1846" s="127">
        <v>1</v>
      </c>
      <c r="AO1846" s="127">
        <v>7.0801470000000005E-2</v>
      </c>
      <c r="AP1846" s="127">
        <v>-0.5424582</v>
      </c>
      <c r="AQ1846" s="127">
        <v>2.6870890000000001E-2</v>
      </c>
      <c r="AR1846" s="115" t="s">
        <v>5938</v>
      </c>
      <c r="AS1846" s="129">
        <v>0.95210891967684763</v>
      </c>
      <c r="AT1846" s="129">
        <v>1.45645204477582</v>
      </c>
      <c r="AU1846" s="129">
        <v>0.98154690074649453</v>
      </c>
      <c r="AV1846" s="70" t="s">
        <v>5938</v>
      </c>
      <c r="BA1846" s="70">
        <f>IF(P1846=0, "NaN",P1846/P1846)</f>
        <v>1</v>
      </c>
      <c r="BB1846" s="129">
        <f>IF(P1846=0, "NaN",S1846/P1846)</f>
        <v>1.7876421702331757</v>
      </c>
      <c r="BC1846" s="129">
        <f>IF(P1846=0, "NaN",V1846/P1846)</f>
        <v>5.7585673868290659</v>
      </c>
      <c r="BD1846" s="70">
        <f>IF(P1846=0, "NaN",Y1846/P1846)</f>
        <v>0</v>
      </c>
      <c r="BE1846" s="1" t="s">
        <v>5185</v>
      </c>
    </row>
    <row r="1847" spans="2:57" x14ac:dyDescent="0.2">
      <c r="B1847" s="1" t="s">
        <v>5640</v>
      </c>
      <c r="C1847" s="6" t="s">
        <v>5639</v>
      </c>
      <c r="H1847" s="91">
        <f>SUM(D1847:G1847)</f>
        <v>0</v>
      </c>
      <c r="I1847" s="91">
        <f>IF(P1847=0,1,0)</f>
        <v>1</v>
      </c>
      <c r="J1847" s="91">
        <f>IF(S1847=0,1,0)</f>
        <v>1</v>
      </c>
      <c r="K1847" s="91">
        <f>IF(V1847=0,1,0)</f>
        <v>0</v>
      </c>
      <c r="L1847" s="91">
        <f>IF(Y1847=0,1,0)</f>
        <v>1</v>
      </c>
      <c r="M1847" s="113" t="str">
        <f>IF(I1847+J1847+K1847+L1847=0,"YES","NO")</f>
        <v>NO</v>
      </c>
      <c r="N1847" s="69">
        <v>0</v>
      </c>
      <c r="O1847" s="69">
        <v>0</v>
      </c>
      <c r="P1847" s="74">
        <v>0</v>
      </c>
      <c r="Q1847" s="69">
        <v>0</v>
      </c>
      <c r="R1847" s="69">
        <v>0</v>
      </c>
      <c r="S1847" s="74">
        <v>0</v>
      </c>
      <c r="T1847" s="69">
        <v>81.476762139166226</v>
      </c>
      <c r="U1847" s="69">
        <v>0</v>
      </c>
      <c r="V1847" s="74">
        <v>40.738381069583113</v>
      </c>
      <c r="W1847" s="69">
        <v>0</v>
      </c>
      <c r="X1847" s="69">
        <v>0</v>
      </c>
      <c r="Y1847" s="74">
        <v>0</v>
      </c>
      <c r="Z1847" s="74">
        <v>10.184595267395778</v>
      </c>
      <c r="AA1847" s="6"/>
      <c r="AB1847" s="6">
        <v>7.0423000000000003E-4</v>
      </c>
      <c r="AC1847" s="6">
        <v>0.68728999999999996</v>
      </c>
      <c r="AD1847" s="6">
        <v>139940000</v>
      </c>
      <c r="AE1847" s="6">
        <v>100550000</v>
      </c>
      <c r="AF1847" s="6">
        <v>39392000</v>
      </c>
      <c r="AG1847" s="115" t="s">
        <v>5938</v>
      </c>
      <c r="AH1847" s="115" t="s">
        <v>5938</v>
      </c>
      <c r="AI1847" s="127">
        <v>8.1459418695761201</v>
      </c>
      <c r="AJ1847" s="115" t="s">
        <v>5938</v>
      </c>
      <c r="AK1847" s="127">
        <v>1</v>
      </c>
      <c r="AL1847" s="127">
        <v>1</v>
      </c>
      <c r="AM1847" s="127">
        <v>1</v>
      </c>
      <c r="AN1847" s="127">
        <v>1</v>
      </c>
      <c r="AO1847" s="115" t="s">
        <v>5938</v>
      </c>
      <c r="AP1847" s="115" t="s">
        <v>5938</v>
      </c>
      <c r="AQ1847" s="115" t="s">
        <v>5938</v>
      </c>
      <c r="AR1847" s="115" t="s">
        <v>5938</v>
      </c>
      <c r="AS1847" s="70" t="s">
        <v>5938</v>
      </c>
      <c r="AT1847" s="70" t="s">
        <v>5938</v>
      </c>
      <c r="AU1847" s="70" t="s">
        <v>5938</v>
      </c>
      <c r="AV1847" s="70" t="s">
        <v>5938</v>
      </c>
      <c r="BA1847" s="70" t="str">
        <f>IF(P1847=0, "NaN",P1847/P1847)</f>
        <v>NaN</v>
      </c>
      <c r="BB1847" s="70" t="str">
        <f>IF(P1847=0, "NaN",S1847/P1847)</f>
        <v>NaN</v>
      </c>
      <c r="BC1847" s="70" t="str">
        <f>IF(P1847=0, "NaN",V1847/P1847)</f>
        <v>NaN</v>
      </c>
      <c r="BD1847" s="70" t="str">
        <f>IF(P1847=0, "NaN",Y1847/P1847)</f>
        <v>NaN</v>
      </c>
      <c r="BE1847" s="1" t="s">
        <v>5640</v>
      </c>
    </row>
    <row r="1848" spans="2:57" x14ac:dyDescent="0.2">
      <c r="B1848" s="1" t="s">
        <v>3769</v>
      </c>
      <c r="C1848" s="6" t="s">
        <v>3768</v>
      </c>
      <c r="H1848" s="91">
        <f>SUM(D1848:G1848)</f>
        <v>0</v>
      </c>
      <c r="I1848" s="91">
        <f>IF(P1848=0,1,0)</f>
        <v>0</v>
      </c>
      <c r="J1848" s="91">
        <f>IF(S1848=0,1,0)</f>
        <v>1</v>
      </c>
      <c r="K1848" s="91">
        <f>IF(V1848=0,1,0)</f>
        <v>0</v>
      </c>
      <c r="L1848" s="91">
        <f>IF(Y1848=0,1,0)</f>
        <v>0</v>
      </c>
      <c r="M1848" s="113" t="str">
        <f>IF(I1848+J1848+K1848+L1848=0,"YES","NO")</f>
        <v>NO</v>
      </c>
      <c r="N1848" s="69">
        <v>16.763922954331644</v>
      </c>
      <c r="O1848" s="69">
        <v>10.933114318225231</v>
      </c>
      <c r="P1848" s="74">
        <v>13.848518636278438</v>
      </c>
      <c r="Q1848" s="69">
        <v>0</v>
      </c>
      <c r="R1848" s="69">
        <v>0</v>
      </c>
      <c r="S1848" s="74">
        <v>0</v>
      </c>
      <c r="T1848" s="69">
        <v>19.970112411613368</v>
      </c>
      <c r="U1848" s="69">
        <v>15.49220637071698</v>
      </c>
      <c r="V1848" s="74">
        <v>17.731159391165175</v>
      </c>
      <c r="W1848" s="69">
        <v>3.010896589175577</v>
      </c>
      <c r="X1848" s="69">
        <v>15.255179285941628</v>
      </c>
      <c r="Y1848" s="74">
        <v>9.133037937558603</v>
      </c>
      <c r="Z1848" s="74">
        <v>10.178178991250554</v>
      </c>
      <c r="AA1848" s="6"/>
      <c r="AB1848" s="6">
        <v>0</v>
      </c>
      <c r="AC1848" s="6">
        <v>7.8468999999999998</v>
      </c>
      <c r="AD1848" s="6">
        <v>356640000</v>
      </c>
      <c r="AE1848" s="6">
        <v>182460000</v>
      </c>
      <c r="AF1848" s="6">
        <v>174180000</v>
      </c>
      <c r="AG1848" s="127">
        <v>7.8495176871427699</v>
      </c>
      <c r="AH1848" s="115" t="s">
        <v>5938</v>
      </c>
      <c r="AI1848" s="127">
        <v>8.0161555119514496</v>
      </c>
      <c r="AJ1848" s="127">
        <v>7.7629260185682902</v>
      </c>
      <c r="AK1848" s="127">
        <v>0.91485783636838203</v>
      </c>
      <c r="AL1848" s="127">
        <v>1</v>
      </c>
      <c r="AM1848" s="127">
        <v>0.87857580240912003</v>
      </c>
      <c r="AN1848" s="127">
        <v>0.85787246169448905</v>
      </c>
      <c r="AO1848" s="127">
        <v>-9.7471050000000004E-2</v>
      </c>
      <c r="AP1848" s="115" t="s">
        <v>5938</v>
      </c>
      <c r="AQ1848" s="127">
        <v>4.0682030000000001E-2</v>
      </c>
      <c r="AR1848" s="127">
        <v>0.12379859999999999</v>
      </c>
      <c r="AS1848" s="129">
        <v>1.0698963594909447</v>
      </c>
      <c r="AT1848" s="70" t="s">
        <v>5938</v>
      </c>
      <c r="AU1848" s="129">
        <v>0.97219523620914239</v>
      </c>
      <c r="AV1848" s="129">
        <v>0.91776799363605222</v>
      </c>
      <c r="BA1848" s="70">
        <f>IF(P1848=0, "NaN",P1848/P1848)</f>
        <v>1</v>
      </c>
      <c r="BB1848" s="70">
        <f>IF(P1848=0, "NaN",S1848/P1848)</f>
        <v>0</v>
      </c>
      <c r="BC1848" s="129">
        <f>IF(P1848=0, "NaN",V1848/P1848)</f>
        <v>1.2803650597483784</v>
      </c>
      <c r="BD1848" s="129">
        <f>IF(P1848=0, "NaN",Y1848/P1848)</f>
        <v>0.65949565996417336</v>
      </c>
      <c r="BE1848" s="1" t="s">
        <v>3769</v>
      </c>
    </row>
    <row r="1849" spans="2:57" x14ac:dyDescent="0.2">
      <c r="B1849" s="1" t="s">
        <v>3799</v>
      </c>
      <c r="C1849" s="6" t="s">
        <v>3798</v>
      </c>
      <c r="H1849" s="91">
        <f>SUM(D1849:G1849)</f>
        <v>0</v>
      </c>
      <c r="I1849" s="91">
        <f>IF(P1849=0,1,0)</f>
        <v>0</v>
      </c>
      <c r="J1849" s="91">
        <f>IF(S1849=0,1,0)</f>
        <v>0</v>
      </c>
      <c r="K1849" s="91">
        <f>IF(V1849=0,1,0)</f>
        <v>0</v>
      </c>
      <c r="L1849" s="91">
        <f>IF(Y1849=0,1,0)</f>
        <v>0</v>
      </c>
      <c r="M1849" s="114" t="str">
        <f>IF(I1849+J1849+K1849+L1849=0,"YES","NO")</f>
        <v>YES</v>
      </c>
      <c r="N1849" s="69">
        <v>10.326118059161695</v>
      </c>
      <c r="O1849" s="69">
        <v>0</v>
      </c>
      <c r="P1849" s="74">
        <v>5.1630590295808476</v>
      </c>
      <c r="Q1849" s="69">
        <v>36.302868906201809</v>
      </c>
      <c r="R1849" s="69">
        <v>6.1042906153161569</v>
      </c>
      <c r="S1849" s="74">
        <v>21.203579760758984</v>
      </c>
      <c r="T1849" s="69">
        <v>13.252634952791546</v>
      </c>
      <c r="U1849" s="69">
        <v>8.4000345525414399</v>
      </c>
      <c r="V1849" s="74">
        <v>10.826334752666494</v>
      </c>
      <c r="W1849" s="69">
        <v>6.9856718751581761</v>
      </c>
      <c r="X1849" s="69">
        <v>0</v>
      </c>
      <c r="Y1849" s="74">
        <v>3.4928359375790881</v>
      </c>
      <c r="Z1849" s="74">
        <v>10.171452370146353</v>
      </c>
      <c r="AA1849" s="6"/>
      <c r="AB1849" s="6">
        <v>0</v>
      </c>
      <c r="AC1849" s="6">
        <v>11.548</v>
      </c>
      <c r="AD1849" s="6">
        <v>344960000</v>
      </c>
      <c r="AE1849" s="6">
        <v>196620000</v>
      </c>
      <c r="AF1849" s="6">
        <v>148340000</v>
      </c>
      <c r="AG1849" s="127">
        <v>7.2955670999624802</v>
      </c>
      <c r="AH1849" s="127">
        <v>8.1195527976671205</v>
      </c>
      <c r="AI1849" s="127">
        <v>7.9328693201125304</v>
      </c>
      <c r="AJ1849" s="127">
        <v>7.6495392990185396</v>
      </c>
      <c r="AK1849" s="127">
        <v>1</v>
      </c>
      <c r="AL1849" s="127">
        <v>2.10412258054364E-3</v>
      </c>
      <c r="AM1849" s="127">
        <v>0.82527593137544597</v>
      </c>
      <c r="AN1849" s="127">
        <v>0.32849415262617598</v>
      </c>
      <c r="AO1849" s="115" t="s">
        <v>5938</v>
      </c>
      <c r="AP1849" s="127">
        <v>-0.82439240000000003</v>
      </c>
      <c r="AQ1849" s="127">
        <v>-8.9282710000000001E-2</v>
      </c>
      <c r="AR1849" s="127">
        <v>0.45680609999999999</v>
      </c>
      <c r="AS1849" s="70" t="s">
        <v>5938</v>
      </c>
      <c r="AT1849" s="129">
        <v>1.7707891022810003</v>
      </c>
      <c r="AU1849" s="129">
        <v>1.063841122391413</v>
      </c>
      <c r="AV1849" s="129">
        <v>0.72859747477155901</v>
      </c>
      <c r="AX1849" s="122" t="s">
        <v>5989</v>
      </c>
      <c r="BA1849" s="70">
        <f>IF(P1849=0, "NaN",P1849/P1849)</f>
        <v>1</v>
      </c>
      <c r="BB1849" s="129">
        <f>IF(P1849=0, "NaN",S1849/P1849)</f>
        <v>4.1067862364688779</v>
      </c>
      <c r="BC1849" s="129">
        <f>IF(P1849=0, "NaN",V1849/P1849)</f>
        <v>2.0968837835552323</v>
      </c>
      <c r="BD1849" s="129">
        <f>IF(P1849=0, "NaN",Y1849/P1849)</f>
        <v>0.67650513340395546</v>
      </c>
      <c r="BE1849" s="1" t="s">
        <v>3799</v>
      </c>
    </row>
    <row r="1850" spans="2:57" x14ac:dyDescent="0.2">
      <c r="B1850" s="1" t="s">
        <v>2745</v>
      </c>
      <c r="C1850" s="6" t="s">
        <v>2744</v>
      </c>
      <c r="H1850" s="91">
        <f>SUM(D1850:G1850)</f>
        <v>0</v>
      </c>
      <c r="I1850" s="91">
        <f>IF(P1850=0,1,0)</f>
        <v>0</v>
      </c>
      <c r="J1850" s="91">
        <f>IF(S1850=0,1,0)</f>
        <v>0</v>
      </c>
      <c r="K1850" s="91">
        <f>IF(V1850=0,1,0)</f>
        <v>0</v>
      </c>
      <c r="L1850" s="91">
        <f>IF(Y1850=0,1,0)</f>
        <v>0</v>
      </c>
      <c r="M1850" s="114" t="str">
        <f>IF(I1850+J1850+K1850+L1850=0,"YES","NO")</f>
        <v>YES</v>
      </c>
      <c r="N1850" s="69">
        <v>0</v>
      </c>
      <c r="O1850" s="69">
        <v>14.691301538040461</v>
      </c>
      <c r="P1850" s="74">
        <v>7.3456507690202306</v>
      </c>
      <c r="Q1850" s="69">
        <v>13.192600713679791</v>
      </c>
      <c r="R1850" s="69">
        <v>14.613170698125456</v>
      </c>
      <c r="S1850" s="74">
        <v>13.902885705902623</v>
      </c>
      <c r="T1850" s="69">
        <v>16.369090721899003</v>
      </c>
      <c r="U1850" s="69">
        <v>4.728764015009645</v>
      </c>
      <c r="V1850" s="74">
        <v>10.548927368454324</v>
      </c>
      <c r="W1850" s="69">
        <v>17.698665256926148</v>
      </c>
      <c r="X1850" s="69">
        <v>0</v>
      </c>
      <c r="Y1850" s="74">
        <v>8.849332628463074</v>
      </c>
      <c r="Z1850" s="74">
        <v>10.161699117960064</v>
      </c>
      <c r="AA1850" s="6"/>
      <c r="AB1850" s="6">
        <v>0</v>
      </c>
      <c r="AC1850" s="6">
        <v>2.2370000000000001</v>
      </c>
      <c r="AD1850" s="6">
        <v>423090000</v>
      </c>
      <c r="AE1850" s="6">
        <v>197390000</v>
      </c>
      <c r="AF1850" s="6">
        <v>225700000</v>
      </c>
      <c r="AG1850" s="127">
        <v>7.7383047930741</v>
      </c>
      <c r="AH1850" s="127">
        <v>7.8740815489325104</v>
      </c>
      <c r="AI1850" s="127">
        <v>7.9629183686329297</v>
      </c>
      <c r="AJ1850" s="127">
        <v>7.8233176984488697</v>
      </c>
      <c r="AK1850" s="127">
        <v>0.63973433236971999</v>
      </c>
      <c r="AL1850" s="127">
        <v>0.95510711022262496</v>
      </c>
      <c r="AM1850" s="127">
        <v>0.90212798112094605</v>
      </c>
      <c r="AN1850" s="127">
        <v>0.88853986098464599</v>
      </c>
      <c r="AO1850" s="127">
        <v>9.0311459999999996E-2</v>
      </c>
      <c r="AP1850" s="127">
        <v>4.4743789999999999E-2</v>
      </c>
      <c r="AQ1850" s="127">
        <v>6.6674739999999996E-2</v>
      </c>
      <c r="AR1850" s="127">
        <v>0.10755389999999999</v>
      </c>
      <c r="AS1850" s="129">
        <v>0.93931993977575401</v>
      </c>
      <c r="AT1850" s="129">
        <v>0.96946196960068198</v>
      </c>
      <c r="AU1850" s="129">
        <v>0.95483626062388594</v>
      </c>
      <c r="AV1850" s="129">
        <v>0.92816043133568893</v>
      </c>
      <c r="BA1850" s="70">
        <f>IF(P1850=0, "NaN",P1850/P1850)</f>
        <v>1</v>
      </c>
      <c r="BB1850" s="129">
        <f>IF(P1850=0, "NaN",S1850/P1850)</f>
        <v>1.8926690286634744</v>
      </c>
      <c r="BC1850" s="129">
        <f>IF(P1850=0, "NaN",V1850/P1850)</f>
        <v>1.4360779868468141</v>
      </c>
      <c r="BD1850" s="129">
        <f>IF(P1850=0, "NaN",Y1850/P1850)</f>
        <v>1.2047036956595483</v>
      </c>
      <c r="BE1850" s="1" t="s">
        <v>2745</v>
      </c>
    </row>
    <row r="1851" spans="2:57" x14ac:dyDescent="0.2">
      <c r="B1851" s="1" t="s">
        <v>2409</v>
      </c>
      <c r="C1851" s="6" t="s">
        <v>2408</v>
      </c>
      <c r="H1851" s="91">
        <f>SUM(D1851:G1851)</f>
        <v>0</v>
      </c>
      <c r="I1851" s="91">
        <f>IF(P1851=0,1,0)</f>
        <v>0</v>
      </c>
      <c r="J1851" s="91">
        <f>IF(S1851=0,1,0)</f>
        <v>1</v>
      </c>
      <c r="K1851" s="91">
        <f>IF(V1851=0,1,0)</f>
        <v>0</v>
      </c>
      <c r="L1851" s="91">
        <f>IF(Y1851=0,1,0)</f>
        <v>0</v>
      </c>
      <c r="M1851" s="113" t="str">
        <f>IF(I1851+J1851+K1851+L1851=0,"YES","NO")</f>
        <v>NO</v>
      </c>
      <c r="N1851" s="69">
        <v>12.007206578685574</v>
      </c>
      <c r="O1851" s="69">
        <v>8.7877370832618595</v>
      </c>
      <c r="P1851" s="74">
        <v>10.397471830973718</v>
      </c>
      <c r="Q1851" s="69">
        <v>0</v>
      </c>
      <c r="R1851" s="69">
        <v>0</v>
      </c>
      <c r="S1851" s="74">
        <v>0</v>
      </c>
      <c r="T1851" s="69">
        <v>16.671336688266212</v>
      </c>
      <c r="U1851" s="69">
        <v>21.263526140464823</v>
      </c>
      <c r="V1851" s="74">
        <v>18.967431414365517</v>
      </c>
      <c r="W1851" s="69">
        <v>13.884993511482072</v>
      </c>
      <c r="X1851" s="69">
        <v>8.5577255561758907</v>
      </c>
      <c r="Y1851" s="74">
        <v>11.221359533828981</v>
      </c>
      <c r="Z1851" s="74">
        <v>10.146565694792054</v>
      </c>
      <c r="AA1851" s="6"/>
      <c r="AB1851" s="6">
        <v>0</v>
      </c>
      <c r="AC1851" s="6">
        <v>2.3957999999999999</v>
      </c>
      <c r="AD1851" s="6">
        <v>280790000</v>
      </c>
      <c r="AE1851" s="6">
        <v>125220000</v>
      </c>
      <c r="AF1851" s="6">
        <v>155580000</v>
      </c>
      <c r="AG1851" s="127">
        <v>7.7280208306168596</v>
      </c>
      <c r="AH1851" s="115" t="s">
        <v>5938</v>
      </c>
      <c r="AI1851" s="127">
        <v>8.1779691360093807</v>
      </c>
      <c r="AJ1851" s="127">
        <v>7.8847330747455899</v>
      </c>
      <c r="AK1851" s="127">
        <v>0.68403432497148897</v>
      </c>
      <c r="AL1851" s="127">
        <v>1</v>
      </c>
      <c r="AM1851" s="127">
        <v>0.76795259799670501</v>
      </c>
      <c r="AN1851" s="127">
        <v>0.33137256816795202</v>
      </c>
      <c r="AO1851" s="127">
        <v>7.0801470000000005E-2</v>
      </c>
      <c r="AP1851" s="115" t="s">
        <v>5938</v>
      </c>
      <c r="AQ1851" s="127">
        <v>-0.1108692</v>
      </c>
      <c r="AR1851" s="127">
        <v>0.45438650000000003</v>
      </c>
      <c r="AS1851" s="129">
        <v>0.95210891967684763</v>
      </c>
      <c r="AT1851" s="70" t="s">
        <v>5938</v>
      </c>
      <c r="AU1851" s="129">
        <v>1.0798786496532531</v>
      </c>
      <c r="AV1851" s="129">
        <v>0.72982045922285799</v>
      </c>
      <c r="BA1851" s="70">
        <f>IF(P1851=0, "NaN",P1851/P1851)</f>
        <v>1</v>
      </c>
      <c r="BB1851" s="70">
        <f>IF(P1851=0, "NaN",S1851/P1851)</f>
        <v>0</v>
      </c>
      <c r="BC1851" s="129">
        <f>IF(P1851=0, "NaN",V1851/P1851)</f>
        <v>1.8242349412154384</v>
      </c>
      <c r="BD1851" s="129">
        <f>IF(P1851=0, "NaN",Y1851/P1851)</f>
        <v>1.0792392339454029</v>
      </c>
      <c r="BE1851" s="1" t="s">
        <v>2409</v>
      </c>
    </row>
    <row r="1852" spans="2:57" x14ac:dyDescent="0.2">
      <c r="B1852" s="1" t="s">
        <v>4531</v>
      </c>
      <c r="C1852" s="6" t="s">
        <v>4530</v>
      </c>
      <c r="H1852" s="91">
        <f>SUM(D1852:G1852)</f>
        <v>0</v>
      </c>
      <c r="I1852" s="91">
        <f>IF(P1852=0,1,0)</f>
        <v>1</v>
      </c>
      <c r="J1852" s="91">
        <f>IF(S1852=0,1,0)</f>
        <v>0</v>
      </c>
      <c r="K1852" s="91">
        <f>IF(V1852=0,1,0)</f>
        <v>0</v>
      </c>
      <c r="L1852" s="91">
        <f>IF(Y1852=0,1,0)</f>
        <v>0</v>
      </c>
      <c r="M1852" s="113" t="str">
        <f>IF(I1852+J1852+K1852+L1852=0,"YES","NO")</f>
        <v>NO</v>
      </c>
      <c r="N1852" s="69">
        <v>0</v>
      </c>
      <c r="O1852" s="69">
        <v>0</v>
      </c>
      <c r="P1852" s="74">
        <v>0</v>
      </c>
      <c r="Q1852" s="69">
        <v>18.068544184521439</v>
      </c>
      <c r="R1852" s="69">
        <v>18.551659205604548</v>
      </c>
      <c r="S1852" s="74">
        <v>18.310101695062993</v>
      </c>
      <c r="T1852" s="69">
        <v>16.520618865512514</v>
      </c>
      <c r="U1852" s="69">
        <v>13.042906654103382</v>
      </c>
      <c r="V1852" s="74">
        <v>14.781762759807947</v>
      </c>
      <c r="W1852" s="69">
        <v>3.3018389188708754</v>
      </c>
      <c r="X1852" s="69">
        <v>11.676393259471517</v>
      </c>
      <c r="Y1852" s="74">
        <v>7.4891160891711959</v>
      </c>
      <c r="Z1852" s="74">
        <v>10.145245136010535</v>
      </c>
      <c r="AA1852" s="6"/>
      <c r="AB1852" s="6">
        <v>0</v>
      </c>
      <c r="AC1852" s="6">
        <v>2.9605000000000001</v>
      </c>
      <c r="AD1852" s="6">
        <v>448860000</v>
      </c>
      <c r="AE1852" s="6">
        <v>263300000</v>
      </c>
      <c r="AF1852" s="6">
        <v>185560000</v>
      </c>
      <c r="AG1852" s="115" t="s">
        <v>5938</v>
      </c>
      <c r="AH1852" s="127">
        <v>8.0220570206011708</v>
      </c>
      <c r="AI1852" s="127">
        <v>7.88078501933549</v>
      </c>
      <c r="AJ1852" s="127">
        <v>7.7378126206571398</v>
      </c>
      <c r="AK1852" s="127">
        <v>1</v>
      </c>
      <c r="AL1852" s="127">
        <v>0.70667151576473197</v>
      </c>
      <c r="AM1852" s="127">
        <v>0.71512462535789301</v>
      </c>
      <c r="AN1852" s="127">
        <v>0.70910443606081697</v>
      </c>
      <c r="AO1852" s="115" t="s">
        <v>5938</v>
      </c>
      <c r="AP1852" s="127">
        <v>0.1519886</v>
      </c>
      <c r="AQ1852" s="127">
        <v>-0.1601532</v>
      </c>
      <c r="AR1852" s="127">
        <v>-0.16372039999999999</v>
      </c>
      <c r="AS1852" s="70" t="s">
        <v>5938</v>
      </c>
      <c r="AT1852" s="129">
        <v>0.90000904152693162</v>
      </c>
      <c r="AU1852" s="129">
        <v>1.1174057892585214</v>
      </c>
      <c r="AV1852" s="129">
        <v>1.1201720993765749</v>
      </c>
      <c r="BA1852" s="70" t="str">
        <f>IF(P1852=0, "NaN",P1852/P1852)</f>
        <v>NaN</v>
      </c>
      <c r="BB1852" s="70" t="str">
        <f>IF(P1852=0, "NaN",S1852/P1852)</f>
        <v>NaN</v>
      </c>
      <c r="BC1852" s="70" t="str">
        <f>IF(P1852=0, "NaN",V1852/P1852)</f>
        <v>NaN</v>
      </c>
      <c r="BD1852" s="70" t="str">
        <f>IF(P1852=0, "NaN",Y1852/P1852)</f>
        <v>NaN</v>
      </c>
      <c r="BE1852" s="1" t="s">
        <v>4531</v>
      </c>
    </row>
    <row r="1853" spans="2:57" x14ac:dyDescent="0.2">
      <c r="B1853" s="1" t="s">
        <v>4047</v>
      </c>
      <c r="C1853" s="6" t="s">
        <v>4046</v>
      </c>
      <c r="H1853" s="91">
        <f>SUM(D1853:G1853)</f>
        <v>0</v>
      </c>
      <c r="I1853" s="91">
        <f>IF(P1853=0,1,0)</f>
        <v>0</v>
      </c>
      <c r="J1853" s="91">
        <f>IF(S1853=0,1,0)</f>
        <v>0</v>
      </c>
      <c r="K1853" s="91">
        <f>IF(V1853=0,1,0)</f>
        <v>0</v>
      </c>
      <c r="L1853" s="91">
        <f>IF(Y1853=0,1,0)</f>
        <v>0</v>
      </c>
      <c r="M1853" s="114" t="str">
        <f>IF(I1853+J1853+K1853+L1853=0,"YES","NO")</f>
        <v>YES</v>
      </c>
      <c r="N1853" s="69">
        <v>22.731309602871249</v>
      </c>
      <c r="O1853" s="69">
        <v>14.217656634024385</v>
      </c>
      <c r="P1853" s="74">
        <v>18.474483118447818</v>
      </c>
      <c r="Q1853" s="69">
        <v>7.0366932985216</v>
      </c>
      <c r="R1853" s="69">
        <v>5.5289135153287647</v>
      </c>
      <c r="S1853" s="74">
        <v>6.2828034069251828</v>
      </c>
      <c r="T1853" s="69">
        <v>22.895334803147279</v>
      </c>
      <c r="U1853" s="69">
        <v>0</v>
      </c>
      <c r="V1853" s="74">
        <v>11.447667401573639</v>
      </c>
      <c r="W1853" s="69">
        <v>8.5496142312953349</v>
      </c>
      <c r="X1853" s="69">
        <v>0</v>
      </c>
      <c r="Y1853" s="74">
        <v>4.2748071156476675</v>
      </c>
      <c r="Z1853" s="74">
        <v>10.119940260648578</v>
      </c>
      <c r="AA1853" s="6"/>
      <c r="AB1853" s="6">
        <v>0</v>
      </c>
      <c r="AC1853" s="6">
        <v>17.882000000000001</v>
      </c>
      <c r="AD1853" s="6">
        <v>348300000</v>
      </c>
      <c r="AE1853" s="6">
        <v>152510000</v>
      </c>
      <c r="AF1853" s="6">
        <v>195790000</v>
      </c>
      <c r="AG1853" s="127">
        <v>8.0383816914676895</v>
      </c>
      <c r="AH1853" s="127">
        <v>7.8089802689430297</v>
      </c>
      <c r="AI1853" s="127">
        <v>8.02473188965525</v>
      </c>
      <c r="AJ1853" s="127">
        <v>7.5392266950429896</v>
      </c>
      <c r="AK1853" s="127">
        <v>0.57595875642052496</v>
      </c>
      <c r="AL1853" s="127">
        <v>0.78109115542391105</v>
      </c>
      <c r="AM1853" s="127">
        <v>0.20272453390179801</v>
      </c>
      <c r="AN1853" s="127">
        <v>0.29204943426574298</v>
      </c>
      <c r="AO1853" s="127">
        <v>0.11968819999999999</v>
      </c>
      <c r="AP1853" s="127">
        <v>-7.0269600000000002E-2</v>
      </c>
      <c r="AQ1853" s="127">
        <v>0.39780290000000001</v>
      </c>
      <c r="AR1853" s="127">
        <v>0.48872070000000001</v>
      </c>
      <c r="AS1853" s="129">
        <v>0.92038654610037052</v>
      </c>
      <c r="AT1853" s="129">
        <v>1.049912865112796</v>
      </c>
      <c r="AU1853" s="129">
        <v>0.75901331527879423</v>
      </c>
      <c r="AV1853" s="129">
        <v>0.71265676122398747</v>
      </c>
      <c r="BA1853" s="70">
        <f>IF(P1853=0, "NaN",P1853/P1853)</f>
        <v>1</v>
      </c>
      <c r="BB1853" s="129">
        <f>IF(P1853=0, "NaN",S1853/P1853)</f>
        <v>0.34008006430509807</v>
      </c>
      <c r="BC1853" s="129">
        <f>IF(P1853=0, "NaN",V1853/P1853)</f>
        <v>0.61964750668139101</v>
      </c>
      <c r="BD1853" s="129">
        <f>IF(P1853=0, "NaN",Y1853/P1853)</f>
        <v>0.23138980875622064</v>
      </c>
      <c r="BE1853" s="1" t="s">
        <v>4047</v>
      </c>
    </row>
    <row r="1854" spans="2:57" x14ac:dyDescent="0.2">
      <c r="B1854" s="1" t="s">
        <v>2963</v>
      </c>
      <c r="C1854" s="6" t="s">
        <v>2962</v>
      </c>
      <c r="H1854" s="91">
        <f>SUM(D1854:G1854)</f>
        <v>0</v>
      </c>
      <c r="I1854" s="91">
        <f>IF(P1854=0,1,0)</f>
        <v>0</v>
      </c>
      <c r="J1854" s="91">
        <f>IF(S1854=0,1,0)</f>
        <v>0</v>
      </c>
      <c r="K1854" s="91">
        <f>IF(V1854=0,1,0)</f>
        <v>0</v>
      </c>
      <c r="L1854" s="91">
        <f>IF(Y1854=0,1,0)</f>
        <v>0</v>
      </c>
      <c r="M1854" s="114" t="str">
        <f>IF(I1854+J1854+K1854+L1854=0,"YES","NO")</f>
        <v>YES</v>
      </c>
      <c r="N1854" s="69">
        <v>10.529090394369847</v>
      </c>
      <c r="O1854" s="69">
        <v>14.714719391172331</v>
      </c>
      <c r="P1854" s="74">
        <v>12.621904892771088</v>
      </c>
      <c r="Q1854" s="69">
        <v>2.1355757450108768</v>
      </c>
      <c r="R1854" s="69">
        <v>0</v>
      </c>
      <c r="S1854" s="74">
        <v>1.0677878725054384</v>
      </c>
      <c r="T1854" s="69">
        <v>12.23731538502607</v>
      </c>
      <c r="U1854" s="69">
        <v>8.8246231357628364</v>
      </c>
      <c r="V1854" s="74">
        <v>10.530969260394453</v>
      </c>
      <c r="W1854" s="69">
        <v>14.504803323155855</v>
      </c>
      <c r="X1854" s="69">
        <v>17.88680264858305</v>
      </c>
      <c r="Y1854" s="74">
        <v>16.195802985869452</v>
      </c>
      <c r="Z1854" s="74">
        <v>10.104116252885108</v>
      </c>
      <c r="AA1854" s="6"/>
      <c r="AB1854" s="6">
        <v>0</v>
      </c>
      <c r="AC1854" s="6">
        <v>5.7458</v>
      </c>
      <c r="AD1854" s="6">
        <v>325560000</v>
      </c>
      <c r="AE1854" s="6">
        <v>143750000</v>
      </c>
      <c r="AF1854" s="6">
        <v>181810000</v>
      </c>
      <c r="AG1854" s="127">
        <v>7.7912203180149504</v>
      </c>
      <c r="AH1854" s="127">
        <v>7.3402854394704704</v>
      </c>
      <c r="AI1854" s="127">
        <v>7.8946870487051699</v>
      </c>
      <c r="AJ1854" s="127">
        <v>8.0701856863783803</v>
      </c>
      <c r="AK1854" s="127">
        <v>0.25216105244860698</v>
      </c>
      <c r="AL1854" s="127">
        <v>2.30401359421031E-3</v>
      </c>
      <c r="AM1854" s="127">
        <v>0.63574915627650797</v>
      </c>
      <c r="AN1854" s="127">
        <v>0.98911487443525403</v>
      </c>
      <c r="AO1854" s="127">
        <v>-0.46974939999999998</v>
      </c>
      <c r="AP1854" s="127">
        <v>1.0472589999999999</v>
      </c>
      <c r="AQ1854" s="127">
        <v>-0.2135542</v>
      </c>
      <c r="AR1854" s="127">
        <v>3.1959769999999998E-2</v>
      </c>
      <c r="AS1854" s="129">
        <v>1.3848688917744265</v>
      </c>
      <c r="AT1854" s="129">
        <v>0.48388663584249358</v>
      </c>
      <c r="AU1854" s="129">
        <v>1.1595412950677895</v>
      </c>
      <c r="AV1854" s="129">
        <v>0.97809074743181645</v>
      </c>
      <c r="AX1854" s="123" t="s">
        <v>5989</v>
      </c>
      <c r="BA1854" s="70">
        <f>IF(P1854=0, "NaN",P1854/P1854)</f>
        <v>1</v>
      </c>
      <c r="BB1854" s="129">
        <f>IF(P1854=0, "NaN",S1854/P1854)</f>
        <v>8.4597997020005269E-2</v>
      </c>
      <c r="BC1854" s="129">
        <f>IF(P1854=0, "NaN",V1854/P1854)</f>
        <v>0.83434072351676725</v>
      </c>
      <c r="BD1854" s="129">
        <f>IF(P1854=0, "NaN",Y1854/P1854)</f>
        <v>1.2831504533951317</v>
      </c>
      <c r="BE1854" s="1" t="s">
        <v>2963</v>
      </c>
    </row>
    <row r="1855" spans="2:57" x14ac:dyDescent="0.2">
      <c r="B1855" s="1" t="s">
        <v>3034</v>
      </c>
      <c r="C1855" s="6" t="s">
        <v>3033</v>
      </c>
      <c r="H1855" s="91">
        <f>SUM(D1855:G1855)</f>
        <v>0</v>
      </c>
      <c r="I1855" s="91">
        <f>IF(P1855=0,1,0)</f>
        <v>0</v>
      </c>
      <c r="J1855" s="91">
        <f>IF(S1855=0,1,0)</f>
        <v>0</v>
      </c>
      <c r="K1855" s="91">
        <f>IF(V1855=0,1,0)</f>
        <v>0</v>
      </c>
      <c r="L1855" s="91">
        <f>IF(Y1855=0,1,0)</f>
        <v>0</v>
      </c>
      <c r="M1855" s="114" t="str">
        <f>IF(I1855+J1855+K1855+L1855=0,"YES","NO")</f>
        <v>YES</v>
      </c>
      <c r="N1855" s="69">
        <v>15.230088875782823</v>
      </c>
      <c r="O1855" s="69">
        <v>0</v>
      </c>
      <c r="P1855" s="74">
        <v>7.6150444378914113</v>
      </c>
      <c r="Q1855" s="69">
        <v>7.9344409899443802</v>
      </c>
      <c r="R1855" s="69">
        <v>26.510016020223542</v>
      </c>
      <c r="S1855" s="74">
        <v>17.222228505083962</v>
      </c>
      <c r="T1855" s="69">
        <v>17.786324501361687</v>
      </c>
      <c r="U1855" s="69">
        <v>0</v>
      </c>
      <c r="V1855" s="74">
        <v>8.8931622506808434</v>
      </c>
      <c r="W1855" s="69">
        <v>0</v>
      </c>
      <c r="X1855" s="69">
        <v>13.357686188900056</v>
      </c>
      <c r="Y1855" s="74">
        <v>6.6788430944500279</v>
      </c>
      <c r="Z1855" s="74">
        <v>10.102319572026563</v>
      </c>
      <c r="AA1855" s="6"/>
      <c r="AB1855" s="6">
        <v>7.0847E-4</v>
      </c>
      <c r="AC1855" s="6">
        <v>0.74661</v>
      </c>
      <c r="AD1855" s="6">
        <v>282780000</v>
      </c>
      <c r="AE1855" s="6">
        <v>150850000</v>
      </c>
      <c r="AF1855" s="6">
        <v>131930000</v>
      </c>
      <c r="AG1855" s="127">
        <v>7.8544214333952702</v>
      </c>
      <c r="AH1855" s="127">
        <v>7.8660568359549004</v>
      </c>
      <c r="AI1855" s="127">
        <v>7.5822565923322296</v>
      </c>
      <c r="AJ1855" s="127">
        <v>7.4344092075874997</v>
      </c>
      <c r="AK1855" s="127">
        <v>2.5129753644120901E-3</v>
      </c>
      <c r="AL1855" s="127">
        <v>0.22295625145453399</v>
      </c>
      <c r="AM1855" s="127">
        <v>2.6756560792077801E-2</v>
      </c>
      <c r="AN1855" s="127">
        <v>1</v>
      </c>
      <c r="AO1855" s="127">
        <v>0.90565899999999999</v>
      </c>
      <c r="AP1855" s="127">
        <v>-0.39577689999999999</v>
      </c>
      <c r="AQ1855" s="127">
        <v>-1.0692999999999999</v>
      </c>
      <c r="AR1855" s="115" t="s">
        <v>5938</v>
      </c>
      <c r="AS1855" s="129">
        <v>0.53378882213844014</v>
      </c>
      <c r="AT1855" s="129">
        <v>1.3156510555232526</v>
      </c>
      <c r="AU1855" s="129">
        <v>2.0984149629090512</v>
      </c>
      <c r="AV1855" s="70" t="s">
        <v>5938</v>
      </c>
      <c r="AW1855" s="70" t="s">
        <v>5989</v>
      </c>
      <c r="AY1855" s="70" t="s">
        <v>5989</v>
      </c>
      <c r="BA1855" s="70">
        <f>IF(P1855=0, "NaN",P1855/P1855)</f>
        <v>1</v>
      </c>
      <c r="BB1855" s="129">
        <f>IF(P1855=0, "NaN",S1855/P1855)</f>
        <v>2.2616057786069543</v>
      </c>
      <c r="BC1855" s="129">
        <f>IF(P1855=0, "NaN",V1855/P1855)</f>
        <v>1.1678411496103285</v>
      </c>
      <c r="BD1855" s="129">
        <f>IF(P1855=0, "NaN",Y1855/P1855)</f>
        <v>0.8770589783057634</v>
      </c>
      <c r="BE1855" s="1" t="s">
        <v>3034</v>
      </c>
    </row>
    <row r="1856" spans="2:57" x14ac:dyDescent="0.2">
      <c r="B1856" s="1" t="s">
        <v>3321</v>
      </c>
      <c r="C1856" s="6" t="s">
        <v>3320</v>
      </c>
      <c r="H1856" s="91">
        <f>SUM(D1856:G1856)</f>
        <v>0</v>
      </c>
      <c r="I1856" s="91">
        <f>IF(P1856=0,1,0)</f>
        <v>0</v>
      </c>
      <c r="J1856" s="91">
        <f>IF(S1856=0,1,0)</f>
        <v>0</v>
      </c>
      <c r="K1856" s="91">
        <f>IF(V1856=0,1,0)</f>
        <v>0</v>
      </c>
      <c r="L1856" s="91">
        <f>IF(Y1856=0,1,0)</f>
        <v>0</v>
      </c>
      <c r="M1856" s="114" t="str">
        <f>IF(I1856+J1856+K1856+L1856=0,"YES","NO")</f>
        <v>YES</v>
      </c>
      <c r="N1856" s="69">
        <v>7.5239854745555084</v>
      </c>
      <c r="O1856" s="69">
        <v>0</v>
      </c>
      <c r="P1856" s="74">
        <v>3.7619927372777542</v>
      </c>
      <c r="Q1856" s="69">
        <v>11.260796888698572</v>
      </c>
      <c r="R1856" s="69">
        <v>0</v>
      </c>
      <c r="S1856" s="74">
        <v>5.6303984443492858</v>
      </c>
      <c r="T1856" s="69">
        <v>8.6687061296164227</v>
      </c>
      <c r="U1856" s="69">
        <v>24.365539479318429</v>
      </c>
      <c r="V1856" s="74">
        <v>16.517122804467427</v>
      </c>
      <c r="W1856" s="69">
        <v>13.866187646547877</v>
      </c>
      <c r="X1856" s="69">
        <v>14.960576849947662</v>
      </c>
      <c r="Y1856" s="74">
        <v>14.413382248247769</v>
      </c>
      <c r="Z1856" s="74">
        <v>10.08072405858556</v>
      </c>
      <c r="AA1856" s="6"/>
      <c r="AB1856" s="6">
        <v>0</v>
      </c>
      <c r="AC1856" s="6">
        <v>9.5126000000000008</v>
      </c>
      <c r="AD1856" s="6">
        <v>347990000</v>
      </c>
      <c r="AE1856" s="6">
        <v>191050000</v>
      </c>
      <c r="AF1856" s="6">
        <v>156940000</v>
      </c>
      <c r="AG1856" s="127">
        <v>7.1968943469112796</v>
      </c>
      <c r="AH1856" s="127">
        <v>7.3974533262592503</v>
      </c>
      <c r="AI1856" s="127">
        <v>7.9947261736455904</v>
      </c>
      <c r="AJ1856" s="127">
        <v>7.92567299392124</v>
      </c>
      <c r="AK1856" s="127">
        <v>1</v>
      </c>
      <c r="AL1856" s="127">
        <v>1</v>
      </c>
      <c r="AM1856" s="127">
        <v>0.47911806076598401</v>
      </c>
      <c r="AN1856" s="127">
        <v>0.16083389170727999</v>
      </c>
      <c r="AO1856" s="115" t="s">
        <v>5938</v>
      </c>
      <c r="AP1856" s="115" t="s">
        <v>5938</v>
      </c>
      <c r="AQ1856" s="127">
        <v>-0.32857979999999998</v>
      </c>
      <c r="AR1856" s="127">
        <v>-0.75078520000000004</v>
      </c>
      <c r="AS1856" s="70" t="s">
        <v>5938</v>
      </c>
      <c r="AT1856" s="70" t="s">
        <v>5938</v>
      </c>
      <c r="AU1856" s="129">
        <v>1.2557765698300405</v>
      </c>
      <c r="AV1856" s="129">
        <v>1.6827084108049251</v>
      </c>
      <c r="BA1856" s="70">
        <f>IF(P1856=0, "NaN",P1856/P1856)</f>
        <v>1</v>
      </c>
      <c r="BB1856" s="129">
        <f>IF(P1856=0, "NaN",S1856/P1856)</f>
        <v>1.4966531935475089</v>
      </c>
      <c r="BC1856" s="129">
        <f>IF(P1856=0, "NaN",V1856/P1856)</f>
        <v>4.3905249047395865</v>
      </c>
      <c r="BD1856" s="129">
        <f>IF(P1856=0, "NaN",Y1856/P1856)</f>
        <v>3.8313158091521338</v>
      </c>
      <c r="BE1856" s="1" t="s">
        <v>3321</v>
      </c>
    </row>
    <row r="1857" spans="2:57" x14ac:dyDescent="0.2">
      <c r="B1857" s="1" t="s">
        <v>5620</v>
      </c>
      <c r="C1857" s="6" t="s">
        <v>5619</v>
      </c>
      <c r="H1857" s="91">
        <f>SUM(D1857:G1857)</f>
        <v>0</v>
      </c>
      <c r="I1857" s="91">
        <f>IF(P1857=0,1,0)</f>
        <v>1</v>
      </c>
      <c r="J1857" s="91">
        <f>IF(S1857=0,1,0)</f>
        <v>1</v>
      </c>
      <c r="K1857" s="91">
        <f>IF(V1857=0,1,0)</f>
        <v>1</v>
      </c>
      <c r="L1857" s="91">
        <f>IF(Y1857=0,1,0)</f>
        <v>0</v>
      </c>
      <c r="M1857" s="113" t="str">
        <f>IF(I1857+J1857+K1857+L1857=0,"YES","NO")</f>
        <v>NO</v>
      </c>
      <c r="N1857" s="69">
        <v>0</v>
      </c>
      <c r="O1857" s="69">
        <v>0</v>
      </c>
      <c r="P1857" s="74">
        <v>0</v>
      </c>
      <c r="Q1857" s="69">
        <v>0</v>
      </c>
      <c r="R1857" s="69">
        <v>0</v>
      </c>
      <c r="S1857" s="74">
        <v>0</v>
      </c>
      <c r="T1857" s="69">
        <v>0</v>
      </c>
      <c r="U1857" s="69">
        <v>0</v>
      </c>
      <c r="V1857" s="74">
        <v>0</v>
      </c>
      <c r="W1857" s="69">
        <v>75.576051006506106</v>
      </c>
      <c r="X1857" s="69">
        <v>5.0204372927201639</v>
      </c>
      <c r="Y1857" s="74">
        <v>40.298244149613133</v>
      </c>
      <c r="Z1857" s="74">
        <v>10.074561037403283</v>
      </c>
      <c r="AA1857" s="6"/>
      <c r="AB1857" s="6">
        <v>2.6464000000000001E-3</v>
      </c>
      <c r="AC1857" s="6">
        <v>3.5458999999999997E-2</v>
      </c>
      <c r="AD1857" s="6">
        <v>567850000</v>
      </c>
      <c r="AE1857" s="6">
        <v>299780000</v>
      </c>
      <c r="AF1857" s="6">
        <v>268080000</v>
      </c>
      <c r="AG1857" s="115" t="s">
        <v>5938</v>
      </c>
      <c r="AH1857" s="115" t="s">
        <v>5938</v>
      </c>
      <c r="AI1857" s="115" t="s">
        <v>5938</v>
      </c>
      <c r="AJ1857" s="127">
        <v>8.7542336301202006</v>
      </c>
      <c r="AK1857" s="127">
        <v>1</v>
      </c>
      <c r="AL1857" s="127">
        <v>1</v>
      </c>
      <c r="AM1857" s="127">
        <v>1</v>
      </c>
      <c r="AN1857" s="127">
        <v>0.26730392038969297</v>
      </c>
      <c r="AO1857" s="115" t="s">
        <v>5938</v>
      </c>
      <c r="AP1857" s="115" t="s">
        <v>5938</v>
      </c>
      <c r="AQ1857" s="115" t="s">
        <v>5938</v>
      </c>
      <c r="AR1857" s="127">
        <v>-0.43278559999999999</v>
      </c>
      <c r="AS1857" s="70" t="s">
        <v>5938</v>
      </c>
      <c r="AT1857" s="70" t="s">
        <v>5938</v>
      </c>
      <c r="AU1857" s="70" t="s">
        <v>5938</v>
      </c>
      <c r="AV1857" s="129">
        <v>1.3498373698649684</v>
      </c>
      <c r="BA1857" s="70" t="str">
        <f>IF(P1857=0, "NaN",P1857/P1857)</f>
        <v>NaN</v>
      </c>
      <c r="BB1857" s="70" t="str">
        <f>IF(P1857=0, "NaN",S1857/P1857)</f>
        <v>NaN</v>
      </c>
      <c r="BC1857" s="70" t="str">
        <f>IF(P1857=0, "NaN",V1857/P1857)</f>
        <v>NaN</v>
      </c>
      <c r="BD1857" s="70" t="str">
        <f>IF(P1857=0, "NaN",Y1857/P1857)</f>
        <v>NaN</v>
      </c>
      <c r="BE1857" s="1" t="s">
        <v>5620</v>
      </c>
    </row>
    <row r="1858" spans="2:57" x14ac:dyDescent="0.2">
      <c r="B1858" s="1" t="s">
        <v>4432</v>
      </c>
      <c r="C1858" s="6" t="s">
        <v>4431</v>
      </c>
      <c r="H1858" s="91">
        <f>SUM(D1858:G1858)</f>
        <v>0</v>
      </c>
      <c r="I1858" s="91">
        <f>IF(P1858=0,1,0)</f>
        <v>0</v>
      </c>
      <c r="J1858" s="91">
        <f>IF(S1858=0,1,0)</f>
        <v>0</v>
      </c>
      <c r="K1858" s="91">
        <f>IF(V1858=0,1,0)</f>
        <v>0</v>
      </c>
      <c r="L1858" s="91">
        <f>IF(Y1858=0,1,0)</f>
        <v>0</v>
      </c>
      <c r="M1858" s="114" t="str">
        <f>IF(I1858+J1858+K1858+L1858=0,"YES","NO")</f>
        <v>YES</v>
      </c>
      <c r="N1858" s="69">
        <v>13.131912103812132</v>
      </c>
      <c r="O1858" s="69">
        <v>4.9039999656129094</v>
      </c>
      <c r="P1858" s="74">
        <v>9.0179560347125207</v>
      </c>
      <c r="Q1858" s="69">
        <v>10.597674712471859</v>
      </c>
      <c r="R1858" s="69">
        <v>12.171043884104362</v>
      </c>
      <c r="S1858" s="74">
        <v>11.384359298288111</v>
      </c>
      <c r="T1858" s="69">
        <v>31.057596611068348</v>
      </c>
      <c r="U1858" s="69">
        <v>0</v>
      </c>
      <c r="V1858" s="74">
        <v>15.528798305534174</v>
      </c>
      <c r="W1858" s="69">
        <v>8.5786065985307669</v>
      </c>
      <c r="X1858" s="69">
        <v>0</v>
      </c>
      <c r="Y1858" s="74">
        <v>4.2893032992653835</v>
      </c>
      <c r="Z1858" s="74">
        <v>10.055104234450047</v>
      </c>
      <c r="AA1858" s="6"/>
      <c r="AB1858" s="6">
        <v>0</v>
      </c>
      <c r="AC1858" s="6">
        <v>2.9352</v>
      </c>
      <c r="AD1858" s="6">
        <v>330140000</v>
      </c>
      <c r="AE1858" s="6">
        <v>167410000</v>
      </c>
      <c r="AF1858" s="6">
        <v>162730000</v>
      </c>
      <c r="AG1858" s="127">
        <v>7.8132606533282196</v>
      </c>
      <c r="AH1858" s="127">
        <v>8.0020796263931206</v>
      </c>
      <c r="AI1858" s="127">
        <v>8.1375123531221298</v>
      </c>
      <c r="AJ1858" s="127">
        <v>7.4371002194216604</v>
      </c>
      <c r="AK1858" s="127">
        <v>0.72733239005504502</v>
      </c>
      <c r="AL1858" s="127">
        <v>0.977806209938894</v>
      </c>
      <c r="AM1858" s="127">
        <v>0.63935333332564803</v>
      </c>
      <c r="AN1858" s="127">
        <v>1</v>
      </c>
      <c r="AO1858" s="127">
        <v>-0.1841623</v>
      </c>
      <c r="AP1858" s="127">
        <v>3.5201660000000003E-2</v>
      </c>
      <c r="AQ1858" s="127">
        <v>-0.1713847</v>
      </c>
      <c r="AR1858" s="115" t="s">
        <v>5938</v>
      </c>
      <c r="AS1858" s="129">
        <v>1.1361570727543238</v>
      </c>
      <c r="AT1858" s="129">
        <v>0.97589534053235716</v>
      </c>
      <c r="AU1858" s="129">
        <v>1.12613883521377</v>
      </c>
      <c r="AV1858" s="70" t="s">
        <v>5938</v>
      </c>
      <c r="BA1858" s="70">
        <f>IF(P1858=0, "NaN",P1858/P1858)</f>
        <v>1</v>
      </c>
      <c r="BB1858" s="129">
        <f>IF(P1858=0, "NaN",S1858/P1858)</f>
        <v>1.2624101575198052</v>
      </c>
      <c r="BC1858" s="129">
        <f>IF(P1858=0, "NaN",V1858/P1858)</f>
        <v>1.7219864729612435</v>
      </c>
      <c r="BD1858" s="129">
        <f>IF(P1858=0, "NaN",Y1858/P1858)</f>
        <v>0.47564029839519173</v>
      </c>
      <c r="BE1858" s="1" t="s">
        <v>4432</v>
      </c>
    </row>
    <row r="1859" spans="2:57" x14ac:dyDescent="0.2">
      <c r="B1859" s="1" t="s">
        <v>3651</v>
      </c>
      <c r="C1859" s="6" t="s">
        <v>3650</v>
      </c>
      <c r="H1859" s="91">
        <f>SUM(D1859:G1859)</f>
        <v>0</v>
      </c>
      <c r="I1859" s="91">
        <f>IF(P1859=0,1,0)</f>
        <v>0</v>
      </c>
      <c r="J1859" s="91">
        <f>IF(S1859=0,1,0)</f>
        <v>0</v>
      </c>
      <c r="K1859" s="91">
        <f>IF(V1859=0,1,0)</f>
        <v>0</v>
      </c>
      <c r="L1859" s="91">
        <f>IF(Y1859=0,1,0)</f>
        <v>0</v>
      </c>
      <c r="M1859" s="114" t="str">
        <f>IF(I1859+J1859+K1859+L1859=0,"YES","NO")</f>
        <v>YES</v>
      </c>
      <c r="N1859" s="69">
        <v>3.611793209244949</v>
      </c>
      <c r="O1859" s="69">
        <v>4.1639959042890382</v>
      </c>
      <c r="P1859" s="74">
        <v>3.8878945567669936</v>
      </c>
      <c r="Q1859" s="69">
        <v>12.510290975213122</v>
      </c>
      <c r="R1859" s="69">
        <v>21.891163148046342</v>
      </c>
      <c r="S1859" s="74">
        <v>17.200727061629731</v>
      </c>
      <c r="T1859" s="69">
        <v>12.036358273871262</v>
      </c>
      <c r="U1859" s="69">
        <v>0</v>
      </c>
      <c r="V1859" s="74">
        <v>6.0181791369356308</v>
      </c>
      <c r="W1859" s="69">
        <v>20.246075752067899</v>
      </c>
      <c r="X1859" s="69">
        <v>5.8451657213197414</v>
      </c>
      <c r="Y1859" s="74">
        <v>13.04562073669382</v>
      </c>
      <c r="Z1859" s="74">
        <v>10.038105373006545</v>
      </c>
      <c r="AA1859" s="6"/>
      <c r="AB1859" s="6">
        <v>0</v>
      </c>
      <c r="AC1859" s="6">
        <v>9.9760000000000009</v>
      </c>
      <c r="AD1859" s="6">
        <v>424060000</v>
      </c>
      <c r="AE1859" s="6">
        <v>184150000</v>
      </c>
      <c r="AF1859" s="6">
        <v>239920000</v>
      </c>
      <c r="AG1859" s="127">
        <v>7.3760839903623596</v>
      </c>
      <c r="AH1859" s="127">
        <v>8.0586916828192301</v>
      </c>
      <c r="AI1859" s="127">
        <v>7.7732889880530101</v>
      </c>
      <c r="AJ1859" s="127">
        <v>7.9588934206438404</v>
      </c>
      <c r="AK1859" s="127">
        <v>9.3143209808311506E-2</v>
      </c>
      <c r="AL1859" s="127">
        <v>0.102419888968416</v>
      </c>
      <c r="AM1859" s="127">
        <v>0.33777617937029603</v>
      </c>
      <c r="AN1859" s="127">
        <v>0.648512303356369</v>
      </c>
      <c r="AO1859" s="127">
        <v>0.47695199999999999</v>
      </c>
      <c r="AP1859" s="127">
        <v>0.57318060000000004</v>
      </c>
      <c r="AQ1859" s="127">
        <v>0.38923639999999998</v>
      </c>
      <c r="AR1859" s="127">
        <v>0.23927580000000001</v>
      </c>
      <c r="AS1859" s="129">
        <v>0.71849399293446436</v>
      </c>
      <c r="AT1859" s="129">
        <v>0.67213335255642304</v>
      </c>
      <c r="AU1859" s="129">
        <v>0.76353362611431408</v>
      </c>
      <c r="AV1859" s="129">
        <v>0.84717046589327527</v>
      </c>
      <c r="BA1859" s="70">
        <f>IF(P1859=0, "NaN",P1859/P1859)</f>
        <v>1</v>
      </c>
      <c r="BB1859" s="129">
        <f>IF(P1859=0, "NaN",S1859/P1859)</f>
        <v>4.4241752986050935</v>
      </c>
      <c r="BC1859" s="129">
        <f>IF(P1859=0, "NaN",V1859/P1859)</f>
        <v>1.5479275605509453</v>
      </c>
      <c r="BD1859" s="129">
        <f>IF(P1859=0, "NaN",Y1859/P1859)</f>
        <v>3.3554461280302825</v>
      </c>
      <c r="BE1859" s="1" t="s">
        <v>3651</v>
      </c>
    </row>
    <row r="1860" spans="2:57" x14ac:dyDescent="0.2">
      <c r="B1860" s="1" t="s">
        <v>3731</v>
      </c>
      <c r="C1860" s="6" t="s">
        <v>3730</v>
      </c>
      <c r="H1860" s="91">
        <f>SUM(D1860:G1860)</f>
        <v>0</v>
      </c>
      <c r="I1860" s="91">
        <f>IF(P1860=0,1,0)</f>
        <v>0</v>
      </c>
      <c r="J1860" s="91">
        <f>IF(S1860=0,1,0)</f>
        <v>0</v>
      </c>
      <c r="K1860" s="91">
        <f>IF(V1860=0,1,0)</f>
        <v>0</v>
      </c>
      <c r="L1860" s="91">
        <f>IF(Y1860=0,1,0)</f>
        <v>0</v>
      </c>
      <c r="M1860" s="114" t="str">
        <f>IF(I1860+J1860+K1860+L1860=0,"YES","NO")</f>
        <v>YES</v>
      </c>
      <c r="N1860" s="69">
        <v>0</v>
      </c>
      <c r="O1860" s="69">
        <v>22.683587135809489</v>
      </c>
      <c r="P1860" s="74">
        <v>11.341793567904745</v>
      </c>
      <c r="Q1860" s="69">
        <v>6.4097204947165949</v>
      </c>
      <c r="R1860" s="69">
        <v>11.278065664060239</v>
      </c>
      <c r="S1860" s="74">
        <v>8.8438930793884172</v>
      </c>
      <c r="T1860" s="69">
        <v>23.189477667040439</v>
      </c>
      <c r="U1860" s="69">
        <v>0</v>
      </c>
      <c r="V1860" s="74">
        <v>11.59473883352022</v>
      </c>
      <c r="W1860" s="69">
        <v>16.394792276755432</v>
      </c>
      <c r="X1860" s="69">
        <v>0</v>
      </c>
      <c r="Y1860" s="74">
        <v>8.1973961383777159</v>
      </c>
      <c r="Z1860" s="74">
        <v>9.9944554047977725</v>
      </c>
      <c r="AA1860" s="6"/>
      <c r="AB1860" s="6">
        <v>0</v>
      </c>
      <c r="AC1860" s="6">
        <v>23.698</v>
      </c>
      <c r="AD1860" s="6">
        <v>522410000</v>
      </c>
      <c r="AE1860" s="6">
        <v>264450000</v>
      </c>
      <c r="AF1860" s="6">
        <v>257970000</v>
      </c>
      <c r="AG1860" s="127">
        <v>8.0071073829740609</v>
      </c>
      <c r="AH1860" s="127">
        <v>7.9413772477076199</v>
      </c>
      <c r="AI1860" s="127">
        <v>8.0895518828864503</v>
      </c>
      <c r="AJ1860" s="127">
        <v>7.7637573334360797</v>
      </c>
      <c r="AK1860" s="127">
        <v>0.81910396107349004</v>
      </c>
      <c r="AL1860" s="127">
        <v>0.68891136471932701</v>
      </c>
      <c r="AM1860" s="127">
        <v>0.95762421142944398</v>
      </c>
      <c r="AN1860" s="127">
        <v>0.312266927582871</v>
      </c>
      <c r="AO1860" s="127">
        <v>-8.0026949999999999E-2</v>
      </c>
      <c r="AP1860" s="127">
        <v>-0.1126307</v>
      </c>
      <c r="AQ1860" s="127">
        <v>-2.651361E-2</v>
      </c>
      <c r="AR1860" s="127">
        <v>-0.52730440000000001</v>
      </c>
      <c r="AS1860" s="129">
        <v>1.0570377861773679</v>
      </c>
      <c r="AT1860" s="129">
        <v>1.0811979638096771</v>
      </c>
      <c r="AU1860" s="129">
        <v>1.0185477456829939</v>
      </c>
      <c r="AV1860" s="129">
        <v>1.441233808448136</v>
      </c>
      <c r="BA1860" s="70">
        <f>IF(P1860=0, "NaN",P1860/P1860)</f>
        <v>1</v>
      </c>
      <c r="BB1860" s="129">
        <f>IF(P1860=0, "NaN",S1860/P1860)</f>
        <v>0.77976142189847819</v>
      </c>
      <c r="BC1860" s="129">
        <f>IF(P1860=0, "NaN",V1860/P1860)</f>
        <v>1.0223020516200598</v>
      </c>
      <c r="BD1860" s="129">
        <f>IF(P1860=0, "NaN",Y1860/P1860)</f>
        <v>0.72276012513354915</v>
      </c>
      <c r="BE1860" s="1" t="s">
        <v>3731</v>
      </c>
    </row>
    <row r="1861" spans="2:57" x14ac:dyDescent="0.2">
      <c r="B1861" s="1" t="s">
        <v>5221</v>
      </c>
      <c r="C1861" s="6" t="s">
        <v>5220</v>
      </c>
      <c r="H1861" s="91">
        <f>SUM(D1861:G1861)</f>
        <v>0</v>
      </c>
      <c r="I1861" s="91">
        <f>IF(P1861=0,1,0)</f>
        <v>0</v>
      </c>
      <c r="J1861" s="91">
        <f>IF(S1861=0,1,0)</f>
        <v>0</v>
      </c>
      <c r="K1861" s="91">
        <f>IF(V1861=0,1,0)</f>
        <v>1</v>
      </c>
      <c r="L1861" s="91">
        <f>IF(Y1861=0,1,0)</f>
        <v>1</v>
      </c>
      <c r="M1861" s="113" t="str">
        <f>IF(I1861+J1861+K1861+L1861=0,"YES","NO")</f>
        <v>NO</v>
      </c>
      <c r="N1861" s="69">
        <v>7.5610776743235046</v>
      </c>
      <c r="O1861" s="69">
        <v>7.141008975902805</v>
      </c>
      <c r="P1861" s="74">
        <v>7.3510433251131548</v>
      </c>
      <c r="Q1861" s="69">
        <v>52.116490710574908</v>
      </c>
      <c r="R1861" s="69">
        <v>12.991440131852704</v>
      </c>
      <c r="S1861" s="74">
        <v>32.553965421213803</v>
      </c>
      <c r="T1861" s="69">
        <v>0</v>
      </c>
      <c r="U1861" s="69">
        <v>0</v>
      </c>
      <c r="V1861" s="74">
        <v>0</v>
      </c>
      <c r="W1861" s="69">
        <v>0</v>
      </c>
      <c r="X1861" s="69">
        <v>0</v>
      </c>
      <c r="Y1861" s="74">
        <v>0</v>
      </c>
      <c r="Z1861" s="74">
        <v>9.9762521865817391</v>
      </c>
      <c r="AA1861" s="6"/>
      <c r="AB1861" s="6">
        <v>0</v>
      </c>
      <c r="AC1861" s="6">
        <v>3.8222</v>
      </c>
      <c r="AD1861" s="6">
        <v>281150000</v>
      </c>
      <c r="AE1861" s="6">
        <v>140680000</v>
      </c>
      <c r="AF1861" s="6">
        <v>140460000</v>
      </c>
      <c r="AG1861" s="127">
        <v>7.5744132788115603</v>
      </c>
      <c r="AH1861" s="127">
        <v>8.2172996589765006</v>
      </c>
      <c r="AI1861" s="115" t="s">
        <v>5938</v>
      </c>
      <c r="AJ1861" s="115" t="s">
        <v>5938</v>
      </c>
      <c r="AK1861" s="127">
        <v>0.25093126804877602</v>
      </c>
      <c r="AL1861" s="127">
        <v>0.84209005339189402</v>
      </c>
      <c r="AM1861" s="127">
        <v>1</v>
      </c>
      <c r="AN1861" s="127">
        <v>1</v>
      </c>
      <c r="AO1861" s="127">
        <v>0.30742849999999999</v>
      </c>
      <c r="AP1861" s="127">
        <v>-2.1145379999999998E-2</v>
      </c>
      <c r="AQ1861" s="115" t="s">
        <v>5938</v>
      </c>
      <c r="AR1861" s="115" t="s">
        <v>5938</v>
      </c>
      <c r="AS1861" s="129">
        <v>0.80808082219146293</v>
      </c>
      <c r="AT1861" s="129">
        <v>1.0147647990108433</v>
      </c>
      <c r="AU1861" s="70" t="s">
        <v>5938</v>
      </c>
      <c r="AV1861" s="70" t="s">
        <v>5938</v>
      </c>
      <c r="BA1861" s="70">
        <f>IF(P1861=0, "NaN",P1861/P1861)</f>
        <v>1</v>
      </c>
      <c r="BB1861" s="129">
        <f>IF(P1861=0, "NaN",S1861/P1861)</f>
        <v>4.4284823230466674</v>
      </c>
      <c r="BC1861" s="70">
        <f>IF(P1861=0, "NaN",V1861/P1861)</f>
        <v>0</v>
      </c>
      <c r="BD1861" s="70">
        <f>IF(P1861=0, "NaN",Y1861/P1861)</f>
        <v>0</v>
      </c>
      <c r="BE1861" s="1" t="s">
        <v>5221</v>
      </c>
    </row>
    <row r="1862" spans="2:57" x14ac:dyDescent="0.2">
      <c r="B1862" s="1" t="s">
        <v>3048</v>
      </c>
      <c r="C1862" s="6" t="s">
        <v>3047</v>
      </c>
      <c r="H1862" s="91">
        <f>SUM(D1862:G1862)</f>
        <v>0</v>
      </c>
      <c r="I1862" s="91">
        <f>IF(P1862=0,1,0)</f>
        <v>0</v>
      </c>
      <c r="J1862" s="91">
        <f>IF(S1862=0,1,0)</f>
        <v>0</v>
      </c>
      <c r="K1862" s="91">
        <f>IF(V1862=0,1,0)</f>
        <v>0</v>
      </c>
      <c r="L1862" s="91">
        <f>IF(Y1862=0,1,0)</f>
        <v>0</v>
      </c>
      <c r="M1862" s="114" t="str">
        <f>IF(I1862+J1862+K1862+L1862=0,"YES","NO")</f>
        <v>YES</v>
      </c>
      <c r="N1862" s="69">
        <v>19.871389601245522</v>
      </c>
      <c r="O1862" s="69">
        <v>0</v>
      </c>
      <c r="P1862" s="74">
        <v>9.9356948006227608</v>
      </c>
      <c r="Q1862" s="69">
        <v>25.243157686841911</v>
      </c>
      <c r="R1862" s="69">
        <v>15.731959509257207</v>
      </c>
      <c r="S1862" s="74">
        <v>20.48755859804956</v>
      </c>
      <c r="T1862" s="69">
        <v>0</v>
      </c>
      <c r="U1862" s="69">
        <v>6.8477289500103176</v>
      </c>
      <c r="V1862" s="74">
        <v>3.4238644750051588</v>
      </c>
      <c r="W1862" s="69">
        <v>12.021646184837248</v>
      </c>
      <c r="X1862" s="69">
        <v>0</v>
      </c>
      <c r="Y1862" s="74">
        <v>6.0108230924186241</v>
      </c>
      <c r="Z1862" s="74">
        <v>9.9644852415240273</v>
      </c>
      <c r="AA1862" s="6"/>
      <c r="AB1862" s="6">
        <v>0</v>
      </c>
      <c r="AC1862" s="6">
        <v>4.9215</v>
      </c>
      <c r="AD1862" s="6">
        <v>536950000</v>
      </c>
      <c r="AE1862" s="6">
        <v>252030000</v>
      </c>
      <c r="AF1862" s="6">
        <v>284930000</v>
      </c>
      <c r="AG1862" s="127">
        <v>7.9586307661106197</v>
      </c>
      <c r="AH1862" s="127">
        <v>8.0879233209253005</v>
      </c>
      <c r="AI1862" s="127">
        <v>7.2894105608859903</v>
      </c>
      <c r="AJ1862" s="127">
        <v>7.8499044224220098</v>
      </c>
      <c r="AK1862" s="127">
        <v>0.97155080155405005</v>
      </c>
      <c r="AL1862" s="127">
        <v>0.73074676339709199</v>
      </c>
      <c r="AM1862" s="127">
        <v>1</v>
      </c>
      <c r="AN1862" s="127">
        <v>0.98688919832192001</v>
      </c>
      <c r="AO1862" s="127">
        <v>-8.5515929999999997E-3</v>
      </c>
      <c r="AP1862" s="127">
        <v>0.1310627</v>
      </c>
      <c r="AQ1862" s="115" t="s">
        <v>5938</v>
      </c>
      <c r="AR1862" s="127">
        <v>3.9699890000000002E-2</v>
      </c>
      <c r="AS1862" s="129">
        <v>1.0059451150423475</v>
      </c>
      <c r="AT1862" s="129">
        <v>0.91315856297872722</v>
      </c>
      <c r="AU1862" s="70" t="s">
        <v>5938</v>
      </c>
      <c r="AV1862" s="129">
        <v>0.97285730052991481</v>
      </c>
      <c r="BA1862" s="70">
        <f>IF(P1862=0, "NaN",P1862/P1862)</f>
        <v>1</v>
      </c>
      <c r="BB1862" s="129">
        <f>IF(P1862=0, "NaN",S1862/P1862)</f>
        <v>2.0620156928295965</v>
      </c>
      <c r="BC1862" s="129">
        <f>IF(P1862=0, "NaN",V1862/P1862)</f>
        <v>0.34460242023442123</v>
      </c>
      <c r="BD1862" s="129">
        <f>IF(P1862=0, "NaN",Y1862/P1862)</f>
        <v>0.60497259759245736</v>
      </c>
      <c r="BE1862" s="1" t="s">
        <v>3048</v>
      </c>
    </row>
    <row r="1863" spans="2:57" x14ac:dyDescent="0.2">
      <c r="B1863" s="1" t="s">
        <v>2027</v>
      </c>
      <c r="C1863" s="6" t="s">
        <v>2026</v>
      </c>
      <c r="H1863" s="91">
        <f>SUM(D1863:G1863)</f>
        <v>0</v>
      </c>
      <c r="I1863" s="91">
        <f>IF(P1863=0,1,0)</f>
        <v>0</v>
      </c>
      <c r="J1863" s="91">
        <f>IF(S1863=0,1,0)</f>
        <v>1</v>
      </c>
      <c r="K1863" s="91">
        <f>IF(V1863=0,1,0)</f>
        <v>0</v>
      </c>
      <c r="L1863" s="91">
        <f>IF(Y1863=0,1,0)</f>
        <v>0</v>
      </c>
      <c r="M1863" s="113" t="str">
        <f>IF(I1863+J1863+K1863+L1863=0,"YES","NO")</f>
        <v>NO</v>
      </c>
      <c r="N1863" s="69">
        <v>6.612599891140289</v>
      </c>
      <c r="O1863" s="69">
        <v>15.264661156457109</v>
      </c>
      <c r="P1863" s="74">
        <v>10.938630523798698</v>
      </c>
      <c r="Q1863" s="69">
        <v>0</v>
      </c>
      <c r="R1863" s="69">
        <v>0</v>
      </c>
      <c r="S1863" s="74">
        <v>0</v>
      </c>
      <c r="T1863" s="69">
        <v>13.73558026351604</v>
      </c>
      <c r="U1863" s="69">
        <v>7.2474754480922927</v>
      </c>
      <c r="V1863" s="74">
        <v>10.491527855804167</v>
      </c>
      <c r="W1863" s="69">
        <v>13.79879998067123</v>
      </c>
      <c r="X1863" s="69">
        <v>22.816641770874856</v>
      </c>
      <c r="Y1863" s="74">
        <v>18.307720875773043</v>
      </c>
      <c r="Z1863" s="74">
        <v>9.9344698138439771</v>
      </c>
      <c r="AA1863" s="6"/>
      <c r="AB1863" s="6">
        <v>0</v>
      </c>
      <c r="AC1863" s="6">
        <v>7.2439</v>
      </c>
      <c r="AD1863" s="6">
        <v>192350000</v>
      </c>
      <c r="AE1863" s="6">
        <v>120740000</v>
      </c>
      <c r="AF1863" s="6">
        <v>71613000</v>
      </c>
      <c r="AG1863" s="127">
        <v>7.7951497890508197</v>
      </c>
      <c r="AH1863" s="115" t="s">
        <v>5938</v>
      </c>
      <c r="AI1863" s="127">
        <v>7.6021034186048304</v>
      </c>
      <c r="AJ1863" s="127">
        <v>7.9540108239273497</v>
      </c>
      <c r="AK1863" s="127">
        <v>0.14922557732787201</v>
      </c>
      <c r="AL1863" s="127">
        <v>1</v>
      </c>
      <c r="AM1863" s="127">
        <v>2.6290232016508101E-2</v>
      </c>
      <c r="AN1863" s="127">
        <v>3.9188793488406301E-3</v>
      </c>
      <c r="AO1863" s="127">
        <v>-0.57630349999999997</v>
      </c>
      <c r="AP1863" s="115" t="s">
        <v>5938</v>
      </c>
      <c r="AQ1863" s="127">
        <v>-1.072665</v>
      </c>
      <c r="AR1863" s="127">
        <v>-1.5963179999999999</v>
      </c>
      <c r="AS1863" s="129">
        <v>1.4910240207838292</v>
      </c>
      <c r="AT1863" s="70" t="s">
        <v>5938</v>
      </c>
      <c r="AU1863" s="129">
        <v>2.1033151028765156</v>
      </c>
      <c r="AV1863" s="129">
        <v>3.0237062709495075</v>
      </c>
      <c r="AY1863" s="70" t="s">
        <v>5989</v>
      </c>
      <c r="AZ1863" s="70" t="s">
        <v>5989</v>
      </c>
      <c r="BA1863" s="70">
        <f>IF(P1863=0, "NaN",P1863/P1863)</f>
        <v>1</v>
      </c>
      <c r="BB1863" s="70">
        <f>IF(P1863=0, "NaN",S1863/P1863)</f>
        <v>0</v>
      </c>
      <c r="BC1863" s="129">
        <f>IF(P1863=0, "NaN",V1863/P1863)</f>
        <v>0.95912626658137967</v>
      </c>
      <c r="BD1863" s="129">
        <f>IF(P1863=0, "NaN",Y1863/P1863)</f>
        <v>1.6736757710155525</v>
      </c>
      <c r="BE1863" s="1" t="s">
        <v>2027</v>
      </c>
    </row>
    <row r="1864" spans="2:57" x14ac:dyDescent="0.2">
      <c r="B1864" s="1" t="s">
        <v>5333</v>
      </c>
      <c r="C1864" s="6" t="s">
        <v>5332</v>
      </c>
      <c r="H1864" s="91">
        <f>SUM(D1864:G1864)</f>
        <v>0</v>
      </c>
      <c r="I1864" s="91">
        <f>IF(P1864=0,1,0)</f>
        <v>0</v>
      </c>
      <c r="J1864" s="91">
        <f>IF(S1864=0,1,0)</f>
        <v>0</v>
      </c>
      <c r="K1864" s="91">
        <f>IF(V1864=0,1,0)</f>
        <v>0</v>
      </c>
      <c r="L1864" s="91">
        <f>IF(Y1864=0,1,0)</f>
        <v>1</v>
      </c>
      <c r="M1864" s="113" t="str">
        <f>IF(I1864+J1864+K1864+L1864=0,"YES","NO")</f>
        <v>NO</v>
      </c>
      <c r="N1864" s="69">
        <v>16.404144537620912</v>
      </c>
      <c r="O1864" s="69">
        <v>3.2470737624628878</v>
      </c>
      <c r="P1864" s="74">
        <v>9.8256091500418989</v>
      </c>
      <c r="Q1864" s="69">
        <v>21.370340000552254</v>
      </c>
      <c r="R1864" s="69">
        <v>16.665261047243423</v>
      </c>
      <c r="S1864" s="74">
        <v>19.01780052389784</v>
      </c>
      <c r="T1864" s="69">
        <v>21.771433566717953</v>
      </c>
      <c r="U1864" s="69">
        <v>0</v>
      </c>
      <c r="V1864" s="74">
        <v>10.885716783358976</v>
      </c>
      <c r="W1864" s="69">
        <v>0</v>
      </c>
      <c r="X1864" s="69">
        <v>0</v>
      </c>
      <c r="Y1864" s="74">
        <v>0</v>
      </c>
      <c r="Z1864" s="74">
        <v>9.9322816143246797</v>
      </c>
      <c r="AA1864" s="6"/>
      <c r="AB1864" s="6">
        <v>0</v>
      </c>
      <c r="AC1864" s="6">
        <v>7.1349999999999998</v>
      </c>
      <c r="AD1864" s="6">
        <v>414820000</v>
      </c>
      <c r="AE1864" s="6">
        <v>190990000</v>
      </c>
      <c r="AF1864" s="6">
        <v>223830000</v>
      </c>
      <c r="AG1864" s="127">
        <v>7.8798066913553297</v>
      </c>
      <c r="AH1864" s="127">
        <v>8.0390967104414504</v>
      </c>
      <c r="AI1864" s="127">
        <v>7.9323418327644104</v>
      </c>
      <c r="AJ1864" s="115" t="s">
        <v>5938</v>
      </c>
      <c r="AK1864" s="127">
        <v>0.87051561083513296</v>
      </c>
      <c r="AL1864" s="127">
        <v>0.42249585005219698</v>
      </c>
      <c r="AM1864" s="127">
        <v>0.50577144161294996</v>
      </c>
      <c r="AN1864" s="127">
        <v>1</v>
      </c>
      <c r="AO1864" s="127">
        <v>-0.11758390000000001</v>
      </c>
      <c r="AP1864" s="127">
        <v>0.29466490000000001</v>
      </c>
      <c r="AQ1864" s="127">
        <v>0.27607969999999998</v>
      </c>
      <c r="AR1864" s="115" t="s">
        <v>5938</v>
      </c>
      <c r="AS1864" s="129">
        <v>1.0849164167420187</v>
      </c>
      <c r="AT1864" s="129">
        <v>0.81526167419270223</v>
      </c>
      <c r="AU1864" s="129">
        <v>0.82583204155037426</v>
      </c>
      <c r="AV1864" s="70" t="s">
        <v>5938</v>
      </c>
      <c r="BA1864" s="70">
        <f>IF(P1864=0, "NaN",P1864/P1864)</f>
        <v>1</v>
      </c>
      <c r="BB1864" s="129">
        <f>IF(P1864=0, "NaN",S1864/P1864)</f>
        <v>1.9355339942273955</v>
      </c>
      <c r="BC1864" s="129">
        <f>IF(P1864=0, "NaN",V1864/P1864)</f>
        <v>1.1078923064340043</v>
      </c>
      <c r="BD1864" s="70">
        <f>IF(P1864=0, "NaN",Y1864/P1864)</f>
        <v>0</v>
      </c>
      <c r="BE1864" s="1" t="s">
        <v>5333</v>
      </c>
    </row>
    <row r="1865" spans="2:57" x14ac:dyDescent="0.2">
      <c r="B1865" s="1" t="s">
        <v>3699</v>
      </c>
      <c r="C1865" s="6" t="s">
        <v>3698</v>
      </c>
      <c r="H1865" s="91">
        <f>SUM(D1865:G1865)</f>
        <v>0</v>
      </c>
      <c r="I1865" s="91">
        <f>IF(P1865=0,1,0)</f>
        <v>0</v>
      </c>
      <c r="J1865" s="91">
        <f>IF(S1865=0,1,0)</f>
        <v>0</v>
      </c>
      <c r="K1865" s="91">
        <f>IF(V1865=0,1,0)</f>
        <v>1</v>
      </c>
      <c r="L1865" s="91">
        <f>IF(Y1865=0,1,0)</f>
        <v>0</v>
      </c>
      <c r="M1865" s="113" t="str">
        <f>IF(I1865+J1865+K1865+L1865=0,"YES","NO")</f>
        <v>NO</v>
      </c>
      <c r="N1865" s="69">
        <v>22.319793143031639</v>
      </c>
      <c r="O1865" s="69">
        <v>0</v>
      </c>
      <c r="P1865" s="74">
        <v>11.159896571515819</v>
      </c>
      <c r="Q1865" s="69">
        <v>35.440963586697293</v>
      </c>
      <c r="R1865" s="69">
        <v>14.30817977748311</v>
      </c>
      <c r="S1865" s="74">
        <v>24.874571682090203</v>
      </c>
      <c r="T1865" s="69">
        <v>0</v>
      </c>
      <c r="U1865" s="69">
        <v>0</v>
      </c>
      <c r="V1865" s="74">
        <v>0</v>
      </c>
      <c r="W1865" s="69">
        <v>0</v>
      </c>
      <c r="X1865" s="69">
        <v>7.3873144322828823</v>
      </c>
      <c r="Y1865" s="74">
        <v>3.6936572161414412</v>
      </c>
      <c r="Z1865" s="74">
        <v>9.9320313674368652</v>
      </c>
      <c r="AA1865" s="6"/>
      <c r="AB1865" s="6">
        <v>0</v>
      </c>
      <c r="AC1865" s="6">
        <v>24.390999999999998</v>
      </c>
      <c r="AD1865" s="6">
        <v>237610000</v>
      </c>
      <c r="AE1865" s="6">
        <v>119920000</v>
      </c>
      <c r="AF1865" s="6">
        <v>117690000</v>
      </c>
      <c r="AG1865" s="127">
        <v>7.9068358619435104</v>
      </c>
      <c r="AH1865" s="127">
        <v>8.1292708601213093</v>
      </c>
      <c r="AI1865" s="115" t="s">
        <v>5938</v>
      </c>
      <c r="AJ1865" s="127">
        <v>7.3472519328856203</v>
      </c>
      <c r="AK1865" s="127">
        <v>0.83402261388551002</v>
      </c>
      <c r="AL1865" s="127">
        <v>0.53838130220199998</v>
      </c>
      <c r="AM1865" s="127">
        <v>1</v>
      </c>
      <c r="AN1865" s="127">
        <v>1</v>
      </c>
      <c r="AO1865" s="127">
        <v>7.7695120000000001E-3</v>
      </c>
      <c r="AP1865" s="127">
        <v>0.2071432</v>
      </c>
      <c r="AQ1865" s="115" t="s">
        <v>5938</v>
      </c>
      <c r="AR1865" s="115" t="s">
        <v>5938</v>
      </c>
      <c r="AS1865" s="129">
        <v>0.99462906001513107</v>
      </c>
      <c r="AT1865" s="129">
        <v>0.86625086921808669</v>
      </c>
      <c r="AU1865" s="70" t="s">
        <v>5938</v>
      </c>
      <c r="AV1865" s="70" t="s">
        <v>5938</v>
      </c>
      <c r="BA1865" s="70">
        <f>IF(P1865=0, "NaN",P1865/P1865)</f>
        <v>1</v>
      </c>
      <c r="BB1865" s="129">
        <f>IF(P1865=0, "NaN",S1865/P1865)</f>
        <v>2.2289249297864733</v>
      </c>
      <c r="BC1865" s="70">
        <f>IF(P1865=0, "NaN",V1865/P1865)</f>
        <v>0</v>
      </c>
      <c r="BD1865" s="129">
        <f>IF(P1865=0, "NaN",Y1865/P1865)</f>
        <v>0.33097593624380173</v>
      </c>
      <c r="BE1865" s="1" t="s">
        <v>3699</v>
      </c>
    </row>
    <row r="1866" spans="2:57" x14ac:dyDescent="0.2">
      <c r="B1866" s="1" t="s">
        <v>5040</v>
      </c>
      <c r="C1866" s="6" t="s">
        <v>5039</v>
      </c>
      <c r="H1866" s="91">
        <f>SUM(D1866:G1866)</f>
        <v>0</v>
      </c>
      <c r="I1866" s="91">
        <f>IF(P1866=0,1,0)</f>
        <v>0</v>
      </c>
      <c r="J1866" s="91">
        <f>IF(S1866=0,1,0)</f>
        <v>0</v>
      </c>
      <c r="K1866" s="91">
        <f>IF(V1866=0,1,0)</f>
        <v>1</v>
      </c>
      <c r="L1866" s="91">
        <f>IF(Y1866=0,1,0)</f>
        <v>1</v>
      </c>
      <c r="M1866" s="113" t="str">
        <f>IF(I1866+J1866+K1866+L1866=0,"YES","NO")</f>
        <v>NO</v>
      </c>
      <c r="N1866" s="69">
        <v>9.4855737999304051</v>
      </c>
      <c r="O1866" s="69">
        <v>12.095697259622247</v>
      </c>
      <c r="P1866" s="74">
        <v>10.790635529776326</v>
      </c>
      <c r="Q1866" s="69">
        <v>14.828916071251708</v>
      </c>
      <c r="R1866" s="69">
        <v>42.897412740698172</v>
      </c>
      <c r="S1866" s="74">
        <v>28.863164405974942</v>
      </c>
      <c r="T1866" s="69">
        <v>0</v>
      </c>
      <c r="U1866" s="69">
        <v>0</v>
      </c>
      <c r="V1866" s="74">
        <v>0</v>
      </c>
      <c r="W1866" s="69">
        <v>0</v>
      </c>
      <c r="X1866" s="69">
        <v>0</v>
      </c>
      <c r="Y1866" s="74">
        <v>0</v>
      </c>
      <c r="Z1866" s="74">
        <v>9.9134499839378165</v>
      </c>
      <c r="AA1866" s="6"/>
      <c r="AB1866" s="6">
        <v>3.6066000000000002E-3</v>
      </c>
      <c r="AC1866" s="6">
        <v>-2.8570000000000002E-2</v>
      </c>
      <c r="AD1866" s="6">
        <v>125690000</v>
      </c>
      <c r="AE1866" s="6">
        <v>63861000</v>
      </c>
      <c r="AF1866" s="6">
        <v>61831000</v>
      </c>
      <c r="AG1866" s="115" t="s">
        <v>5938</v>
      </c>
      <c r="AH1866" s="127">
        <v>8.0993007262334604</v>
      </c>
      <c r="AI1866" s="115" t="s">
        <v>5938</v>
      </c>
      <c r="AJ1866" s="115" t="s">
        <v>5938</v>
      </c>
      <c r="AK1866" s="127">
        <v>1</v>
      </c>
      <c r="AL1866" s="127">
        <v>0.85522172554057296</v>
      </c>
      <c r="AM1866" s="127">
        <v>1</v>
      </c>
      <c r="AN1866" s="127">
        <v>1</v>
      </c>
      <c r="AO1866" s="115" t="s">
        <v>5938</v>
      </c>
      <c r="AP1866" s="127">
        <v>8.5696610000000006E-2</v>
      </c>
      <c r="AQ1866" s="115" t="s">
        <v>5938</v>
      </c>
      <c r="AR1866" s="115" t="s">
        <v>5938</v>
      </c>
      <c r="AS1866" s="70" t="s">
        <v>5938</v>
      </c>
      <c r="AT1866" s="129">
        <v>0.94232941922013058</v>
      </c>
      <c r="AU1866" s="70" t="s">
        <v>5938</v>
      </c>
      <c r="AV1866" s="70" t="s">
        <v>5938</v>
      </c>
      <c r="BA1866" s="70">
        <f>IF(P1866=0, "NaN",P1866/P1866)</f>
        <v>1</v>
      </c>
      <c r="BB1866" s="129">
        <f>IF(P1866=0, "NaN",S1866/P1866)</f>
        <v>2.6748345198323302</v>
      </c>
      <c r="BC1866" s="70">
        <f>IF(P1866=0, "NaN",V1866/P1866)</f>
        <v>0</v>
      </c>
      <c r="BD1866" s="70">
        <f>IF(P1866=0, "NaN",Y1866/P1866)</f>
        <v>0</v>
      </c>
      <c r="BE1866" s="1" t="s">
        <v>5040</v>
      </c>
    </row>
    <row r="1867" spans="2:57" x14ac:dyDescent="0.2">
      <c r="B1867" s="1" t="s">
        <v>4648</v>
      </c>
      <c r="C1867" s="6" t="s">
        <v>4647</v>
      </c>
      <c r="H1867" s="91">
        <f>SUM(D1867:G1867)</f>
        <v>0</v>
      </c>
      <c r="I1867" s="91">
        <f>IF(P1867=0,1,0)</f>
        <v>0</v>
      </c>
      <c r="J1867" s="91">
        <f>IF(S1867=0,1,0)</f>
        <v>0</v>
      </c>
      <c r="K1867" s="91">
        <f>IF(V1867=0,1,0)</f>
        <v>0</v>
      </c>
      <c r="L1867" s="91">
        <f>IF(Y1867=0,1,0)</f>
        <v>0</v>
      </c>
      <c r="M1867" s="114" t="str">
        <f>IF(I1867+J1867+K1867+L1867=0,"YES","NO")</f>
        <v>YES</v>
      </c>
      <c r="N1867" s="69">
        <v>7.3979038352993616</v>
      </c>
      <c r="O1867" s="69">
        <v>25.778520414884749</v>
      </c>
      <c r="P1867" s="74">
        <v>16.588212125092056</v>
      </c>
      <c r="Q1867" s="69">
        <v>13.318471121719201</v>
      </c>
      <c r="R1867" s="69">
        <v>14.536922970617837</v>
      </c>
      <c r="S1867" s="74">
        <v>13.927697046168518</v>
      </c>
      <c r="T1867" s="69">
        <v>8.5609347786286563</v>
      </c>
      <c r="U1867" s="69">
        <v>5.4378188302687596</v>
      </c>
      <c r="V1867" s="74">
        <v>6.9993768044487084</v>
      </c>
      <c r="W1867" s="69">
        <v>0</v>
      </c>
      <c r="X1867" s="69">
        <v>4.0289258734313202</v>
      </c>
      <c r="Y1867" s="74">
        <v>2.0144629367156601</v>
      </c>
      <c r="Z1867" s="74">
        <v>9.8824372281062356</v>
      </c>
      <c r="AA1867" s="6"/>
      <c r="AB1867" s="6">
        <v>0</v>
      </c>
      <c r="AC1867" s="6">
        <v>5.1881000000000004</v>
      </c>
      <c r="AD1867" s="6">
        <v>246770000</v>
      </c>
      <c r="AE1867" s="6">
        <v>107110000</v>
      </c>
      <c r="AF1867" s="6">
        <v>139650000</v>
      </c>
      <c r="AG1867" s="127">
        <v>7.9329402791223904</v>
      </c>
      <c r="AH1867" s="127">
        <v>7.9817280253616198</v>
      </c>
      <c r="AI1867" s="127">
        <v>7.7347918314584403</v>
      </c>
      <c r="AJ1867" s="127">
        <v>7.0371873709371098</v>
      </c>
      <c r="AK1867" s="127">
        <v>0.413784063136589</v>
      </c>
      <c r="AL1867" s="127">
        <v>0.21024540801369601</v>
      </c>
      <c r="AM1867" s="127">
        <v>0.202978558097067</v>
      </c>
      <c r="AN1867" s="127">
        <v>1</v>
      </c>
      <c r="AO1867" s="127">
        <v>-0.24149209999999999</v>
      </c>
      <c r="AP1867" s="127">
        <v>0.44572669999999998</v>
      </c>
      <c r="AQ1867" s="127">
        <v>0.51065819999999995</v>
      </c>
      <c r="AR1867" s="115" t="s">
        <v>5938</v>
      </c>
      <c r="AS1867" s="129">
        <v>1.1822147289257425</v>
      </c>
      <c r="AT1867" s="129">
        <v>0.7342143923069252</v>
      </c>
      <c r="AU1867" s="129">
        <v>0.70190213636641574</v>
      </c>
      <c r="AV1867" s="70" t="s">
        <v>5938</v>
      </c>
      <c r="BA1867" s="70">
        <f>IF(P1867=0, "NaN",P1867/P1867)</f>
        <v>1</v>
      </c>
      <c r="BB1867" s="129">
        <f>IF(P1867=0, "NaN",S1867/P1867)</f>
        <v>0.83961411520056906</v>
      </c>
      <c r="BC1867" s="129">
        <f>IF(P1867=0, "NaN",V1867/P1867)</f>
        <v>0.42194883641867253</v>
      </c>
      <c r="BD1867" s="129">
        <f>IF(P1867=0, "NaN",Y1867/P1867)</f>
        <v>0.1214394246664169</v>
      </c>
      <c r="BE1867" s="1" t="s">
        <v>4648</v>
      </c>
    </row>
    <row r="1868" spans="2:57" x14ac:dyDescent="0.2">
      <c r="B1868" s="1" t="s">
        <v>3539</v>
      </c>
      <c r="C1868" s="6" t="s">
        <v>3538</v>
      </c>
      <c r="H1868" s="91">
        <f>SUM(D1868:G1868)</f>
        <v>0</v>
      </c>
      <c r="I1868" s="91">
        <f>IF(P1868=0,1,0)</f>
        <v>0</v>
      </c>
      <c r="J1868" s="91">
        <f>IF(S1868=0,1,0)</f>
        <v>1</v>
      </c>
      <c r="K1868" s="91">
        <f>IF(V1868=0,1,0)</f>
        <v>0</v>
      </c>
      <c r="L1868" s="91">
        <f>IF(Y1868=0,1,0)</f>
        <v>0</v>
      </c>
      <c r="M1868" s="113" t="str">
        <f>IF(I1868+J1868+K1868+L1868=0,"YES","NO")</f>
        <v>NO</v>
      </c>
      <c r="N1868" s="69">
        <v>0</v>
      </c>
      <c r="O1868" s="69">
        <v>18.387544775682443</v>
      </c>
      <c r="P1868" s="74">
        <v>9.1937723878412214</v>
      </c>
      <c r="Q1868" s="69">
        <v>0</v>
      </c>
      <c r="R1868" s="69">
        <v>0</v>
      </c>
      <c r="S1868" s="74">
        <v>0</v>
      </c>
      <c r="T1868" s="69">
        <v>16.531963208976176</v>
      </c>
      <c r="U1868" s="69">
        <v>14.767239636339324</v>
      </c>
      <c r="V1868" s="74">
        <v>15.649601422657749</v>
      </c>
      <c r="W1868" s="69">
        <v>21.274913022581803</v>
      </c>
      <c r="X1868" s="69">
        <v>8.0160372090323033</v>
      </c>
      <c r="Y1868" s="74">
        <v>14.645475115807052</v>
      </c>
      <c r="Z1868" s="74">
        <v>9.8722122315765048</v>
      </c>
      <c r="AA1868" s="6"/>
      <c r="AB1868" s="6">
        <v>0</v>
      </c>
      <c r="AC1868" s="6">
        <v>5.2244000000000002</v>
      </c>
      <c r="AD1868" s="6">
        <v>292220000</v>
      </c>
      <c r="AE1868" s="6">
        <v>132230000</v>
      </c>
      <c r="AF1868" s="6">
        <v>160000000</v>
      </c>
      <c r="AG1868" s="127">
        <v>7.7928467597260598</v>
      </c>
      <c r="AH1868" s="115" t="s">
        <v>5938</v>
      </c>
      <c r="AI1868" s="127">
        <v>7.9460639776408204</v>
      </c>
      <c r="AJ1868" s="127">
        <v>7.9167381210372296</v>
      </c>
      <c r="AK1868" s="127">
        <v>0.90350905821480099</v>
      </c>
      <c r="AL1868" s="127">
        <v>1</v>
      </c>
      <c r="AM1868" s="127">
        <v>0.69527373854593699</v>
      </c>
      <c r="AN1868" s="127">
        <v>0.72849599054919001</v>
      </c>
      <c r="AO1868" s="127">
        <v>-0.10260469999999999</v>
      </c>
      <c r="AP1868" s="115" t="s">
        <v>5938</v>
      </c>
      <c r="AQ1868" s="127">
        <v>-0.17328679999999999</v>
      </c>
      <c r="AR1868" s="127">
        <v>-0.14892859999999999</v>
      </c>
      <c r="AS1868" s="129">
        <v>1.0737102335470809</v>
      </c>
      <c r="AT1868" s="70" t="s">
        <v>5938</v>
      </c>
      <c r="AU1868" s="129">
        <v>1.1276245555507414</v>
      </c>
      <c r="AV1868" s="129">
        <v>1.1087457696313063</v>
      </c>
      <c r="BA1868" s="70">
        <f>IF(P1868=0, "NaN",P1868/P1868)</f>
        <v>1</v>
      </c>
      <c r="BB1868" s="70">
        <f>IF(P1868=0, "NaN",S1868/P1868)</f>
        <v>0</v>
      </c>
      <c r="BC1868" s="129">
        <f>IF(P1868=0, "NaN",V1868/P1868)</f>
        <v>1.7021958737367016</v>
      </c>
      <c r="BD1868" s="129">
        <f>IF(P1868=0, "NaN",Y1868/P1868)</f>
        <v>1.5929777786510917</v>
      </c>
      <c r="BE1868" s="1" t="s">
        <v>3539</v>
      </c>
    </row>
    <row r="1869" spans="2:57" x14ac:dyDescent="0.2">
      <c r="B1869" s="1" t="s">
        <v>3945</v>
      </c>
      <c r="C1869" s="6" t="s">
        <v>3944</v>
      </c>
      <c r="H1869" s="91">
        <f>SUM(D1869:G1869)</f>
        <v>0</v>
      </c>
      <c r="I1869" s="91">
        <f>IF(P1869=0,1,0)</f>
        <v>1</v>
      </c>
      <c r="J1869" s="91">
        <f>IF(S1869=0,1,0)</f>
        <v>0</v>
      </c>
      <c r="K1869" s="91">
        <f>IF(V1869=0,1,0)</f>
        <v>0</v>
      </c>
      <c r="L1869" s="91">
        <f>IF(Y1869=0,1,0)</f>
        <v>0</v>
      </c>
      <c r="M1869" s="113" t="str">
        <f>IF(I1869+J1869+K1869+L1869=0,"YES","NO")</f>
        <v>NO</v>
      </c>
      <c r="N1869" s="69">
        <v>0</v>
      </c>
      <c r="O1869" s="69">
        <v>0</v>
      </c>
      <c r="P1869" s="74">
        <v>0</v>
      </c>
      <c r="Q1869" s="69">
        <v>26.967735832415524</v>
      </c>
      <c r="R1869" s="69">
        <v>38.93839599660447</v>
      </c>
      <c r="S1869" s="74">
        <v>32.953065914509999</v>
      </c>
      <c r="T1869" s="69">
        <v>7.6485246929378334</v>
      </c>
      <c r="U1869" s="69">
        <v>0</v>
      </c>
      <c r="V1869" s="74">
        <v>3.8242623464689167</v>
      </c>
      <c r="W1869" s="69">
        <v>5.1633056558383208</v>
      </c>
      <c r="X1869" s="69">
        <v>0</v>
      </c>
      <c r="Y1869" s="74">
        <v>2.5816528279191604</v>
      </c>
      <c r="Z1869" s="74">
        <v>9.8397452722245191</v>
      </c>
      <c r="AA1869" s="6"/>
      <c r="AB1869" s="6">
        <v>0</v>
      </c>
      <c r="AC1869" s="6">
        <v>5.3658999999999999</v>
      </c>
      <c r="AD1869" s="6">
        <v>329490000</v>
      </c>
      <c r="AE1869" s="6">
        <v>167420000</v>
      </c>
      <c r="AF1869" s="6">
        <v>162080000</v>
      </c>
      <c r="AG1869" s="115" t="s">
        <v>5938</v>
      </c>
      <c r="AH1869" s="127">
        <v>8.2904353136654994</v>
      </c>
      <c r="AI1869" s="127">
        <v>7.3799578293446997</v>
      </c>
      <c r="AJ1869" s="127">
        <v>7.1556092836789196</v>
      </c>
      <c r="AK1869" s="127">
        <v>1</v>
      </c>
      <c r="AL1869" s="127">
        <v>0.551415060430686</v>
      </c>
      <c r="AM1869" s="127">
        <v>1</v>
      </c>
      <c r="AN1869" s="127">
        <v>1</v>
      </c>
      <c r="AO1869" s="115" t="s">
        <v>5938</v>
      </c>
      <c r="AP1869" s="127">
        <v>-0.13186639999999999</v>
      </c>
      <c r="AQ1869" s="115" t="s">
        <v>5938</v>
      </c>
      <c r="AR1869" s="115" t="s">
        <v>5938</v>
      </c>
      <c r="AS1869" s="70" t="s">
        <v>5938</v>
      </c>
      <c r="AT1869" s="129">
        <v>1.0957102940856256</v>
      </c>
      <c r="AU1869" s="70" t="s">
        <v>5938</v>
      </c>
      <c r="AV1869" s="70" t="s">
        <v>5938</v>
      </c>
      <c r="BA1869" s="70" t="str">
        <f>IF(P1869=0, "NaN",P1869/P1869)</f>
        <v>NaN</v>
      </c>
      <c r="BB1869" s="70" t="str">
        <f>IF(P1869=0, "NaN",S1869/P1869)</f>
        <v>NaN</v>
      </c>
      <c r="BC1869" s="70" t="str">
        <f>IF(P1869=0, "NaN",V1869/P1869)</f>
        <v>NaN</v>
      </c>
      <c r="BD1869" s="70" t="str">
        <f>IF(P1869=0, "NaN",Y1869/P1869)</f>
        <v>NaN</v>
      </c>
      <c r="BE1869" s="1" t="s">
        <v>3945</v>
      </c>
    </row>
    <row r="1870" spans="2:57" x14ac:dyDescent="0.2">
      <c r="B1870" s="1" t="s">
        <v>2925</v>
      </c>
      <c r="C1870" s="6" t="s">
        <v>2924</v>
      </c>
      <c r="H1870" s="91">
        <f>SUM(D1870:G1870)</f>
        <v>0</v>
      </c>
      <c r="I1870" s="91">
        <f>IF(P1870=0,1,0)</f>
        <v>0</v>
      </c>
      <c r="J1870" s="91">
        <f>IF(S1870=0,1,0)</f>
        <v>0</v>
      </c>
      <c r="K1870" s="91">
        <f>IF(V1870=0,1,0)</f>
        <v>0</v>
      </c>
      <c r="L1870" s="91">
        <f>IF(Y1870=0,1,0)</f>
        <v>0</v>
      </c>
      <c r="M1870" s="114" t="str">
        <f>IF(I1870+J1870+K1870+L1870=0,"YES","NO")</f>
        <v>YES</v>
      </c>
      <c r="N1870" s="69">
        <v>13.020476315345942</v>
      </c>
      <c r="O1870" s="69">
        <v>12.802009827035189</v>
      </c>
      <c r="P1870" s="74">
        <v>12.911243071190565</v>
      </c>
      <c r="Q1870" s="69">
        <v>16.202745573900348</v>
      </c>
      <c r="R1870" s="69">
        <v>14.300115113894693</v>
      </c>
      <c r="S1870" s="74">
        <v>15.251430343897521</v>
      </c>
      <c r="T1870" s="69">
        <v>7.1216605381505191</v>
      </c>
      <c r="U1870" s="69">
        <v>0</v>
      </c>
      <c r="V1870" s="74">
        <v>3.5608302690752596</v>
      </c>
      <c r="W1870" s="69">
        <v>0</v>
      </c>
      <c r="X1870" s="69">
        <v>15.127676618636579</v>
      </c>
      <c r="Y1870" s="74">
        <v>7.5638383093182897</v>
      </c>
      <c r="Z1870" s="74">
        <v>9.8218354983704099</v>
      </c>
      <c r="AA1870" s="6"/>
      <c r="AB1870" s="6">
        <v>0</v>
      </c>
      <c r="AC1870" s="6">
        <v>2.5009999999999999</v>
      </c>
      <c r="AD1870" s="6">
        <v>281200000</v>
      </c>
      <c r="AE1870" s="6">
        <v>145610000</v>
      </c>
      <c r="AF1870" s="6">
        <v>135590000</v>
      </c>
      <c r="AG1870" s="127">
        <v>7.9213534754332402</v>
      </c>
      <c r="AH1870" s="127">
        <v>8.0831082791947306</v>
      </c>
      <c r="AI1870" s="127">
        <v>7.3918697757093597</v>
      </c>
      <c r="AJ1870" s="127">
        <v>7.50594997150362</v>
      </c>
      <c r="AK1870" s="127">
        <v>0.18569894528178099</v>
      </c>
      <c r="AL1870" s="127">
        <v>0.622378502328919</v>
      </c>
      <c r="AM1870" s="127">
        <v>1</v>
      </c>
      <c r="AN1870" s="127">
        <v>1</v>
      </c>
      <c r="AO1870" s="127">
        <v>-0.38035229999999998</v>
      </c>
      <c r="AP1870" s="127">
        <v>-0.1030539</v>
      </c>
      <c r="AQ1870" s="115" t="s">
        <v>5938</v>
      </c>
      <c r="AR1870" s="115" t="s">
        <v>5938</v>
      </c>
      <c r="AS1870" s="129">
        <v>1.3016596763982409</v>
      </c>
      <c r="AT1870" s="129">
        <v>1.0740445978566295</v>
      </c>
      <c r="AU1870" s="70" t="s">
        <v>5938</v>
      </c>
      <c r="AV1870" s="70" t="s">
        <v>5938</v>
      </c>
      <c r="BA1870" s="70">
        <f>IF(P1870=0, "NaN",P1870/P1870)</f>
        <v>1</v>
      </c>
      <c r="BB1870" s="129">
        <f>IF(P1870=0, "NaN",S1870/P1870)</f>
        <v>1.1812518949417599</v>
      </c>
      <c r="BC1870" s="129">
        <f>IF(P1870=0, "NaN",V1870/P1870)</f>
        <v>0.27579298518674006</v>
      </c>
      <c r="BD1870" s="129">
        <f>IF(P1870=0, "NaN",Y1870/P1870)</f>
        <v>0.58583346836648287</v>
      </c>
      <c r="BE1870" s="1" t="s">
        <v>2925</v>
      </c>
    </row>
    <row r="1871" spans="2:57" x14ac:dyDescent="0.2">
      <c r="B1871" s="1" t="s">
        <v>4360</v>
      </c>
      <c r="C1871" s="6" t="s">
        <v>4359</v>
      </c>
      <c r="H1871" s="91">
        <f>SUM(D1871:G1871)</f>
        <v>0</v>
      </c>
      <c r="I1871" s="91">
        <f>IF(P1871=0,1,0)</f>
        <v>1</v>
      </c>
      <c r="J1871" s="91">
        <f>IF(S1871=0,1,0)</f>
        <v>0</v>
      </c>
      <c r="K1871" s="91">
        <f>IF(V1871=0,1,0)</f>
        <v>0</v>
      </c>
      <c r="L1871" s="91">
        <f>IF(Y1871=0,1,0)</f>
        <v>0</v>
      </c>
      <c r="M1871" s="113" t="str">
        <f>IF(I1871+J1871+K1871+L1871=0,"YES","NO")</f>
        <v>NO</v>
      </c>
      <c r="N1871" s="69">
        <v>0</v>
      </c>
      <c r="O1871" s="69">
        <v>0</v>
      </c>
      <c r="P1871" s="74">
        <v>0</v>
      </c>
      <c r="Q1871" s="69">
        <v>19.856057539420714</v>
      </c>
      <c r="R1871" s="69">
        <v>19.482028141543669</v>
      </c>
      <c r="S1871" s="74">
        <v>19.669042840482192</v>
      </c>
      <c r="T1871" s="69">
        <v>0</v>
      </c>
      <c r="U1871" s="69">
        <v>20.333977519103655</v>
      </c>
      <c r="V1871" s="74">
        <v>10.166988759551828</v>
      </c>
      <c r="W1871" s="69">
        <v>0</v>
      </c>
      <c r="X1871" s="69">
        <v>18.672409137492068</v>
      </c>
      <c r="Y1871" s="74">
        <v>9.3362045687460338</v>
      </c>
      <c r="Z1871" s="74">
        <v>9.7930590421950132</v>
      </c>
      <c r="AA1871" s="6"/>
      <c r="AB1871" s="6">
        <v>6.4082000000000002E-3</v>
      </c>
      <c r="AC1871" s="6">
        <v>-0.30309999999999998</v>
      </c>
      <c r="AD1871" s="6">
        <v>197240000</v>
      </c>
      <c r="AE1871" s="6">
        <v>101070000</v>
      </c>
      <c r="AF1871" s="6">
        <v>96174000</v>
      </c>
      <c r="AG1871" s="115" t="s">
        <v>5938</v>
      </c>
      <c r="AH1871" s="127">
        <v>7.9760609646704204</v>
      </c>
      <c r="AI1871" s="127">
        <v>7.7428350653596798</v>
      </c>
      <c r="AJ1871" s="127">
        <v>7.67478768091323</v>
      </c>
      <c r="AK1871" s="127">
        <v>1</v>
      </c>
      <c r="AL1871" s="127">
        <v>0.195572465577208</v>
      </c>
      <c r="AM1871" s="127">
        <v>1</v>
      </c>
      <c r="AN1871" s="127">
        <v>1</v>
      </c>
      <c r="AO1871" s="115" t="s">
        <v>5938</v>
      </c>
      <c r="AP1871" s="127">
        <v>-0.4219212</v>
      </c>
      <c r="AQ1871" s="115" t="s">
        <v>5938</v>
      </c>
      <c r="AR1871" s="115" t="s">
        <v>5938</v>
      </c>
      <c r="AS1871" s="70" t="s">
        <v>5938</v>
      </c>
      <c r="AT1871" s="129">
        <v>1.3397104254488676</v>
      </c>
      <c r="AU1871" s="70" t="s">
        <v>5938</v>
      </c>
      <c r="AV1871" s="70" t="s">
        <v>5938</v>
      </c>
      <c r="BA1871" s="70" t="str">
        <f>IF(P1871=0, "NaN",P1871/P1871)</f>
        <v>NaN</v>
      </c>
      <c r="BB1871" s="70" t="str">
        <f>IF(P1871=0, "NaN",S1871/P1871)</f>
        <v>NaN</v>
      </c>
      <c r="BC1871" s="70" t="str">
        <f>IF(P1871=0, "NaN",V1871/P1871)</f>
        <v>NaN</v>
      </c>
      <c r="BD1871" s="70" t="str">
        <f>IF(P1871=0, "NaN",Y1871/P1871)</f>
        <v>NaN</v>
      </c>
      <c r="BE1871" s="1" t="s">
        <v>4360</v>
      </c>
    </row>
    <row r="1872" spans="2:57" x14ac:dyDescent="0.2">
      <c r="B1872" s="1" t="s">
        <v>3969</v>
      </c>
      <c r="C1872" s="6" t="s">
        <v>3968</v>
      </c>
      <c r="H1872" s="91">
        <f>SUM(D1872:G1872)</f>
        <v>0</v>
      </c>
      <c r="I1872" s="91">
        <f>IF(P1872=0,1,0)</f>
        <v>0</v>
      </c>
      <c r="J1872" s="91">
        <f>IF(S1872=0,1,0)</f>
        <v>0</v>
      </c>
      <c r="K1872" s="91">
        <f>IF(V1872=0,1,0)</f>
        <v>0</v>
      </c>
      <c r="L1872" s="91">
        <f>IF(Y1872=0,1,0)</f>
        <v>0</v>
      </c>
      <c r="M1872" s="114" t="str">
        <f>IF(I1872+J1872+K1872+L1872=0,"YES","NO")</f>
        <v>YES</v>
      </c>
      <c r="N1872" s="69">
        <v>22.8570728616804</v>
      </c>
      <c r="O1872" s="69">
        <v>7.4963559655596486</v>
      </c>
      <c r="P1872" s="74">
        <v>15.176714413620024</v>
      </c>
      <c r="Q1872" s="69">
        <v>16.584961826794107</v>
      </c>
      <c r="R1872" s="69">
        <v>12.513425520641707</v>
      </c>
      <c r="S1872" s="74">
        <v>14.549193673717907</v>
      </c>
      <c r="T1872" s="69">
        <v>5.4970681912723309</v>
      </c>
      <c r="U1872" s="69">
        <v>0</v>
      </c>
      <c r="V1872" s="74">
        <v>2.7485340956361655</v>
      </c>
      <c r="W1872" s="69">
        <v>7.4789339189974058</v>
      </c>
      <c r="X1872" s="69">
        <v>5.9036110425802892</v>
      </c>
      <c r="Y1872" s="74">
        <v>6.6912724807888475</v>
      </c>
      <c r="Z1872" s="74">
        <v>9.7914286659407352</v>
      </c>
      <c r="AA1872" s="6"/>
      <c r="AB1872" s="6">
        <v>0</v>
      </c>
      <c r="AC1872" s="6">
        <v>18.227</v>
      </c>
      <c r="AD1872" s="6">
        <v>342600000</v>
      </c>
      <c r="AE1872" s="6">
        <v>174530000</v>
      </c>
      <c r="AF1872" s="6">
        <v>168060000</v>
      </c>
      <c r="AG1872" s="127">
        <v>7.9925004979754899</v>
      </c>
      <c r="AH1872" s="127">
        <v>7.9505449615967203</v>
      </c>
      <c r="AI1872" s="127">
        <v>7.2644400113442096</v>
      </c>
      <c r="AJ1872" s="127">
        <v>7.7578589282243398</v>
      </c>
      <c r="AK1872" s="127">
        <v>0.151407354686448</v>
      </c>
      <c r="AL1872" s="127">
        <v>0.81333091187856499</v>
      </c>
      <c r="AM1872" s="127">
        <v>1</v>
      </c>
      <c r="AN1872" s="127">
        <v>0.212578121672959</v>
      </c>
      <c r="AO1872" s="127">
        <v>-0.4108502</v>
      </c>
      <c r="AP1872" s="127">
        <v>0.1050075</v>
      </c>
      <c r="AQ1872" s="115" t="s">
        <v>5938</v>
      </c>
      <c r="AR1872" s="127">
        <v>0.56919940000000002</v>
      </c>
      <c r="AS1872" s="129">
        <v>1.3294690576589101</v>
      </c>
      <c r="AT1872" s="129">
        <v>0.92980010893816767</v>
      </c>
      <c r="AU1872" s="70" t="s">
        <v>5938</v>
      </c>
      <c r="AV1872" s="129">
        <v>0.67399070478411971</v>
      </c>
      <c r="BA1872" s="70">
        <f>IF(P1872=0, "NaN",P1872/P1872)</f>
        <v>1</v>
      </c>
      <c r="BB1872" s="129">
        <f>IF(P1872=0, "NaN",S1872/P1872)</f>
        <v>0.95865239848362949</v>
      </c>
      <c r="BC1872" s="129">
        <f>IF(P1872=0, "NaN",V1872/P1872)</f>
        <v>0.18110205020195619</v>
      </c>
      <c r="BD1872" s="129">
        <f>IF(P1872=0, "NaN",Y1872/P1872)</f>
        <v>0.44089071576545613</v>
      </c>
      <c r="BE1872" s="1" t="s">
        <v>3969</v>
      </c>
    </row>
    <row r="1873" spans="1:58" x14ac:dyDescent="0.2">
      <c r="B1873" s="1" t="s">
        <v>2513</v>
      </c>
      <c r="C1873" s="6" t="s">
        <v>2512</v>
      </c>
      <c r="H1873" s="91">
        <f>SUM(D1873:G1873)</f>
        <v>0</v>
      </c>
      <c r="I1873" s="91">
        <f>IF(P1873=0,1,0)</f>
        <v>1</v>
      </c>
      <c r="J1873" s="91">
        <f>IF(S1873=0,1,0)</f>
        <v>0</v>
      </c>
      <c r="K1873" s="91">
        <f>IF(V1873=0,1,0)</f>
        <v>0</v>
      </c>
      <c r="L1873" s="91">
        <f>IF(Y1873=0,1,0)</f>
        <v>0</v>
      </c>
      <c r="M1873" s="113" t="str">
        <f>IF(I1873+J1873+K1873+L1873=0,"YES","NO")</f>
        <v>NO</v>
      </c>
      <c r="N1873" s="69">
        <v>0</v>
      </c>
      <c r="O1873" s="69">
        <v>0</v>
      </c>
      <c r="P1873" s="74">
        <v>0</v>
      </c>
      <c r="Q1873" s="69">
        <v>3.6929150962588229</v>
      </c>
      <c r="R1873" s="69">
        <v>0</v>
      </c>
      <c r="S1873" s="74">
        <v>1.8464575481294114</v>
      </c>
      <c r="T1873" s="69">
        <v>17.49542288907055</v>
      </c>
      <c r="U1873" s="69">
        <v>14.090982869493587</v>
      </c>
      <c r="V1873" s="74">
        <v>15.793202879282068</v>
      </c>
      <c r="W1873" s="69">
        <v>9.0871484037817503</v>
      </c>
      <c r="X1873" s="69">
        <v>33.907789872741759</v>
      </c>
      <c r="Y1873" s="74">
        <v>21.497469138261756</v>
      </c>
      <c r="Z1873" s="74">
        <v>9.7842823914183086</v>
      </c>
      <c r="AA1873" s="6"/>
      <c r="AB1873" s="6">
        <v>0</v>
      </c>
      <c r="AC1873" s="6">
        <v>4.4295999999999998</v>
      </c>
      <c r="AD1873" s="6">
        <v>348740000</v>
      </c>
      <c r="AE1873" s="6">
        <v>188160000</v>
      </c>
      <c r="AF1873" s="6">
        <v>160580000</v>
      </c>
      <c r="AG1873" s="115" t="s">
        <v>5938</v>
      </c>
      <c r="AH1873" s="127">
        <v>7.3287464578729704</v>
      </c>
      <c r="AI1873" s="127">
        <v>7.9857227890625602</v>
      </c>
      <c r="AJ1873" s="127">
        <v>8.1836399042213497</v>
      </c>
      <c r="AK1873" s="127">
        <v>1</v>
      </c>
      <c r="AL1873" s="127">
        <v>0.66603032535704298</v>
      </c>
      <c r="AM1873" s="127">
        <v>0.62674921265921701</v>
      </c>
      <c r="AN1873" s="127">
        <v>5.48818183894874E-2</v>
      </c>
      <c r="AO1873" s="115" t="s">
        <v>5938</v>
      </c>
      <c r="AP1873" s="127">
        <v>-0.12344960000000001</v>
      </c>
      <c r="AQ1873" s="127">
        <v>-0.21977389999999999</v>
      </c>
      <c r="AR1873" s="127">
        <v>-0.84983030000000004</v>
      </c>
      <c r="AS1873" s="70" t="s">
        <v>5938</v>
      </c>
      <c r="AT1873" s="129">
        <v>1.0893364421334526</v>
      </c>
      <c r="AU1873" s="129">
        <v>1.1645510630510834</v>
      </c>
      <c r="AV1873" s="129">
        <v>1.802288914776693</v>
      </c>
      <c r="BA1873" s="70" t="str">
        <f>IF(P1873=0, "NaN",P1873/P1873)</f>
        <v>NaN</v>
      </c>
      <c r="BB1873" s="70" t="str">
        <f>IF(P1873=0, "NaN",S1873/P1873)</f>
        <v>NaN</v>
      </c>
      <c r="BC1873" s="70" t="str">
        <f>IF(P1873=0, "NaN",V1873/P1873)</f>
        <v>NaN</v>
      </c>
      <c r="BD1873" s="70" t="str">
        <f>IF(P1873=0, "NaN",Y1873/P1873)</f>
        <v>NaN</v>
      </c>
      <c r="BE1873" s="1" t="s">
        <v>2513</v>
      </c>
    </row>
    <row r="1874" spans="1:58" s="57" customFormat="1" x14ac:dyDescent="0.2">
      <c r="A1874" s="6"/>
      <c r="B1874" s="1" t="s">
        <v>4158</v>
      </c>
      <c r="C1874" s="6" t="s">
        <v>4157</v>
      </c>
      <c r="D1874" s="115"/>
      <c r="E1874" s="115"/>
      <c r="F1874" s="115"/>
      <c r="G1874" s="115"/>
      <c r="H1874" s="91">
        <f>SUM(D1874:G1874)</f>
        <v>0</v>
      </c>
      <c r="I1874" s="91">
        <f>IF(P1874=0,1,0)</f>
        <v>1</v>
      </c>
      <c r="J1874" s="91">
        <f>IF(S1874=0,1,0)</f>
        <v>1</v>
      </c>
      <c r="K1874" s="91">
        <f>IF(V1874=0,1,0)</f>
        <v>0</v>
      </c>
      <c r="L1874" s="91">
        <f>IF(Y1874=0,1,0)</f>
        <v>0</v>
      </c>
      <c r="M1874" s="113" t="str">
        <f>IF(I1874+J1874+K1874+L1874=0,"YES","NO")</f>
        <v>NO</v>
      </c>
      <c r="N1874" s="69">
        <v>0</v>
      </c>
      <c r="O1874" s="69">
        <v>0</v>
      </c>
      <c r="P1874" s="74">
        <v>0</v>
      </c>
      <c r="Q1874" s="69">
        <v>0</v>
      </c>
      <c r="R1874" s="69">
        <v>0</v>
      </c>
      <c r="S1874" s="74">
        <v>0</v>
      </c>
      <c r="T1874" s="69">
        <v>37.866639202133719</v>
      </c>
      <c r="U1874" s="69">
        <v>31.142720157139468</v>
      </c>
      <c r="V1874" s="74">
        <v>34.504679679636595</v>
      </c>
      <c r="W1874" s="69">
        <v>4.7208194356469075</v>
      </c>
      <c r="X1874" s="69">
        <v>4.3588489226711156</v>
      </c>
      <c r="Y1874" s="74">
        <v>4.539834179159012</v>
      </c>
      <c r="Z1874" s="74">
        <v>9.7611284646989027</v>
      </c>
      <c r="AA1874" s="6"/>
      <c r="AB1874" s="6">
        <v>0</v>
      </c>
      <c r="AC1874" s="6">
        <v>19.835000000000001</v>
      </c>
      <c r="AD1874" s="6">
        <v>352440000</v>
      </c>
      <c r="AE1874" s="6">
        <v>113940000</v>
      </c>
      <c r="AF1874" s="6">
        <v>238490000</v>
      </c>
      <c r="AG1874" s="115" t="s">
        <v>5938</v>
      </c>
      <c r="AH1874" s="115" t="s">
        <v>5938</v>
      </c>
      <c r="AI1874" s="127">
        <v>8.4619784765286798</v>
      </c>
      <c r="AJ1874" s="127">
        <v>7.5544407004543501</v>
      </c>
      <c r="AK1874" s="127">
        <v>1</v>
      </c>
      <c r="AL1874" s="127">
        <v>1</v>
      </c>
      <c r="AM1874" s="127">
        <v>0.14776166524520801</v>
      </c>
      <c r="AN1874" s="127">
        <v>0.63991458212574703</v>
      </c>
      <c r="AO1874" s="115" t="s">
        <v>5938</v>
      </c>
      <c r="AP1874" s="115" t="s">
        <v>5938</v>
      </c>
      <c r="AQ1874" s="127">
        <v>0.45312239999999998</v>
      </c>
      <c r="AR1874" s="127">
        <v>0.2442782</v>
      </c>
      <c r="AS1874" s="70" t="s">
        <v>5938</v>
      </c>
      <c r="AT1874" s="70" t="s">
        <v>5938</v>
      </c>
      <c r="AU1874" s="129">
        <v>0.73046021351187485</v>
      </c>
      <c r="AV1874" s="129">
        <v>0.8442380743051453</v>
      </c>
      <c r="AW1874" s="70"/>
      <c r="AX1874" s="70"/>
      <c r="AY1874" s="70"/>
      <c r="AZ1874" s="70"/>
      <c r="BA1874" s="70" t="str">
        <f>IF(P1874=0, "NaN",P1874/P1874)</f>
        <v>NaN</v>
      </c>
      <c r="BB1874" s="70" t="str">
        <f>IF(P1874=0, "NaN",S1874/P1874)</f>
        <v>NaN</v>
      </c>
      <c r="BC1874" s="70" t="str">
        <f>IF(P1874=0, "NaN",V1874/P1874)</f>
        <v>NaN</v>
      </c>
      <c r="BD1874" s="70" t="str">
        <f>IF(P1874=0, "NaN",Y1874/P1874)</f>
        <v>NaN</v>
      </c>
      <c r="BE1874" s="1" t="s">
        <v>4158</v>
      </c>
      <c r="BF1874" s="6"/>
    </row>
    <row r="1875" spans="1:58" x14ac:dyDescent="0.2">
      <c r="B1875" s="1" t="s">
        <v>1985</v>
      </c>
      <c r="C1875" s="6" t="s">
        <v>1984</v>
      </c>
      <c r="H1875" s="91">
        <f>SUM(D1875:G1875)</f>
        <v>0</v>
      </c>
      <c r="I1875" s="91">
        <f>IF(P1875=0,1,0)</f>
        <v>1</v>
      </c>
      <c r="J1875" s="91">
        <f>IF(S1875=0,1,0)</f>
        <v>1</v>
      </c>
      <c r="K1875" s="91">
        <f>IF(V1875=0,1,0)</f>
        <v>0</v>
      </c>
      <c r="L1875" s="91">
        <f>IF(Y1875=0,1,0)</f>
        <v>0</v>
      </c>
      <c r="M1875" s="113" t="str">
        <f>IF(I1875+J1875+K1875+L1875=0,"YES","NO")</f>
        <v>NO</v>
      </c>
      <c r="N1875" s="69">
        <v>0</v>
      </c>
      <c r="O1875" s="69">
        <v>0</v>
      </c>
      <c r="P1875" s="74">
        <v>0</v>
      </c>
      <c r="Q1875" s="69">
        <v>0</v>
      </c>
      <c r="R1875" s="69">
        <v>0</v>
      </c>
      <c r="S1875" s="74">
        <v>0</v>
      </c>
      <c r="T1875" s="69">
        <v>0</v>
      </c>
      <c r="U1875" s="69">
        <v>28.219310043182958</v>
      </c>
      <c r="V1875" s="74">
        <v>14.109655021591479</v>
      </c>
      <c r="W1875" s="69">
        <v>19.801003717886136</v>
      </c>
      <c r="X1875" s="69">
        <v>30.047864432813569</v>
      </c>
      <c r="Y1875" s="74">
        <v>24.924434075349851</v>
      </c>
      <c r="Z1875" s="74">
        <v>9.7585222742353324</v>
      </c>
      <c r="AA1875" s="6"/>
      <c r="AB1875" s="6">
        <v>0</v>
      </c>
      <c r="AC1875" s="6">
        <v>4.8666</v>
      </c>
      <c r="AD1875" s="6">
        <v>544570000</v>
      </c>
      <c r="AE1875" s="6">
        <v>275240000</v>
      </c>
      <c r="AF1875" s="6">
        <v>269330000</v>
      </c>
      <c r="AG1875" s="115" t="s">
        <v>5938</v>
      </c>
      <c r="AH1875" s="115" t="s">
        <v>5938</v>
      </c>
      <c r="AI1875" s="127">
        <v>7.9350384585128904</v>
      </c>
      <c r="AJ1875" s="127">
        <v>8.2244812653036306</v>
      </c>
      <c r="AK1875" s="127">
        <v>1</v>
      </c>
      <c r="AL1875" s="127">
        <v>1</v>
      </c>
      <c r="AM1875" s="127">
        <v>1</v>
      </c>
      <c r="AN1875" s="127">
        <v>0.45785688851071699</v>
      </c>
      <c r="AO1875" s="115" t="s">
        <v>5938</v>
      </c>
      <c r="AP1875" s="115" t="s">
        <v>5938</v>
      </c>
      <c r="AQ1875" s="115" t="s">
        <v>5938</v>
      </c>
      <c r="AR1875" s="127">
        <v>0.28865390000000002</v>
      </c>
      <c r="AS1875" s="70" t="s">
        <v>5938</v>
      </c>
      <c r="AT1875" s="70" t="s">
        <v>5938</v>
      </c>
      <c r="AU1875" s="70" t="s">
        <v>5938</v>
      </c>
      <c r="AV1875" s="129">
        <v>0.81866555446011136</v>
      </c>
      <c r="BA1875" s="70" t="str">
        <f>IF(P1875=0, "NaN",P1875/P1875)</f>
        <v>NaN</v>
      </c>
      <c r="BB1875" s="70" t="str">
        <f>IF(P1875=0, "NaN",S1875/P1875)</f>
        <v>NaN</v>
      </c>
      <c r="BC1875" s="70" t="str">
        <f>IF(P1875=0, "NaN",V1875/P1875)</f>
        <v>NaN</v>
      </c>
      <c r="BD1875" s="70" t="str">
        <f>IF(P1875=0, "NaN",Y1875/P1875)</f>
        <v>NaN</v>
      </c>
      <c r="BE1875" s="1" t="s">
        <v>1985</v>
      </c>
    </row>
    <row r="1876" spans="1:58" x14ac:dyDescent="0.2">
      <c r="B1876" s="1" t="s">
        <v>3106</v>
      </c>
      <c r="C1876" s="6" t="s">
        <v>3105</v>
      </c>
      <c r="H1876" s="91">
        <f>SUM(D1876:G1876)</f>
        <v>0</v>
      </c>
      <c r="I1876" s="91">
        <f>IF(P1876=0,1,0)</f>
        <v>1</v>
      </c>
      <c r="J1876" s="91">
        <f>IF(S1876=0,1,0)</f>
        <v>0</v>
      </c>
      <c r="K1876" s="91">
        <f>IF(V1876=0,1,0)</f>
        <v>0</v>
      </c>
      <c r="L1876" s="91">
        <f>IF(Y1876=0,1,0)</f>
        <v>0</v>
      </c>
      <c r="M1876" s="113" t="str">
        <f>IF(I1876+J1876+K1876+L1876=0,"YES","NO")</f>
        <v>NO</v>
      </c>
      <c r="N1876" s="69">
        <v>0</v>
      </c>
      <c r="O1876" s="69">
        <v>0</v>
      </c>
      <c r="P1876" s="74">
        <v>0</v>
      </c>
      <c r="Q1876" s="69">
        <v>19.608921730893584</v>
      </c>
      <c r="R1876" s="69">
        <v>18.861782187788211</v>
      </c>
      <c r="S1876" s="74">
        <v>19.235351959340896</v>
      </c>
      <c r="T1876" s="69">
        <v>29.806476559672458</v>
      </c>
      <c r="U1876" s="69">
        <v>1.7238458851078349</v>
      </c>
      <c r="V1876" s="74">
        <v>15.765161222390146</v>
      </c>
      <c r="W1876" s="69">
        <v>6.0004798693581147</v>
      </c>
      <c r="X1876" s="69">
        <v>2.0474869195457281</v>
      </c>
      <c r="Y1876" s="74">
        <v>4.0239833944519212</v>
      </c>
      <c r="Z1876" s="74">
        <v>9.7561241440457422</v>
      </c>
      <c r="AA1876" s="6"/>
      <c r="AB1876" s="6">
        <v>0</v>
      </c>
      <c r="AC1876" s="6">
        <v>4.7214</v>
      </c>
      <c r="AD1876" s="6">
        <v>332340000</v>
      </c>
      <c r="AE1876" s="6">
        <v>141520000</v>
      </c>
      <c r="AF1876" s="6">
        <v>190820000</v>
      </c>
      <c r="AG1876" s="115" t="s">
        <v>5938</v>
      </c>
      <c r="AH1876" s="127">
        <v>8.0083872301141596</v>
      </c>
      <c r="AI1876" s="127">
        <v>8.0223046229350707</v>
      </c>
      <c r="AJ1876" s="127">
        <v>7.6897970549035</v>
      </c>
      <c r="AK1876" s="127">
        <v>1</v>
      </c>
      <c r="AL1876" s="127">
        <v>0.56748208613644502</v>
      </c>
      <c r="AM1876" s="127">
        <v>0.88727391683326995</v>
      </c>
      <c r="AN1876" s="127">
        <v>0.32662818914123398</v>
      </c>
      <c r="AO1876" s="115" t="s">
        <v>5938</v>
      </c>
      <c r="AP1876" s="127">
        <v>0.21747900000000001</v>
      </c>
      <c r="AQ1876" s="127">
        <v>3.7171389999999999E-2</v>
      </c>
      <c r="AR1876" s="127">
        <v>0.45838200000000001</v>
      </c>
      <c r="AS1876" s="70" t="s">
        <v>5938</v>
      </c>
      <c r="AT1876" s="129">
        <v>0.86006702589785111</v>
      </c>
      <c r="AU1876" s="129">
        <v>0.97456384729561729</v>
      </c>
      <c r="AV1876" s="129">
        <v>0.72780203994230619</v>
      </c>
      <c r="BA1876" s="70" t="str">
        <f>IF(P1876=0, "NaN",P1876/P1876)</f>
        <v>NaN</v>
      </c>
      <c r="BB1876" s="70" t="str">
        <f>IF(P1876=0, "NaN",S1876/P1876)</f>
        <v>NaN</v>
      </c>
      <c r="BC1876" s="70" t="str">
        <f>IF(P1876=0, "NaN",V1876/P1876)</f>
        <v>NaN</v>
      </c>
      <c r="BD1876" s="70" t="str">
        <f>IF(P1876=0, "NaN",Y1876/P1876)</f>
        <v>NaN</v>
      </c>
      <c r="BE1876" s="1" t="s">
        <v>3106</v>
      </c>
    </row>
    <row r="1877" spans="1:58" x14ac:dyDescent="0.2">
      <c r="B1877" s="1" t="s">
        <v>3388</v>
      </c>
      <c r="C1877" s="6" t="s">
        <v>3387</v>
      </c>
      <c r="H1877" s="91">
        <f>SUM(D1877:G1877)</f>
        <v>0</v>
      </c>
      <c r="I1877" s="91">
        <f>IF(P1877=0,1,0)</f>
        <v>0</v>
      </c>
      <c r="J1877" s="91">
        <f>IF(S1877=0,1,0)</f>
        <v>1</v>
      </c>
      <c r="K1877" s="91">
        <f>IF(V1877=0,1,0)</f>
        <v>0</v>
      </c>
      <c r="L1877" s="91">
        <f>IF(Y1877=0,1,0)</f>
        <v>0</v>
      </c>
      <c r="M1877" s="113" t="str">
        <f>IF(I1877+J1877+K1877+L1877=0,"YES","NO")</f>
        <v>NO</v>
      </c>
      <c r="N1877" s="69">
        <v>15.050995639770891</v>
      </c>
      <c r="O1877" s="69">
        <v>0</v>
      </c>
      <c r="P1877" s="74">
        <v>7.5254978198854454</v>
      </c>
      <c r="Q1877" s="69">
        <v>0</v>
      </c>
      <c r="R1877" s="69">
        <v>0</v>
      </c>
      <c r="S1877" s="74">
        <v>0</v>
      </c>
      <c r="T1877" s="69">
        <v>20.198620092404735</v>
      </c>
      <c r="U1877" s="69">
        <v>18.18099679286934</v>
      </c>
      <c r="V1877" s="74">
        <v>19.189808442637037</v>
      </c>
      <c r="W1877" s="69">
        <v>5.3638231417458302</v>
      </c>
      <c r="X1877" s="69">
        <v>19.02244751117852</v>
      </c>
      <c r="Y1877" s="74">
        <v>12.193135326462174</v>
      </c>
      <c r="Z1877" s="74">
        <v>9.7271103972461646</v>
      </c>
      <c r="AA1877" s="6"/>
      <c r="AB1877" s="6">
        <v>0</v>
      </c>
      <c r="AC1877" s="6">
        <v>6.4923999999999999</v>
      </c>
      <c r="AD1877" s="6">
        <v>351250000</v>
      </c>
      <c r="AE1877" s="6">
        <v>168970000</v>
      </c>
      <c r="AF1877" s="6">
        <v>182280000</v>
      </c>
      <c r="AG1877" s="127">
        <v>7.5258607729318499</v>
      </c>
      <c r="AH1877" s="115" t="s">
        <v>5938</v>
      </c>
      <c r="AI1877" s="127">
        <v>8.1615177331386803</v>
      </c>
      <c r="AJ1877" s="127">
        <v>7.8000362418279803</v>
      </c>
      <c r="AK1877" s="127">
        <v>1</v>
      </c>
      <c r="AL1877" s="127">
        <v>1</v>
      </c>
      <c r="AM1877" s="127">
        <v>0.70900561489441305</v>
      </c>
      <c r="AN1877" s="127">
        <v>0.93265082246583297</v>
      </c>
      <c r="AO1877" s="115" t="s">
        <v>5938</v>
      </c>
      <c r="AP1877" s="115" t="s">
        <v>5938</v>
      </c>
      <c r="AQ1877" s="127">
        <v>0.1108978</v>
      </c>
      <c r="AR1877" s="127">
        <v>8.4336410000000001E-2</v>
      </c>
      <c r="AS1877" s="70" t="s">
        <v>5938</v>
      </c>
      <c r="AT1877" s="70" t="s">
        <v>5938</v>
      </c>
      <c r="AU1877" s="129">
        <v>0.92601161853530667</v>
      </c>
      <c r="AV1877" s="129">
        <v>0.94321828406104635</v>
      </c>
      <c r="BA1877" s="70">
        <f>IF(P1877=0, "NaN",P1877/P1877)</f>
        <v>1</v>
      </c>
      <c r="BB1877" s="70">
        <f>IF(P1877=0, "NaN",S1877/P1877)</f>
        <v>0</v>
      </c>
      <c r="BC1877" s="129">
        <f>IF(P1877=0, "NaN",V1877/P1877)</f>
        <v>2.5499719622441068</v>
      </c>
      <c r="BD1877" s="129">
        <f>IF(P1877=0, "NaN",Y1877/P1877)</f>
        <v>1.6202430215636925</v>
      </c>
      <c r="BE1877" s="1" t="s">
        <v>3388</v>
      </c>
    </row>
    <row r="1878" spans="1:58" x14ac:dyDescent="0.2">
      <c r="B1878" s="1" t="s">
        <v>3533</v>
      </c>
      <c r="C1878" s="6" t="s">
        <v>3532</v>
      </c>
      <c r="H1878" s="91">
        <f>SUM(D1878:G1878)</f>
        <v>0</v>
      </c>
      <c r="I1878" s="91">
        <f>IF(P1878=0,1,0)</f>
        <v>0</v>
      </c>
      <c r="J1878" s="91">
        <f>IF(S1878=0,1,0)</f>
        <v>0</v>
      </c>
      <c r="K1878" s="91">
        <f>IF(V1878=0,1,0)</f>
        <v>0</v>
      </c>
      <c r="L1878" s="91">
        <f>IF(Y1878=0,1,0)</f>
        <v>0</v>
      </c>
      <c r="M1878" s="114" t="str">
        <f>IF(I1878+J1878+K1878+L1878=0,"YES","NO")</f>
        <v>YES</v>
      </c>
      <c r="N1878" s="69">
        <v>18.777726901996296</v>
      </c>
      <c r="O1878" s="69">
        <v>1.6794375556942323</v>
      </c>
      <c r="P1878" s="74">
        <v>10.228582228845264</v>
      </c>
      <c r="Q1878" s="69">
        <v>3.2297273295239242</v>
      </c>
      <c r="R1878" s="69">
        <v>0</v>
      </c>
      <c r="S1878" s="74">
        <v>1.6148636647619621</v>
      </c>
      <c r="T1878" s="69">
        <v>18.533431164988162</v>
      </c>
      <c r="U1878" s="69">
        <v>18.416428323833728</v>
      </c>
      <c r="V1878" s="74">
        <v>18.474929744410943</v>
      </c>
      <c r="W1878" s="69">
        <v>9.1537524923950198</v>
      </c>
      <c r="X1878" s="69">
        <v>7.9978225419712317</v>
      </c>
      <c r="Y1878" s="74">
        <v>8.5757875171831266</v>
      </c>
      <c r="Z1878" s="74">
        <v>9.7235407888003245</v>
      </c>
      <c r="AA1878" s="6"/>
      <c r="AB1878" s="6">
        <v>0</v>
      </c>
      <c r="AC1878" s="6">
        <v>11.018000000000001</v>
      </c>
      <c r="AD1878" s="6">
        <v>392470000</v>
      </c>
      <c r="AE1878" s="6">
        <v>193550000</v>
      </c>
      <c r="AF1878" s="6">
        <v>198910000</v>
      </c>
      <c r="AG1878" s="127">
        <v>7.9564901888018502</v>
      </c>
      <c r="AH1878" s="127">
        <v>6.8688853198041002</v>
      </c>
      <c r="AI1878" s="127">
        <v>8.0886675525424003</v>
      </c>
      <c r="AJ1878" s="127">
        <v>7.7091087670970699</v>
      </c>
      <c r="AK1878" s="127">
        <v>0.11065544043631401</v>
      </c>
      <c r="AL1878" s="127">
        <v>1</v>
      </c>
      <c r="AM1878" s="127">
        <v>0.49737766652797899</v>
      </c>
      <c r="AN1878" s="127">
        <v>0.70880919980101598</v>
      </c>
      <c r="AO1878" s="127">
        <v>0.3733977</v>
      </c>
      <c r="AP1878" s="115" t="s">
        <v>5938</v>
      </c>
      <c r="AQ1878" s="127">
        <v>-0.2446168</v>
      </c>
      <c r="AR1878" s="127">
        <v>-0.1639467</v>
      </c>
      <c r="AS1878" s="129">
        <v>0.77196230105304298</v>
      </c>
      <c r="AT1878" s="70" t="s">
        <v>5938</v>
      </c>
      <c r="AU1878" s="129">
        <v>1.184778035511725</v>
      </c>
      <c r="AV1878" s="129">
        <v>1.1203478224652745</v>
      </c>
      <c r="BA1878" s="70">
        <f>IF(P1878=0, "NaN",P1878/P1878)</f>
        <v>1</v>
      </c>
      <c r="BB1878" s="129">
        <f>IF(P1878=0, "NaN",S1878/P1878)</f>
        <v>0.15787756588669172</v>
      </c>
      <c r="BC1878" s="129">
        <f>IF(P1878=0, "NaN",V1878/P1878)</f>
        <v>1.8062063080756632</v>
      </c>
      <c r="BD1878" s="129">
        <f>IF(P1878=0, "NaN",Y1878/P1878)</f>
        <v>0.83841409545487655</v>
      </c>
      <c r="BE1878" s="1" t="s">
        <v>3533</v>
      </c>
    </row>
    <row r="1879" spans="1:58" x14ac:dyDescent="0.2">
      <c r="B1879" s="1" t="s">
        <v>1983</v>
      </c>
      <c r="C1879" s="6" t="s">
        <v>1982</v>
      </c>
      <c r="H1879" s="91">
        <f>SUM(D1879:G1879)</f>
        <v>0</v>
      </c>
      <c r="I1879" s="91">
        <f>IF(P1879=0,1,0)</f>
        <v>0</v>
      </c>
      <c r="J1879" s="91">
        <f>IF(S1879=0,1,0)</f>
        <v>0</v>
      </c>
      <c r="K1879" s="91">
        <f>IF(V1879=0,1,0)</f>
        <v>0</v>
      </c>
      <c r="L1879" s="91">
        <f>IF(Y1879=0,1,0)</f>
        <v>0</v>
      </c>
      <c r="M1879" s="114" t="str">
        <f>IF(I1879+J1879+K1879+L1879=0,"YES","NO")</f>
        <v>YES</v>
      </c>
      <c r="N1879" s="69">
        <v>8.5081227104724242</v>
      </c>
      <c r="O1879" s="69">
        <v>0</v>
      </c>
      <c r="P1879" s="74">
        <v>4.2540613552362121</v>
      </c>
      <c r="Q1879" s="69">
        <v>11.093481338410493</v>
      </c>
      <c r="R1879" s="69">
        <v>13.099946524325876</v>
      </c>
      <c r="S1879" s="74">
        <v>12.096713931368186</v>
      </c>
      <c r="T1879" s="69">
        <v>13.883867155527525</v>
      </c>
      <c r="U1879" s="69">
        <v>9.757419086170124</v>
      </c>
      <c r="V1879" s="74">
        <v>11.820643120848825</v>
      </c>
      <c r="W1879" s="69">
        <v>0</v>
      </c>
      <c r="X1879" s="69">
        <v>21.441038464978774</v>
      </c>
      <c r="Y1879" s="74">
        <v>10.720519232489387</v>
      </c>
      <c r="Z1879" s="74">
        <v>9.7229844099856528</v>
      </c>
      <c r="AA1879" s="6"/>
      <c r="AB1879" s="6">
        <v>0</v>
      </c>
      <c r="AC1879" s="6">
        <v>24.248999999999999</v>
      </c>
      <c r="AD1879" s="6">
        <v>712910000</v>
      </c>
      <c r="AE1879" s="6">
        <v>287720000</v>
      </c>
      <c r="AF1879" s="6">
        <v>425190000</v>
      </c>
      <c r="AG1879" s="127">
        <v>7.3800302479678299</v>
      </c>
      <c r="AH1879" s="127">
        <v>7.8325663890547501</v>
      </c>
      <c r="AI1879" s="127">
        <v>8.1937366334696495</v>
      </c>
      <c r="AJ1879" s="127">
        <v>8.5098608599291605</v>
      </c>
      <c r="AK1879" s="127">
        <v>1</v>
      </c>
      <c r="AL1879" s="127">
        <v>0.37866684402267298</v>
      </c>
      <c r="AM1879" s="127">
        <v>0.35793171382601802</v>
      </c>
      <c r="AN1879" s="127">
        <v>0.98036132755026495</v>
      </c>
      <c r="AO1879" s="115" t="s">
        <v>5938</v>
      </c>
      <c r="AP1879" s="127">
        <v>0.32088889999999998</v>
      </c>
      <c r="AQ1879" s="127">
        <v>0.28486939999999999</v>
      </c>
      <c r="AR1879" s="127">
        <v>-1.024692E-3</v>
      </c>
      <c r="AS1879" s="70" t="s">
        <v>5938</v>
      </c>
      <c r="AT1879" s="129">
        <v>0.80057645959630608</v>
      </c>
      <c r="AU1879" s="129">
        <v>0.82081590982551234</v>
      </c>
      <c r="AV1879" s="129">
        <v>1.0007105146667885</v>
      </c>
      <c r="BA1879" s="70">
        <f>IF(P1879=0, "NaN",P1879/P1879)</f>
        <v>1</v>
      </c>
      <c r="BB1879" s="129">
        <f>IF(P1879=0, "NaN",S1879/P1879)</f>
        <v>2.843568280104531</v>
      </c>
      <c r="BC1879" s="129">
        <f>IF(P1879=0, "NaN",V1879/P1879)</f>
        <v>2.7786724576266644</v>
      </c>
      <c r="BD1879" s="129">
        <f>IF(P1879=0, "NaN",Y1879/P1879)</f>
        <v>2.5200669048399553</v>
      </c>
      <c r="BE1879" s="1" t="s">
        <v>1983</v>
      </c>
    </row>
    <row r="1880" spans="1:58" x14ac:dyDescent="0.2">
      <c r="B1880" s="1" t="s">
        <v>2401</v>
      </c>
      <c r="C1880" s="6" t="s">
        <v>2400</v>
      </c>
      <c r="H1880" s="91">
        <f>SUM(D1880:G1880)</f>
        <v>0</v>
      </c>
      <c r="I1880" s="91">
        <f>IF(P1880=0,1,0)</f>
        <v>0</v>
      </c>
      <c r="J1880" s="91">
        <f>IF(S1880=0,1,0)</f>
        <v>0</v>
      </c>
      <c r="K1880" s="91">
        <f>IF(V1880=0,1,0)</f>
        <v>1</v>
      </c>
      <c r="L1880" s="91">
        <f>IF(Y1880=0,1,0)</f>
        <v>0</v>
      </c>
      <c r="M1880" s="113" t="str">
        <f>IF(I1880+J1880+K1880+L1880=0,"YES","NO")</f>
        <v>NO</v>
      </c>
      <c r="N1880" s="69">
        <v>38.750204693695196</v>
      </c>
      <c r="O1880" s="69">
        <v>0</v>
      </c>
      <c r="P1880" s="74">
        <v>19.375102346847598</v>
      </c>
      <c r="Q1880" s="69">
        <v>5.0282159699310682</v>
      </c>
      <c r="R1880" s="69">
        <v>0</v>
      </c>
      <c r="S1880" s="74">
        <v>2.5141079849655341</v>
      </c>
      <c r="T1880" s="69">
        <v>0</v>
      </c>
      <c r="U1880" s="69">
        <v>0</v>
      </c>
      <c r="V1880" s="74">
        <v>0</v>
      </c>
      <c r="W1880" s="69">
        <v>29.170240033062978</v>
      </c>
      <c r="X1880" s="69">
        <v>4.7389810959562686</v>
      </c>
      <c r="Y1880" s="74">
        <v>16.954610564509622</v>
      </c>
      <c r="Z1880" s="74">
        <v>9.7109552240806885</v>
      </c>
      <c r="AA1880" s="6"/>
      <c r="AB1880" s="6">
        <v>0</v>
      </c>
      <c r="AC1880" s="6">
        <v>7.6478999999999999</v>
      </c>
      <c r="AD1880" s="6">
        <v>430590000</v>
      </c>
      <c r="AE1880" s="6">
        <v>205060000</v>
      </c>
      <c r="AF1880" s="6">
        <v>225530000</v>
      </c>
      <c r="AG1880" s="127">
        <v>7.9507541815935001</v>
      </c>
      <c r="AH1880" s="127">
        <v>7.1851453576756503</v>
      </c>
      <c r="AI1880" s="115" t="s">
        <v>5938</v>
      </c>
      <c r="AJ1880" s="127">
        <v>8.4844279729128296</v>
      </c>
      <c r="AK1880" s="127">
        <v>0.30578828313777601</v>
      </c>
      <c r="AL1880" s="127">
        <v>1</v>
      </c>
      <c r="AM1880" s="127">
        <v>1</v>
      </c>
      <c r="AN1880" s="127">
        <v>0.47286218594451501</v>
      </c>
      <c r="AO1880" s="127">
        <v>0.2335199</v>
      </c>
      <c r="AP1880" s="115" t="s">
        <v>5938</v>
      </c>
      <c r="AQ1880" s="115" t="s">
        <v>5938</v>
      </c>
      <c r="AR1880" s="127">
        <v>0.28000609999999998</v>
      </c>
      <c r="AS1880" s="129">
        <v>0.8505571613523174</v>
      </c>
      <c r="AT1880" s="70" t="s">
        <v>5938</v>
      </c>
      <c r="AU1880" s="70" t="s">
        <v>5938</v>
      </c>
      <c r="AV1880" s="129">
        <v>0.82358753496920656</v>
      </c>
      <c r="BA1880" s="70">
        <f>IF(P1880=0, "NaN",P1880/P1880)</f>
        <v>1</v>
      </c>
      <c r="BB1880" s="129">
        <f>IF(P1880=0, "NaN",S1880/P1880)</f>
        <v>0.12975972668214519</v>
      </c>
      <c r="BC1880" s="70">
        <f>IF(P1880=0, "NaN",V1880/P1880)</f>
        <v>0</v>
      </c>
      <c r="BD1880" s="129">
        <f>IF(P1880=0, "NaN",Y1880/P1880)</f>
        <v>0.87507205180096514</v>
      </c>
      <c r="BE1880" s="1" t="s">
        <v>2401</v>
      </c>
    </row>
    <row r="1881" spans="1:58" x14ac:dyDescent="0.2">
      <c r="B1881" s="1" t="s">
        <v>2663</v>
      </c>
      <c r="C1881" s="6" t="s">
        <v>2662</v>
      </c>
      <c r="H1881" s="91">
        <f>SUM(D1881:G1881)</f>
        <v>0</v>
      </c>
      <c r="I1881" s="91">
        <f>IF(P1881=0,1,0)</f>
        <v>0</v>
      </c>
      <c r="J1881" s="91">
        <f>IF(S1881=0,1,0)</f>
        <v>0</v>
      </c>
      <c r="K1881" s="91">
        <f>IF(V1881=0,1,0)</f>
        <v>0</v>
      </c>
      <c r="L1881" s="91">
        <f>IF(Y1881=0,1,0)</f>
        <v>0</v>
      </c>
      <c r="M1881" s="114" t="str">
        <f>IF(I1881+J1881+K1881+L1881=0,"YES","NO")</f>
        <v>YES</v>
      </c>
      <c r="N1881" s="69">
        <v>15.792839624517816</v>
      </c>
      <c r="O1881" s="69">
        <v>13.653361989644155</v>
      </c>
      <c r="P1881" s="74">
        <v>14.723100807080986</v>
      </c>
      <c r="Q1881" s="69">
        <v>0</v>
      </c>
      <c r="R1881" s="69">
        <v>15.878589749566371</v>
      </c>
      <c r="S1881" s="74">
        <v>7.9392948747831857</v>
      </c>
      <c r="T1881" s="69">
        <v>12.692710115501594</v>
      </c>
      <c r="U1881" s="69">
        <v>0</v>
      </c>
      <c r="V1881" s="74">
        <v>6.346355057750797</v>
      </c>
      <c r="W1881" s="69">
        <v>9.9240091863961943</v>
      </c>
      <c r="X1881" s="69">
        <v>9.6569410910166145</v>
      </c>
      <c r="Y1881" s="74">
        <v>9.7904751387064053</v>
      </c>
      <c r="Z1881" s="74">
        <v>9.6998064695803432</v>
      </c>
      <c r="AA1881" s="6"/>
      <c r="AB1881" s="6">
        <v>7.1916999999999999E-4</v>
      </c>
      <c r="AC1881" s="6">
        <v>0.91425000000000001</v>
      </c>
      <c r="AD1881" s="6">
        <v>517220000</v>
      </c>
      <c r="AE1881" s="6">
        <v>217150000</v>
      </c>
      <c r="AF1881" s="6">
        <v>300070000</v>
      </c>
      <c r="AG1881" s="127">
        <v>7.9365137424788896</v>
      </c>
      <c r="AH1881" s="127">
        <v>7.7229545898169896</v>
      </c>
      <c r="AI1881" s="127">
        <v>7.6262171457876304</v>
      </c>
      <c r="AJ1881" s="127">
        <v>7.8986374364670802</v>
      </c>
      <c r="AK1881" s="127">
        <v>3.3707650588057098E-3</v>
      </c>
      <c r="AL1881" s="127">
        <v>1</v>
      </c>
      <c r="AM1881" s="127">
        <v>1</v>
      </c>
      <c r="AN1881" s="127">
        <v>0.12669905058241801</v>
      </c>
      <c r="AO1881" s="127">
        <v>0.7007061</v>
      </c>
      <c r="AP1881" s="115" t="s">
        <v>5938</v>
      </c>
      <c r="AQ1881" s="115" t="s">
        <v>5938</v>
      </c>
      <c r="AR1881" s="127">
        <v>0.6863437</v>
      </c>
      <c r="AS1881" s="129">
        <v>0.61527100012972313</v>
      </c>
      <c r="AT1881" s="70" t="s">
        <v>5938</v>
      </c>
      <c r="AU1881" s="70" t="s">
        <v>5938</v>
      </c>
      <c r="AV1881" s="129">
        <v>0.62142677140406166</v>
      </c>
      <c r="AW1881" s="70" t="s">
        <v>5989</v>
      </c>
      <c r="BA1881" s="70">
        <f>IF(P1881=0, "NaN",P1881/P1881)</f>
        <v>1</v>
      </c>
      <c r="BB1881" s="129">
        <f>IF(P1881=0, "NaN",S1881/P1881)</f>
        <v>0.53924067890405469</v>
      </c>
      <c r="BC1881" s="129">
        <f>IF(P1881=0, "NaN",V1881/P1881)</f>
        <v>0.43104744991615873</v>
      </c>
      <c r="BD1881" s="129">
        <f>IF(P1881=0, "NaN",Y1881/P1881)</f>
        <v>0.66497372170390467</v>
      </c>
      <c r="BE1881" s="1" t="s">
        <v>2663</v>
      </c>
    </row>
    <row r="1882" spans="1:58" x14ac:dyDescent="0.2">
      <c r="B1882" s="1" t="s">
        <v>5283</v>
      </c>
      <c r="C1882" s="6" t="s">
        <v>5282</v>
      </c>
      <c r="H1882" s="91">
        <f>SUM(D1882:G1882)</f>
        <v>0</v>
      </c>
      <c r="I1882" s="91">
        <f>IF(P1882=0,1,0)</f>
        <v>0</v>
      </c>
      <c r="J1882" s="91">
        <f>IF(S1882=0,1,0)</f>
        <v>0</v>
      </c>
      <c r="K1882" s="91">
        <f>IF(V1882=0,1,0)</f>
        <v>1</v>
      </c>
      <c r="L1882" s="91">
        <f>IF(Y1882=0,1,0)</f>
        <v>1</v>
      </c>
      <c r="M1882" s="113" t="str">
        <f>IF(I1882+J1882+K1882+L1882=0,"YES","NO")</f>
        <v>NO</v>
      </c>
      <c r="N1882" s="69">
        <v>13.416073370768689</v>
      </c>
      <c r="O1882" s="69">
        <v>15.319806418716427</v>
      </c>
      <c r="P1882" s="74">
        <v>14.367939894742559</v>
      </c>
      <c r="Q1882" s="69">
        <v>30.400774581213938</v>
      </c>
      <c r="R1882" s="69">
        <v>18.116900514382746</v>
      </c>
      <c r="S1882" s="74">
        <v>24.258837547798343</v>
      </c>
      <c r="T1882" s="69">
        <v>0</v>
      </c>
      <c r="U1882" s="69">
        <v>0</v>
      </c>
      <c r="V1882" s="74">
        <v>0</v>
      </c>
      <c r="W1882" s="69">
        <v>0</v>
      </c>
      <c r="X1882" s="69">
        <v>0</v>
      </c>
      <c r="Y1882" s="74">
        <v>0</v>
      </c>
      <c r="Z1882" s="74">
        <v>9.6566943606352247</v>
      </c>
      <c r="AA1882" s="6"/>
      <c r="AB1882" s="6">
        <v>0</v>
      </c>
      <c r="AC1882" s="6">
        <v>2.1684000000000001</v>
      </c>
      <c r="AD1882" s="6">
        <v>372540000</v>
      </c>
      <c r="AE1882" s="6">
        <v>199300000</v>
      </c>
      <c r="AF1882" s="6">
        <v>173250000</v>
      </c>
      <c r="AG1882" s="127">
        <v>7.8817155304346</v>
      </c>
      <c r="AH1882" s="127">
        <v>8.0632958210735204</v>
      </c>
      <c r="AI1882" s="115" t="s">
        <v>5938</v>
      </c>
      <c r="AJ1882" s="115" t="s">
        <v>5938</v>
      </c>
      <c r="AK1882" s="127">
        <v>0.39674631370755797</v>
      </c>
      <c r="AL1882" s="127">
        <v>0.29198686692509102</v>
      </c>
      <c r="AM1882" s="127">
        <v>1</v>
      </c>
      <c r="AN1882" s="127">
        <v>1</v>
      </c>
      <c r="AO1882" s="127">
        <v>-0.36301119999999998</v>
      </c>
      <c r="AP1882" s="127">
        <v>-0.25982369999999999</v>
      </c>
      <c r="AQ1882" s="115" t="s">
        <v>5938</v>
      </c>
      <c r="AR1882" s="115" t="s">
        <v>5938</v>
      </c>
      <c r="AS1882" s="129">
        <v>1.286107467763618</v>
      </c>
      <c r="AT1882" s="129">
        <v>1.1973323794491493</v>
      </c>
      <c r="AU1882" s="70" t="s">
        <v>5938</v>
      </c>
      <c r="AV1882" s="70" t="s">
        <v>5938</v>
      </c>
      <c r="BA1882" s="70">
        <f>IF(P1882=0, "NaN",P1882/P1882)</f>
        <v>1</v>
      </c>
      <c r="BB1882" s="129">
        <f>IF(P1882=0, "NaN",S1882/P1882)</f>
        <v>1.6884005449295489</v>
      </c>
      <c r="BC1882" s="70">
        <f>IF(P1882=0, "NaN",V1882/P1882)</f>
        <v>0</v>
      </c>
      <c r="BD1882" s="70">
        <f>IF(P1882=0, "NaN",Y1882/P1882)</f>
        <v>0</v>
      </c>
      <c r="BE1882" s="1" t="s">
        <v>5283</v>
      </c>
    </row>
    <row r="1883" spans="1:58" x14ac:dyDescent="0.2">
      <c r="B1883" s="1" t="s">
        <v>3663</v>
      </c>
      <c r="C1883" s="6" t="s">
        <v>3662</v>
      </c>
      <c r="H1883" s="91">
        <f>SUM(D1883:G1883)</f>
        <v>0</v>
      </c>
      <c r="I1883" s="91">
        <f>IF(P1883=0,1,0)</f>
        <v>0</v>
      </c>
      <c r="J1883" s="91">
        <f>IF(S1883=0,1,0)</f>
        <v>1</v>
      </c>
      <c r="K1883" s="91">
        <f>IF(V1883=0,1,0)</f>
        <v>0</v>
      </c>
      <c r="L1883" s="91">
        <f>IF(Y1883=0,1,0)</f>
        <v>0</v>
      </c>
      <c r="M1883" s="113" t="str">
        <f>IF(I1883+J1883+K1883+L1883=0,"YES","NO")</f>
        <v>NO</v>
      </c>
      <c r="N1883" s="69">
        <v>18.754643778327399</v>
      </c>
      <c r="O1883" s="69">
        <v>35.822511838273698</v>
      </c>
      <c r="P1883" s="74">
        <v>27.288577808300548</v>
      </c>
      <c r="Q1883" s="69">
        <v>0</v>
      </c>
      <c r="R1883" s="69">
        <v>0</v>
      </c>
      <c r="S1883" s="74">
        <v>0</v>
      </c>
      <c r="T1883" s="69">
        <v>0</v>
      </c>
      <c r="U1883" s="69">
        <v>6.3283994722976997</v>
      </c>
      <c r="V1883" s="74">
        <v>3.1641997361488499</v>
      </c>
      <c r="W1883" s="69">
        <v>16.196547170748968</v>
      </c>
      <c r="X1883" s="69">
        <v>0</v>
      </c>
      <c r="Y1883" s="74">
        <v>8.0982735853744838</v>
      </c>
      <c r="Z1883" s="74">
        <v>9.6377627824559706</v>
      </c>
      <c r="AA1883" s="6"/>
      <c r="AB1883" s="6">
        <v>0</v>
      </c>
      <c r="AC1883" s="6">
        <v>24.146999999999998</v>
      </c>
      <c r="AD1883" s="6">
        <v>333070000</v>
      </c>
      <c r="AE1883" s="6">
        <v>164740000</v>
      </c>
      <c r="AF1883" s="6">
        <v>168320000</v>
      </c>
      <c r="AG1883" s="127">
        <v>8.1406023080203305</v>
      </c>
      <c r="AH1883" s="115" t="s">
        <v>5938</v>
      </c>
      <c r="AI1883" s="127">
        <v>7.5761454703305597</v>
      </c>
      <c r="AJ1883" s="127">
        <v>7.7644675575648403</v>
      </c>
      <c r="AK1883" s="127">
        <v>0.32766320856733699</v>
      </c>
      <c r="AL1883" s="127">
        <v>1</v>
      </c>
      <c r="AM1883" s="127">
        <v>3.9669386682054698E-3</v>
      </c>
      <c r="AN1883" s="127">
        <v>0.489533749004889</v>
      </c>
      <c r="AO1883" s="127">
        <v>0.22243360000000001</v>
      </c>
      <c r="AP1883" s="115" t="s">
        <v>5938</v>
      </c>
      <c r="AQ1883" s="127">
        <v>1.1312599999999999</v>
      </c>
      <c r="AR1883" s="127">
        <v>0.33742559999999999</v>
      </c>
      <c r="AS1883" s="129">
        <v>0.85711839217097452</v>
      </c>
      <c r="AT1883" s="70" t="s">
        <v>5938</v>
      </c>
      <c r="AU1883" s="129">
        <v>0.45651684491740857</v>
      </c>
      <c r="AV1883" s="129">
        <v>0.79145235026305105</v>
      </c>
      <c r="AY1883" s="123" t="s">
        <v>5989</v>
      </c>
      <c r="BA1883" s="70">
        <f>IF(P1883=0, "NaN",P1883/P1883)</f>
        <v>1</v>
      </c>
      <c r="BB1883" s="70">
        <f>IF(P1883=0, "NaN",S1883/P1883)</f>
        <v>0</v>
      </c>
      <c r="BC1883" s="129">
        <f>IF(P1883=0, "NaN",V1883/P1883)</f>
        <v>0.11595326654166543</v>
      </c>
      <c r="BD1883" s="129">
        <f>IF(P1883=0, "NaN",Y1883/P1883)</f>
        <v>0.29676422282846776</v>
      </c>
      <c r="BE1883" s="1" t="s">
        <v>3663</v>
      </c>
    </row>
    <row r="1884" spans="1:58" x14ac:dyDescent="0.2">
      <c r="B1884" s="1" t="s">
        <v>3975</v>
      </c>
      <c r="C1884" s="6" t="s">
        <v>3974</v>
      </c>
      <c r="H1884" s="91">
        <f>SUM(D1884:G1884)</f>
        <v>0</v>
      </c>
      <c r="I1884" s="91">
        <f>IF(P1884=0,1,0)</f>
        <v>0</v>
      </c>
      <c r="J1884" s="91">
        <f>IF(S1884=0,1,0)</f>
        <v>0</v>
      </c>
      <c r="K1884" s="91">
        <f>IF(V1884=0,1,0)</f>
        <v>0</v>
      </c>
      <c r="L1884" s="91">
        <f>IF(Y1884=0,1,0)</f>
        <v>0</v>
      </c>
      <c r="M1884" s="114" t="str">
        <f>IF(I1884+J1884+K1884+L1884=0,"YES","NO")</f>
        <v>YES</v>
      </c>
      <c r="N1884" s="69">
        <v>19.850694383993968</v>
      </c>
      <c r="O1884" s="69">
        <v>13.345152872406038</v>
      </c>
      <c r="P1884" s="74">
        <v>16.597923628200004</v>
      </c>
      <c r="Q1884" s="69">
        <v>0</v>
      </c>
      <c r="R1884" s="69">
        <v>20.729118416925395</v>
      </c>
      <c r="S1884" s="74">
        <v>10.364559208462698</v>
      </c>
      <c r="T1884" s="69">
        <v>14.669058432619231</v>
      </c>
      <c r="U1884" s="69">
        <v>0</v>
      </c>
      <c r="V1884" s="74">
        <v>7.3345292163096154</v>
      </c>
      <c r="W1884" s="69">
        <v>8.2926008071867123</v>
      </c>
      <c r="X1884" s="69">
        <v>0</v>
      </c>
      <c r="Y1884" s="74">
        <v>4.1463004035933562</v>
      </c>
      <c r="Z1884" s="74">
        <v>9.6108281141414196</v>
      </c>
      <c r="AA1884" s="6"/>
      <c r="AB1884" s="6">
        <v>0</v>
      </c>
      <c r="AC1884" s="6">
        <v>2.1474000000000002</v>
      </c>
      <c r="AD1884" s="6">
        <v>229430000</v>
      </c>
      <c r="AE1884" s="6">
        <v>112640000</v>
      </c>
      <c r="AF1884" s="6">
        <v>116790000</v>
      </c>
      <c r="AG1884" s="127">
        <v>7.9276320928869701</v>
      </c>
      <c r="AH1884" s="127">
        <v>7.7001843296221999</v>
      </c>
      <c r="AI1884" s="127">
        <v>7.6548308608028401</v>
      </c>
      <c r="AJ1884" s="127">
        <v>7.6943506892219196</v>
      </c>
      <c r="AK1884" s="127">
        <v>0.56397567527670001</v>
      </c>
      <c r="AL1884" s="127">
        <v>1</v>
      </c>
      <c r="AM1884" s="127">
        <v>0.88280234499927202</v>
      </c>
      <c r="AN1884" s="127">
        <v>0.97823428961886805</v>
      </c>
      <c r="AO1884" s="127">
        <v>-0.1755661</v>
      </c>
      <c r="AP1884" s="115" t="s">
        <v>5938</v>
      </c>
      <c r="AQ1884" s="127">
        <v>-5.323924E-2</v>
      </c>
      <c r="AR1884" s="127">
        <v>3.3511050000000001E-2</v>
      </c>
      <c r="AS1884" s="129">
        <v>1.1294074867725845</v>
      </c>
      <c r="AT1884" s="70" t="s">
        <v>5938</v>
      </c>
      <c r="AU1884" s="129">
        <v>1.0375919846550639</v>
      </c>
      <c r="AV1884" s="129">
        <v>0.97703960556336533</v>
      </c>
      <c r="BA1884" s="70">
        <f>IF(P1884=0, "NaN",P1884/P1884)</f>
        <v>1</v>
      </c>
      <c r="BB1884" s="129">
        <f>IF(P1884=0, "NaN",S1884/P1884)</f>
        <v>0.62444914440100385</v>
      </c>
      <c r="BC1884" s="129">
        <f>IF(P1884=0, "NaN",V1884/P1884)</f>
        <v>0.44189438273159615</v>
      </c>
      <c r="BD1884" s="129">
        <f>IF(P1884=0, "NaN",Y1884/P1884)</f>
        <v>0.24980837943782069</v>
      </c>
      <c r="BE1884" s="1" t="s">
        <v>3975</v>
      </c>
    </row>
    <row r="1885" spans="1:58" x14ac:dyDescent="0.2">
      <c r="B1885" s="1" t="s">
        <v>4074</v>
      </c>
      <c r="C1885" s="6" t="s">
        <v>4073</v>
      </c>
      <c r="H1885" s="91">
        <f>SUM(D1885:G1885)</f>
        <v>0</v>
      </c>
      <c r="I1885" s="91">
        <f>IF(P1885=0,1,0)</f>
        <v>0</v>
      </c>
      <c r="J1885" s="91">
        <f>IF(S1885=0,1,0)</f>
        <v>1</v>
      </c>
      <c r="K1885" s="91">
        <f>IF(V1885=0,1,0)</f>
        <v>0</v>
      </c>
      <c r="L1885" s="91">
        <f>IF(Y1885=0,1,0)</f>
        <v>0</v>
      </c>
      <c r="M1885" s="113" t="str">
        <f>IF(I1885+J1885+K1885+L1885=0,"YES","NO")</f>
        <v>NO</v>
      </c>
      <c r="N1885" s="69">
        <v>11.29560944747254</v>
      </c>
      <c r="O1885" s="69">
        <v>14.38460324627062</v>
      </c>
      <c r="P1885" s="74">
        <v>12.840106346871579</v>
      </c>
      <c r="Q1885" s="69">
        <v>0</v>
      </c>
      <c r="R1885" s="69">
        <v>0</v>
      </c>
      <c r="S1885" s="74">
        <v>0</v>
      </c>
      <c r="T1885" s="69">
        <v>20.681565392516827</v>
      </c>
      <c r="U1885" s="69">
        <v>11.118050948844921</v>
      </c>
      <c r="V1885" s="74">
        <v>15.899808170680874</v>
      </c>
      <c r="W1885" s="69">
        <v>9.8088232925951946</v>
      </c>
      <c r="X1885" s="69">
        <v>9.4747944246508116</v>
      </c>
      <c r="Y1885" s="74">
        <v>9.6418088586230031</v>
      </c>
      <c r="Z1885" s="74">
        <v>9.5954308440438645</v>
      </c>
      <c r="AA1885" s="6"/>
      <c r="AB1885" s="6">
        <v>0</v>
      </c>
      <c r="AC1885" s="6">
        <v>14.319000000000001</v>
      </c>
      <c r="AD1885" s="6">
        <v>244270000</v>
      </c>
      <c r="AE1885" s="6">
        <v>111440000</v>
      </c>
      <c r="AF1885" s="6">
        <v>132830000</v>
      </c>
      <c r="AG1885" s="127">
        <v>7.9532618277006097</v>
      </c>
      <c r="AH1885" s="115" t="s">
        <v>5938</v>
      </c>
      <c r="AI1885" s="127">
        <v>7.9951919003264296</v>
      </c>
      <c r="AJ1885" s="127">
        <v>7.7449029144350199</v>
      </c>
      <c r="AK1885" s="127">
        <v>0.81802388885032395</v>
      </c>
      <c r="AL1885" s="127">
        <v>1</v>
      </c>
      <c r="AM1885" s="127">
        <v>0.74997932292755898</v>
      </c>
      <c r="AN1885" s="127">
        <v>0.88120212486890304</v>
      </c>
      <c r="AO1885" s="127">
        <v>-8.0408220000000002E-2</v>
      </c>
      <c r="AP1885" s="115" t="s">
        <v>5938</v>
      </c>
      <c r="AQ1885" s="127">
        <v>0.14221739999999999</v>
      </c>
      <c r="AR1885" s="127">
        <v>-3.6170809999999998E-2</v>
      </c>
      <c r="AS1885" s="129">
        <v>1.0573171730497717</v>
      </c>
      <c r="AT1885" s="70" t="s">
        <v>5938</v>
      </c>
      <c r="AU1885" s="129">
        <v>0.9061253837662453</v>
      </c>
      <c r="AV1885" s="129">
        <v>1.0253886330965161</v>
      </c>
      <c r="BA1885" s="70">
        <f>IF(P1885=0, "NaN",P1885/P1885)</f>
        <v>1</v>
      </c>
      <c r="BB1885" s="70">
        <f>IF(P1885=0, "NaN",S1885/P1885)</f>
        <v>0</v>
      </c>
      <c r="BC1885" s="129">
        <f>IF(P1885=0, "NaN",V1885/P1885)</f>
        <v>1.238292560914402</v>
      </c>
      <c r="BD1885" s="129">
        <f>IF(P1885=0, "NaN",Y1885/P1885)</f>
        <v>0.75091347362338445</v>
      </c>
      <c r="BE1885" s="1" t="s">
        <v>4074</v>
      </c>
    </row>
    <row r="1886" spans="1:58" x14ac:dyDescent="0.2">
      <c r="B1886" s="1" t="s">
        <v>3271</v>
      </c>
      <c r="C1886" s="6" t="s">
        <v>3270</v>
      </c>
      <c r="H1886" s="91">
        <f>SUM(D1886:G1886)</f>
        <v>0</v>
      </c>
      <c r="I1886" s="91">
        <f>IF(P1886=0,1,0)</f>
        <v>0</v>
      </c>
      <c r="J1886" s="91">
        <f>IF(S1886=0,1,0)</f>
        <v>0</v>
      </c>
      <c r="K1886" s="91">
        <f>IF(V1886=0,1,0)</f>
        <v>0</v>
      </c>
      <c r="L1886" s="91">
        <f>IF(Y1886=0,1,0)</f>
        <v>0</v>
      </c>
      <c r="M1886" s="114" t="str">
        <f>IF(I1886+J1886+K1886+L1886=0,"YES","NO")</f>
        <v>YES</v>
      </c>
      <c r="N1886" s="69">
        <v>8.3027624656630401</v>
      </c>
      <c r="O1886" s="69">
        <v>5.7173547769503381</v>
      </c>
      <c r="P1886" s="74">
        <v>7.0100586213066887</v>
      </c>
      <c r="Q1886" s="69">
        <v>16.350873555581327</v>
      </c>
      <c r="R1886" s="69">
        <v>0</v>
      </c>
      <c r="S1886" s="74">
        <v>8.1754367777906634</v>
      </c>
      <c r="T1886" s="69">
        <v>17.115387075278075</v>
      </c>
      <c r="U1886" s="69">
        <v>12.59152758343274</v>
      </c>
      <c r="V1886" s="74">
        <v>14.853457329355408</v>
      </c>
      <c r="W1886" s="69">
        <v>11.671387036670049</v>
      </c>
      <c r="X1886" s="69">
        <v>4.9899475248668308</v>
      </c>
      <c r="Y1886" s="74">
        <v>8.3306672807684397</v>
      </c>
      <c r="Z1886" s="74">
        <v>9.5924050023053002</v>
      </c>
      <c r="AA1886" s="6"/>
      <c r="AB1886" s="6">
        <v>0</v>
      </c>
      <c r="AC1886" s="6">
        <v>24.628</v>
      </c>
      <c r="AD1886" s="6">
        <v>453980000</v>
      </c>
      <c r="AE1886" s="6">
        <v>204120000</v>
      </c>
      <c r="AF1886" s="6">
        <v>249860000</v>
      </c>
      <c r="AG1886" s="127">
        <v>7.7587226985453199</v>
      </c>
      <c r="AH1886" s="127">
        <v>7.8172744204151901</v>
      </c>
      <c r="AI1886" s="127">
        <v>8.0481697987660201</v>
      </c>
      <c r="AJ1886" s="127">
        <v>7.8430956764222604</v>
      </c>
      <c r="AK1886" s="127">
        <v>0.51869532438793997</v>
      </c>
      <c r="AL1886" s="127">
        <v>0.775576170277823</v>
      </c>
      <c r="AM1886" s="127">
        <v>0.84256985131142204</v>
      </c>
      <c r="AN1886" s="127">
        <v>0.85589617617261404</v>
      </c>
      <c r="AO1886" s="127">
        <v>0.14691589999999999</v>
      </c>
      <c r="AP1886" s="127">
        <v>0.1214134</v>
      </c>
      <c r="AQ1886" s="127">
        <v>-7.7238870000000001E-2</v>
      </c>
      <c r="AR1886" s="127">
        <v>-5.4512140000000001E-2</v>
      </c>
      <c r="AS1886" s="129">
        <v>0.90317915825220541</v>
      </c>
      <c r="AT1886" s="129">
        <v>0.91928658955187315</v>
      </c>
      <c r="AU1886" s="129">
        <v>1.0549969806387429</v>
      </c>
      <c r="AV1886" s="129">
        <v>1.0385078633578395</v>
      </c>
      <c r="BA1886" s="70">
        <f>IF(P1886=0, "NaN",P1886/P1886)</f>
        <v>1</v>
      </c>
      <c r="BB1886" s="129">
        <f>IF(P1886=0, "NaN",S1886/P1886)</f>
        <v>1.166243710564969</v>
      </c>
      <c r="BC1886" s="129">
        <f>IF(P1886=0, "NaN",V1886/P1886)</f>
        <v>2.118877762906167</v>
      </c>
      <c r="BD1886" s="129">
        <f>IF(P1886=0, "NaN",Y1886/P1886)</f>
        <v>1.1883876770228188</v>
      </c>
      <c r="BE1886" s="1" t="s">
        <v>3271</v>
      </c>
    </row>
    <row r="1887" spans="1:58" x14ac:dyDescent="0.2">
      <c r="B1887" s="1" t="s">
        <v>5642</v>
      </c>
      <c r="C1887" s="6" t="s">
        <v>5641</v>
      </c>
      <c r="H1887" s="91">
        <f>SUM(D1887:G1887)</f>
        <v>0</v>
      </c>
      <c r="I1887" s="91">
        <f>IF(P1887=0,1,0)</f>
        <v>1</v>
      </c>
      <c r="J1887" s="91">
        <f>IF(S1887=0,1,0)</f>
        <v>1</v>
      </c>
      <c r="K1887" s="91">
        <f>IF(V1887=0,1,0)</f>
        <v>0</v>
      </c>
      <c r="L1887" s="91">
        <f>IF(Y1887=0,1,0)</f>
        <v>1</v>
      </c>
      <c r="M1887" s="113" t="str">
        <f>IF(I1887+J1887+K1887+L1887=0,"YES","NO")</f>
        <v>NO</v>
      </c>
      <c r="N1887" s="69">
        <v>0</v>
      </c>
      <c r="O1887" s="69">
        <v>0</v>
      </c>
      <c r="P1887" s="74">
        <v>0</v>
      </c>
      <c r="Q1887" s="69">
        <v>0</v>
      </c>
      <c r="R1887" s="69">
        <v>0</v>
      </c>
      <c r="S1887" s="74">
        <v>0</v>
      </c>
      <c r="T1887" s="69">
        <v>63.075411650629043</v>
      </c>
      <c r="U1887" s="69">
        <v>13.555173184188929</v>
      </c>
      <c r="V1887" s="74">
        <v>38.315292417408983</v>
      </c>
      <c r="W1887" s="69">
        <v>0</v>
      </c>
      <c r="X1887" s="69">
        <v>0</v>
      </c>
      <c r="Y1887" s="74">
        <v>0</v>
      </c>
      <c r="Z1887" s="74">
        <v>9.5788231043522458</v>
      </c>
      <c r="AA1887" s="6"/>
      <c r="AB1887" s="6">
        <v>0</v>
      </c>
      <c r="AC1887" s="6">
        <v>3.6154999999999999</v>
      </c>
      <c r="AD1887" s="6">
        <v>123870000</v>
      </c>
      <c r="AE1887" s="6">
        <v>94538000</v>
      </c>
      <c r="AF1887" s="6">
        <v>29329000</v>
      </c>
      <c r="AG1887" s="115" t="s">
        <v>5938</v>
      </c>
      <c r="AH1887" s="115" t="s">
        <v>5938</v>
      </c>
      <c r="AI1887" s="127">
        <v>8.0929661375943596</v>
      </c>
      <c r="AJ1887" s="115" t="s">
        <v>5938</v>
      </c>
      <c r="AK1887" s="127">
        <v>1</v>
      </c>
      <c r="AL1887" s="127">
        <v>1</v>
      </c>
      <c r="AM1887" s="127">
        <v>1.28261990654889E-23</v>
      </c>
      <c r="AN1887" s="127">
        <v>1</v>
      </c>
      <c r="AO1887" s="115" t="s">
        <v>5938</v>
      </c>
      <c r="AP1887" s="115" t="s">
        <v>5938</v>
      </c>
      <c r="AQ1887" s="127">
        <v>-3.5008710000000001</v>
      </c>
      <c r="AR1887" s="115" t="s">
        <v>5938</v>
      </c>
      <c r="AS1887" s="70" t="s">
        <v>5938</v>
      </c>
      <c r="AT1887" s="70" t="s">
        <v>5938</v>
      </c>
      <c r="AU1887" s="129">
        <v>11.320541000017919</v>
      </c>
      <c r="AV1887" s="70" t="s">
        <v>5938</v>
      </c>
      <c r="AY1887" s="70" t="s">
        <v>5989</v>
      </c>
      <c r="BA1887" s="70" t="str">
        <f>IF(P1887=0, "NaN",P1887/P1887)</f>
        <v>NaN</v>
      </c>
      <c r="BB1887" s="70" t="str">
        <f>IF(P1887=0, "NaN",S1887/P1887)</f>
        <v>NaN</v>
      </c>
      <c r="BC1887" s="70" t="str">
        <f>IF(P1887=0, "NaN",V1887/P1887)</f>
        <v>NaN</v>
      </c>
      <c r="BD1887" s="70" t="str">
        <f>IF(P1887=0, "NaN",Y1887/P1887)</f>
        <v>NaN</v>
      </c>
      <c r="BE1887" s="1" t="s">
        <v>5642</v>
      </c>
    </row>
    <row r="1888" spans="1:58" x14ac:dyDescent="0.2">
      <c r="A1888" s="57"/>
      <c r="B1888" s="99" t="s">
        <v>3909</v>
      </c>
      <c r="C1888" s="57" t="s">
        <v>3908</v>
      </c>
      <c r="D1888" s="116"/>
      <c r="E1888" s="116"/>
      <c r="F1888" s="116"/>
      <c r="G1888" s="116"/>
      <c r="H1888" s="91">
        <f>SUM(D1888:G1888)</f>
        <v>0</v>
      </c>
      <c r="I1888" s="91">
        <f>IF(P1888=0,1,0)</f>
        <v>1</v>
      </c>
      <c r="J1888" s="91">
        <f>IF(S1888=0,1,0)</f>
        <v>0</v>
      </c>
      <c r="K1888" s="91">
        <f>IF(V1888=0,1,0)</f>
        <v>0</v>
      </c>
      <c r="L1888" s="91">
        <f>IF(Y1888=0,1,0)</f>
        <v>0</v>
      </c>
      <c r="M1888" s="113" t="str">
        <f>IF(I1888+J1888+K1888+L1888=0,"YES","NO")</f>
        <v>NO</v>
      </c>
      <c r="N1888" s="92">
        <v>0</v>
      </c>
      <c r="O1888" s="92">
        <v>0</v>
      </c>
      <c r="P1888" s="74">
        <v>0</v>
      </c>
      <c r="Q1888" s="92">
        <v>11.204001700053754</v>
      </c>
      <c r="R1888" s="92">
        <v>0</v>
      </c>
      <c r="S1888" s="74">
        <v>5.6020008500268768</v>
      </c>
      <c r="T1888" s="92">
        <v>17.445183611281848</v>
      </c>
      <c r="U1888" s="92">
        <v>7.9530393825572201</v>
      </c>
      <c r="V1888" s="74">
        <v>12.699111496919535</v>
      </c>
      <c r="W1888" s="92">
        <v>29.355947897548841</v>
      </c>
      <c r="X1888" s="92">
        <v>10.662707470411842</v>
      </c>
      <c r="Y1888" s="74">
        <v>20.009327683980342</v>
      </c>
      <c r="Z1888" s="74">
        <v>9.577610007731689</v>
      </c>
      <c r="AA1888" s="6"/>
      <c r="AB1888" s="57">
        <v>0</v>
      </c>
      <c r="AC1888" s="57">
        <v>6.673</v>
      </c>
      <c r="AD1888" s="6">
        <v>184150000</v>
      </c>
      <c r="AE1888" s="6">
        <v>104550000</v>
      </c>
      <c r="AF1888" s="6">
        <v>79600000</v>
      </c>
      <c r="AG1888" s="115" t="s">
        <v>5938</v>
      </c>
      <c r="AH1888" s="127">
        <v>7.8402378690312799</v>
      </c>
      <c r="AI1888" s="127">
        <v>7.75375919200913</v>
      </c>
      <c r="AJ1888" s="127">
        <v>7.7649602935697901</v>
      </c>
      <c r="AK1888" s="127">
        <v>1</v>
      </c>
      <c r="AL1888" s="127">
        <v>0.73787444990861195</v>
      </c>
      <c r="AM1888" s="127">
        <v>8.9367677814275501E-2</v>
      </c>
      <c r="AN1888" s="127">
        <v>1.6798746592916601E-2</v>
      </c>
      <c r="AO1888" s="115" t="s">
        <v>5938</v>
      </c>
      <c r="AP1888" s="127">
        <v>0.13802800000000001</v>
      </c>
      <c r="AQ1888" s="127">
        <v>-0.81557999999999997</v>
      </c>
      <c r="AR1888" s="127">
        <v>-1.3148040000000001</v>
      </c>
      <c r="AS1888" s="70" t="s">
        <v>5938</v>
      </c>
      <c r="AT1888" s="129">
        <v>0.90876047894397927</v>
      </c>
      <c r="AU1888" s="129">
        <v>1.7600055765178291</v>
      </c>
      <c r="AV1888" s="129">
        <v>2.4876853145540578</v>
      </c>
      <c r="AW1888" s="120"/>
      <c r="AX1888" s="120"/>
      <c r="AY1888" s="120"/>
      <c r="AZ1888" s="120" t="s">
        <v>5989</v>
      </c>
      <c r="BA1888" s="70" t="str">
        <f>IF(P1888=0, "NaN",P1888/P1888)</f>
        <v>NaN</v>
      </c>
      <c r="BB1888" s="70" t="str">
        <f>IF(P1888=0, "NaN",S1888/P1888)</f>
        <v>NaN</v>
      </c>
      <c r="BC1888" s="70" t="str">
        <f>IF(P1888=0, "NaN",V1888/P1888)</f>
        <v>NaN</v>
      </c>
      <c r="BD1888" s="70" t="str">
        <f>IF(P1888=0, "NaN",Y1888/P1888)</f>
        <v>NaN</v>
      </c>
      <c r="BE1888" s="99" t="s">
        <v>3909</v>
      </c>
    </row>
    <row r="1889" spans="2:57" x14ac:dyDescent="0.2">
      <c r="B1889" s="1" t="s">
        <v>5644</v>
      </c>
      <c r="C1889" s="6" t="s">
        <v>5643</v>
      </c>
      <c r="H1889" s="91">
        <f>SUM(D1889:G1889)</f>
        <v>0</v>
      </c>
      <c r="I1889" s="91">
        <f>IF(P1889=0,1,0)</f>
        <v>1</v>
      </c>
      <c r="J1889" s="91">
        <f>IF(S1889=0,1,0)</f>
        <v>1</v>
      </c>
      <c r="K1889" s="91">
        <f>IF(V1889=0,1,0)</f>
        <v>0</v>
      </c>
      <c r="L1889" s="91">
        <f>IF(Y1889=0,1,0)</f>
        <v>1</v>
      </c>
      <c r="M1889" s="113" t="str">
        <f>IF(I1889+J1889+K1889+L1889=0,"YES","NO")</f>
        <v>NO</v>
      </c>
      <c r="N1889" s="69">
        <v>0</v>
      </c>
      <c r="O1889" s="69">
        <v>0</v>
      </c>
      <c r="P1889" s="74">
        <v>0</v>
      </c>
      <c r="Q1889" s="69">
        <v>0</v>
      </c>
      <c r="R1889" s="69">
        <v>0</v>
      </c>
      <c r="S1889" s="74">
        <v>0</v>
      </c>
      <c r="T1889" s="69">
        <v>38.262070921239285</v>
      </c>
      <c r="U1889" s="69">
        <v>38.3193225920717</v>
      </c>
      <c r="V1889" s="74">
        <v>38.290696756655493</v>
      </c>
      <c r="W1889" s="69">
        <v>0</v>
      </c>
      <c r="X1889" s="69">
        <v>0</v>
      </c>
      <c r="Y1889" s="74">
        <v>0</v>
      </c>
      <c r="Z1889" s="74">
        <v>9.5726741891638731</v>
      </c>
      <c r="AA1889" s="6"/>
      <c r="AB1889" s="6">
        <v>1.7036E-3</v>
      </c>
      <c r="AC1889" s="6">
        <v>0.31603999999999999</v>
      </c>
      <c r="AD1889" s="6">
        <v>126170000</v>
      </c>
      <c r="AE1889" s="6">
        <v>94420000</v>
      </c>
      <c r="AF1889" s="6">
        <v>31753000</v>
      </c>
      <c r="AG1889" s="115" t="s">
        <v>5938</v>
      </c>
      <c r="AH1889" s="115" t="s">
        <v>5938</v>
      </c>
      <c r="AI1889" s="127">
        <v>8.1009561030594899</v>
      </c>
      <c r="AJ1889" s="115" t="s">
        <v>5938</v>
      </c>
      <c r="AK1889" s="127">
        <v>1</v>
      </c>
      <c r="AL1889" s="127">
        <v>1</v>
      </c>
      <c r="AM1889" s="127">
        <v>1.00041808614446E-19</v>
      </c>
      <c r="AN1889" s="127">
        <v>1</v>
      </c>
      <c r="AO1889" s="115" t="s">
        <v>5938</v>
      </c>
      <c r="AP1889" s="115" t="s">
        <v>5938</v>
      </c>
      <c r="AQ1889" s="127">
        <v>-3.1772290000000001</v>
      </c>
      <c r="AR1889" s="115" t="s">
        <v>5938</v>
      </c>
      <c r="AS1889" s="70" t="s">
        <v>5938</v>
      </c>
      <c r="AT1889" s="70" t="s">
        <v>5938</v>
      </c>
      <c r="AU1889" s="129">
        <v>9.0456802502452636</v>
      </c>
      <c r="AV1889" s="70" t="s">
        <v>5938</v>
      </c>
      <c r="AY1889" s="70" t="s">
        <v>5989</v>
      </c>
      <c r="BA1889" s="70" t="str">
        <f>IF(P1889=0, "NaN",P1889/P1889)</f>
        <v>NaN</v>
      </c>
      <c r="BB1889" s="70" t="str">
        <f>IF(P1889=0, "NaN",S1889/P1889)</f>
        <v>NaN</v>
      </c>
      <c r="BC1889" s="70" t="str">
        <f>IF(P1889=0, "NaN",V1889/P1889)</f>
        <v>NaN</v>
      </c>
      <c r="BD1889" s="70" t="str">
        <f>IF(P1889=0, "NaN",Y1889/P1889)</f>
        <v>NaN</v>
      </c>
      <c r="BE1889" s="1" t="s">
        <v>5644</v>
      </c>
    </row>
    <row r="1890" spans="2:57" x14ac:dyDescent="0.2">
      <c r="B1890" s="1" t="s">
        <v>3360</v>
      </c>
      <c r="C1890" s="6" t="s">
        <v>3359</v>
      </c>
      <c r="H1890" s="91">
        <f>SUM(D1890:G1890)</f>
        <v>0</v>
      </c>
      <c r="I1890" s="91">
        <f>IF(P1890=0,1,0)</f>
        <v>0</v>
      </c>
      <c r="J1890" s="91">
        <f>IF(S1890=0,1,0)</f>
        <v>0</v>
      </c>
      <c r="K1890" s="91">
        <f>IF(V1890=0,1,0)</f>
        <v>0</v>
      </c>
      <c r="L1890" s="91">
        <f>IF(Y1890=0,1,0)</f>
        <v>0</v>
      </c>
      <c r="M1890" s="114" t="str">
        <f>IF(I1890+J1890+K1890+L1890=0,"YES","NO")</f>
        <v>YES</v>
      </c>
      <c r="N1890" s="69">
        <v>23.891037815592313</v>
      </c>
      <c r="O1890" s="69">
        <v>11.49740896260546</v>
      </c>
      <c r="P1890" s="74">
        <v>17.694223389098887</v>
      </c>
      <c r="Q1890" s="69">
        <v>8.3005396888162242</v>
      </c>
      <c r="R1890" s="69">
        <v>9.0962075486075609</v>
      </c>
      <c r="S1890" s="74">
        <v>8.6983736187118925</v>
      </c>
      <c r="T1890" s="69">
        <v>9.2772496242002642</v>
      </c>
      <c r="U1890" s="69">
        <v>4.0437394520977534</v>
      </c>
      <c r="V1890" s="74">
        <v>6.6604945381490088</v>
      </c>
      <c r="W1890" s="69">
        <v>0</v>
      </c>
      <c r="X1890" s="69">
        <v>10.447299235063152</v>
      </c>
      <c r="Y1890" s="74">
        <v>5.2236496175315761</v>
      </c>
      <c r="Z1890" s="74">
        <v>9.5691852908728414</v>
      </c>
      <c r="AA1890" s="6"/>
      <c r="AB1890" s="6">
        <v>0</v>
      </c>
      <c r="AC1890" s="6">
        <v>10.906000000000001</v>
      </c>
      <c r="AD1890" s="6">
        <v>338220000</v>
      </c>
      <c r="AE1890" s="6">
        <v>153510000</v>
      </c>
      <c r="AF1890" s="6">
        <v>184720000</v>
      </c>
      <c r="AG1890" s="127">
        <v>7.9752709289067898</v>
      </c>
      <c r="AH1890" s="127">
        <v>7.9126046199649203</v>
      </c>
      <c r="AI1890" s="127">
        <v>7.6548500905613901</v>
      </c>
      <c r="AJ1890" s="127">
        <v>7.7999398757270599</v>
      </c>
      <c r="AK1890" s="127">
        <v>0.33783384906205899</v>
      </c>
      <c r="AL1890" s="127">
        <v>0.87528549276459999</v>
      </c>
      <c r="AM1890" s="127">
        <v>0.55985645557451302</v>
      </c>
      <c r="AN1890" s="127">
        <v>0.76734114358210403</v>
      </c>
      <c r="AO1890" s="127">
        <v>-0.28022950000000002</v>
      </c>
      <c r="AP1890" s="127">
        <v>7.8473180000000003E-2</v>
      </c>
      <c r="AQ1890" s="127">
        <v>0.2442782</v>
      </c>
      <c r="AR1890" s="127">
        <v>-0.11968280000000001</v>
      </c>
      <c r="AS1890" s="129">
        <v>1.214388050575911</v>
      </c>
      <c r="AT1890" s="129">
        <v>0.94705939990885379</v>
      </c>
      <c r="AU1890" s="129">
        <v>0.8442380743051453</v>
      </c>
      <c r="AV1890" s="129">
        <v>1.0864959524334223</v>
      </c>
      <c r="BA1890" s="70">
        <f>IF(P1890=0, "NaN",P1890/P1890)</f>
        <v>1</v>
      </c>
      <c r="BB1890" s="129">
        <f>IF(P1890=0, "NaN",S1890/P1890)</f>
        <v>0.49159397547059419</v>
      </c>
      <c r="BC1890" s="129">
        <f>IF(P1890=0, "NaN",V1890/P1890)</f>
        <v>0.37642197635260033</v>
      </c>
      <c r="BD1890" s="129">
        <f>IF(P1890=0, "NaN",Y1890/P1890)</f>
        <v>0.29521779524665537</v>
      </c>
      <c r="BE1890" s="1" t="s">
        <v>3360</v>
      </c>
    </row>
    <row r="1891" spans="2:57" x14ac:dyDescent="0.2">
      <c r="B1891" s="1" t="s">
        <v>5345</v>
      </c>
      <c r="C1891" s="6" t="s">
        <v>5344</v>
      </c>
      <c r="H1891" s="91">
        <f>SUM(D1891:G1891)</f>
        <v>0</v>
      </c>
      <c r="I1891" s="91">
        <f>IF(P1891=0,1,0)</f>
        <v>0</v>
      </c>
      <c r="J1891" s="91">
        <f>IF(S1891=0,1,0)</f>
        <v>0</v>
      </c>
      <c r="K1891" s="91">
        <f>IF(V1891=0,1,0)</f>
        <v>0</v>
      </c>
      <c r="L1891" s="91">
        <f>IF(Y1891=0,1,0)</f>
        <v>1</v>
      </c>
      <c r="M1891" s="113" t="str">
        <f>IF(I1891+J1891+K1891+L1891=0,"YES","NO")</f>
        <v>NO</v>
      </c>
      <c r="N1891" s="69">
        <v>23.825768274463915</v>
      </c>
      <c r="O1891" s="69">
        <v>21.043582221419019</v>
      </c>
      <c r="P1891" s="74">
        <v>22.434675247941467</v>
      </c>
      <c r="Q1891" s="69">
        <v>2.1727228664158074</v>
      </c>
      <c r="R1891" s="69">
        <v>18.511335887662447</v>
      </c>
      <c r="S1891" s="74">
        <v>10.342029377039127</v>
      </c>
      <c r="T1891" s="69">
        <v>7.7163477158300999</v>
      </c>
      <c r="U1891" s="69">
        <v>3.1847391071712163</v>
      </c>
      <c r="V1891" s="74">
        <v>5.4505434115006581</v>
      </c>
      <c r="W1891" s="69">
        <v>0</v>
      </c>
      <c r="X1891" s="69">
        <v>0</v>
      </c>
      <c r="Y1891" s="74">
        <v>0</v>
      </c>
      <c r="Z1891" s="74">
        <v>9.5568120091203141</v>
      </c>
      <c r="AA1891" s="6"/>
      <c r="AB1891" s="6">
        <v>0</v>
      </c>
      <c r="AC1891" s="6">
        <v>3.9209000000000001</v>
      </c>
      <c r="AD1891" s="6">
        <v>422750000</v>
      </c>
      <c r="AE1891" s="6">
        <v>151620000</v>
      </c>
      <c r="AF1891" s="6">
        <v>271120000</v>
      </c>
      <c r="AG1891" s="127">
        <v>8.0901522005973892</v>
      </c>
      <c r="AH1891" s="127">
        <v>7.8483985134868703</v>
      </c>
      <c r="AI1891" s="127">
        <v>7.82575706814771</v>
      </c>
      <c r="AJ1891" s="115" t="s">
        <v>5938</v>
      </c>
      <c r="AK1891" s="127">
        <v>4.8879548246863899E-2</v>
      </c>
      <c r="AL1891" s="127">
        <v>0.92608848095054397</v>
      </c>
      <c r="AM1891" s="127">
        <v>0.13043414284949201</v>
      </c>
      <c r="AN1891" s="127">
        <v>1</v>
      </c>
      <c r="AO1891" s="127">
        <v>0.46508630000000001</v>
      </c>
      <c r="AP1891" s="127">
        <v>-6.2169620000000004E-3</v>
      </c>
      <c r="AQ1891" s="127">
        <v>0.60302690000000003</v>
      </c>
      <c r="AR1891" s="115" t="s">
        <v>5938</v>
      </c>
      <c r="AS1891" s="129">
        <v>0.72442774172678637</v>
      </c>
      <c r="AT1891" s="129">
        <v>1.0043185679359745</v>
      </c>
      <c r="AU1891" s="129">
        <v>0.65837118515045889</v>
      </c>
      <c r="AV1891" s="70" t="s">
        <v>5938</v>
      </c>
      <c r="AW1891" s="70" t="s">
        <v>5989</v>
      </c>
      <c r="BA1891" s="70">
        <f>IF(P1891=0, "NaN",P1891/P1891)</f>
        <v>1</v>
      </c>
      <c r="BB1891" s="129">
        <f>IF(P1891=0, "NaN",S1891/P1891)</f>
        <v>0.46098413561783463</v>
      </c>
      <c r="BC1891" s="129">
        <f>IF(P1891=0, "NaN",V1891/P1891)</f>
        <v>0.24295174105543527</v>
      </c>
      <c r="BD1891" s="70">
        <f>IF(P1891=0, "NaN",Y1891/P1891)</f>
        <v>0</v>
      </c>
      <c r="BE1891" s="1" t="s">
        <v>5345</v>
      </c>
    </row>
    <row r="1892" spans="2:57" x14ac:dyDescent="0.2">
      <c r="B1892" s="1" t="s">
        <v>2105</v>
      </c>
      <c r="C1892" s="6" t="s">
        <v>2104</v>
      </c>
      <c r="H1892" s="91">
        <f>SUM(D1892:G1892)</f>
        <v>0</v>
      </c>
      <c r="I1892" s="91">
        <f>IF(P1892=0,1,0)</f>
        <v>0</v>
      </c>
      <c r="J1892" s="91">
        <f>IF(S1892=0,1,0)</f>
        <v>0</v>
      </c>
      <c r="K1892" s="91">
        <f>IF(V1892=0,1,0)</f>
        <v>0</v>
      </c>
      <c r="L1892" s="91">
        <f>IF(Y1892=0,1,0)</f>
        <v>0</v>
      </c>
      <c r="M1892" s="114" t="str">
        <f>IF(I1892+J1892+K1892+L1892=0,"YES","NO")</f>
        <v>YES</v>
      </c>
      <c r="N1892" s="69">
        <v>11.24864721717835</v>
      </c>
      <c r="O1892" s="69">
        <v>11.103082581408016</v>
      </c>
      <c r="P1892" s="74">
        <v>11.175864899293183</v>
      </c>
      <c r="Q1892" s="69">
        <v>8.0595438988475596</v>
      </c>
      <c r="R1892" s="69">
        <v>10.209131145033243</v>
      </c>
      <c r="S1892" s="74">
        <v>9.1343375219404024</v>
      </c>
      <c r="T1892" s="69">
        <v>14.021620014322753</v>
      </c>
      <c r="U1892" s="69">
        <v>6.7794538073042521</v>
      </c>
      <c r="V1892" s="74">
        <v>10.400536910813504</v>
      </c>
      <c r="W1892" s="69">
        <v>14.861331089430058</v>
      </c>
      <c r="X1892" s="69">
        <v>0</v>
      </c>
      <c r="Y1892" s="74">
        <v>7.4306655447150289</v>
      </c>
      <c r="Z1892" s="74">
        <v>9.5353512191905292</v>
      </c>
      <c r="AA1892" s="6"/>
      <c r="AB1892" s="6">
        <v>0</v>
      </c>
      <c r="AC1892" s="6">
        <v>7.8421000000000003</v>
      </c>
      <c r="AD1892" s="57">
        <v>256930000</v>
      </c>
      <c r="AE1892" s="6">
        <v>112330000</v>
      </c>
      <c r="AF1892" s="6">
        <v>144600000</v>
      </c>
      <c r="AG1892" s="127">
        <v>7.7194638757443101</v>
      </c>
      <c r="AH1892" s="127">
        <v>7.7442147248141699</v>
      </c>
      <c r="AI1892" s="127">
        <v>7.8551434526503598</v>
      </c>
      <c r="AJ1892" s="127">
        <v>7.7677567809812098</v>
      </c>
      <c r="AK1892" s="127">
        <v>0.99632078180370798</v>
      </c>
      <c r="AL1892" s="127">
        <v>0.206477894337388</v>
      </c>
      <c r="AM1892" s="127">
        <v>0.40256431987528501</v>
      </c>
      <c r="AN1892" s="127">
        <v>0.47006258697044201</v>
      </c>
      <c r="AO1892" s="127">
        <v>-5.7661879999999999E-2</v>
      </c>
      <c r="AP1892" s="127">
        <v>0.44921810000000001</v>
      </c>
      <c r="AQ1892" s="127">
        <v>0.3423271</v>
      </c>
      <c r="AR1892" s="127">
        <v>0.35049720000000001</v>
      </c>
      <c r="AS1892" s="129">
        <v>1.0407776452420339</v>
      </c>
      <c r="AT1892" s="129">
        <v>0.732439702070663</v>
      </c>
      <c r="AU1892" s="129">
        <v>0.78876798444050145</v>
      </c>
      <c r="AV1892" s="129">
        <v>0.78431375108724288</v>
      </c>
      <c r="BA1892" s="70">
        <f>IF(P1892=0, "NaN",P1892/P1892)</f>
        <v>1</v>
      </c>
      <c r="BB1892" s="129">
        <f>IF(P1892=0, "NaN",S1892/P1892)</f>
        <v>0.81732712450005574</v>
      </c>
      <c r="BC1892" s="129">
        <f>IF(P1892=0, "NaN",V1892/P1892)</f>
        <v>0.93062478873302101</v>
      </c>
      <c r="BD1892" s="129">
        <f>IF(P1892=0, "NaN",Y1892/P1892)</f>
        <v>0.66488505468466974</v>
      </c>
      <c r="BE1892" s="1" t="s">
        <v>2105</v>
      </c>
    </row>
    <row r="1893" spans="2:57" x14ac:dyDescent="0.2">
      <c r="B1893" s="1" t="s">
        <v>2271</v>
      </c>
      <c r="C1893" s="6" t="s">
        <v>2270</v>
      </c>
      <c r="H1893" s="91">
        <f>SUM(D1893:G1893)</f>
        <v>0</v>
      </c>
      <c r="I1893" s="91">
        <f>IF(P1893=0,1,0)</f>
        <v>0</v>
      </c>
      <c r="J1893" s="91">
        <f>IF(S1893=0,1,0)</f>
        <v>1</v>
      </c>
      <c r="K1893" s="91">
        <f>IF(V1893=0,1,0)</f>
        <v>0</v>
      </c>
      <c r="L1893" s="91">
        <f>IF(Y1893=0,1,0)</f>
        <v>0</v>
      </c>
      <c r="M1893" s="113" t="str">
        <f>IF(I1893+J1893+K1893+L1893=0,"YES","NO")</f>
        <v>NO</v>
      </c>
      <c r="N1893" s="69">
        <v>9.682178375494404</v>
      </c>
      <c r="O1893" s="69">
        <v>10.887789437429772</v>
      </c>
      <c r="P1893" s="74">
        <v>10.284983906462088</v>
      </c>
      <c r="Q1893" s="69">
        <v>0</v>
      </c>
      <c r="R1893" s="69">
        <v>0</v>
      </c>
      <c r="S1893" s="74">
        <v>0</v>
      </c>
      <c r="T1893" s="69">
        <v>15.78485655596211</v>
      </c>
      <c r="U1893" s="69">
        <v>0</v>
      </c>
      <c r="V1893" s="74">
        <v>7.8924282779810548</v>
      </c>
      <c r="W1893" s="69">
        <v>17.735493404224567</v>
      </c>
      <c r="X1893" s="69">
        <v>22.035786930735959</v>
      </c>
      <c r="Y1893" s="74">
        <v>19.885640167480261</v>
      </c>
      <c r="Z1893" s="74">
        <v>9.5157630879808508</v>
      </c>
      <c r="AA1893" s="6"/>
      <c r="AB1893" s="6">
        <v>0</v>
      </c>
      <c r="AC1893" s="6">
        <v>7.0984999999999996</v>
      </c>
      <c r="AD1893" s="6">
        <v>581440000</v>
      </c>
      <c r="AE1893" s="6">
        <v>246180000</v>
      </c>
      <c r="AF1893" s="6">
        <v>335250000</v>
      </c>
      <c r="AG1893" s="127">
        <v>7.8093778788838701</v>
      </c>
      <c r="AH1893" s="115" t="s">
        <v>5938</v>
      </c>
      <c r="AI1893" s="127">
        <v>8.0210651972025708</v>
      </c>
      <c r="AJ1893" s="127">
        <v>8.0961449812943407</v>
      </c>
      <c r="AK1893" s="127">
        <v>0.21003380797256199</v>
      </c>
      <c r="AL1893" s="127">
        <v>1</v>
      </c>
      <c r="AM1893" s="127">
        <v>0.124078155314518</v>
      </c>
      <c r="AN1893" s="127">
        <v>0.101064429905347</v>
      </c>
      <c r="AO1893" s="127">
        <v>0.34107490000000001</v>
      </c>
      <c r="AP1893" s="115" t="s">
        <v>5938</v>
      </c>
      <c r="AQ1893" s="127">
        <v>0.48191889999999998</v>
      </c>
      <c r="AR1893" s="127">
        <v>0.60473560000000004</v>
      </c>
      <c r="AS1893" s="129">
        <v>0.78945289982843969</v>
      </c>
      <c r="AT1893" s="70" t="s">
        <v>5938</v>
      </c>
      <c r="AU1893" s="129">
        <v>0.71602462024648994</v>
      </c>
      <c r="AV1893" s="129">
        <v>0.6575918846847173</v>
      </c>
      <c r="BA1893" s="70">
        <f>IF(P1893=0, "NaN",P1893/P1893)</f>
        <v>1</v>
      </c>
      <c r="BB1893" s="70">
        <f>IF(P1893=0, "NaN",S1893/P1893)</f>
        <v>0</v>
      </c>
      <c r="BC1893" s="129">
        <f>IF(P1893=0, "NaN",V1893/P1893)</f>
        <v>0.76737390644065251</v>
      </c>
      <c r="BD1893" s="129">
        <f>IF(P1893=0, "NaN",Y1893/P1893)</f>
        <v>1.9334634208796428</v>
      </c>
      <c r="BE1893" s="1" t="s">
        <v>2271</v>
      </c>
    </row>
    <row r="1894" spans="2:57" x14ac:dyDescent="0.2">
      <c r="B1894" s="1" t="s">
        <v>5265</v>
      </c>
      <c r="C1894" s="6" t="s">
        <v>5264</v>
      </c>
      <c r="H1894" s="91">
        <f>SUM(D1894:G1894)</f>
        <v>0</v>
      </c>
      <c r="I1894" s="91">
        <f>IF(P1894=0,1,0)</f>
        <v>0</v>
      </c>
      <c r="J1894" s="91">
        <f>IF(S1894=0,1,0)</f>
        <v>1</v>
      </c>
      <c r="K1894" s="91">
        <f>IF(V1894=0,1,0)</f>
        <v>0</v>
      </c>
      <c r="L1894" s="91">
        <f>IF(Y1894=0,1,0)</f>
        <v>1</v>
      </c>
      <c r="M1894" s="113" t="str">
        <f>IF(I1894+J1894+K1894+L1894=0,"YES","NO")</f>
        <v>NO</v>
      </c>
      <c r="N1894" s="69">
        <v>15.727570083389416</v>
      </c>
      <c r="O1894" s="69">
        <v>10.376373813922434</v>
      </c>
      <c r="P1894" s="74">
        <v>13.051971948655925</v>
      </c>
      <c r="Q1894" s="69">
        <v>0</v>
      </c>
      <c r="R1894" s="69">
        <v>0</v>
      </c>
      <c r="S1894" s="74">
        <v>0</v>
      </c>
      <c r="T1894" s="69">
        <v>17.971075396956</v>
      </c>
      <c r="U1894" s="69">
        <v>31.974037004276571</v>
      </c>
      <c r="V1894" s="74">
        <v>24.972556200616285</v>
      </c>
      <c r="W1894" s="69">
        <v>0</v>
      </c>
      <c r="X1894" s="69">
        <v>0</v>
      </c>
      <c r="Y1894" s="74">
        <v>0</v>
      </c>
      <c r="Z1894" s="74">
        <v>9.5061320373180536</v>
      </c>
      <c r="AA1894" s="6"/>
      <c r="AB1894" s="6">
        <v>0</v>
      </c>
      <c r="AC1894" s="6">
        <v>6.8146000000000004</v>
      </c>
      <c r="AD1894" s="6">
        <v>988190000</v>
      </c>
      <c r="AE1894" s="6">
        <v>255470000</v>
      </c>
      <c r="AF1894" s="6">
        <v>732730000</v>
      </c>
      <c r="AG1894" s="127">
        <v>7.7186760359723996</v>
      </c>
      <c r="AH1894" s="115" t="s">
        <v>5938</v>
      </c>
      <c r="AI1894" s="127">
        <v>8.0817432499227202</v>
      </c>
      <c r="AJ1894" s="115" t="s">
        <v>5938</v>
      </c>
      <c r="AK1894" s="127">
        <v>5.1667616625912897E-2</v>
      </c>
      <c r="AL1894" s="127">
        <v>1</v>
      </c>
      <c r="AM1894" s="127">
        <v>0.12879054403537299</v>
      </c>
      <c r="AN1894" s="127">
        <v>1</v>
      </c>
      <c r="AO1894" s="127">
        <v>-0.75689150000000005</v>
      </c>
      <c r="AP1894" s="115" t="s">
        <v>5938</v>
      </c>
      <c r="AQ1894" s="127">
        <v>-0.5376126</v>
      </c>
      <c r="AR1894" s="115" t="s">
        <v>5938</v>
      </c>
      <c r="AS1894" s="129">
        <v>1.6898456767193586</v>
      </c>
      <c r="AT1894" s="70" t="s">
        <v>5938</v>
      </c>
      <c r="AU1894" s="129">
        <v>1.4515684448332369</v>
      </c>
      <c r="AV1894" s="70" t="s">
        <v>5938</v>
      </c>
      <c r="BA1894" s="70">
        <f>IF(P1894=0, "NaN",P1894/P1894)</f>
        <v>1</v>
      </c>
      <c r="BB1894" s="70">
        <f>IF(P1894=0, "NaN",S1894/P1894)</f>
        <v>0</v>
      </c>
      <c r="BC1894" s="129">
        <f>IF(P1894=0, "NaN",V1894/P1894)</f>
        <v>1.9133167232395045</v>
      </c>
      <c r="BD1894" s="70">
        <f>IF(P1894=0, "NaN",Y1894/P1894)</f>
        <v>0</v>
      </c>
      <c r="BE1894" s="1" t="s">
        <v>5265</v>
      </c>
    </row>
    <row r="1895" spans="2:57" x14ac:dyDescent="0.2">
      <c r="B1895" s="1" t="s">
        <v>4211</v>
      </c>
      <c r="C1895" s="6" t="s">
        <v>4210</v>
      </c>
      <c r="H1895" s="91">
        <f>SUM(D1895:G1895)</f>
        <v>0</v>
      </c>
      <c r="I1895" s="91">
        <f>IF(P1895=0,1,0)</f>
        <v>1</v>
      </c>
      <c r="J1895" s="91">
        <f>IF(S1895=0,1,0)</f>
        <v>0</v>
      </c>
      <c r="K1895" s="91">
        <f>IF(V1895=0,1,0)</f>
        <v>0</v>
      </c>
      <c r="L1895" s="91">
        <f>IF(Y1895=0,1,0)</f>
        <v>0</v>
      </c>
      <c r="M1895" s="113" t="str">
        <f>IF(I1895+J1895+K1895+L1895=0,"YES","NO")</f>
        <v>NO</v>
      </c>
      <c r="N1895" s="69">
        <v>0</v>
      </c>
      <c r="O1895" s="69">
        <v>0</v>
      </c>
      <c r="P1895" s="74">
        <v>0</v>
      </c>
      <c r="Q1895" s="69">
        <v>33.539092358555713</v>
      </c>
      <c r="R1895" s="69">
        <v>27.650066209461581</v>
      </c>
      <c r="S1895" s="74">
        <v>30.594579284008645</v>
      </c>
      <c r="T1895" s="69">
        <v>4.2401949371198677</v>
      </c>
      <c r="U1895" s="69">
        <v>0</v>
      </c>
      <c r="V1895" s="74">
        <v>2.1200974685599339</v>
      </c>
      <c r="W1895" s="69">
        <v>7.8592824425687668</v>
      </c>
      <c r="X1895" s="69">
        <v>2.6610836030571194</v>
      </c>
      <c r="Y1895" s="74">
        <v>5.2601830228129431</v>
      </c>
      <c r="Z1895" s="74">
        <v>9.4937149438453812</v>
      </c>
      <c r="AA1895" s="6"/>
      <c r="AB1895" s="6">
        <v>0</v>
      </c>
      <c r="AC1895" s="6">
        <v>3.1435</v>
      </c>
      <c r="AD1895" s="6">
        <v>433660000</v>
      </c>
      <c r="AE1895" s="6">
        <v>227210000</v>
      </c>
      <c r="AF1895" s="6">
        <v>206450000</v>
      </c>
      <c r="AG1895" s="115" t="s">
        <v>5938</v>
      </c>
      <c r="AH1895" s="127">
        <v>8.2088711382469306</v>
      </c>
      <c r="AI1895" s="127">
        <v>6.8442410144039902</v>
      </c>
      <c r="AJ1895" s="127">
        <v>7.4263811161787299</v>
      </c>
      <c r="AK1895" s="127">
        <v>1</v>
      </c>
      <c r="AL1895" s="127">
        <v>0.84347006731089402</v>
      </c>
      <c r="AM1895" s="127">
        <v>1</v>
      </c>
      <c r="AN1895" s="127">
        <v>0.88294106531221594</v>
      </c>
      <c r="AO1895" s="115" t="s">
        <v>5938</v>
      </c>
      <c r="AP1895" s="127">
        <v>8.9904789999999998E-2</v>
      </c>
      <c r="AQ1895" s="115" t="s">
        <v>5938</v>
      </c>
      <c r="AR1895" s="127">
        <v>-3.4913899999999998E-2</v>
      </c>
      <c r="AS1895" s="70" t="s">
        <v>5938</v>
      </c>
      <c r="AT1895" s="129">
        <v>0.93958475463452884</v>
      </c>
      <c r="AU1895" s="70" t="s">
        <v>5938</v>
      </c>
      <c r="AV1895" s="129">
        <v>1.0244956793345834</v>
      </c>
      <c r="BA1895" s="70" t="str">
        <f>IF(P1895=0, "NaN",P1895/P1895)</f>
        <v>NaN</v>
      </c>
      <c r="BB1895" s="70" t="str">
        <f>IF(P1895=0, "NaN",S1895/P1895)</f>
        <v>NaN</v>
      </c>
      <c r="BC1895" s="70" t="str">
        <f>IF(P1895=0, "NaN",V1895/P1895)</f>
        <v>NaN</v>
      </c>
      <c r="BD1895" s="70" t="str">
        <f>IF(P1895=0, "NaN",Y1895/P1895)</f>
        <v>NaN</v>
      </c>
      <c r="BE1895" s="1" t="s">
        <v>4211</v>
      </c>
    </row>
    <row r="1896" spans="2:57" x14ac:dyDescent="0.2">
      <c r="B1896" s="1" t="s">
        <v>3779</v>
      </c>
      <c r="C1896" s="6" t="s">
        <v>3778</v>
      </c>
      <c r="H1896" s="91">
        <f>SUM(D1896:G1896)</f>
        <v>0</v>
      </c>
      <c r="I1896" s="91">
        <f>IF(P1896=0,1,0)</f>
        <v>0</v>
      </c>
      <c r="J1896" s="91">
        <f>IF(S1896=0,1,0)</f>
        <v>1</v>
      </c>
      <c r="K1896" s="91">
        <f>IF(V1896=0,1,0)</f>
        <v>0</v>
      </c>
      <c r="L1896" s="91">
        <f>IF(Y1896=0,1,0)</f>
        <v>0</v>
      </c>
      <c r="M1896" s="113" t="str">
        <f>IF(I1896+J1896+K1896+L1896=0,"YES","NO")</f>
        <v>NO</v>
      </c>
      <c r="N1896" s="69">
        <v>0</v>
      </c>
      <c r="O1896" s="69">
        <v>10.737461958401475</v>
      </c>
      <c r="P1896" s="74">
        <v>5.3687309792007376</v>
      </c>
      <c r="Q1896" s="69">
        <v>0</v>
      </c>
      <c r="R1896" s="69">
        <v>0</v>
      </c>
      <c r="S1896" s="74">
        <v>0</v>
      </c>
      <c r="T1896" s="69">
        <v>11.259270109866009</v>
      </c>
      <c r="U1896" s="69">
        <v>8.2376679813656448</v>
      </c>
      <c r="V1896" s="74">
        <v>9.7484690456158276</v>
      </c>
      <c r="W1896" s="69">
        <v>36.413630548152199</v>
      </c>
      <c r="X1896" s="69">
        <v>9.2522587150857092</v>
      </c>
      <c r="Y1896" s="74">
        <v>22.832944631618954</v>
      </c>
      <c r="Z1896" s="74">
        <v>9.4875361641088798</v>
      </c>
      <c r="AA1896" s="6"/>
      <c r="AB1896" s="6">
        <v>0</v>
      </c>
      <c r="AC1896" s="6">
        <v>14.137</v>
      </c>
      <c r="AD1896" s="6">
        <v>329950000</v>
      </c>
      <c r="AE1896" s="6">
        <v>181760000</v>
      </c>
      <c r="AF1896" s="6">
        <v>148190000</v>
      </c>
      <c r="AG1896" s="127">
        <v>7.5944809473799904</v>
      </c>
      <c r="AH1896" s="115" t="s">
        <v>5938</v>
      </c>
      <c r="AI1896" s="127">
        <v>7.8082785095827703</v>
      </c>
      <c r="AJ1896" s="127">
        <v>8.0554930066778496</v>
      </c>
      <c r="AK1896" s="127">
        <v>0.67052633314649601</v>
      </c>
      <c r="AL1896" s="127">
        <v>1</v>
      </c>
      <c r="AM1896" s="127">
        <v>0.11738341637191101</v>
      </c>
      <c r="AN1896" s="127">
        <v>0.40996457993900098</v>
      </c>
      <c r="AO1896" s="127">
        <v>7.6695899999999997E-2</v>
      </c>
      <c r="AP1896" s="115" t="s">
        <v>5938</v>
      </c>
      <c r="AQ1896" s="127">
        <v>-0.75027560000000004</v>
      </c>
      <c r="AR1896" s="127">
        <v>-0.34923539999999997</v>
      </c>
      <c r="AS1896" s="129">
        <v>0.94822681705739131</v>
      </c>
      <c r="AT1896" s="70" t="s">
        <v>5938</v>
      </c>
      <c r="AU1896" s="129">
        <v>1.6821141363728327</v>
      </c>
      <c r="AV1896" s="129">
        <v>1.2738853142191038</v>
      </c>
      <c r="BA1896" s="70">
        <f>IF(P1896=0, "NaN",P1896/P1896)</f>
        <v>1</v>
      </c>
      <c r="BB1896" s="70">
        <f>IF(P1896=0, "NaN",S1896/P1896)</f>
        <v>0</v>
      </c>
      <c r="BC1896" s="129">
        <f>IF(P1896=0, "NaN",V1896/P1896)</f>
        <v>1.8157864648802198</v>
      </c>
      <c r="BD1896" s="129">
        <f>IF(P1896=0, "NaN",Y1896/P1896)</f>
        <v>4.2529500397910001</v>
      </c>
      <c r="BE1896" s="1" t="s">
        <v>3779</v>
      </c>
    </row>
    <row r="1897" spans="2:57" x14ac:dyDescent="0.2">
      <c r="B1897" s="1" t="s">
        <v>4300</v>
      </c>
      <c r="C1897" s="6" t="s">
        <v>4299</v>
      </c>
      <c r="H1897" s="91">
        <f>SUM(D1897:G1897)</f>
        <v>0</v>
      </c>
      <c r="I1897" s="91">
        <f>IF(P1897=0,1,0)</f>
        <v>0</v>
      </c>
      <c r="J1897" s="91">
        <f>IF(S1897=0,1,0)</f>
        <v>0</v>
      </c>
      <c r="K1897" s="91">
        <f>IF(V1897=0,1,0)</f>
        <v>0</v>
      </c>
      <c r="L1897" s="91">
        <f>IF(Y1897=0,1,0)</f>
        <v>0</v>
      </c>
      <c r="M1897" s="114" t="str">
        <f>IF(I1897+J1897+K1897+L1897=0,"YES","NO")</f>
        <v>YES</v>
      </c>
      <c r="N1897" s="69">
        <v>13.474179182032094</v>
      </c>
      <c r="O1897" s="69">
        <v>12.719669642666624</v>
      </c>
      <c r="P1897" s="74">
        <v>13.09692441234936</v>
      </c>
      <c r="Q1897" s="69">
        <v>7.2321761890403344</v>
      </c>
      <c r="R1897" s="69">
        <v>25.169815536992612</v>
      </c>
      <c r="S1897" s="74">
        <v>16.200995863016473</v>
      </c>
      <c r="T1897" s="69">
        <v>6.1523666253360751</v>
      </c>
      <c r="U1897" s="69">
        <v>0</v>
      </c>
      <c r="V1897" s="74">
        <v>3.0761833126680376</v>
      </c>
      <c r="W1897" s="69">
        <v>0</v>
      </c>
      <c r="X1897" s="69">
        <v>11.10302723440453</v>
      </c>
      <c r="Y1897" s="74">
        <v>5.5515136172022652</v>
      </c>
      <c r="Z1897" s="74">
        <v>9.4814043013090341</v>
      </c>
      <c r="AA1897" s="6"/>
      <c r="AB1897" s="6">
        <v>0</v>
      </c>
      <c r="AC1897" s="6">
        <v>3.1736</v>
      </c>
      <c r="AD1897" s="6">
        <v>292470000</v>
      </c>
      <c r="AE1897" s="6">
        <v>163340000</v>
      </c>
      <c r="AF1897" s="6">
        <v>129130000</v>
      </c>
      <c r="AG1897" s="127">
        <v>7.8399742798867704</v>
      </c>
      <c r="AH1897" s="127">
        <v>8.08343094816051</v>
      </c>
      <c r="AI1897" s="127">
        <v>7.1930689160052701</v>
      </c>
      <c r="AJ1897" s="127">
        <v>7.6204171618437302</v>
      </c>
      <c r="AK1897" s="127">
        <v>0.23003706034860999</v>
      </c>
      <c r="AL1897" s="127">
        <v>0.39391570307019202</v>
      </c>
      <c r="AM1897" s="127">
        <v>1</v>
      </c>
      <c r="AN1897" s="127">
        <v>0.86947617125282795</v>
      </c>
      <c r="AO1897" s="127">
        <v>-0.48952410000000002</v>
      </c>
      <c r="AP1897" s="127">
        <v>-0.2036182</v>
      </c>
      <c r="AQ1897" s="115" t="s">
        <v>5938</v>
      </c>
      <c r="AR1897" s="127">
        <v>-4.4657479999999999E-2</v>
      </c>
      <c r="AS1897" s="129">
        <v>1.4039816696747052</v>
      </c>
      <c r="AT1897" s="129">
        <v>1.1515828429977113</v>
      </c>
      <c r="AU1897" s="70" t="s">
        <v>5938</v>
      </c>
      <c r="AV1897" s="129">
        <v>1.0314382694849076</v>
      </c>
      <c r="BA1897" s="70">
        <f>IF(P1897=0, "NaN",P1897/P1897)</f>
        <v>1</v>
      </c>
      <c r="BB1897" s="129">
        <f>IF(P1897=0, "NaN",S1897/P1897)</f>
        <v>1.2370076632449845</v>
      </c>
      <c r="BC1897" s="129">
        <f>IF(P1897=0, "NaN",V1897/P1897)</f>
        <v>0.23487829782139089</v>
      </c>
      <c r="BD1897" s="129">
        <f>IF(P1897=0, "NaN",Y1897/P1897)</f>
        <v>0.42387918280780706</v>
      </c>
      <c r="BE1897" s="1" t="s">
        <v>4300</v>
      </c>
    </row>
    <row r="1898" spans="2:57" x14ac:dyDescent="0.2">
      <c r="B1898" s="1" t="s">
        <v>2905</v>
      </c>
      <c r="C1898" s="6" t="s">
        <v>2904</v>
      </c>
      <c r="H1898" s="91">
        <f>SUM(D1898:G1898)</f>
        <v>0</v>
      </c>
      <c r="I1898" s="91">
        <f>IF(P1898=0,1,0)</f>
        <v>1</v>
      </c>
      <c r="J1898" s="91">
        <f>IF(S1898=0,1,0)</f>
        <v>0</v>
      </c>
      <c r="K1898" s="91">
        <f>IF(V1898=0,1,0)</f>
        <v>0</v>
      </c>
      <c r="L1898" s="91">
        <f>IF(Y1898=0,1,0)</f>
        <v>0</v>
      </c>
      <c r="M1898" s="113" t="str">
        <f>IF(I1898+J1898+K1898+L1898=0,"YES","NO")</f>
        <v>NO</v>
      </c>
      <c r="N1898" s="69">
        <v>0</v>
      </c>
      <c r="O1898" s="69">
        <v>0</v>
      </c>
      <c r="P1898" s="74">
        <v>0</v>
      </c>
      <c r="Q1898" s="69">
        <v>0</v>
      </c>
      <c r="R1898" s="69">
        <v>23.390457454163311</v>
      </c>
      <c r="S1898" s="74">
        <v>11.695228727081656</v>
      </c>
      <c r="T1898" s="69">
        <v>6.1567423049170227</v>
      </c>
      <c r="U1898" s="69">
        <v>0</v>
      </c>
      <c r="V1898" s="74">
        <v>3.0783711524585113</v>
      </c>
      <c r="W1898" s="69">
        <v>25.687237988281936</v>
      </c>
      <c r="X1898" s="69">
        <v>20.375084496998475</v>
      </c>
      <c r="Y1898" s="74">
        <v>23.031161242640206</v>
      </c>
      <c r="Z1898" s="74">
        <v>9.4511902805450934</v>
      </c>
      <c r="AA1898" s="6"/>
      <c r="AB1898" s="6">
        <v>0</v>
      </c>
      <c r="AC1898" s="6">
        <v>2.9359999999999999</v>
      </c>
      <c r="AD1898" s="6">
        <v>534400000</v>
      </c>
      <c r="AE1898" s="6">
        <v>353960000</v>
      </c>
      <c r="AF1898" s="6">
        <v>180450000</v>
      </c>
      <c r="AG1898" s="115" t="s">
        <v>5938</v>
      </c>
      <c r="AH1898" s="127">
        <v>7.7022754035694696</v>
      </c>
      <c r="AI1898" s="127">
        <v>6.9978230807457296</v>
      </c>
      <c r="AJ1898" s="127">
        <v>7.9716376100933903</v>
      </c>
      <c r="AK1898" s="127">
        <v>1</v>
      </c>
      <c r="AL1898" s="127">
        <v>1</v>
      </c>
      <c r="AM1898" s="127">
        <v>1</v>
      </c>
      <c r="AN1898" s="127">
        <v>1.1024905881208301E-6</v>
      </c>
      <c r="AO1898" s="115" t="s">
        <v>5938</v>
      </c>
      <c r="AP1898" s="115" t="s">
        <v>5938</v>
      </c>
      <c r="AQ1898" s="115" t="s">
        <v>5938</v>
      </c>
      <c r="AR1898" s="127">
        <v>-2.7301530000000001</v>
      </c>
      <c r="AS1898" s="70" t="s">
        <v>5938</v>
      </c>
      <c r="AT1898" s="70" t="s">
        <v>5938</v>
      </c>
      <c r="AU1898" s="70" t="s">
        <v>5938</v>
      </c>
      <c r="AV1898" s="129">
        <v>6.6352600086041065</v>
      </c>
      <c r="AZ1898" s="70" t="s">
        <v>5989</v>
      </c>
      <c r="BA1898" s="70" t="str">
        <f>IF(P1898=0, "NaN",P1898/P1898)</f>
        <v>NaN</v>
      </c>
      <c r="BB1898" s="70" t="str">
        <f>IF(P1898=0, "NaN",S1898/P1898)</f>
        <v>NaN</v>
      </c>
      <c r="BC1898" s="70" t="str">
        <f>IF(P1898=0, "NaN",V1898/P1898)</f>
        <v>NaN</v>
      </c>
      <c r="BD1898" s="70" t="str">
        <f>IF(P1898=0, "NaN",Y1898/P1898)</f>
        <v>NaN</v>
      </c>
      <c r="BE1898" s="1" t="s">
        <v>2905</v>
      </c>
    </row>
    <row r="1899" spans="2:57" x14ac:dyDescent="0.2">
      <c r="B1899" s="1" t="s">
        <v>2377</v>
      </c>
      <c r="C1899" s="6" t="s">
        <v>2376</v>
      </c>
      <c r="H1899" s="91">
        <f>SUM(D1899:G1899)</f>
        <v>0</v>
      </c>
      <c r="I1899" s="91">
        <f>IF(P1899=0,1,0)</f>
        <v>1</v>
      </c>
      <c r="J1899" s="91">
        <f>IF(S1899=0,1,0)</f>
        <v>0</v>
      </c>
      <c r="K1899" s="91">
        <f>IF(V1899=0,1,0)</f>
        <v>0</v>
      </c>
      <c r="L1899" s="91">
        <f>IF(Y1899=0,1,0)</f>
        <v>0</v>
      </c>
      <c r="M1899" s="113" t="str">
        <f>IF(I1899+J1899+K1899+L1899=0,"YES","NO")</f>
        <v>NO</v>
      </c>
      <c r="N1899" s="69">
        <v>0</v>
      </c>
      <c r="O1899" s="69">
        <v>0</v>
      </c>
      <c r="P1899" s="74">
        <v>0</v>
      </c>
      <c r="Q1899" s="69">
        <v>0</v>
      </c>
      <c r="R1899" s="69">
        <v>19.724701202361004</v>
      </c>
      <c r="S1899" s="74">
        <v>9.862350601180502</v>
      </c>
      <c r="T1899" s="69">
        <v>30.709973228396869</v>
      </c>
      <c r="U1899" s="69">
        <v>7.3399432099162878</v>
      </c>
      <c r="V1899" s="74">
        <v>19.024958219156577</v>
      </c>
      <c r="W1899" s="69">
        <v>9.5737500392903101</v>
      </c>
      <c r="X1899" s="69">
        <v>8.2512439908279962</v>
      </c>
      <c r="Y1899" s="74">
        <v>8.9124970150591523</v>
      </c>
      <c r="Z1899" s="74">
        <v>9.449951458849057</v>
      </c>
      <c r="AA1899" s="6"/>
      <c r="AB1899" s="6">
        <v>0</v>
      </c>
      <c r="AC1899" s="6">
        <v>8.8821999999999992</v>
      </c>
      <c r="AD1899" s="6">
        <v>397500000</v>
      </c>
      <c r="AE1899" s="6">
        <v>188860000</v>
      </c>
      <c r="AF1899" s="6">
        <v>208650000</v>
      </c>
      <c r="AG1899" s="115" t="s">
        <v>5938</v>
      </c>
      <c r="AH1899" s="127">
        <v>8.0791450533327502</v>
      </c>
      <c r="AI1899" s="127">
        <v>8.1167737269759002</v>
      </c>
      <c r="AJ1899" s="127">
        <v>7.91793591467734</v>
      </c>
      <c r="AK1899" s="127">
        <v>1</v>
      </c>
      <c r="AL1899" s="127">
        <v>0.46249432827362302</v>
      </c>
      <c r="AM1899" s="127">
        <v>0.13824583581618799</v>
      </c>
      <c r="AN1899" s="127">
        <v>0.64948431041967403</v>
      </c>
      <c r="AO1899" s="115" t="s">
        <v>5938</v>
      </c>
      <c r="AP1899" s="127">
        <v>-0.1707187</v>
      </c>
      <c r="AQ1899" s="127">
        <v>-0.52487360000000005</v>
      </c>
      <c r="AR1899" s="127">
        <v>-0.21016219999999999</v>
      </c>
      <c r="AS1899" s="70" t="s">
        <v>5938</v>
      </c>
      <c r="AT1899" s="129">
        <v>1.1256190889374094</v>
      </c>
      <c r="AU1899" s="129">
        <v>1.4388075150893089</v>
      </c>
      <c r="AV1899" s="129">
        <v>1.1568182359018155</v>
      </c>
      <c r="BA1899" s="70" t="str">
        <f>IF(P1899=0, "NaN",P1899/P1899)</f>
        <v>NaN</v>
      </c>
      <c r="BB1899" s="70" t="str">
        <f>IF(P1899=0, "NaN",S1899/P1899)</f>
        <v>NaN</v>
      </c>
      <c r="BC1899" s="70" t="str">
        <f>IF(P1899=0, "NaN",V1899/P1899)</f>
        <v>NaN</v>
      </c>
      <c r="BD1899" s="70" t="str">
        <f>IF(P1899=0, "NaN",Y1899/P1899)</f>
        <v>NaN</v>
      </c>
      <c r="BE1899" s="1" t="s">
        <v>2377</v>
      </c>
    </row>
    <row r="1900" spans="2:57" x14ac:dyDescent="0.2">
      <c r="B1900" s="1" t="s">
        <v>3785</v>
      </c>
      <c r="C1900" s="6" t="s">
        <v>3784</v>
      </c>
      <c r="H1900" s="91">
        <f>SUM(D1900:G1900)</f>
        <v>0</v>
      </c>
      <c r="I1900" s="91">
        <f>IF(P1900=0,1,0)</f>
        <v>0</v>
      </c>
      <c r="J1900" s="91">
        <f>IF(S1900=0,1,0)</f>
        <v>0</v>
      </c>
      <c r="K1900" s="91">
        <f>IF(V1900=0,1,0)</f>
        <v>0</v>
      </c>
      <c r="L1900" s="91">
        <f>IF(Y1900=0,1,0)</f>
        <v>0</v>
      </c>
      <c r="M1900" s="114" t="str">
        <f>IF(I1900+J1900+K1900+L1900=0,"YES","NO")</f>
        <v>YES</v>
      </c>
      <c r="N1900" s="69">
        <v>17.757293435470931</v>
      </c>
      <c r="O1900" s="69">
        <v>6.7555209475748796</v>
      </c>
      <c r="P1900" s="74">
        <v>12.256407191522905</v>
      </c>
      <c r="Q1900" s="69">
        <v>7.9075784013227777</v>
      </c>
      <c r="R1900" s="69">
        <v>10.993602978971319</v>
      </c>
      <c r="S1900" s="74">
        <v>9.4505906901470489</v>
      </c>
      <c r="T1900" s="69">
        <v>8.4944892842182202</v>
      </c>
      <c r="U1900" s="69">
        <v>4.274462348834299</v>
      </c>
      <c r="V1900" s="74">
        <v>6.3844758165262601</v>
      </c>
      <c r="W1900" s="69">
        <v>6.4725853207183004</v>
      </c>
      <c r="X1900" s="69">
        <v>12.923701953063418</v>
      </c>
      <c r="Y1900" s="74">
        <v>9.6981436368908582</v>
      </c>
      <c r="Z1900" s="74">
        <v>9.4474043337717681</v>
      </c>
      <c r="AA1900" s="6"/>
      <c r="AB1900" s="6">
        <v>0</v>
      </c>
      <c r="AC1900" s="6">
        <v>1.9803999999999999</v>
      </c>
      <c r="AD1900" s="6">
        <v>277420000</v>
      </c>
      <c r="AE1900" s="6">
        <v>129690000</v>
      </c>
      <c r="AF1900" s="6">
        <v>147730000</v>
      </c>
      <c r="AG1900" s="127">
        <v>7.75095557272022</v>
      </c>
      <c r="AH1900" s="127">
        <v>7.6950173637074899</v>
      </c>
      <c r="AI1900" s="127">
        <v>7.5967180215565699</v>
      </c>
      <c r="AJ1900" s="127">
        <v>7.7876942079873599</v>
      </c>
      <c r="AK1900" s="127">
        <v>0.74378918027768504</v>
      </c>
      <c r="AL1900" s="127">
        <v>0.36441794508808301</v>
      </c>
      <c r="AM1900" s="127">
        <v>0.85000677282802795</v>
      </c>
      <c r="AN1900" s="127">
        <v>0.78951058291939602</v>
      </c>
      <c r="AO1900" s="127">
        <v>-0.17633219999999999</v>
      </c>
      <c r="AP1900" s="127">
        <v>-0.2879237</v>
      </c>
      <c r="AQ1900" s="127">
        <v>-7.3727269999999998E-2</v>
      </c>
      <c r="AR1900" s="127">
        <v>-0.1031934</v>
      </c>
      <c r="AS1900" s="129">
        <v>1.1300073840630078</v>
      </c>
      <c r="AT1900" s="129">
        <v>1.2208819420198396</v>
      </c>
      <c r="AU1900" s="129">
        <v>1.0524321819862241</v>
      </c>
      <c r="AV1900" s="129">
        <v>1.0741484565801875</v>
      </c>
      <c r="BA1900" s="70">
        <f>IF(P1900=0, "NaN",P1900/P1900)</f>
        <v>1</v>
      </c>
      <c r="BB1900" s="129">
        <f>IF(P1900=0, "NaN",S1900/P1900)</f>
        <v>0.77107349180463847</v>
      </c>
      <c r="BC1900" s="129">
        <f>IF(P1900=0, "NaN",V1900/P1900)</f>
        <v>0.52090924499816371</v>
      </c>
      <c r="BD1900" s="129">
        <f>IF(P1900=0, "NaN",Y1900/P1900)</f>
        <v>0.79127133142235517</v>
      </c>
      <c r="BE1900" s="1" t="s">
        <v>3785</v>
      </c>
    </row>
    <row r="1901" spans="2:57" x14ac:dyDescent="0.2">
      <c r="B1901" s="1" t="s">
        <v>2989</v>
      </c>
      <c r="C1901" s="6" t="s">
        <v>2988</v>
      </c>
      <c r="H1901" s="91">
        <f>SUM(D1901:G1901)</f>
        <v>0</v>
      </c>
      <c r="I1901" s="91">
        <f>IF(P1901=0,1,0)</f>
        <v>0</v>
      </c>
      <c r="J1901" s="91">
        <f>IF(S1901=0,1,0)</f>
        <v>0</v>
      </c>
      <c r="K1901" s="91">
        <f>IF(V1901=0,1,0)</f>
        <v>0</v>
      </c>
      <c r="L1901" s="91">
        <f>IF(Y1901=0,1,0)</f>
        <v>0</v>
      </c>
      <c r="M1901" s="114" t="str">
        <f>IF(I1901+J1901+K1901+L1901=0,"YES","NO")</f>
        <v>YES</v>
      </c>
      <c r="N1901" s="69">
        <v>18.858915836928592</v>
      </c>
      <c r="O1901" s="69">
        <v>20.677961587799093</v>
      </c>
      <c r="P1901" s="74">
        <v>19.768438712363842</v>
      </c>
      <c r="Q1901" s="69">
        <v>15.640166233404164</v>
      </c>
      <c r="R1901" s="69">
        <v>0</v>
      </c>
      <c r="S1901" s="74">
        <v>7.8200831167020821</v>
      </c>
      <c r="T1901" s="69">
        <v>9.0066057797678845</v>
      </c>
      <c r="U1901" s="69">
        <v>0</v>
      </c>
      <c r="V1901" s="74">
        <v>4.5033028898839422</v>
      </c>
      <c r="W1901" s="69">
        <v>10.829824790475353</v>
      </c>
      <c r="X1901" s="69">
        <v>0</v>
      </c>
      <c r="Y1901" s="74">
        <v>5.4149123952376765</v>
      </c>
      <c r="Z1901" s="74">
        <v>9.376684278546886</v>
      </c>
      <c r="AA1901" s="6"/>
      <c r="AB1901" s="6">
        <v>0</v>
      </c>
      <c r="AC1901" s="6">
        <v>6.6976000000000004</v>
      </c>
      <c r="AD1901" s="6">
        <v>290400000</v>
      </c>
      <c r="AE1901" s="6">
        <v>158340000</v>
      </c>
      <c r="AF1901" s="6">
        <v>132060000</v>
      </c>
      <c r="AG1901" s="127">
        <v>8.04602666970254</v>
      </c>
      <c r="AH1901" s="127">
        <v>7.7351915576499604</v>
      </c>
      <c r="AI1901" s="127">
        <v>7.1594167882167401</v>
      </c>
      <c r="AJ1901" s="127">
        <v>7.2771047272838496</v>
      </c>
      <c r="AK1901" s="127">
        <v>0.44930966939228101</v>
      </c>
      <c r="AL1901" s="127">
        <v>1</v>
      </c>
      <c r="AM1901" s="127">
        <v>1</v>
      </c>
      <c r="AN1901" s="127">
        <v>1</v>
      </c>
      <c r="AO1901" s="127">
        <v>0.16800010000000001</v>
      </c>
      <c r="AP1901" s="115" t="s">
        <v>5938</v>
      </c>
      <c r="AQ1901" s="115" t="s">
        <v>5938</v>
      </c>
      <c r="AR1901" s="115" t="s">
        <v>5938</v>
      </c>
      <c r="AS1901" s="129">
        <v>0.89007567155715006</v>
      </c>
      <c r="AT1901" s="70" t="s">
        <v>5938</v>
      </c>
      <c r="AU1901" s="70" t="s">
        <v>5938</v>
      </c>
      <c r="AV1901" s="70" t="s">
        <v>5938</v>
      </c>
      <c r="BA1901" s="70">
        <f>IF(P1901=0, "NaN",P1901/P1901)</f>
        <v>1</v>
      </c>
      <c r="BB1901" s="129">
        <f>IF(P1901=0, "NaN",S1901/P1901)</f>
        <v>0.39558425581738738</v>
      </c>
      <c r="BC1901" s="129">
        <f>IF(P1901=0, "NaN",V1901/P1901)</f>
        <v>0.22780265833879063</v>
      </c>
      <c r="BD1901" s="129">
        <f>IF(P1901=0, "NaN",Y1901/P1901)</f>
        <v>0.27391704899036917</v>
      </c>
      <c r="BE1901" s="1" t="s">
        <v>2989</v>
      </c>
    </row>
    <row r="1902" spans="2:57" x14ac:dyDescent="0.2">
      <c r="B1902" s="1" t="s">
        <v>3483</v>
      </c>
      <c r="C1902" s="6" t="s">
        <v>3482</v>
      </c>
      <c r="H1902" s="91">
        <f>SUM(D1902:G1902)</f>
        <v>0</v>
      </c>
      <c r="I1902" s="91">
        <f>IF(P1902=0,1,0)</f>
        <v>0</v>
      </c>
      <c r="J1902" s="91">
        <f>IF(S1902=0,1,0)</f>
        <v>0</v>
      </c>
      <c r="K1902" s="91">
        <f>IF(V1902=0,1,0)</f>
        <v>0</v>
      </c>
      <c r="L1902" s="91">
        <f>IF(Y1902=0,1,0)</f>
        <v>0</v>
      </c>
      <c r="M1902" s="114" t="str">
        <f>IF(I1902+J1902+K1902+L1902=0,"YES","NO")</f>
        <v>YES</v>
      </c>
      <c r="N1902" s="69">
        <v>4.1380885350254024</v>
      </c>
      <c r="O1902" s="69">
        <v>9.249295353814265</v>
      </c>
      <c r="P1902" s="74">
        <v>6.6936919444198342</v>
      </c>
      <c r="Q1902" s="69">
        <v>5.5887998060936592</v>
      </c>
      <c r="R1902" s="69">
        <v>0</v>
      </c>
      <c r="S1902" s="74">
        <v>2.7943999030468296</v>
      </c>
      <c r="T1902" s="69">
        <v>7.1134763982842903</v>
      </c>
      <c r="U1902" s="69">
        <v>6.976485641041875</v>
      </c>
      <c r="V1902" s="74">
        <v>7.0449810196630827</v>
      </c>
      <c r="W1902" s="69">
        <v>27.404056318916243</v>
      </c>
      <c r="X1902" s="69">
        <v>14.270003400114998</v>
      </c>
      <c r="Y1902" s="74">
        <v>20.837029859515621</v>
      </c>
      <c r="Z1902" s="74">
        <v>9.3425256816613427</v>
      </c>
      <c r="AA1902" s="6"/>
      <c r="AB1902" s="6">
        <v>3.7175000000000001E-4</v>
      </c>
      <c r="AC1902" s="6">
        <v>1.2663</v>
      </c>
      <c r="AD1902" s="6">
        <v>263030000</v>
      </c>
      <c r="AE1902" s="6">
        <v>138310000</v>
      </c>
      <c r="AF1902" s="6">
        <v>124720000</v>
      </c>
      <c r="AG1902" s="127">
        <v>7.5217394005435496</v>
      </c>
      <c r="AH1902" s="127">
        <v>7.6459230894875096</v>
      </c>
      <c r="AI1902" s="127">
        <v>7.6744477675018903</v>
      </c>
      <c r="AJ1902" s="127">
        <v>8.0811311871318896</v>
      </c>
      <c r="AK1902" s="127">
        <v>0.67522038839972298</v>
      </c>
      <c r="AL1902" s="127">
        <v>5.3866390925329299E-2</v>
      </c>
      <c r="AM1902" s="127">
        <v>0.455724483775657</v>
      </c>
      <c r="AN1902" s="127">
        <v>9.78190615542395E-2</v>
      </c>
      <c r="AO1902" s="127">
        <v>7.4642429999999996E-2</v>
      </c>
      <c r="AP1902" s="127">
        <v>0.67192730000000001</v>
      </c>
      <c r="AQ1902" s="127">
        <v>-0.34734369999999998</v>
      </c>
      <c r="AR1902" s="127">
        <v>-0.72910030000000003</v>
      </c>
      <c r="AS1902" s="129">
        <v>0.94957744326253102</v>
      </c>
      <c r="AT1902" s="129">
        <v>0.62766762414580546</v>
      </c>
      <c r="AU1902" s="129">
        <v>1.2722160566363663</v>
      </c>
      <c r="AV1902" s="129">
        <v>1.6576050460858396</v>
      </c>
      <c r="BA1902" s="70">
        <f>IF(P1902=0, "NaN",P1902/P1902)</f>
        <v>1</v>
      </c>
      <c r="BB1902" s="129">
        <f>IF(P1902=0, "NaN",S1902/P1902)</f>
        <v>0.41746765854326001</v>
      </c>
      <c r="BC1902" s="129">
        <f>IF(P1902=0, "NaN",V1902/P1902)</f>
        <v>1.0524806158036746</v>
      </c>
      <c r="BD1902" s="129">
        <f>IF(P1902=0, "NaN",Y1902/P1902)</f>
        <v>3.1129352878102368</v>
      </c>
      <c r="BE1902" s="1" t="s">
        <v>3483</v>
      </c>
    </row>
    <row r="1903" spans="2:57" x14ac:dyDescent="0.2">
      <c r="B1903" s="1" t="s">
        <v>1931</v>
      </c>
      <c r="C1903" s="6" t="s">
        <v>1930</v>
      </c>
      <c r="H1903" s="91">
        <f>SUM(D1903:G1903)</f>
        <v>0</v>
      </c>
      <c r="I1903" s="91">
        <f>IF(P1903=0,1,0)</f>
        <v>1</v>
      </c>
      <c r="J1903" s="91">
        <f>IF(S1903=0,1,0)</f>
        <v>1</v>
      </c>
      <c r="K1903" s="91">
        <f>IF(V1903=0,1,0)</f>
        <v>0</v>
      </c>
      <c r="L1903" s="91">
        <f>IF(Y1903=0,1,0)</f>
        <v>0</v>
      </c>
      <c r="M1903" s="113" t="str">
        <f>IF(I1903+J1903+K1903+L1903=0,"YES","NO")</f>
        <v>NO</v>
      </c>
      <c r="N1903" s="69">
        <v>0</v>
      </c>
      <c r="O1903" s="69">
        <v>0</v>
      </c>
      <c r="P1903" s="74">
        <v>0</v>
      </c>
      <c r="Q1903" s="69">
        <v>0</v>
      </c>
      <c r="R1903" s="69">
        <v>0</v>
      </c>
      <c r="S1903" s="74">
        <v>0</v>
      </c>
      <c r="T1903" s="69">
        <v>0</v>
      </c>
      <c r="U1903" s="69">
        <v>17.494186191234313</v>
      </c>
      <c r="V1903" s="74">
        <v>8.7470930956171564</v>
      </c>
      <c r="W1903" s="69">
        <v>27.056931479802547</v>
      </c>
      <c r="X1903" s="69">
        <v>30.153984659428424</v>
      </c>
      <c r="Y1903" s="74">
        <v>28.605458069615487</v>
      </c>
      <c r="Z1903" s="74">
        <v>9.33813779130816</v>
      </c>
      <c r="AA1903" s="6"/>
      <c r="AB1903" s="6">
        <v>0</v>
      </c>
      <c r="AC1903" s="6">
        <v>9.2507999999999999</v>
      </c>
      <c r="AD1903" s="6">
        <v>303360000</v>
      </c>
      <c r="AE1903" s="6">
        <v>125740000</v>
      </c>
      <c r="AF1903" s="6">
        <v>177620000</v>
      </c>
      <c r="AG1903" s="115" t="s">
        <v>5938</v>
      </c>
      <c r="AH1903" s="115" t="s">
        <v>5938</v>
      </c>
      <c r="AI1903" s="127">
        <v>8.1495885677877506</v>
      </c>
      <c r="AJ1903" s="127">
        <v>8.2101579376532392</v>
      </c>
      <c r="AK1903" s="127">
        <v>1</v>
      </c>
      <c r="AL1903" s="127">
        <v>1</v>
      </c>
      <c r="AM1903" s="127">
        <v>0.96774232321922105</v>
      </c>
      <c r="AN1903" s="127">
        <v>0.58897669557100296</v>
      </c>
      <c r="AO1903" s="115" t="s">
        <v>5938</v>
      </c>
      <c r="AP1903" s="115" t="s">
        <v>5938</v>
      </c>
      <c r="AQ1903" s="127">
        <v>4.8967969999999996E-3</v>
      </c>
      <c r="AR1903" s="127">
        <v>0.21747900000000001</v>
      </c>
      <c r="AS1903" s="70" t="s">
        <v>5938</v>
      </c>
      <c r="AT1903" s="70" t="s">
        <v>5938</v>
      </c>
      <c r="AU1903" s="129">
        <v>0.996611552754327</v>
      </c>
      <c r="AV1903" s="129">
        <v>0.86006702589785111</v>
      </c>
      <c r="BA1903" s="70" t="str">
        <f>IF(P1903=0, "NaN",P1903/P1903)</f>
        <v>NaN</v>
      </c>
      <c r="BB1903" s="70" t="str">
        <f>IF(P1903=0, "NaN",S1903/P1903)</f>
        <v>NaN</v>
      </c>
      <c r="BC1903" s="70" t="str">
        <f>IF(P1903=0, "NaN",V1903/P1903)</f>
        <v>NaN</v>
      </c>
      <c r="BD1903" s="70" t="str">
        <f>IF(P1903=0, "NaN",Y1903/P1903)</f>
        <v>NaN</v>
      </c>
      <c r="BE1903" s="1" t="s">
        <v>1931</v>
      </c>
    </row>
    <row r="1904" spans="2:57" x14ac:dyDescent="0.2">
      <c r="B1904" s="1" t="s">
        <v>3454</v>
      </c>
      <c r="C1904" s="6" t="s">
        <v>3453</v>
      </c>
      <c r="H1904" s="91">
        <f>SUM(D1904:G1904)</f>
        <v>0</v>
      </c>
      <c r="I1904" s="91">
        <f>IF(P1904=0,1,0)</f>
        <v>0</v>
      </c>
      <c r="J1904" s="91">
        <f>IF(S1904=0,1,0)</f>
        <v>0</v>
      </c>
      <c r="K1904" s="91">
        <f>IF(V1904=0,1,0)</f>
        <v>0</v>
      </c>
      <c r="L1904" s="91">
        <f>IF(Y1904=0,1,0)</f>
        <v>0</v>
      </c>
      <c r="M1904" s="114" t="str">
        <f>IF(I1904+J1904+K1904+L1904=0,"YES","NO")</f>
        <v>YES</v>
      </c>
      <c r="N1904" s="69">
        <v>20.516125257256249</v>
      </c>
      <c r="O1904" s="69">
        <v>0</v>
      </c>
      <c r="P1904" s="74">
        <v>10.258062628628124</v>
      </c>
      <c r="Q1904" s="69">
        <v>0</v>
      </c>
      <c r="R1904" s="69">
        <v>3.9751460733929136</v>
      </c>
      <c r="S1904" s="74">
        <v>1.9875730366964568</v>
      </c>
      <c r="T1904" s="69">
        <v>8.5641760228019965</v>
      </c>
      <c r="U1904" s="69">
        <v>7.408218353683691</v>
      </c>
      <c r="V1904" s="74">
        <v>7.9861971882428442</v>
      </c>
      <c r="W1904" s="69">
        <v>26.804619526703409</v>
      </c>
      <c r="X1904" s="69">
        <v>7.1672337426639849</v>
      </c>
      <c r="Y1904" s="74">
        <v>16.985926634683697</v>
      </c>
      <c r="Z1904" s="74">
        <v>9.3044398720627797</v>
      </c>
      <c r="AA1904" s="6"/>
      <c r="AB1904" s="6">
        <v>0</v>
      </c>
      <c r="AC1904" s="6">
        <v>10.061</v>
      </c>
      <c r="AD1904" s="6">
        <v>295350000</v>
      </c>
      <c r="AE1904" s="6">
        <v>156530000</v>
      </c>
      <c r="AF1904" s="6">
        <v>138820000</v>
      </c>
      <c r="AG1904" s="127">
        <v>7.6738959904257804</v>
      </c>
      <c r="AH1904" s="127">
        <v>7.2838889379760596</v>
      </c>
      <c r="AI1904" s="127">
        <v>7.6248078823849701</v>
      </c>
      <c r="AJ1904" s="127">
        <v>7.9991479475310099</v>
      </c>
      <c r="AK1904" s="127">
        <v>0.97094540651486605</v>
      </c>
      <c r="AL1904" s="127">
        <v>1</v>
      </c>
      <c r="AM1904" s="127">
        <v>0.685697575222313</v>
      </c>
      <c r="AN1904" s="127">
        <v>0.80728912717072099</v>
      </c>
      <c r="AO1904" s="127">
        <v>-7.2194549999999996E-2</v>
      </c>
      <c r="AP1904" s="127">
        <v>2.5879309999999999E-2</v>
      </c>
      <c r="AQ1904" s="127">
        <v>0.1754288</v>
      </c>
      <c r="AR1904" s="127">
        <v>-8.4272589999999994E-2</v>
      </c>
      <c r="AS1904" s="129">
        <v>1.0513146711879875</v>
      </c>
      <c r="AT1904" s="129">
        <v>0.98222176050454424</v>
      </c>
      <c r="AU1904" s="129">
        <v>0.88550428906266987</v>
      </c>
      <c r="AV1904" s="129">
        <v>1.0601530750867467</v>
      </c>
      <c r="BA1904" s="70">
        <f>IF(P1904=0, "NaN",P1904/P1904)</f>
        <v>1</v>
      </c>
      <c r="BB1904" s="129">
        <f>IF(P1904=0, "NaN",S1904/P1904)</f>
        <v>0.19375715558116724</v>
      </c>
      <c r="BC1904" s="129">
        <f>IF(P1904=0, "NaN",V1904/P1904)</f>
        <v>0.77852879996608959</v>
      </c>
      <c r="BD1904" s="129">
        <f>IF(P1904=0, "NaN",Y1904/P1904)</f>
        <v>1.6558610772446933</v>
      </c>
      <c r="BE1904" s="1" t="s">
        <v>3454</v>
      </c>
    </row>
    <row r="1905" spans="2:58" x14ac:dyDescent="0.2">
      <c r="B1905" s="1" t="s">
        <v>5291</v>
      </c>
      <c r="C1905" s="6" t="s">
        <v>5290</v>
      </c>
      <c r="H1905" s="91">
        <f>SUM(D1905:G1905)</f>
        <v>0</v>
      </c>
      <c r="I1905" s="91">
        <f>IF(P1905=0,1,0)</f>
        <v>0</v>
      </c>
      <c r="J1905" s="91">
        <f>IF(S1905=0,1,0)</f>
        <v>0</v>
      </c>
      <c r="K1905" s="91">
        <f>IF(V1905=0,1,0)</f>
        <v>0</v>
      </c>
      <c r="L1905" s="91">
        <f>IF(Y1905=0,1,0)</f>
        <v>1</v>
      </c>
      <c r="M1905" s="113" t="str">
        <f>IF(I1905+J1905+K1905+L1905=0,"YES","NO")</f>
        <v>NO</v>
      </c>
      <c r="N1905" s="69">
        <v>18.736336467493189</v>
      </c>
      <c r="O1905" s="69">
        <v>26.41911192053368</v>
      </c>
      <c r="P1905" s="74">
        <v>22.577724194013435</v>
      </c>
      <c r="Q1905" s="69">
        <v>0</v>
      </c>
      <c r="R1905" s="69">
        <v>11.654172261280749</v>
      </c>
      <c r="S1905" s="74">
        <v>5.8270861306403745</v>
      </c>
      <c r="T1905" s="69">
        <v>17.171298524798608</v>
      </c>
      <c r="U1905" s="69">
        <v>0</v>
      </c>
      <c r="V1905" s="74">
        <v>8.5856492623993041</v>
      </c>
      <c r="W1905" s="69">
        <v>0</v>
      </c>
      <c r="X1905" s="69">
        <v>0</v>
      </c>
      <c r="Y1905" s="74">
        <v>0</v>
      </c>
      <c r="Z1905" s="74">
        <v>9.2476148967632774</v>
      </c>
      <c r="AA1905" s="6"/>
      <c r="AB1905" s="6">
        <v>0</v>
      </c>
      <c r="AC1905" s="6">
        <v>1.9843</v>
      </c>
      <c r="AD1905" s="6">
        <v>288620000</v>
      </c>
      <c r="AE1905" s="6">
        <v>128270000</v>
      </c>
      <c r="AF1905" s="6">
        <v>160350000</v>
      </c>
      <c r="AG1905" s="127">
        <v>8.0792536224300804</v>
      </c>
      <c r="AH1905" s="127">
        <v>7.7713155024048204</v>
      </c>
      <c r="AI1905" s="127">
        <v>7.6857865089215496</v>
      </c>
      <c r="AJ1905" s="115" t="s">
        <v>5938</v>
      </c>
      <c r="AK1905" s="127">
        <v>0.28483536810277099</v>
      </c>
      <c r="AL1905" s="127">
        <v>0.65346983968750205</v>
      </c>
      <c r="AM1905" s="127">
        <v>1</v>
      </c>
      <c r="AN1905" s="127">
        <v>1</v>
      </c>
      <c r="AO1905" s="127">
        <v>0.24464359999999999</v>
      </c>
      <c r="AP1905" s="127">
        <v>0.1763228</v>
      </c>
      <c r="AQ1905" s="115" t="s">
        <v>5938</v>
      </c>
      <c r="AR1905" s="115" t="s">
        <v>5938</v>
      </c>
      <c r="AS1905" s="129">
        <v>0.84402427615582176</v>
      </c>
      <c r="AT1905" s="129">
        <v>0.88495573542992412</v>
      </c>
      <c r="AU1905" s="70" t="s">
        <v>5938</v>
      </c>
      <c r="AV1905" s="70" t="s">
        <v>5938</v>
      </c>
      <c r="BA1905" s="70">
        <f>IF(P1905=0, "NaN",P1905/P1905)</f>
        <v>1</v>
      </c>
      <c r="BB1905" s="129">
        <f>IF(P1905=0, "NaN",S1905/P1905)</f>
        <v>0.25809005728688311</v>
      </c>
      <c r="BC1905" s="129">
        <f>IF(P1905=0, "NaN",V1905/P1905)</f>
        <v>0.38027080092845761</v>
      </c>
      <c r="BD1905" s="70">
        <f>IF(P1905=0, "NaN",Y1905/P1905)</f>
        <v>0</v>
      </c>
      <c r="BE1905" s="1" t="s">
        <v>5291</v>
      </c>
    </row>
    <row r="1906" spans="2:58" x14ac:dyDescent="0.2">
      <c r="B1906" s="1" t="s">
        <v>3438</v>
      </c>
      <c r="C1906" s="6" t="s">
        <v>3437</v>
      </c>
      <c r="H1906" s="91">
        <f>SUM(D1906:G1906)</f>
        <v>0</v>
      </c>
      <c r="I1906" s="91">
        <f>IF(P1906=0,1,0)</f>
        <v>0</v>
      </c>
      <c r="J1906" s="91">
        <f>IF(S1906=0,1,0)</f>
        <v>1</v>
      </c>
      <c r="K1906" s="91">
        <f>IF(V1906=0,1,0)</f>
        <v>0</v>
      </c>
      <c r="L1906" s="91">
        <f>IF(Y1906=0,1,0)</f>
        <v>0</v>
      </c>
      <c r="M1906" s="113" t="str">
        <f>IF(I1906+J1906+K1906+L1906=0,"YES","NO")</f>
        <v>NO</v>
      </c>
      <c r="N1906" s="69">
        <v>7.8578948654566183</v>
      </c>
      <c r="O1906" s="69">
        <v>15.35833255837119</v>
      </c>
      <c r="P1906" s="74">
        <v>11.608113711913905</v>
      </c>
      <c r="Q1906" s="69">
        <v>0</v>
      </c>
      <c r="R1906" s="69">
        <v>0</v>
      </c>
      <c r="S1906" s="74">
        <v>0</v>
      </c>
      <c r="T1906" s="69">
        <v>19.769155300458557</v>
      </c>
      <c r="U1906" s="69">
        <v>7.787750212692707</v>
      </c>
      <c r="V1906" s="74">
        <v>13.778452756575632</v>
      </c>
      <c r="W1906" s="69">
        <v>16.388523658648435</v>
      </c>
      <c r="X1906" s="69">
        <v>6.179048480697924</v>
      </c>
      <c r="Y1906" s="74">
        <v>11.28378606967318</v>
      </c>
      <c r="Z1906" s="74">
        <v>9.1675881345406793</v>
      </c>
      <c r="AA1906" s="6"/>
      <c r="AB1906" s="6">
        <v>0</v>
      </c>
      <c r="AC1906" s="6">
        <v>8.5047999999999995</v>
      </c>
      <c r="AD1906" s="6">
        <v>247830000</v>
      </c>
      <c r="AE1906" s="6">
        <v>108410000</v>
      </c>
      <c r="AF1906" s="6">
        <v>139420000</v>
      </c>
      <c r="AG1906" s="127">
        <v>7.7967338689697696</v>
      </c>
      <c r="AH1906" s="115" t="s">
        <v>5938</v>
      </c>
      <c r="AI1906" s="127">
        <v>7.96157295192259</v>
      </c>
      <c r="AJ1906" s="127">
        <v>7.8145871718134403</v>
      </c>
      <c r="AK1906" s="127">
        <v>0.11900502880684399</v>
      </c>
      <c r="AL1906" s="127">
        <v>1</v>
      </c>
      <c r="AM1906" s="127">
        <v>0.53745677002205094</v>
      </c>
      <c r="AN1906" s="127">
        <v>0.42225062440806699</v>
      </c>
      <c r="AO1906" s="127">
        <v>0.43861220000000001</v>
      </c>
      <c r="AP1906" s="115" t="s">
        <v>5938</v>
      </c>
      <c r="AQ1906" s="127">
        <v>0.25725199999999998</v>
      </c>
      <c r="AR1906" s="127">
        <v>0.38393929999999998</v>
      </c>
      <c r="AS1906" s="129">
        <v>0.73784403619172034</v>
      </c>
      <c r="AT1906" s="70" t="s">
        <v>5938</v>
      </c>
      <c r="AU1906" s="129">
        <v>0.83668008442353536</v>
      </c>
      <c r="AV1906" s="129">
        <v>0.76634222253422157</v>
      </c>
      <c r="BA1906" s="70">
        <f>IF(P1906=0, "NaN",P1906/P1906)</f>
        <v>1</v>
      </c>
      <c r="BB1906" s="70">
        <f>IF(P1906=0, "NaN",S1906/P1906)</f>
        <v>0</v>
      </c>
      <c r="BC1906" s="129">
        <f>IF(P1906=0, "NaN",V1906/P1906)</f>
        <v>1.1869674176635792</v>
      </c>
      <c r="BD1906" s="129">
        <f>IF(P1906=0, "NaN",Y1906/P1906)</f>
        <v>0.97206026316680083</v>
      </c>
      <c r="BE1906" s="1" t="s">
        <v>3438</v>
      </c>
    </row>
    <row r="1907" spans="2:58" x14ac:dyDescent="0.2">
      <c r="B1907" s="1" t="s">
        <v>2891</v>
      </c>
      <c r="C1907" s="6" t="s">
        <v>2890</v>
      </c>
      <c r="H1907" s="91">
        <f>SUM(D1907:G1907)</f>
        <v>0</v>
      </c>
      <c r="I1907" s="91">
        <f>IF(P1907=0,1,0)</f>
        <v>0</v>
      </c>
      <c r="J1907" s="91">
        <f>IF(S1907=0,1,0)</f>
        <v>0</v>
      </c>
      <c r="K1907" s="91">
        <f>IF(V1907=0,1,0)</f>
        <v>0</v>
      </c>
      <c r="L1907" s="91">
        <f>IF(Y1907=0,1,0)</f>
        <v>0</v>
      </c>
      <c r="M1907" s="114" t="str">
        <f>IF(I1907+J1907+K1907+L1907=0,"YES","NO")</f>
        <v>YES</v>
      </c>
      <c r="N1907" s="69">
        <v>18.187913178488188</v>
      </c>
      <c r="O1907" s="69">
        <v>17.744687015911026</v>
      </c>
      <c r="P1907" s="74">
        <v>17.966300097199607</v>
      </c>
      <c r="Q1907" s="69">
        <v>7.8837858241027865</v>
      </c>
      <c r="R1907" s="69">
        <v>0</v>
      </c>
      <c r="S1907" s="74">
        <v>3.9418929120513932</v>
      </c>
      <c r="T1907" s="69">
        <v>8.1112122230686836</v>
      </c>
      <c r="U1907" s="69">
        <v>4.7376129928691464</v>
      </c>
      <c r="V1907" s="74">
        <v>6.4244126079689146</v>
      </c>
      <c r="W1907" s="69">
        <v>7.5024412443278941</v>
      </c>
      <c r="X1907" s="69">
        <v>8.8784620773852367</v>
      </c>
      <c r="Y1907" s="74">
        <v>8.1904516608565654</v>
      </c>
      <c r="Z1907" s="74">
        <v>9.1307643195191197</v>
      </c>
      <c r="AA1907" s="6"/>
      <c r="AB1907" s="6">
        <v>0</v>
      </c>
      <c r="AC1907" s="6">
        <v>1.9028</v>
      </c>
      <c r="AD1907" s="6">
        <v>224600000</v>
      </c>
      <c r="AE1907" s="6">
        <v>116590000</v>
      </c>
      <c r="AF1907" s="6">
        <v>108000000</v>
      </c>
      <c r="AG1907" s="127">
        <v>7.9090904642704798</v>
      </c>
      <c r="AH1907" s="127">
        <v>7.6170422999134404</v>
      </c>
      <c r="AI1907" s="127">
        <v>7.6665647770079097</v>
      </c>
      <c r="AJ1907" s="127">
        <v>7.7456836266642197</v>
      </c>
      <c r="AK1907" s="127">
        <v>0.87194427339567104</v>
      </c>
      <c r="AL1907" s="127">
        <v>0.87432155220088703</v>
      </c>
      <c r="AM1907" s="127">
        <v>0.66807792993453097</v>
      </c>
      <c r="AN1907" s="127">
        <v>0.80321647936358398</v>
      </c>
      <c r="AO1907" s="127">
        <v>2.2190169999999999E-2</v>
      </c>
      <c r="AP1907" s="127">
        <v>7.8883079999999994E-2</v>
      </c>
      <c r="AQ1907" s="127">
        <v>-0.19150790000000001</v>
      </c>
      <c r="AR1907" s="127">
        <v>-9.3063270000000003E-2</v>
      </c>
      <c r="AS1907" s="129">
        <v>0.98473663049400062</v>
      </c>
      <c r="AT1907" s="129">
        <v>0.94679035863928362</v>
      </c>
      <c r="AU1907" s="129">
        <v>1.1419566615867671</v>
      </c>
      <c r="AV1907" s="129">
        <v>1.0666325574270998</v>
      </c>
      <c r="BA1907" s="70">
        <f>IF(P1907=0, "NaN",P1907/P1907)</f>
        <v>1</v>
      </c>
      <c r="BB1907" s="129">
        <f>IF(P1907=0, "NaN",S1907/P1907)</f>
        <v>0.21940482407203099</v>
      </c>
      <c r="BC1907" s="129">
        <f>IF(P1907=0, "NaN",V1907/P1907)</f>
        <v>0.35758128124389299</v>
      </c>
      <c r="BD1907" s="129">
        <f>IF(P1907=0, "NaN",Y1907/P1907)</f>
        <v>0.45587859584585277</v>
      </c>
      <c r="BE1907" s="1" t="s">
        <v>2891</v>
      </c>
    </row>
    <row r="1908" spans="2:58" x14ac:dyDescent="0.2">
      <c r="B1908" s="1" t="s">
        <v>3655</v>
      </c>
      <c r="C1908" s="6" t="s">
        <v>3654</v>
      </c>
      <c r="H1908" s="91">
        <f>SUM(D1908:G1908)</f>
        <v>0</v>
      </c>
      <c r="I1908" s="91">
        <f>IF(P1908=0,1,0)</f>
        <v>0</v>
      </c>
      <c r="J1908" s="91">
        <f>IF(S1908=0,1,0)</f>
        <v>0</v>
      </c>
      <c r="K1908" s="91">
        <f>IF(V1908=0,1,0)</f>
        <v>0</v>
      </c>
      <c r="L1908" s="91">
        <f>IF(Y1908=0,1,0)</f>
        <v>0</v>
      </c>
      <c r="M1908" s="114" t="str">
        <f>IF(I1908+J1908+K1908+L1908=0,"YES","NO")</f>
        <v>YES</v>
      </c>
      <c r="N1908" s="69">
        <v>5.9657947155269975</v>
      </c>
      <c r="O1908" s="69">
        <v>7.0591220423587364</v>
      </c>
      <c r="P1908" s="74">
        <v>6.5124583789428669</v>
      </c>
      <c r="Q1908" s="69">
        <v>0</v>
      </c>
      <c r="R1908" s="69">
        <v>10.260451731794419</v>
      </c>
      <c r="S1908" s="74">
        <v>5.1302258658972093</v>
      </c>
      <c r="T1908" s="69">
        <v>23.744540632233562</v>
      </c>
      <c r="U1908" s="69">
        <v>7.4277023417577972</v>
      </c>
      <c r="V1908" s="74">
        <v>15.58612148699568</v>
      </c>
      <c r="W1908" s="69">
        <v>6.0495318219651866</v>
      </c>
      <c r="X1908" s="69">
        <v>12.271933670227824</v>
      </c>
      <c r="Y1908" s="74">
        <v>9.1607327460965049</v>
      </c>
      <c r="Z1908" s="74">
        <v>9.0973846194830656</v>
      </c>
      <c r="AA1908" s="6"/>
      <c r="AB1908" s="6">
        <v>0</v>
      </c>
      <c r="AC1908" s="6">
        <v>3.5859000000000001</v>
      </c>
      <c r="AD1908" s="6">
        <v>294130000</v>
      </c>
      <c r="AE1908" s="6">
        <v>149360000</v>
      </c>
      <c r="AF1908" s="6">
        <v>144770000</v>
      </c>
      <c r="AG1908" s="127">
        <v>7.4734139732609801</v>
      </c>
      <c r="AH1908" s="127">
        <v>7.7091511923398004</v>
      </c>
      <c r="AI1908" s="127">
        <v>7.88057352109396</v>
      </c>
      <c r="AJ1908" s="127">
        <v>7.6946402920192698</v>
      </c>
      <c r="AK1908" s="127">
        <v>0.95394384705568003</v>
      </c>
      <c r="AL1908" s="127">
        <v>0.59278920415222203</v>
      </c>
      <c r="AM1908" s="127">
        <v>0.65045725028568402</v>
      </c>
      <c r="AN1908" s="127">
        <v>0.35094231377088803</v>
      </c>
      <c r="AO1908" s="127">
        <v>-7.9843890000000001E-2</v>
      </c>
      <c r="AP1908" s="127">
        <v>-0.15915409999999999</v>
      </c>
      <c r="AQ1908" s="127">
        <v>-0.2034687</v>
      </c>
      <c r="AR1908" s="127">
        <v>-0.48297630000000003</v>
      </c>
      <c r="AS1908" s="129">
        <v>1.0569036697801251</v>
      </c>
      <c r="AT1908" s="129">
        <v>1.1166322275458502</v>
      </c>
      <c r="AU1908" s="129">
        <v>1.1514635158285669</v>
      </c>
      <c r="AV1908" s="129">
        <v>1.3976240120707799</v>
      </c>
      <c r="BA1908" s="70">
        <f>IF(P1908=0, "NaN",P1908/P1908)</f>
        <v>1</v>
      </c>
      <c r="BB1908" s="129">
        <f>IF(P1908=0, "NaN",S1908/P1908)</f>
        <v>0.78775564731209413</v>
      </c>
      <c r="BC1908" s="129">
        <f>IF(P1908=0, "NaN",V1908/P1908)</f>
        <v>2.3932777117457285</v>
      </c>
      <c r="BD1908" s="129">
        <f>IF(P1908=0, "NaN",Y1908/P1908)</f>
        <v>1.4066474153165365</v>
      </c>
      <c r="BE1908" s="1" t="s">
        <v>3655</v>
      </c>
    </row>
    <row r="1909" spans="2:58" x14ac:dyDescent="0.2">
      <c r="B1909" s="1" t="s">
        <v>3535</v>
      </c>
      <c r="C1909" s="6" t="s">
        <v>3534</v>
      </c>
      <c r="H1909" s="91">
        <f>SUM(D1909:G1909)</f>
        <v>0</v>
      </c>
      <c r="I1909" s="91">
        <f>IF(P1909=0,1,0)</f>
        <v>0</v>
      </c>
      <c r="J1909" s="91">
        <f>IF(S1909=0,1,0)</f>
        <v>1</v>
      </c>
      <c r="K1909" s="91">
        <f>IF(V1909=0,1,0)</f>
        <v>0</v>
      </c>
      <c r="L1909" s="91">
        <f>IF(Y1909=0,1,0)</f>
        <v>0</v>
      </c>
      <c r="M1909" s="113" t="str">
        <f>IF(I1909+J1909+K1909+L1909=0,"YES","NO")</f>
        <v>NO</v>
      </c>
      <c r="N1909" s="69">
        <v>12.985453638364399</v>
      </c>
      <c r="O1909" s="69">
        <v>13.837683131922391</v>
      </c>
      <c r="P1909" s="74">
        <v>13.411568385143395</v>
      </c>
      <c r="Q1909" s="69">
        <v>0</v>
      </c>
      <c r="R1909" s="69">
        <v>0</v>
      </c>
      <c r="S1909" s="74">
        <v>0</v>
      </c>
      <c r="T1909" s="69">
        <v>18.646064384889037</v>
      </c>
      <c r="U1909" s="69">
        <v>10.140604193805373</v>
      </c>
      <c r="V1909" s="74">
        <v>14.393334289347205</v>
      </c>
      <c r="W1909" s="69">
        <v>7.602895881332163</v>
      </c>
      <c r="X1909" s="69">
        <v>9.5397336704958668</v>
      </c>
      <c r="Y1909" s="74">
        <v>8.5713147759140149</v>
      </c>
      <c r="Z1909" s="74">
        <v>9.0940543626011525</v>
      </c>
      <c r="AA1909" s="6"/>
      <c r="AB1909" s="6">
        <v>0</v>
      </c>
      <c r="AC1909" s="6">
        <v>5.0781999999999998</v>
      </c>
      <c r="AD1909" s="6">
        <v>292920000</v>
      </c>
      <c r="AE1909" s="6">
        <v>142610000</v>
      </c>
      <c r="AF1909" s="6">
        <v>150310000</v>
      </c>
      <c r="AG1909" s="127">
        <v>7.8014448734202499</v>
      </c>
      <c r="AH1909" s="115" t="s">
        <v>5938</v>
      </c>
      <c r="AI1909" s="127">
        <v>7.9370562715711896</v>
      </c>
      <c r="AJ1909" s="127">
        <v>7.9004927554293696</v>
      </c>
      <c r="AK1909" s="127">
        <v>0.65240305991298697</v>
      </c>
      <c r="AL1909" s="127">
        <v>1</v>
      </c>
      <c r="AM1909" s="127">
        <v>0.73050584354511905</v>
      </c>
      <c r="AN1909" s="127">
        <v>0.96042394606266501</v>
      </c>
      <c r="AO1909" s="127">
        <v>-0.22064780000000001</v>
      </c>
      <c r="AP1909" s="115" t="s">
        <v>5938</v>
      </c>
      <c r="AQ1909" s="127">
        <v>-0.1500648</v>
      </c>
      <c r="AR1909" s="127">
        <v>2.07689E-2</v>
      </c>
      <c r="AS1909" s="129">
        <v>1.1652566934436615</v>
      </c>
      <c r="AT1909" s="70" t="s">
        <v>5938</v>
      </c>
      <c r="AU1909" s="129">
        <v>1.1096193105399452</v>
      </c>
      <c r="AV1909" s="129">
        <v>0.98570722109945907</v>
      </c>
      <c r="BA1909" s="70">
        <f>IF(P1909=0, "NaN",P1909/P1909)</f>
        <v>1</v>
      </c>
      <c r="BB1909" s="70">
        <f>IF(P1909=0, "NaN",S1909/P1909)</f>
        <v>0</v>
      </c>
      <c r="BC1909" s="129">
        <f>IF(P1909=0, "NaN",V1909/P1909)</f>
        <v>1.0732029152750961</v>
      </c>
      <c r="BD1909" s="129">
        <f>IF(P1909=0, "NaN",Y1909/P1909)</f>
        <v>0.6390986147010852</v>
      </c>
      <c r="BE1909" s="1" t="s">
        <v>3535</v>
      </c>
    </row>
    <row r="1910" spans="2:58" x14ac:dyDescent="0.2">
      <c r="B1910" s="1" t="s">
        <v>3414</v>
      </c>
      <c r="C1910" s="6" t="s">
        <v>3413</v>
      </c>
      <c r="H1910" s="91">
        <f>SUM(D1910:G1910)</f>
        <v>0</v>
      </c>
      <c r="I1910" s="91">
        <f>IF(P1910=0,1,0)</f>
        <v>0</v>
      </c>
      <c r="J1910" s="91">
        <f>IF(S1910=0,1,0)</f>
        <v>0</v>
      </c>
      <c r="K1910" s="91">
        <f>IF(V1910=0,1,0)</f>
        <v>1</v>
      </c>
      <c r="L1910" s="91">
        <f>IF(Y1910=0,1,0)</f>
        <v>0</v>
      </c>
      <c r="M1910" s="113" t="str">
        <f>IF(I1910+J1910+K1910+L1910=0,"YES","NO")</f>
        <v>NO</v>
      </c>
      <c r="N1910" s="69">
        <v>18.276265843285483</v>
      </c>
      <c r="O1910" s="69">
        <v>0</v>
      </c>
      <c r="P1910" s="74">
        <v>9.1381329216427414</v>
      </c>
      <c r="Q1910" s="69">
        <v>0</v>
      </c>
      <c r="R1910" s="69">
        <v>37.179566149328593</v>
      </c>
      <c r="S1910" s="74">
        <v>18.589783074664297</v>
      </c>
      <c r="T1910" s="69">
        <v>0</v>
      </c>
      <c r="U1910" s="69">
        <v>0</v>
      </c>
      <c r="V1910" s="74">
        <v>0</v>
      </c>
      <c r="W1910" s="69">
        <v>6.3581046459236807</v>
      </c>
      <c r="X1910" s="69">
        <v>10.713391759334209</v>
      </c>
      <c r="Y1910" s="74">
        <v>8.5357482026289446</v>
      </c>
      <c r="Z1910" s="74">
        <v>9.0659160497339961</v>
      </c>
      <c r="AA1910" s="6"/>
      <c r="AB1910" s="6">
        <v>0</v>
      </c>
      <c r="AC1910" s="6">
        <v>1.7466999999999999</v>
      </c>
      <c r="AD1910" s="57">
        <v>548470000</v>
      </c>
      <c r="AE1910" s="6">
        <v>255440000</v>
      </c>
      <c r="AF1910" s="6">
        <v>293030000</v>
      </c>
      <c r="AG1910" s="127">
        <v>7.8532235130897599</v>
      </c>
      <c r="AH1910" s="127">
        <v>8.1992339305369004</v>
      </c>
      <c r="AI1910" s="115" t="s">
        <v>5938</v>
      </c>
      <c r="AJ1910" s="127">
        <v>7.6851324036125002</v>
      </c>
      <c r="AK1910" s="127">
        <v>0.68656498549596601</v>
      </c>
      <c r="AL1910" s="127">
        <v>0.49685947379682199</v>
      </c>
      <c r="AM1910" s="127">
        <v>1</v>
      </c>
      <c r="AN1910" s="127">
        <v>0.47863666645772501</v>
      </c>
      <c r="AO1910" s="127">
        <v>6.9702150000000004E-2</v>
      </c>
      <c r="AP1910" s="127">
        <v>0.2251515</v>
      </c>
      <c r="AQ1910" s="115" t="s">
        <v>5938</v>
      </c>
      <c r="AR1910" s="127">
        <v>-0.3550546</v>
      </c>
      <c r="AS1910" s="129">
        <v>0.95283469416587352</v>
      </c>
      <c r="AT1910" s="129">
        <v>0.85550518282808208</v>
      </c>
      <c r="AU1910" s="70" t="s">
        <v>5938</v>
      </c>
      <c r="AV1910" s="129">
        <v>1.2790339864720208</v>
      </c>
      <c r="BA1910" s="70">
        <f>IF(P1910=0, "NaN",P1910/P1910)</f>
        <v>1</v>
      </c>
      <c r="BB1910" s="129">
        <f>IF(P1910=0, "NaN",S1910/P1910)</f>
        <v>2.034308674875617</v>
      </c>
      <c r="BC1910" s="70">
        <f>IF(P1910=0, "NaN",V1910/P1910)</f>
        <v>0</v>
      </c>
      <c r="BD1910" s="129">
        <f>IF(P1910=0, "NaN",Y1910/P1910)</f>
        <v>0.93408010977963452</v>
      </c>
      <c r="BE1910" s="1" t="s">
        <v>3414</v>
      </c>
    </row>
    <row r="1911" spans="2:58" x14ac:dyDescent="0.2">
      <c r="B1911" s="1" t="s">
        <v>3565</v>
      </c>
      <c r="C1911" s="6" t="s">
        <v>3564</v>
      </c>
      <c r="H1911" s="91">
        <f>SUM(D1911:G1911)</f>
        <v>0</v>
      </c>
      <c r="I1911" s="91">
        <f>IF(P1911=0,1,0)</f>
        <v>0</v>
      </c>
      <c r="J1911" s="91">
        <f>IF(S1911=0,1,0)</f>
        <v>0</v>
      </c>
      <c r="K1911" s="91">
        <f>IF(V1911=0,1,0)</f>
        <v>0</v>
      </c>
      <c r="L1911" s="91">
        <f>IF(Y1911=0,1,0)</f>
        <v>0</v>
      </c>
      <c r="M1911" s="114" t="str">
        <f>IF(I1911+J1911+K1911+L1911=0,"YES","NO")</f>
        <v>YES</v>
      </c>
      <c r="N1911" s="69">
        <v>5.4111628602852306</v>
      </c>
      <c r="O1911" s="69">
        <v>0</v>
      </c>
      <c r="P1911" s="74">
        <v>2.7055814301426153</v>
      </c>
      <c r="Q1911" s="69">
        <v>13.884120477861764</v>
      </c>
      <c r="R1911" s="69">
        <v>6.2300993704790688</v>
      </c>
      <c r="S1911" s="74">
        <v>10.057109924170415</v>
      </c>
      <c r="T1911" s="69">
        <v>5.6701506023241679</v>
      </c>
      <c r="U1911" s="69">
        <v>20.426526472273043</v>
      </c>
      <c r="V1911" s="74">
        <v>13.048338537298605</v>
      </c>
      <c r="W1911" s="69">
        <v>14.355140018091841</v>
      </c>
      <c r="X1911" s="69">
        <v>6.3798057845018983</v>
      </c>
      <c r="Y1911" s="74">
        <v>10.367472901296869</v>
      </c>
      <c r="Z1911" s="74">
        <v>9.0446256982271258</v>
      </c>
      <c r="AA1911" s="6"/>
      <c r="AB1911" s="6">
        <v>0</v>
      </c>
      <c r="AC1911" s="6">
        <v>3.8961999999999999</v>
      </c>
      <c r="AD1911" s="6">
        <v>245270000</v>
      </c>
      <c r="AE1911" s="6">
        <v>114620000</v>
      </c>
      <c r="AF1911" s="6">
        <v>130650000</v>
      </c>
      <c r="AG1911" s="127">
        <v>7.1281406831299901</v>
      </c>
      <c r="AH1911" s="127">
        <v>7.9184078200610601</v>
      </c>
      <c r="AI1911" s="127">
        <v>7.7603395373204496</v>
      </c>
      <c r="AJ1911" s="127">
        <v>7.9608321428207001</v>
      </c>
      <c r="AK1911" s="127">
        <v>1</v>
      </c>
      <c r="AL1911" s="127">
        <v>0.95610452573557903</v>
      </c>
      <c r="AM1911" s="127">
        <v>0.349591029235991</v>
      </c>
      <c r="AN1911" s="127">
        <v>0.77752077838551403</v>
      </c>
      <c r="AO1911" s="115" t="s">
        <v>5938</v>
      </c>
      <c r="AP1911" s="127">
        <v>4.4324240000000001E-2</v>
      </c>
      <c r="AQ1911" s="127">
        <v>0.38028610000000002</v>
      </c>
      <c r="AR1911" s="127">
        <v>0.16697239999999999</v>
      </c>
      <c r="AS1911" s="70" t="s">
        <v>5938</v>
      </c>
      <c r="AT1911" s="129">
        <v>0.96974393973659756</v>
      </c>
      <c r="AU1911" s="129">
        <v>0.76828521734907373</v>
      </c>
      <c r="AV1911" s="129">
        <v>0.89070994049280361</v>
      </c>
      <c r="BA1911" s="70">
        <f>IF(P1911=0, "NaN",P1911/P1911)</f>
        <v>1</v>
      </c>
      <c r="BB1911" s="129">
        <f>IF(P1911=0, "NaN",S1911/P1911)</f>
        <v>3.7171714043144841</v>
      </c>
      <c r="BC1911" s="129">
        <f>IF(P1911=0, "NaN",V1911/P1911)</f>
        <v>4.8227484088737285</v>
      </c>
      <c r="BD1911" s="129">
        <f>IF(P1911=0, "NaN",Y1911/P1911)</f>
        <v>3.8318835226298784</v>
      </c>
      <c r="BE1911" s="1" t="s">
        <v>3565</v>
      </c>
    </row>
    <row r="1912" spans="2:58" x14ac:dyDescent="0.2">
      <c r="B1912" s="1" t="s">
        <v>2937</v>
      </c>
      <c r="C1912" s="6" t="s">
        <v>2936</v>
      </c>
      <c r="H1912" s="91">
        <f>SUM(D1912:G1912)</f>
        <v>0</v>
      </c>
      <c r="I1912" s="91">
        <f>IF(P1912=0,1,0)</f>
        <v>0</v>
      </c>
      <c r="J1912" s="91">
        <f>IF(S1912=0,1,0)</f>
        <v>0</v>
      </c>
      <c r="K1912" s="91">
        <f>IF(V1912=0,1,0)</f>
        <v>0</v>
      </c>
      <c r="L1912" s="91">
        <f>IF(Y1912=0,1,0)</f>
        <v>0</v>
      </c>
      <c r="M1912" s="114" t="str">
        <f>IF(I1912+J1912+K1912+L1912=0,"YES","NO")</f>
        <v>YES</v>
      </c>
      <c r="N1912" s="69">
        <v>7.2786675380321331</v>
      </c>
      <c r="O1912" s="69">
        <v>0</v>
      </c>
      <c r="P1912" s="74">
        <v>3.6393337690160665</v>
      </c>
      <c r="Q1912" s="69">
        <v>7.5097050983458473</v>
      </c>
      <c r="R1912" s="69">
        <v>9.941530939224716</v>
      </c>
      <c r="S1912" s="74">
        <v>8.7256180187852816</v>
      </c>
      <c r="T1912" s="69">
        <v>12.948768365929528</v>
      </c>
      <c r="U1912" s="69">
        <v>14.926358869978293</v>
      </c>
      <c r="V1912" s="74">
        <v>13.937563617953909</v>
      </c>
      <c r="W1912" s="69">
        <v>19.728131016472457</v>
      </c>
      <c r="X1912" s="69">
        <v>0</v>
      </c>
      <c r="Y1912" s="74">
        <v>9.8640655082362283</v>
      </c>
      <c r="Z1912" s="74">
        <v>9.0416452284978721</v>
      </c>
      <c r="AA1912" s="6"/>
      <c r="AB1912" s="6">
        <v>0</v>
      </c>
      <c r="AC1912" s="6">
        <v>8.3359000000000005</v>
      </c>
      <c r="AD1912" s="6">
        <v>366840000</v>
      </c>
      <c r="AE1912" s="6">
        <v>187300000</v>
      </c>
      <c r="AF1912" s="6">
        <v>179540000</v>
      </c>
      <c r="AG1912" s="127">
        <v>7.3005520087928897</v>
      </c>
      <c r="AH1912" s="127">
        <v>7.9536775593156603</v>
      </c>
      <c r="AI1912" s="127">
        <v>7.8581279740162397</v>
      </c>
      <c r="AJ1912" s="127">
        <v>7.6327204212336097</v>
      </c>
      <c r="AK1912" s="127">
        <v>1</v>
      </c>
      <c r="AL1912" s="127">
        <v>0.69180075633535998</v>
      </c>
      <c r="AM1912" s="127">
        <v>0.24277664477290201</v>
      </c>
      <c r="AN1912" s="127">
        <v>1</v>
      </c>
      <c r="AO1912" s="115" t="s">
        <v>5938</v>
      </c>
      <c r="AP1912" s="127">
        <v>-0.11127430000000001</v>
      </c>
      <c r="AQ1912" s="127">
        <v>-0.55480300000000005</v>
      </c>
      <c r="AR1912" s="115" t="s">
        <v>5938</v>
      </c>
      <c r="AS1912" s="70" t="s">
        <v>5938</v>
      </c>
      <c r="AT1912" s="129">
        <v>1.0801819155911092</v>
      </c>
      <c r="AU1912" s="129">
        <v>1.468968032005775</v>
      </c>
      <c r="AV1912" s="70" t="s">
        <v>5938</v>
      </c>
      <c r="BA1912" s="70">
        <f>IF(P1912=0, "NaN",P1912/P1912)</f>
        <v>1</v>
      </c>
      <c r="BB1912" s="129">
        <f>IF(P1912=0, "NaN",S1912/P1912)</f>
        <v>2.3975866388161333</v>
      </c>
      <c r="BC1912" s="129">
        <f>IF(P1912=0, "NaN",V1912/P1912)</f>
        <v>3.8297019461674937</v>
      </c>
      <c r="BD1912" s="129">
        <f>IF(P1912=0, "NaN",Y1912/P1912)</f>
        <v>2.7104041932661445</v>
      </c>
      <c r="BE1912" s="1" t="s">
        <v>2937</v>
      </c>
    </row>
    <row r="1913" spans="2:58" x14ac:dyDescent="0.2">
      <c r="B1913" s="1" t="s">
        <v>4201</v>
      </c>
      <c r="C1913" s="6" t="s">
        <v>4200</v>
      </c>
      <c r="H1913" s="91">
        <f>SUM(D1913:G1913)</f>
        <v>0</v>
      </c>
      <c r="I1913" s="91">
        <f>IF(P1913=0,1,0)</f>
        <v>0</v>
      </c>
      <c r="J1913" s="91">
        <f>IF(S1913=0,1,0)</f>
        <v>0</v>
      </c>
      <c r="K1913" s="91">
        <f>IF(V1913=0,1,0)</f>
        <v>0</v>
      </c>
      <c r="L1913" s="91">
        <f>IF(Y1913=0,1,0)</f>
        <v>0</v>
      </c>
      <c r="M1913" s="114" t="str">
        <f>IF(I1913+J1913+K1913+L1913=0,"YES","NO")</f>
        <v>YES</v>
      </c>
      <c r="N1913" s="69">
        <v>9.0557500313791763</v>
      </c>
      <c r="O1913" s="69">
        <v>8.3511074923709323</v>
      </c>
      <c r="P1913" s="74">
        <v>8.7034287618750543</v>
      </c>
      <c r="Q1913" s="69">
        <v>38.415803335961947</v>
      </c>
      <c r="R1913" s="69">
        <v>0</v>
      </c>
      <c r="S1913" s="74">
        <v>19.207901667980973</v>
      </c>
      <c r="T1913" s="69">
        <v>0</v>
      </c>
      <c r="U1913" s="69">
        <v>8.4917716654892601</v>
      </c>
      <c r="V1913" s="74">
        <v>4.2458858327446301</v>
      </c>
      <c r="W1913" s="69">
        <v>0</v>
      </c>
      <c r="X1913" s="69">
        <v>7.9431785418492442</v>
      </c>
      <c r="Y1913" s="74">
        <v>3.9715892709246221</v>
      </c>
      <c r="Z1913" s="74">
        <v>9.0322013833813202</v>
      </c>
      <c r="AA1913" s="6"/>
      <c r="AB1913" s="6">
        <v>0</v>
      </c>
      <c r="AC1913" s="6">
        <v>1.6967000000000001</v>
      </c>
      <c r="AD1913" s="6">
        <v>476170000</v>
      </c>
      <c r="AE1913" s="6">
        <v>224610000</v>
      </c>
      <c r="AF1913" s="6">
        <v>251560000</v>
      </c>
      <c r="AG1913" s="127">
        <v>7.5648317035802899</v>
      </c>
      <c r="AH1913" s="127">
        <v>8.0895872186728006</v>
      </c>
      <c r="AI1913" s="127">
        <v>7.2367387435066401</v>
      </c>
      <c r="AJ1913" s="127">
        <v>7.6546866104670803</v>
      </c>
      <c r="AK1913" s="127">
        <v>0.26273314408506498</v>
      </c>
      <c r="AL1913" s="127">
        <v>0.40394014705729703</v>
      </c>
      <c r="AM1913" s="127">
        <v>1</v>
      </c>
      <c r="AN1913" s="127">
        <v>0.58681231480502205</v>
      </c>
      <c r="AO1913" s="127">
        <v>-0.460727</v>
      </c>
      <c r="AP1913" s="127">
        <v>-0.1986096</v>
      </c>
      <c r="AQ1913" s="115" t="s">
        <v>5938</v>
      </c>
      <c r="AR1913" s="127">
        <v>0.27584150000000002</v>
      </c>
      <c r="AS1913" s="129">
        <v>1.3762351530993358</v>
      </c>
      <c r="AT1913" s="129">
        <v>1.1475918281382682</v>
      </c>
      <c r="AU1913" s="70" t="s">
        <v>5938</v>
      </c>
      <c r="AV1913" s="129">
        <v>0.82596840400192684</v>
      </c>
      <c r="BA1913" s="70">
        <f>IF(P1913=0, "NaN",P1913/P1913)</f>
        <v>1</v>
      </c>
      <c r="BB1913" s="129">
        <f>IF(P1913=0, "NaN",S1913/P1913)</f>
        <v>2.2069350130284575</v>
      </c>
      <c r="BC1913" s="129">
        <f>IF(P1913=0, "NaN",V1913/P1913)</f>
        <v>0.48784059120969958</v>
      </c>
      <c r="BD1913" s="129">
        <f>IF(P1913=0, "NaN",Y1913/P1913)</f>
        <v>0.45632467152738415</v>
      </c>
      <c r="BE1913" s="1" t="s">
        <v>4201</v>
      </c>
    </row>
    <row r="1914" spans="2:58" x14ac:dyDescent="0.2">
      <c r="B1914" s="1" t="s">
        <v>5648</v>
      </c>
      <c r="C1914" s="6" t="s">
        <v>5647</v>
      </c>
      <c r="H1914" s="91">
        <f>SUM(D1914:G1914)</f>
        <v>0</v>
      </c>
      <c r="I1914" s="91">
        <f>IF(P1914=0,1,0)</f>
        <v>1</v>
      </c>
      <c r="J1914" s="91">
        <f>IF(S1914=0,1,0)</f>
        <v>1</v>
      </c>
      <c r="K1914" s="91">
        <f>IF(V1914=0,1,0)</f>
        <v>0</v>
      </c>
      <c r="L1914" s="91">
        <f>IF(Y1914=0,1,0)</f>
        <v>1</v>
      </c>
      <c r="M1914" s="113" t="str">
        <f>IF(I1914+J1914+K1914+L1914=0,"YES","NO")</f>
        <v>NO</v>
      </c>
      <c r="N1914" s="69">
        <v>0</v>
      </c>
      <c r="O1914" s="69">
        <v>0</v>
      </c>
      <c r="P1914" s="74">
        <v>0</v>
      </c>
      <c r="Q1914" s="69">
        <v>0</v>
      </c>
      <c r="R1914" s="69">
        <v>0</v>
      </c>
      <c r="S1914" s="74">
        <v>0</v>
      </c>
      <c r="T1914" s="69">
        <v>36.507747802933785</v>
      </c>
      <c r="U1914" s="69">
        <v>35.579386706133505</v>
      </c>
      <c r="V1914" s="74">
        <v>36.043567254533642</v>
      </c>
      <c r="W1914" s="69">
        <v>0</v>
      </c>
      <c r="X1914" s="69">
        <v>0</v>
      </c>
      <c r="Y1914" s="74">
        <v>0</v>
      </c>
      <c r="Z1914" s="74">
        <v>9.0108918136334104</v>
      </c>
      <c r="AA1914" s="6"/>
      <c r="AB1914" s="6">
        <v>2.0284000000000001E-3</v>
      </c>
      <c r="AC1914" s="6">
        <v>0.26795999999999998</v>
      </c>
      <c r="AD1914" s="6">
        <v>111850000</v>
      </c>
      <c r="AE1914" s="6">
        <v>88880000</v>
      </c>
      <c r="AF1914" s="6">
        <v>22973000</v>
      </c>
      <c r="AG1914" s="115" t="s">
        <v>5938</v>
      </c>
      <c r="AH1914" s="115" t="s">
        <v>5938</v>
      </c>
      <c r="AI1914" s="127">
        <v>8.0486359884326504</v>
      </c>
      <c r="AJ1914" s="115" t="s">
        <v>5938</v>
      </c>
      <c r="AK1914" s="127">
        <v>1</v>
      </c>
      <c r="AL1914" s="127">
        <v>1</v>
      </c>
      <c r="AM1914" s="127">
        <v>1.5707766426191799E-17</v>
      </c>
      <c r="AN1914" s="127">
        <v>1</v>
      </c>
      <c r="AO1914" s="115" t="s">
        <v>5938</v>
      </c>
      <c r="AP1914" s="115" t="s">
        <v>5938</v>
      </c>
      <c r="AQ1914" s="127">
        <v>-2.9794870000000002</v>
      </c>
      <c r="AR1914" s="115" t="s">
        <v>5938</v>
      </c>
      <c r="AS1914" s="70" t="s">
        <v>5938</v>
      </c>
      <c r="AT1914" s="70" t="s">
        <v>5938</v>
      </c>
      <c r="AU1914" s="129">
        <v>7.8870566221526444</v>
      </c>
      <c r="AV1914" s="70" t="s">
        <v>5938</v>
      </c>
      <c r="AY1914" s="70" t="s">
        <v>5989</v>
      </c>
      <c r="BA1914" s="70" t="str">
        <f>IF(P1914=0, "NaN",P1914/P1914)</f>
        <v>NaN</v>
      </c>
      <c r="BB1914" s="70" t="str">
        <f>IF(P1914=0, "NaN",S1914/P1914)</f>
        <v>NaN</v>
      </c>
      <c r="BC1914" s="70" t="str">
        <f>IF(P1914=0, "NaN",V1914/P1914)</f>
        <v>NaN</v>
      </c>
      <c r="BD1914" s="70" t="str">
        <f>IF(P1914=0, "NaN",Y1914/P1914)</f>
        <v>NaN</v>
      </c>
      <c r="BE1914" s="1" t="s">
        <v>5648</v>
      </c>
    </row>
    <row r="1915" spans="2:58" x14ac:dyDescent="0.2">
      <c r="B1915" s="1" t="s">
        <v>5650</v>
      </c>
      <c r="C1915" s="6" t="s">
        <v>5649</v>
      </c>
      <c r="H1915" s="91">
        <f>SUM(D1915:G1915)</f>
        <v>0</v>
      </c>
      <c r="I1915" s="91">
        <f>IF(P1915=0,1,0)</f>
        <v>1</v>
      </c>
      <c r="J1915" s="91">
        <f>IF(S1915=0,1,0)</f>
        <v>1</v>
      </c>
      <c r="K1915" s="91">
        <f>IF(V1915=0,1,0)</f>
        <v>0</v>
      </c>
      <c r="L1915" s="91">
        <f>IF(Y1915=0,1,0)</f>
        <v>1</v>
      </c>
      <c r="M1915" s="113" t="str">
        <f>IF(I1915+J1915+K1915+L1915=0,"YES","NO")</f>
        <v>NO</v>
      </c>
      <c r="N1915" s="69">
        <v>0</v>
      </c>
      <c r="O1915" s="69">
        <v>0</v>
      </c>
      <c r="P1915" s="74">
        <v>0</v>
      </c>
      <c r="Q1915" s="69">
        <v>0</v>
      </c>
      <c r="R1915" s="69">
        <v>0</v>
      </c>
      <c r="S1915" s="74">
        <v>0</v>
      </c>
      <c r="T1915" s="69">
        <v>71.88511188745899</v>
      </c>
      <c r="U1915" s="69">
        <v>0</v>
      </c>
      <c r="V1915" s="74">
        <v>35.942555943729495</v>
      </c>
      <c r="W1915" s="69">
        <v>0</v>
      </c>
      <c r="X1915" s="69">
        <v>0</v>
      </c>
      <c r="Y1915" s="74">
        <v>0</v>
      </c>
      <c r="Z1915" s="74">
        <v>8.9856389859323738</v>
      </c>
      <c r="AA1915" s="6"/>
      <c r="AB1915" s="6">
        <v>7.5757999999999997E-3</v>
      </c>
      <c r="AC1915" s="6">
        <v>-0.48977999999999999</v>
      </c>
      <c r="AD1915" s="6">
        <v>121940000</v>
      </c>
      <c r="AE1915" s="6">
        <v>88713000</v>
      </c>
      <c r="AF1915" s="6">
        <v>33225000</v>
      </c>
      <c r="AG1915" s="115" t="s">
        <v>5938</v>
      </c>
      <c r="AH1915" s="115" t="s">
        <v>5938</v>
      </c>
      <c r="AI1915" s="127">
        <v>8.0861461906859002</v>
      </c>
      <c r="AJ1915" s="115" t="s">
        <v>5938</v>
      </c>
      <c r="AK1915" s="127">
        <v>1</v>
      </c>
      <c r="AL1915" s="127">
        <v>1</v>
      </c>
      <c r="AM1915" s="127">
        <v>1</v>
      </c>
      <c r="AN1915" s="127">
        <v>1</v>
      </c>
      <c r="AO1915" s="115" t="s">
        <v>5938</v>
      </c>
      <c r="AP1915" s="115" t="s">
        <v>5938</v>
      </c>
      <c r="AQ1915" s="115" t="s">
        <v>5938</v>
      </c>
      <c r="AR1915" s="115" t="s">
        <v>5938</v>
      </c>
      <c r="AS1915" s="70" t="s">
        <v>5938</v>
      </c>
      <c r="AT1915" s="70" t="s">
        <v>5938</v>
      </c>
      <c r="AU1915" s="70" t="s">
        <v>5938</v>
      </c>
      <c r="AV1915" s="70" t="s">
        <v>5938</v>
      </c>
      <c r="BA1915" s="70" t="str">
        <f>IF(P1915=0, "NaN",P1915/P1915)</f>
        <v>NaN</v>
      </c>
      <c r="BB1915" s="70" t="str">
        <f>IF(P1915=0, "NaN",S1915/P1915)</f>
        <v>NaN</v>
      </c>
      <c r="BC1915" s="70" t="str">
        <f>IF(P1915=0, "NaN",V1915/P1915)</f>
        <v>NaN</v>
      </c>
      <c r="BD1915" s="70" t="str">
        <f>IF(P1915=0, "NaN",Y1915/P1915)</f>
        <v>NaN</v>
      </c>
      <c r="BE1915" s="1" t="s">
        <v>5650</v>
      </c>
    </row>
    <row r="1916" spans="2:58" x14ac:dyDescent="0.2">
      <c r="B1916" s="1" t="s">
        <v>4686</v>
      </c>
      <c r="C1916" s="6" t="s">
        <v>4685</v>
      </c>
      <c r="H1916" s="91">
        <f>SUM(D1916:G1916)</f>
        <v>0</v>
      </c>
      <c r="I1916" s="91">
        <f>IF(P1916=0,1,0)</f>
        <v>0</v>
      </c>
      <c r="J1916" s="91">
        <f>IF(S1916=0,1,0)</f>
        <v>0</v>
      </c>
      <c r="K1916" s="91">
        <f>IF(V1916=0,1,0)</f>
        <v>0</v>
      </c>
      <c r="L1916" s="91">
        <f>IF(Y1916=0,1,0)</f>
        <v>0</v>
      </c>
      <c r="M1916" s="114" t="str">
        <f>IF(I1916+J1916+K1916+L1916=0,"YES","NO")</f>
        <v>YES</v>
      </c>
      <c r="N1916" s="69">
        <v>32.996933947536093</v>
      </c>
      <c r="O1916" s="69">
        <v>1.9646820769930093</v>
      </c>
      <c r="P1916" s="74">
        <v>17.48080801226455</v>
      </c>
      <c r="Q1916" s="69">
        <v>16.561936746587968</v>
      </c>
      <c r="R1916" s="69">
        <v>0</v>
      </c>
      <c r="S1916" s="74">
        <v>8.2809683732939838</v>
      </c>
      <c r="T1916" s="69">
        <v>13.960036382457981</v>
      </c>
      <c r="U1916" s="69">
        <v>3.3995500805438641</v>
      </c>
      <c r="V1916" s="74">
        <v>8.6797932315009216</v>
      </c>
      <c r="W1916" s="69">
        <v>0</v>
      </c>
      <c r="X1916" s="69">
        <v>2.8126613070696749</v>
      </c>
      <c r="Y1916" s="74">
        <v>1.4063306535348374</v>
      </c>
      <c r="Z1916" s="74">
        <v>8.9619750676485737</v>
      </c>
      <c r="AA1916" s="6"/>
      <c r="AB1916" s="6">
        <v>0</v>
      </c>
      <c r="AC1916" s="6">
        <v>3.7894999999999999</v>
      </c>
      <c r="AD1916" s="6">
        <v>364070000</v>
      </c>
      <c r="AE1916" s="6">
        <v>174730000</v>
      </c>
      <c r="AF1916" s="6">
        <v>189340000</v>
      </c>
      <c r="AG1916" s="127">
        <v>8.1788906550489102</v>
      </c>
      <c r="AH1916" s="127">
        <v>7.93993338202504</v>
      </c>
      <c r="AI1916" s="127">
        <v>7.5604207740911598</v>
      </c>
      <c r="AJ1916" s="127">
        <v>6.90143652438831</v>
      </c>
      <c r="AK1916" s="127">
        <v>0.33318778632969098</v>
      </c>
      <c r="AL1916" s="127">
        <v>0.48249642856020503</v>
      </c>
      <c r="AM1916" s="127">
        <v>0.51501139986509203</v>
      </c>
      <c r="AN1916" s="127">
        <v>1</v>
      </c>
      <c r="AO1916" s="127">
        <v>0.21971060000000001</v>
      </c>
      <c r="AP1916" s="127">
        <v>-0.21710499999999999</v>
      </c>
      <c r="AQ1916" s="127">
        <v>-0.30073270000000002</v>
      </c>
      <c r="AR1916" s="115" t="s">
        <v>5938</v>
      </c>
      <c r="AS1916" s="129">
        <v>0.85873767918688282</v>
      </c>
      <c r="AT1916" s="129">
        <v>1.1623987043449655</v>
      </c>
      <c r="AU1916" s="129">
        <v>1.23176983215407</v>
      </c>
      <c r="AV1916" s="70" t="s">
        <v>5938</v>
      </c>
      <c r="BA1916" s="70">
        <f>IF(P1916=0, "NaN",P1916/P1916)</f>
        <v>1</v>
      </c>
      <c r="BB1916" s="129">
        <f>IF(P1916=0, "NaN",S1916/P1916)</f>
        <v>0.47371771187487727</v>
      </c>
      <c r="BC1916" s="129">
        <f>IF(P1916=0, "NaN",V1916/P1916)</f>
        <v>0.4965327246550143</v>
      </c>
      <c r="BD1916" s="129">
        <f>IF(P1916=0, "NaN",Y1916/P1916)</f>
        <v>8.044997991787077E-2</v>
      </c>
      <c r="BE1916" s="1" t="s">
        <v>4686</v>
      </c>
    </row>
    <row r="1917" spans="2:58" x14ac:dyDescent="0.2">
      <c r="B1917" s="1" t="s">
        <v>3705</v>
      </c>
      <c r="C1917" s="6" t="s">
        <v>3704</v>
      </c>
      <c r="H1917" s="91">
        <f>SUM(D1917:G1917)</f>
        <v>0</v>
      </c>
      <c r="I1917" s="91">
        <f>IF(P1917=0,1,0)</f>
        <v>1</v>
      </c>
      <c r="J1917" s="91">
        <f>IF(S1917=0,1,0)</f>
        <v>0</v>
      </c>
      <c r="K1917" s="91">
        <f>IF(V1917=0,1,0)</f>
        <v>0</v>
      </c>
      <c r="L1917" s="91">
        <f>IF(Y1917=0,1,0)</f>
        <v>0</v>
      </c>
      <c r="M1917" s="113" t="str">
        <f>IF(I1917+J1917+K1917+L1917=0,"YES","NO")</f>
        <v>NO</v>
      </c>
      <c r="N1917" s="69">
        <v>0</v>
      </c>
      <c r="O1917" s="69">
        <v>0</v>
      </c>
      <c r="P1917" s="74">
        <v>0</v>
      </c>
      <c r="Q1917" s="69">
        <v>26.564029512444773</v>
      </c>
      <c r="R1917" s="69">
        <v>29.433823200667472</v>
      </c>
      <c r="S1917" s="74">
        <v>27.998926356556122</v>
      </c>
      <c r="T1917" s="69">
        <v>4.8434714108506194</v>
      </c>
      <c r="U1917" s="69">
        <v>2.3956375726578178</v>
      </c>
      <c r="V1917" s="74">
        <v>3.6195544917542186</v>
      </c>
      <c r="W1917" s="69">
        <v>6.1807810555026297</v>
      </c>
      <c r="X1917" s="69">
        <v>2.2253570988347242</v>
      </c>
      <c r="Y1917" s="74">
        <v>4.2030690771686769</v>
      </c>
      <c r="Z1917" s="74">
        <v>8.9553874813697547</v>
      </c>
      <c r="AA1917" s="6"/>
      <c r="AB1917" s="6">
        <v>0</v>
      </c>
      <c r="AC1917" s="6">
        <v>3.4091999999999998</v>
      </c>
      <c r="AD1917" s="6">
        <v>237300000</v>
      </c>
      <c r="AE1917" s="6">
        <v>103250000</v>
      </c>
      <c r="AF1917" s="6">
        <v>134050000</v>
      </c>
      <c r="AG1917" s="115" t="s">
        <v>5938</v>
      </c>
      <c r="AH1917" s="127">
        <v>8.2368646223173894</v>
      </c>
      <c r="AI1917" s="127">
        <v>7.3451383831100996</v>
      </c>
      <c r="AJ1917" s="127">
        <v>7.4317657026253503</v>
      </c>
      <c r="AK1917" s="127">
        <v>1</v>
      </c>
      <c r="AL1917" s="127">
        <v>0.37474853084085202</v>
      </c>
      <c r="AM1917" s="127">
        <v>0.76314335068979799</v>
      </c>
      <c r="AN1917" s="127">
        <v>0.84546133829539105</v>
      </c>
      <c r="AO1917" s="115" t="s">
        <v>5938</v>
      </c>
      <c r="AP1917" s="127">
        <v>0.28356629999999999</v>
      </c>
      <c r="AQ1917" s="127">
        <v>0.13553490000000001</v>
      </c>
      <c r="AR1917" s="127">
        <v>0.13040370000000001</v>
      </c>
      <c r="AS1917" s="70" t="s">
        <v>5938</v>
      </c>
      <c r="AT1917" s="129">
        <v>0.82155763859173858</v>
      </c>
      <c r="AU1917" s="129">
        <v>0.91033225219850156</v>
      </c>
      <c r="AV1917" s="129">
        <v>0.91357577447295513</v>
      </c>
      <c r="BA1917" s="70" t="str">
        <f>IF(P1917=0, "NaN",P1917/P1917)</f>
        <v>NaN</v>
      </c>
      <c r="BB1917" s="70" t="str">
        <f>IF(P1917=0, "NaN",S1917/P1917)</f>
        <v>NaN</v>
      </c>
      <c r="BC1917" s="70" t="str">
        <f>IF(P1917=0, "NaN",V1917/P1917)</f>
        <v>NaN</v>
      </c>
      <c r="BD1917" s="70" t="str">
        <f>IF(P1917=0, "NaN",Y1917/P1917)</f>
        <v>NaN</v>
      </c>
      <c r="BE1917" s="1" t="s">
        <v>3705</v>
      </c>
    </row>
    <row r="1918" spans="2:58" x14ac:dyDescent="0.2">
      <c r="B1918" s="1" t="s">
        <v>3307</v>
      </c>
      <c r="C1918" s="6" t="s">
        <v>3306</v>
      </c>
      <c r="H1918" s="91">
        <f>SUM(D1918:G1918)</f>
        <v>0</v>
      </c>
      <c r="I1918" s="91">
        <f>IF(P1918=0,1,0)</f>
        <v>0</v>
      </c>
      <c r="J1918" s="91">
        <f>IF(S1918=0,1,0)</f>
        <v>1</v>
      </c>
      <c r="K1918" s="91">
        <f>IF(V1918=0,1,0)</f>
        <v>0</v>
      </c>
      <c r="L1918" s="91">
        <f>IF(Y1918=0,1,0)</f>
        <v>0</v>
      </c>
      <c r="M1918" s="113" t="str">
        <f>IF(I1918+J1918+K1918+L1918=0,"YES","NO")</f>
        <v>NO</v>
      </c>
      <c r="N1918" s="69">
        <v>19.217102308952452</v>
      </c>
      <c r="O1918" s="69">
        <v>32.22069542058663</v>
      </c>
      <c r="P1918" s="74">
        <v>25.718898864769542</v>
      </c>
      <c r="Q1918" s="69">
        <v>0</v>
      </c>
      <c r="R1918" s="69">
        <v>0</v>
      </c>
      <c r="S1918" s="74">
        <v>0</v>
      </c>
      <c r="T1918" s="69">
        <v>10.800634138400866</v>
      </c>
      <c r="U1918" s="69">
        <v>3.9154698603169793</v>
      </c>
      <c r="V1918" s="74">
        <v>7.3580519993589224</v>
      </c>
      <c r="W1918" s="69">
        <v>5.4670202997025701</v>
      </c>
      <c r="X1918" s="69">
        <v>0</v>
      </c>
      <c r="Y1918" s="74">
        <v>2.733510149851285</v>
      </c>
      <c r="Z1918" s="74">
        <v>8.9526152534949368</v>
      </c>
      <c r="AA1918" s="6"/>
      <c r="AB1918" s="6">
        <v>0</v>
      </c>
      <c r="AC1918" s="6">
        <v>9.4946000000000002</v>
      </c>
      <c r="AD1918" s="6">
        <v>361330000</v>
      </c>
      <c r="AE1918" s="6">
        <v>114580000</v>
      </c>
      <c r="AF1918" s="6">
        <v>246750000</v>
      </c>
      <c r="AG1918" s="127">
        <v>8.2145524552342408</v>
      </c>
      <c r="AH1918" s="115" t="s">
        <v>5938</v>
      </c>
      <c r="AI1918" s="127">
        <v>8.0174924464772808</v>
      </c>
      <c r="AJ1918" s="127">
        <v>7.5730109256733904</v>
      </c>
      <c r="AK1918" s="127">
        <v>1</v>
      </c>
      <c r="AL1918" s="127">
        <v>1</v>
      </c>
      <c r="AM1918" s="127">
        <v>1.4067083841340099E-2</v>
      </c>
      <c r="AN1918" s="127">
        <v>0.915094061365333</v>
      </c>
      <c r="AO1918" s="127">
        <v>-1.728567E-2</v>
      </c>
      <c r="AP1918" s="115" t="s">
        <v>5938</v>
      </c>
      <c r="AQ1918" s="127">
        <v>0.77424939999999998</v>
      </c>
      <c r="AR1918" s="127">
        <v>9.3560219999999999E-2</v>
      </c>
      <c r="AS1918" s="129">
        <v>1.0120535792883274</v>
      </c>
      <c r="AT1918" s="70" t="s">
        <v>5938</v>
      </c>
      <c r="AU1918" s="129">
        <v>0.58469274692351025</v>
      </c>
      <c r="AV1918" s="129">
        <v>0.93720709429620297</v>
      </c>
      <c r="AY1918" s="123" t="s">
        <v>5989</v>
      </c>
      <c r="BA1918" s="70">
        <f>IF(P1918=0, "NaN",P1918/P1918)</f>
        <v>1</v>
      </c>
      <c r="BB1918" s="70">
        <f>IF(P1918=0, "NaN",S1918/P1918)</f>
        <v>0</v>
      </c>
      <c r="BC1918" s="129">
        <f>IF(P1918=0, "NaN",V1918/P1918)</f>
        <v>0.28609514108857065</v>
      </c>
      <c r="BD1918" s="129">
        <f>IF(P1918=0, "NaN",Y1918/P1918)</f>
        <v>0.10628410509423958</v>
      </c>
      <c r="BE1918" s="1" t="s">
        <v>3307</v>
      </c>
      <c r="BF1918" s="57"/>
    </row>
    <row r="1919" spans="2:58" x14ac:dyDescent="0.2">
      <c r="B1919" s="1" t="s">
        <v>4728</v>
      </c>
      <c r="C1919" s="6" t="s">
        <v>4727</v>
      </c>
      <c r="H1919" s="91">
        <f>SUM(D1919:G1919)</f>
        <v>0</v>
      </c>
      <c r="I1919" s="91">
        <f>IF(P1919=0,1,0)</f>
        <v>0</v>
      </c>
      <c r="J1919" s="91">
        <f>IF(S1919=0,1,0)</f>
        <v>0</v>
      </c>
      <c r="K1919" s="91">
        <f>IF(V1919=0,1,0)</f>
        <v>0</v>
      </c>
      <c r="L1919" s="91">
        <f>IF(Y1919=0,1,0)</f>
        <v>0</v>
      </c>
      <c r="M1919" s="114" t="str">
        <f>IF(I1919+J1919+K1919+L1919=0,"YES","NO")</f>
        <v>YES</v>
      </c>
      <c r="N1919" s="69">
        <v>13.600738402571707</v>
      </c>
      <c r="O1919" s="69">
        <v>12.169727877381844</v>
      </c>
      <c r="P1919" s="74">
        <v>12.885233139976776</v>
      </c>
      <c r="Q1919" s="69">
        <v>25.640723986131821</v>
      </c>
      <c r="R1919" s="69">
        <v>11.778807970318887</v>
      </c>
      <c r="S1919" s="74">
        <v>18.709765978225356</v>
      </c>
      <c r="T1919" s="69">
        <v>0</v>
      </c>
      <c r="U1919" s="69">
        <v>5.2780501242402673</v>
      </c>
      <c r="V1919" s="74">
        <v>2.6390250621201337</v>
      </c>
      <c r="W1919" s="69">
        <v>3.0966983265787933</v>
      </c>
      <c r="X1919" s="69">
        <v>0</v>
      </c>
      <c r="Y1919" s="74">
        <v>1.5483491632893966</v>
      </c>
      <c r="Z1919" s="74">
        <v>8.9455933359029149</v>
      </c>
      <c r="AA1919" s="6"/>
      <c r="AB1919" s="6">
        <v>0</v>
      </c>
      <c r="AC1919" s="6">
        <v>3.0023</v>
      </c>
      <c r="AD1919" s="6">
        <v>469380000</v>
      </c>
      <c r="AE1919" s="6">
        <v>258830000</v>
      </c>
      <c r="AF1919" s="6">
        <v>210540000</v>
      </c>
      <c r="AG1919" s="127">
        <v>7.7250618046339898</v>
      </c>
      <c r="AH1919" s="127">
        <v>7.9974169674389</v>
      </c>
      <c r="AI1919" s="127">
        <v>7.5256666343454199</v>
      </c>
      <c r="AJ1919" s="127">
        <v>7.0478976235144097</v>
      </c>
      <c r="AK1919" s="127">
        <v>7.0530740318050997E-3</v>
      </c>
      <c r="AL1919" s="127">
        <v>0.91093233319311795</v>
      </c>
      <c r="AM1919" s="127">
        <v>0.56028144111278</v>
      </c>
      <c r="AN1919" s="127">
        <v>1</v>
      </c>
      <c r="AO1919" s="127">
        <v>-1.0252650000000001</v>
      </c>
      <c r="AP1919" s="127">
        <v>6.3364799999999999E-2</v>
      </c>
      <c r="AQ1919" s="127">
        <v>0.24403449999999999</v>
      </c>
      <c r="AR1919" s="115" t="s">
        <v>5938</v>
      </c>
      <c r="AS1919" s="129">
        <v>2.0353332080223741</v>
      </c>
      <c r="AT1919" s="129">
        <v>0.95702943304735844</v>
      </c>
      <c r="AU1919" s="129">
        <v>0.84438069501896307</v>
      </c>
      <c r="AV1919" s="70" t="s">
        <v>5938</v>
      </c>
      <c r="AW1919" s="70" t="s">
        <v>5989</v>
      </c>
      <c r="BA1919" s="70">
        <f>IF(P1919=0, "NaN",P1919/P1919)</f>
        <v>1</v>
      </c>
      <c r="BB1919" s="129">
        <f>IF(P1919=0, "NaN",S1919/P1919)</f>
        <v>1.4520316221658274</v>
      </c>
      <c r="BC1919" s="129">
        <f>IF(P1919=0, "NaN",V1919/P1919)</f>
        <v>0.2048100359109909</v>
      </c>
      <c r="BD1919" s="129">
        <f>IF(P1919=0, "NaN",Y1919/P1919)</f>
        <v>0.12016462150658357</v>
      </c>
      <c r="BE1919" s="1" t="s">
        <v>4728</v>
      </c>
    </row>
    <row r="1920" spans="2:58" x14ac:dyDescent="0.2">
      <c r="B1920" s="1" t="s">
        <v>3593</v>
      </c>
      <c r="C1920" s="6" t="s">
        <v>3592</v>
      </c>
      <c r="H1920" s="91">
        <f>SUM(D1920:G1920)</f>
        <v>0</v>
      </c>
      <c r="I1920" s="91">
        <f>IF(P1920=0,1,0)</f>
        <v>0</v>
      </c>
      <c r="J1920" s="91">
        <f>IF(S1920=0,1,0)</f>
        <v>0</v>
      </c>
      <c r="K1920" s="91">
        <f>IF(V1920=0,1,0)</f>
        <v>0</v>
      </c>
      <c r="L1920" s="91">
        <f>IF(Y1920=0,1,0)</f>
        <v>0</v>
      </c>
      <c r="M1920" s="114" t="str">
        <f>IF(I1920+J1920+K1920+L1920=0,"YES","NO")</f>
        <v>YES</v>
      </c>
      <c r="N1920" s="69">
        <v>0</v>
      </c>
      <c r="O1920" s="69">
        <v>10.006220700713671</v>
      </c>
      <c r="P1920" s="74">
        <v>5.0031103503568355</v>
      </c>
      <c r="Q1920" s="69">
        <v>18.054729140642518</v>
      </c>
      <c r="R1920" s="69">
        <v>18.172620016948812</v>
      </c>
      <c r="S1920" s="74">
        <v>18.113674578795667</v>
      </c>
      <c r="T1920" s="69">
        <v>13.887108396517144</v>
      </c>
      <c r="U1920" s="69">
        <v>6.3496694937882499</v>
      </c>
      <c r="V1920" s="74">
        <v>10.118388945152697</v>
      </c>
      <c r="W1920" s="69">
        <v>0</v>
      </c>
      <c r="X1920" s="69">
        <v>4.7967136699012975</v>
      </c>
      <c r="Y1920" s="74">
        <v>2.3983568349506488</v>
      </c>
      <c r="Z1920" s="74">
        <v>8.9083826773139609</v>
      </c>
      <c r="AA1920" s="6"/>
      <c r="AB1920" s="6">
        <v>0</v>
      </c>
      <c r="AC1920" s="6">
        <v>2.8496000000000001</v>
      </c>
      <c r="AD1920" s="6">
        <v>278750000</v>
      </c>
      <c r="AE1920" s="6">
        <v>164450000</v>
      </c>
      <c r="AF1920" s="6">
        <v>114300000</v>
      </c>
      <c r="AG1920" s="127">
        <v>7.5429374082326204</v>
      </c>
      <c r="AH1920" s="127">
        <v>7.97813484739829</v>
      </c>
      <c r="AI1920" s="127">
        <v>7.7067860354379398</v>
      </c>
      <c r="AJ1920" s="115" t="s">
        <v>5938</v>
      </c>
      <c r="AK1920" s="127">
        <v>1.7010879379361601E-2</v>
      </c>
      <c r="AL1920" s="127">
        <v>0.196673810946389</v>
      </c>
      <c r="AM1920" s="127">
        <v>1.21152205462603E-2</v>
      </c>
      <c r="AN1920" s="127">
        <v>1</v>
      </c>
      <c r="AO1920" s="127">
        <v>-0.91487439999999998</v>
      </c>
      <c r="AP1920" s="127">
        <v>-0.42081990000000002</v>
      </c>
      <c r="AQ1920" s="127">
        <v>-1.213638</v>
      </c>
      <c r="AR1920" s="115" t="s">
        <v>5938</v>
      </c>
      <c r="AS1920" s="129">
        <v>1.8854049226850682</v>
      </c>
      <c r="AT1920" s="129">
        <v>1.3386881303335996</v>
      </c>
      <c r="AU1920" s="129">
        <v>2.3192172996617226</v>
      </c>
      <c r="AV1920" s="70" t="s">
        <v>5938</v>
      </c>
      <c r="AW1920" s="70" t="s">
        <v>5989</v>
      </c>
      <c r="AY1920" s="122" t="s">
        <v>5989</v>
      </c>
      <c r="BA1920" s="70">
        <f>IF(P1920=0, "NaN",P1920/P1920)</f>
        <v>1</v>
      </c>
      <c r="BB1920" s="129">
        <f>IF(P1920=0, "NaN",S1920/P1920)</f>
        <v>3.6204827218139912</v>
      </c>
      <c r="BC1920" s="129">
        <f>IF(P1920=0, "NaN",V1920/P1920)</f>
        <v>2.0224197022620189</v>
      </c>
      <c r="BD1920" s="129">
        <f>IF(P1920=0, "NaN",Y1920/P1920)</f>
        <v>0.47937316329222907</v>
      </c>
      <c r="BE1920" s="1" t="s">
        <v>3593</v>
      </c>
    </row>
    <row r="1921" spans="2:57" x14ac:dyDescent="0.2">
      <c r="B1921" s="1" t="s">
        <v>3949</v>
      </c>
      <c r="C1921" s="6" t="s">
        <v>3948</v>
      </c>
      <c r="H1921" s="91">
        <f>SUM(D1921:G1921)</f>
        <v>0</v>
      </c>
      <c r="I1921" s="91">
        <f>IF(P1921=0,1,0)</f>
        <v>0</v>
      </c>
      <c r="J1921" s="91">
        <f>IF(S1921=0,1,0)</f>
        <v>0</v>
      </c>
      <c r="K1921" s="91">
        <f>IF(V1921=0,1,0)</f>
        <v>0</v>
      </c>
      <c r="L1921" s="91">
        <f>IF(Y1921=0,1,0)</f>
        <v>0</v>
      </c>
      <c r="M1921" s="114" t="str">
        <f>IF(I1921+J1921+K1921+L1921=0,"YES","NO")</f>
        <v>YES</v>
      </c>
      <c r="N1921" s="69">
        <v>13.981212036533995</v>
      </c>
      <c r="O1921" s="69">
        <v>4.8668335710022683</v>
      </c>
      <c r="P1921" s="74">
        <v>9.424022803768132</v>
      </c>
      <c r="Q1921" s="69">
        <v>12.369070510165647</v>
      </c>
      <c r="R1921" s="69">
        <v>0</v>
      </c>
      <c r="S1921" s="74">
        <v>6.1845352550828236</v>
      </c>
      <c r="T1921" s="69">
        <v>16.460655854142555</v>
      </c>
      <c r="U1921" s="69">
        <v>0</v>
      </c>
      <c r="V1921" s="74">
        <v>8.2303279270712775</v>
      </c>
      <c r="W1921" s="69">
        <v>23.535534143809528</v>
      </c>
      <c r="X1921" s="69">
        <v>0</v>
      </c>
      <c r="Y1921" s="74">
        <v>11.767767071904764</v>
      </c>
      <c r="Z1921" s="74">
        <v>8.901663264456749</v>
      </c>
      <c r="AA1921" s="6"/>
      <c r="AB1921" s="6">
        <v>0</v>
      </c>
      <c r="AC1921" s="6">
        <v>10.154999999999999</v>
      </c>
      <c r="AD1921" s="6">
        <v>316230000</v>
      </c>
      <c r="AE1921" s="6">
        <v>127730000</v>
      </c>
      <c r="AF1921" s="6">
        <v>188500000</v>
      </c>
      <c r="AG1921" s="127">
        <v>7.7633755755484497</v>
      </c>
      <c r="AH1921" s="127">
        <v>7.5047562204972103</v>
      </c>
      <c r="AI1921" s="127">
        <v>7.86148064342719</v>
      </c>
      <c r="AJ1921" s="127">
        <v>7.9079270479302499</v>
      </c>
      <c r="AK1921" s="127">
        <v>2.85928808469878E-2</v>
      </c>
      <c r="AL1921" s="127">
        <v>1</v>
      </c>
      <c r="AM1921" s="127">
        <v>0.112308804930948</v>
      </c>
      <c r="AN1921" s="127">
        <v>0.35971852660987802</v>
      </c>
      <c r="AO1921" s="127">
        <v>0.63978780000000002</v>
      </c>
      <c r="AP1921" s="115" t="s">
        <v>5938</v>
      </c>
      <c r="AQ1921" s="127">
        <v>0.63217520000000005</v>
      </c>
      <c r="AR1921" s="127">
        <v>0.43124849999999998</v>
      </c>
      <c r="AS1921" s="129">
        <v>0.64180734260607275</v>
      </c>
      <c r="AT1921" s="70" t="s">
        <v>5938</v>
      </c>
      <c r="AU1921" s="129">
        <v>0.64520288742560772</v>
      </c>
      <c r="AV1921" s="129">
        <v>0.74161971409230443</v>
      </c>
      <c r="AW1921" s="70" t="s">
        <v>5989</v>
      </c>
      <c r="BA1921" s="70">
        <f>IF(P1921=0, "NaN",P1921/P1921)</f>
        <v>1</v>
      </c>
      <c r="BB1921" s="129">
        <f>IF(P1921=0, "NaN",S1921/P1921)</f>
        <v>0.65625215302004347</v>
      </c>
      <c r="BC1921" s="129">
        <f>IF(P1921=0, "NaN",V1921/P1921)</f>
        <v>0.87333489088974148</v>
      </c>
      <c r="BD1921" s="129">
        <f>IF(P1921=0, "NaN",Y1921/P1921)</f>
        <v>1.2486989173242982</v>
      </c>
      <c r="BE1921" s="1" t="s">
        <v>3949</v>
      </c>
    </row>
    <row r="1922" spans="2:57" x14ac:dyDescent="0.2">
      <c r="B1922" s="1" t="s">
        <v>2253</v>
      </c>
      <c r="C1922" s="6" t="s">
        <v>2252</v>
      </c>
      <c r="H1922" s="91">
        <f>SUM(D1922:G1922)</f>
        <v>0</v>
      </c>
      <c r="I1922" s="91">
        <f>IF(P1922=0,1,0)</f>
        <v>0</v>
      </c>
      <c r="J1922" s="91">
        <f>IF(S1922=0,1,0)</f>
        <v>1</v>
      </c>
      <c r="K1922" s="91">
        <f>IF(V1922=0,1,0)</f>
        <v>0</v>
      </c>
      <c r="L1922" s="91">
        <f>IF(Y1922=0,1,0)</f>
        <v>0</v>
      </c>
      <c r="M1922" s="113" t="str">
        <f>IF(I1922+J1922+K1922+L1922=0,"YES","NO")</f>
        <v>NO</v>
      </c>
      <c r="N1922" s="69">
        <v>0</v>
      </c>
      <c r="O1922" s="69">
        <v>3.9837540003271865</v>
      </c>
      <c r="P1922" s="74">
        <v>1.9918770001635933</v>
      </c>
      <c r="Q1922" s="69">
        <v>0</v>
      </c>
      <c r="R1922" s="69">
        <v>0</v>
      </c>
      <c r="S1922" s="74">
        <v>0</v>
      </c>
      <c r="T1922" s="69">
        <v>20.509779482105799</v>
      </c>
      <c r="U1922" s="69">
        <v>24.85182735793094</v>
      </c>
      <c r="V1922" s="74">
        <v>22.680803420018371</v>
      </c>
      <c r="W1922" s="69">
        <v>16.634566993640565</v>
      </c>
      <c r="X1922" s="69">
        <v>5.1246568640719001</v>
      </c>
      <c r="Y1922" s="74">
        <v>10.879611928856232</v>
      </c>
      <c r="Z1922" s="74">
        <v>8.8880730872595493</v>
      </c>
      <c r="AA1922" s="6"/>
      <c r="AB1922" s="6">
        <v>0</v>
      </c>
      <c r="AC1922" s="6">
        <v>2.3717000000000001</v>
      </c>
      <c r="AD1922" s="6">
        <v>287860000</v>
      </c>
      <c r="AE1922" s="6">
        <v>127810000</v>
      </c>
      <c r="AF1922" s="6">
        <v>160060000</v>
      </c>
      <c r="AG1922" s="127">
        <v>7.0343476584468503</v>
      </c>
      <c r="AH1922" s="115" t="s">
        <v>5938</v>
      </c>
      <c r="AI1922" s="127">
        <v>8.1308803137936501</v>
      </c>
      <c r="AJ1922" s="127">
        <v>7.8365646203881703</v>
      </c>
      <c r="AK1922" s="127">
        <v>1</v>
      </c>
      <c r="AL1922" s="127">
        <v>1</v>
      </c>
      <c r="AM1922" s="127">
        <v>0.86263519647130504</v>
      </c>
      <c r="AN1922" s="127">
        <v>0.69045644307654097</v>
      </c>
      <c r="AO1922" s="115" t="s">
        <v>5938</v>
      </c>
      <c r="AP1922" s="115" t="s">
        <v>5938</v>
      </c>
      <c r="AQ1922" s="127">
        <v>-6.8316920000000003E-2</v>
      </c>
      <c r="AR1922" s="127">
        <v>0.21524370000000001</v>
      </c>
      <c r="AS1922" s="70" t="s">
        <v>5938</v>
      </c>
      <c r="AT1922" s="70" t="s">
        <v>5938</v>
      </c>
      <c r="AU1922" s="129">
        <v>1.0484927749400463</v>
      </c>
      <c r="AV1922" s="129">
        <v>0.86140063965333991</v>
      </c>
      <c r="BA1922" s="70">
        <f>IF(P1922=0, "NaN",P1922/P1922)</f>
        <v>1</v>
      </c>
      <c r="BB1922" s="70">
        <f>IF(P1922=0, "NaN",S1922/P1922)</f>
        <v>0</v>
      </c>
      <c r="BC1922" s="129">
        <f>IF(P1922=0, "NaN",V1922/P1922)</f>
        <v>11.386648582294786</v>
      </c>
      <c r="BD1922" s="129">
        <f>IF(P1922=0, "NaN",Y1922/P1922)</f>
        <v>5.4619898356990353</v>
      </c>
      <c r="BE1922" s="1" t="s">
        <v>2253</v>
      </c>
    </row>
    <row r="1923" spans="2:57" x14ac:dyDescent="0.2">
      <c r="B1923" s="1" t="s">
        <v>2627</v>
      </c>
      <c r="C1923" s="6" t="s">
        <v>2626</v>
      </c>
      <c r="H1923" s="91">
        <f>SUM(D1923:G1923)</f>
        <v>0</v>
      </c>
      <c r="I1923" s="91">
        <f>IF(P1923=0,1,0)</f>
        <v>0</v>
      </c>
      <c r="J1923" s="91">
        <f>IF(S1923=0,1,0)</f>
        <v>1</v>
      </c>
      <c r="K1923" s="91">
        <f>IF(V1923=0,1,0)</f>
        <v>0</v>
      </c>
      <c r="L1923" s="91">
        <f>IF(Y1923=0,1,0)</f>
        <v>0</v>
      </c>
      <c r="M1923" s="113" t="str">
        <f>IF(I1923+J1923+K1923+L1923=0,"YES","NO")</f>
        <v>NO</v>
      </c>
      <c r="N1923" s="69">
        <v>0</v>
      </c>
      <c r="O1923" s="69">
        <v>5.4716939752567946</v>
      </c>
      <c r="P1923" s="74">
        <v>2.7358469876283973</v>
      </c>
      <c r="Q1923" s="69">
        <v>0</v>
      </c>
      <c r="R1923" s="69">
        <v>0</v>
      </c>
      <c r="S1923" s="74">
        <v>0</v>
      </c>
      <c r="T1923" s="69">
        <v>29.272481671524258</v>
      </c>
      <c r="U1923" s="69">
        <v>7.5139189908695947</v>
      </c>
      <c r="V1923" s="74">
        <v>18.393200331196926</v>
      </c>
      <c r="W1923" s="69">
        <v>28.56845250375342</v>
      </c>
      <c r="X1923" s="69">
        <v>0</v>
      </c>
      <c r="Y1923" s="74">
        <v>14.28422625187671</v>
      </c>
      <c r="Z1923" s="74">
        <v>8.8533183926755079</v>
      </c>
      <c r="AA1923" s="6"/>
      <c r="AB1923" s="6">
        <v>0</v>
      </c>
      <c r="AC1923" s="6">
        <v>15.952</v>
      </c>
      <c r="AD1923" s="6">
        <v>613520000</v>
      </c>
      <c r="AE1923" s="6">
        <v>335820000</v>
      </c>
      <c r="AF1923" s="6">
        <v>277690000</v>
      </c>
      <c r="AG1923" s="127">
        <v>7.1208370602547397</v>
      </c>
      <c r="AH1923" s="115" t="s">
        <v>5938</v>
      </c>
      <c r="AI1923" s="127">
        <v>8.3068965975393692</v>
      </c>
      <c r="AJ1923" s="127">
        <v>7.9998305921153703</v>
      </c>
      <c r="AK1923" s="127">
        <v>1</v>
      </c>
      <c r="AL1923" s="127">
        <v>1</v>
      </c>
      <c r="AM1923" s="127">
        <v>3.07943371377443E-2</v>
      </c>
      <c r="AN1923" s="127">
        <v>0.14379222756569501</v>
      </c>
      <c r="AO1923" s="115" t="s">
        <v>5938</v>
      </c>
      <c r="AP1923" s="115" t="s">
        <v>5938</v>
      </c>
      <c r="AQ1923" s="127">
        <v>-0.76106640000000003</v>
      </c>
      <c r="AR1923" s="127">
        <v>-0.64061389999999996</v>
      </c>
      <c r="AS1923" s="70" t="s">
        <v>5938</v>
      </c>
      <c r="AT1923" s="70" t="s">
        <v>5938</v>
      </c>
      <c r="AU1923" s="129">
        <v>1.6947428685916903</v>
      </c>
      <c r="AV1923" s="129">
        <v>1.5589924054074804</v>
      </c>
      <c r="AY1923" s="122" t="s">
        <v>5989</v>
      </c>
      <c r="BA1923" s="70">
        <f>IF(P1923=0, "NaN",P1923/P1923)</f>
        <v>1</v>
      </c>
      <c r="BB1923" s="70">
        <f>IF(P1923=0, "NaN",S1923/P1923)</f>
        <v>0</v>
      </c>
      <c r="BC1923" s="129">
        <f>IF(P1923=0, "NaN",V1923/P1923)</f>
        <v>6.7230369294670602</v>
      </c>
      <c r="BD1923" s="129">
        <f>IF(P1923=0, "NaN",Y1923/P1923)</f>
        <v>5.2211349232872006</v>
      </c>
      <c r="BE1923" s="1" t="s">
        <v>2627</v>
      </c>
    </row>
    <row r="1924" spans="2:57" x14ac:dyDescent="0.2">
      <c r="B1924" s="1" t="s">
        <v>3152</v>
      </c>
      <c r="C1924" s="6" t="s">
        <v>3151</v>
      </c>
      <c r="H1924" s="91">
        <f>SUM(D1924:G1924)</f>
        <v>0</v>
      </c>
      <c r="I1924" s="91">
        <f>IF(P1924=0,1,0)</f>
        <v>0</v>
      </c>
      <c r="J1924" s="91">
        <f>IF(S1924=0,1,0)</f>
        <v>0</v>
      </c>
      <c r="K1924" s="91">
        <f>IF(V1924=0,1,0)</f>
        <v>0</v>
      </c>
      <c r="L1924" s="91">
        <f>IF(Y1924=0,1,0)</f>
        <v>0</v>
      </c>
      <c r="M1924" s="114" t="str">
        <f>IF(I1924+J1924+K1924+L1924=0,"YES","NO")</f>
        <v>YES</v>
      </c>
      <c r="N1924" s="69">
        <v>14.200899734705592</v>
      </c>
      <c r="O1924" s="69">
        <v>11.59259118998782</v>
      </c>
      <c r="P1924" s="74">
        <v>12.896745462346706</v>
      </c>
      <c r="Q1924" s="69">
        <v>6.5913115896387628</v>
      </c>
      <c r="R1924" s="69">
        <v>7.772136392553473</v>
      </c>
      <c r="S1924" s="74">
        <v>7.1817239910961179</v>
      </c>
      <c r="T1924" s="69">
        <v>0</v>
      </c>
      <c r="U1924" s="69">
        <v>5.1627698592573488</v>
      </c>
      <c r="V1924" s="74">
        <v>2.5813849296286744</v>
      </c>
      <c r="W1924" s="69">
        <v>11.567171223494983</v>
      </c>
      <c r="X1924" s="69">
        <v>13.798797897891877</v>
      </c>
      <c r="Y1924" s="74">
        <v>12.682984560693431</v>
      </c>
      <c r="Z1924" s="74">
        <v>8.8357097359412329</v>
      </c>
      <c r="AA1924" s="6"/>
      <c r="AB1924" s="6">
        <v>0</v>
      </c>
      <c r="AC1924" s="6">
        <v>4.0095999999999998</v>
      </c>
      <c r="AD1924" s="6">
        <v>215200000</v>
      </c>
      <c r="AE1924" s="6">
        <v>112150000</v>
      </c>
      <c r="AF1924" s="6">
        <v>103040000</v>
      </c>
      <c r="AG1924" s="127">
        <v>7.7687194775976103</v>
      </c>
      <c r="AH1924" s="127">
        <v>7.5895474974610604</v>
      </c>
      <c r="AI1924" s="127">
        <v>7.0666240509834299</v>
      </c>
      <c r="AJ1924" s="127">
        <v>7.84861396329556</v>
      </c>
      <c r="AK1924" s="127">
        <v>0.890939813293393</v>
      </c>
      <c r="AL1924" s="127">
        <v>0.76049404881205895</v>
      </c>
      <c r="AM1924" s="127">
        <v>1</v>
      </c>
      <c r="AN1924" s="127">
        <v>0.51085109833633602</v>
      </c>
      <c r="AO1924" s="127">
        <v>-0.1083008</v>
      </c>
      <c r="AP1924" s="127">
        <v>0.12802939999999999</v>
      </c>
      <c r="AQ1924" s="115" t="s">
        <v>5938</v>
      </c>
      <c r="AR1924" s="127">
        <v>-0.32597330000000002</v>
      </c>
      <c r="AS1924" s="129">
        <v>1.0779578744001606</v>
      </c>
      <c r="AT1924" s="129">
        <v>0.91508051994473572</v>
      </c>
      <c r="AU1924" s="70" t="s">
        <v>5938</v>
      </c>
      <c r="AV1924" s="129">
        <v>1.2535098214824976</v>
      </c>
      <c r="BA1924" s="70">
        <f>IF(P1924=0, "NaN",P1924/P1924)</f>
        <v>1</v>
      </c>
      <c r="BB1924" s="129">
        <f>IF(P1924=0, "NaN",S1924/P1924)</f>
        <v>0.55686328090011972</v>
      </c>
      <c r="BC1924" s="129">
        <f>IF(P1924=0, "NaN",V1924/P1924)</f>
        <v>0.20015785665967256</v>
      </c>
      <c r="BD1924" s="129">
        <f>IF(P1924=0, "NaN",Y1924/P1924)</f>
        <v>0.98342520581821435</v>
      </c>
      <c r="BE1924" s="1" t="s">
        <v>3152</v>
      </c>
    </row>
    <row r="1925" spans="2:57" x14ac:dyDescent="0.2">
      <c r="B1925" s="1" t="s">
        <v>5179</v>
      </c>
      <c r="C1925" s="6" t="s">
        <v>5178</v>
      </c>
      <c r="H1925" s="91">
        <f>SUM(D1925:G1925)</f>
        <v>0</v>
      </c>
      <c r="I1925" s="91">
        <f>IF(P1925=0,1,0)</f>
        <v>0</v>
      </c>
      <c r="J1925" s="91">
        <f>IF(S1925=0,1,0)</f>
        <v>0</v>
      </c>
      <c r="K1925" s="91">
        <f>IF(V1925=0,1,0)</f>
        <v>0</v>
      </c>
      <c r="L1925" s="91">
        <f>IF(Y1925=0,1,0)</f>
        <v>1</v>
      </c>
      <c r="M1925" s="113" t="str">
        <f>IF(I1925+J1925+K1925+L1925=0,"YES","NO")</f>
        <v>NO</v>
      </c>
      <c r="N1925" s="69">
        <v>0</v>
      </c>
      <c r="O1925" s="69">
        <v>10.19734057351922</v>
      </c>
      <c r="P1925" s="74">
        <v>5.0986702867596101</v>
      </c>
      <c r="Q1925" s="69">
        <v>20.346491644875929</v>
      </c>
      <c r="R1925" s="69">
        <v>33.720558559389971</v>
      </c>
      <c r="S1925" s="74">
        <v>27.033525102132948</v>
      </c>
      <c r="T1925" s="69">
        <v>6.4063180659370369</v>
      </c>
      <c r="U1925" s="69">
        <v>0</v>
      </c>
      <c r="V1925" s="74">
        <v>3.2031590329685184</v>
      </c>
      <c r="W1925" s="69">
        <v>0</v>
      </c>
      <c r="X1925" s="69">
        <v>0</v>
      </c>
      <c r="Y1925" s="74">
        <v>0</v>
      </c>
      <c r="Z1925" s="74">
        <v>8.8338386054652691</v>
      </c>
      <c r="AA1925" s="6"/>
      <c r="AB1925" s="6">
        <v>0</v>
      </c>
      <c r="AC1925" s="6">
        <v>2.1869999999999998</v>
      </c>
      <c r="AD1925" s="6">
        <v>134090000</v>
      </c>
      <c r="AE1925" s="6">
        <v>93908000</v>
      </c>
      <c r="AF1925" s="6">
        <v>40187000</v>
      </c>
      <c r="AG1925" s="127">
        <v>7.3970183270423098</v>
      </c>
      <c r="AH1925" s="127">
        <v>7.9640945574951996</v>
      </c>
      <c r="AI1925" s="127">
        <v>7.2325641408867796</v>
      </c>
      <c r="AJ1925" s="115" t="s">
        <v>5938</v>
      </c>
      <c r="AK1925" s="127">
        <v>0.68076302887749796</v>
      </c>
      <c r="AL1925" s="127">
        <v>0.28132821321819401</v>
      </c>
      <c r="AM1925" s="127">
        <v>1</v>
      </c>
      <c r="AN1925" s="127">
        <v>1</v>
      </c>
      <c r="AO1925" s="127">
        <v>-0.2066617</v>
      </c>
      <c r="AP1925" s="127">
        <v>-0.34686660000000002</v>
      </c>
      <c r="AQ1925" s="115" t="s">
        <v>5938</v>
      </c>
      <c r="AR1925" s="115" t="s">
        <v>5938</v>
      </c>
      <c r="AS1925" s="129">
        <v>1.1540147789096689</v>
      </c>
      <c r="AT1925" s="129">
        <v>1.2717954036839902</v>
      </c>
      <c r="AU1925" s="70" t="s">
        <v>5938</v>
      </c>
      <c r="AV1925" s="70" t="s">
        <v>5938</v>
      </c>
      <c r="BA1925" s="70">
        <f>IF(P1925=0, "NaN",P1925/P1925)</f>
        <v>1</v>
      </c>
      <c r="BB1925" s="129">
        <f>IF(P1925=0, "NaN",S1925/P1925)</f>
        <v>5.3020735959990333</v>
      </c>
      <c r="BC1925" s="129">
        <f>IF(P1925=0, "NaN",V1925/P1925)</f>
        <v>0.62823419692122162</v>
      </c>
      <c r="BD1925" s="70">
        <f>IF(P1925=0, "NaN",Y1925/P1925)</f>
        <v>0</v>
      </c>
      <c r="BE1925" s="1" t="s">
        <v>5179</v>
      </c>
    </row>
    <row r="1926" spans="2:57" x14ac:dyDescent="0.2">
      <c r="B1926" s="1" t="s">
        <v>3653</v>
      </c>
      <c r="C1926" s="6" t="s">
        <v>3652</v>
      </c>
      <c r="H1926" s="91">
        <f>SUM(D1926:G1926)</f>
        <v>0</v>
      </c>
      <c r="I1926" s="91">
        <f>IF(P1926=0,1,0)</f>
        <v>1</v>
      </c>
      <c r="J1926" s="91">
        <f>IF(S1926=0,1,0)</f>
        <v>0</v>
      </c>
      <c r="K1926" s="91">
        <f>IF(V1926=0,1,0)</f>
        <v>0</v>
      </c>
      <c r="L1926" s="91">
        <f>IF(Y1926=0,1,0)</f>
        <v>0</v>
      </c>
      <c r="M1926" s="113" t="str">
        <f>IF(I1926+J1926+K1926+L1926=0,"YES","NO")</f>
        <v>NO</v>
      </c>
      <c r="N1926" s="69">
        <v>0</v>
      </c>
      <c r="O1926" s="69">
        <v>0</v>
      </c>
      <c r="P1926" s="74">
        <v>0</v>
      </c>
      <c r="Q1926" s="69">
        <v>21.399505090827329</v>
      </c>
      <c r="R1926" s="69">
        <v>6.2891180453074815</v>
      </c>
      <c r="S1926" s="74">
        <v>13.844311568067406</v>
      </c>
      <c r="T1926" s="69">
        <v>12.938234322100863</v>
      </c>
      <c r="U1926" s="69">
        <v>11.670909129153785</v>
      </c>
      <c r="V1926" s="74">
        <v>12.304571725627323</v>
      </c>
      <c r="W1926" s="69">
        <v>0</v>
      </c>
      <c r="X1926" s="69">
        <v>17.754548332507884</v>
      </c>
      <c r="Y1926" s="74">
        <v>8.8772741662539421</v>
      </c>
      <c r="Z1926" s="74">
        <v>8.7565393649871677</v>
      </c>
      <c r="AA1926" s="6"/>
      <c r="AB1926" s="6">
        <v>0</v>
      </c>
      <c r="AC1926" s="6">
        <v>10.27</v>
      </c>
      <c r="AD1926" s="6">
        <v>409810000</v>
      </c>
      <c r="AE1926" s="6">
        <v>204080000</v>
      </c>
      <c r="AF1926" s="6">
        <v>205730000</v>
      </c>
      <c r="AG1926" s="115" t="s">
        <v>5938</v>
      </c>
      <c r="AH1926" s="127">
        <v>8.0488688957399308</v>
      </c>
      <c r="AI1926" s="127">
        <v>7.9023293058583199</v>
      </c>
      <c r="AJ1926" s="127">
        <v>7.94843741860831</v>
      </c>
      <c r="AK1926" s="127">
        <v>1</v>
      </c>
      <c r="AL1926" s="127">
        <v>0.91633175287718105</v>
      </c>
      <c r="AM1926" s="127">
        <v>0.71654498768451702</v>
      </c>
      <c r="AN1926" s="127">
        <v>0.78794941275029795</v>
      </c>
      <c r="AO1926" s="115" t="s">
        <v>5938</v>
      </c>
      <c r="AP1926" s="127">
        <v>-1.046855E-2</v>
      </c>
      <c r="AQ1926" s="127">
        <v>-0.15921850000000001</v>
      </c>
      <c r="AR1926" s="127">
        <v>0.16130720000000001</v>
      </c>
      <c r="AS1926" s="70" t="s">
        <v>5938</v>
      </c>
      <c r="AT1926" s="129">
        <v>1.0072826362624503</v>
      </c>
      <c r="AU1926" s="129">
        <v>1.1166820736453018</v>
      </c>
      <c r="AV1926" s="129">
        <v>0.89421447211659422</v>
      </c>
      <c r="BA1926" s="70" t="str">
        <f>IF(P1926=0, "NaN",P1926/P1926)</f>
        <v>NaN</v>
      </c>
      <c r="BB1926" s="70" t="str">
        <f>IF(P1926=0, "NaN",S1926/P1926)</f>
        <v>NaN</v>
      </c>
      <c r="BC1926" s="70" t="str">
        <f>IF(P1926=0, "NaN",V1926/P1926)</f>
        <v>NaN</v>
      </c>
      <c r="BD1926" s="70" t="str">
        <f>IF(P1926=0, "NaN",Y1926/P1926)</f>
        <v>NaN</v>
      </c>
      <c r="BE1926" s="1" t="s">
        <v>3653</v>
      </c>
    </row>
    <row r="1927" spans="2:57" x14ac:dyDescent="0.2">
      <c r="B1927" s="1" t="s">
        <v>4318</v>
      </c>
      <c r="C1927" s="6" t="s">
        <v>4317</v>
      </c>
      <c r="H1927" s="91">
        <f>SUM(D1927:G1927)</f>
        <v>0</v>
      </c>
      <c r="I1927" s="91">
        <f>IF(P1927=0,1,0)</f>
        <v>0</v>
      </c>
      <c r="J1927" s="91">
        <f>IF(S1927=0,1,0)</f>
        <v>0</v>
      </c>
      <c r="K1927" s="91">
        <f>IF(V1927=0,1,0)</f>
        <v>0</v>
      </c>
      <c r="L1927" s="91">
        <f>IF(Y1927=0,1,0)</f>
        <v>0</v>
      </c>
      <c r="M1927" s="114" t="str">
        <f>IF(I1927+J1927+K1927+L1927=0,"YES","NO")</f>
        <v>YES</v>
      </c>
      <c r="N1927" s="69">
        <v>8.8862084337721789</v>
      </c>
      <c r="O1927" s="69">
        <v>8.9078479913670385</v>
      </c>
      <c r="P1927" s="74">
        <v>8.8970282125696087</v>
      </c>
      <c r="Q1927" s="69">
        <v>6.5223131145334801</v>
      </c>
      <c r="R1927" s="69">
        <v>6.9702888710584965</v>
      </c>
      <c r="S1927" s="74">
        <v>6.7463009927959883</v>
      </c>
      <c r="T1927" s="69">
        <v>8.3089280858051886</v>
      </c>
      <c r="U1927" s="69">
        <v>19.160879049469504</v>
      </c>
      <c r="V1927" s="74">
        <v>13.734903567637346</v>
      </c>
      <c r="W1927" s="69">
        <v>3.5772664145060684</v>
      </c>
      <c r="X1927" s="69">
        <v>7.6816792847771085</v>
      </c>
      <c r="Y1927" s="74">
        <v>5.6294728496415889</v>
      </c>
      <c r="Z1927" s="74">
        <v>8.7519264056611323</v>
      </c>
      <c r="AA1927" s="6"/>
      <c r="AB1927" s="6">
        <v>0</v>
      </c>
      <c r="AC1927" s="6">
        <v>4.6272000000000002</v>
      </c>
      <c r="AD1927" s="6">
        <v>307830000</v>
      </c>
      <c r="AE1927" s="6">
        <v>139250000</v>
      </c>
      <c r="AF1927" s="6">
        <v>168580000</v>
      </c>
      <c r="AG1927" s="127">
        <v>7.6137572794421002</v>
      </c>
      <c r="AH1927" s="127">
        <v>7.5994791431874296</v>
      </c>
      <c r="AI1927" s="127">
        <v>8.06486962505981</v>
      </c>
      <c r="AJ1927" s="127">
        <v>7.6346988952403896</v>
      </c>
      <c r="AK1927" s="127">
        <v>0.90612492184207405</v>
      </c>
      <c r="AL1927" s="127">
        <v>0.95891685266403803</v>
      </c>
      <c r="AM1927" s="127">
        <v>0.95016296111491505</v>
      </c>
      <c r="AN1927" s="127">
        <v>0.82410267300651996</v>
      </c>
      <c r="AO1927" s="127">
        <v>-2.148216E-2</v>
      </c>
      <c r="AP1927" s="127">
        <v>8.0565199999999993E-3</v>
      </c>
      <c r="AQ1927" s="127">
        <v>1.1924870000000001E-2</v>
      </c>
      <c r="AR1927" s="127">
        <v>-7.7710779999999993E-2</v>
      </c>
      <c r="AS1927" s="129">
        <v>1.0150017114361687</v>
      </c>
      <c r="AT1927" s="129">
        <v>0.99443120939814644</v>
      </c>
      <c r="AU1927" s="129">
        <v>0.99176837686996944</v>
      </c>
      <c r="AV1927" s="129">
        <v>1.0553421298534165</v>
      </c>
      <c r="BA1927" s="70">
        <f>IF(P1927=0, "NaN",P1927/P1927)</f>
        <v>1</v>
      </c>
      <c r="BB1927" s="129">
        <f>IF(P1927=0, "NaN",S1927/P1927)</f>
        <v>0.75826453863155108</v>
      </c>
      <c r="BC1927" s="129">
        <f>IF(P1927=0, "NaN",V1927/P1927)</f>
        <v>1.5437630677885059</v>
      </c>
      <c r="BD1927" s="129">
        <f>IF(P1927=0, "NaN",Y1927/P1927)</f>
        <v>0.63273631544613296</v>
      </c>
      <c r="BE1927" s="1" t="s">
        <v>4318</v>
      </c>
    </row>
    <row r="1928" spans="2:57" x14ac:dyDescent="0.2">
      <c r="B1928" s="1" t="s">
        <v>2771</v>
      </c>
      <c r="C1928" s="6" t="s">
        <v>2770</v>
      </c>
      <c r="H1928" s="91">
        <f>SUM(D1928:G1928)</f>
        <v>0</v>
      </c>
      <c r="I1928" s="91">
        <f>IF(P1928=0,1,0)</f>
        <v>0</v>
      </c>
      <c r="J1928" s="91">
        <f>IF(S1928=0,1,0)</f>
        <v>0</v>
      </c>
      <c r="K1928" s="91">
        <f>IF(V1928=0,1,0)</f>
        <v>0</v>
      </c>
      <c r="L1928" s="91">
        <f>IF(Y1928=0,1,0)</f>
        <v>0</v>
      </c>
      <c r="M1928" s="114" t="str">
        <f>IF(I1928+J1928+K1928+L1928=0,"YES","NO")</f>
        <v>YES</v>
      </c>
      <c r="N1928" s="69">
        <v>5.5002318970077289</v>
      </c>
      <c r="O1928" s="69">
        <v>0.79832206216099344</v>
      </c>
      <c r="P1928" s="74">
        <v>3.1492769795843611</v>
      </c>
      <c r="Q1928" s="69">
        <v>11.052036196161824</v>
      </c>
      <c r="R1928" s="69">
        <v>19.294341419515789</v>
      </c>
      <c r="S1928" s="74">
        <v>15.173188807838805</v>
      </c>
      <c r="T1928" s="69">
        <v>10.022735663086966</v>
      </c>
      <c r="U1928" s="69">
        <v>0</v>
      </c>
      <c r="V1928" s="74">
        <v>5.0113678315434829</v>
      </c>
      <c r="W1928" s="69">
        <v>20.200628249565753</v>
      </c>
      <c r="X1928" s="69">
        <v>3.1157375216561061</v>
      </c>
      <c r="Y1928" s="74">
        <v>11.65818288561093</v>
      </c>
      <c r="Z1928" s="74">
        <v>8.7480041261443944</v>
      </c>
      <c r="AA1928" s="6"/>
      <c r="AB1928" s="6">
        <v>0</v>
      </c>
      <c r="AC1928" s="6">
        <v>9.0030000000000001</v>
      </c>
      <c r="AD1928" s="6">
        <v>382120000</v>
      </c>
      <c r="AE1928" s="6">
        <v>111290000</v>
      </c>
      <c r="AF1928" s="6">
        <v>270830000</v>
      </c>
      <c r="AG1928" s="127">
        <v>7.59844030456137</v>
      </c>
      <c r="AH1928" s="127">
        <v>8.0523475992246603</v>
      </c>
      <c r="AI1928" s="127">
        <v>7.7278664494674896</v>
      </c>
      <c r="AJ1928" s="127">
        <v>8.0551106378541508</v>
      </c>
      <c r="AK1928" s="127">
        <v>1.6156270422948699E-8</v>
      </c>
      <c r="AL1928" s="127">
        <v>4.5486830955988698E-4</v>
      </c>
      <c r="AM1928" s="127">
        <v>1</v>
      </c>
      <c r="AN1928" s="127">
        <v>2.7430872209084699E-2</v>
      </c>
      <c r="AO1928" s="127">
        <v>1.7444189999999999</v>
      </c>
      <c r="AP1928" s="127">
        <v>1.200755</v>
      </c>
      <c r="AQ1928" s="115" t="s">
        <v>5938</v>
      </c>
      <c r="AR1928" s="127">
        <v>0.80397090000000004</v>
      </c>
      <c r="AS1928" s="129">
        <v>0.29845410455206461</v>
      </c>
      <c r="AT1928" s="129">
        <v>0.43504755031728393</v>
      </c>
      <c r="AU1928" s="70" t="s">
        <v>5938</v>
      </c>
      <c r="AV1928" s="129">
        <v>0.57277050198828683</v>
      </c>
      <c r="AW1928" s="70" t="s">
        <v>5989</v>
      </c>
      <c r="AX1928" s="122" t="s">
        <v>5989</v>
      </c>
      <c r="AZ1928" s="122" t="s">
        <v>5989</v>
      </c>
      <c r="BA1928" s="70">
        <f>IF(P1928=0, "NaN",P1928/P1928)</f>
        <v>1</v>
      </c>
      <c r="BB1928" s="129">
        <f>IF(P1928=0, "NaN",S1928/P1928)</f>
        <v>4.8179912107449345</v>
      </c>
      <c r="BC1928" s="129">
        <f>IF(P1928=0, "NaN",V1928/P1928)</f>
        <v>1.5912756686789991</v>
      </c>
      <c r="BD1928" s="129">
        <f>IF(P1928=0, "NaN",Y1928/P1928)</f>
        <v>3.7018601289079269</v>
      </c>
      <c r="BE1928" s="1" t="s">
        <v>2771</v>
      </c>
    </row>
    <row r="1929" spans="2:57" x14ac:dyDescent="0.2">
      <c r="B1929" s="1" t="s">
        <v>3487</v>
      </c>
      <c r="C1929" s="6" t="s">
        <v>3486</v>
      </c>
      <c r="H1929" s="91">
        <f>SUM(D1929:G1929)</f>
        <v>0</v>
      </c>
      <c r="I1929" s="91">
        <f>IF(P1929=0,1,0)</f>
        <v>0</v>
      </c>
      <c r="J1929" s="91">
        <f>IF(S1929=0,1,0)</f>
        <v>0</v>
      </c>
      <c r="K1929" s="91">
        <f>IF(V1929=0,1,0)</f>
        <v>0</v>
      </c>
      <c r="L1929" s="91">
        <f>IF(Y1929=0,1,0)</f>
        <v>0</v>
      </c>
      <c r="M1929" s="114" t="str">
        <f>IF(I1929+J1929+K1929+L1929=0,"YES","NO")</f>
        <v>YES</v>
      </c>
      <c r="N1929" s="69">
        <v>4.3051626257968234</v>
      </c>
      <c r="O1929" s="69">
        <v>6.6601120947802714</v>
      </c>
      <c r="P1929" s="74">
        <v>5.4826373602885479</v>
      </c>
      <c r="Q1929" s="69">
        <v>9.4218608613931316</v>
      </c>
      <c r="R1929" s="69">
        <v>0</v>
      </c>
      <c r="S1929" s="74">
        <v>4.7109304306965658</v>
      </c>
      <c r="T1929" s="69">
        <v>1.5559590116160358</v>
      </c>
      <c r="U1929" s="69">
        <v>38.568555282626143</v>
      </c>
      <c r="V1929" s="74">
        <v>20.062257147121088</v>
      </c>
      <c r="W1929" s="69">
        <v>2.3094380001251236</v>
      </c>
      <c r="X1929" s="69">
        <v>6.8940929376151949</v>
      </c>
      <c r="Y1929" s="74">
        <v>4.601765468870159</v>
      </c>
      <c r="Z1929" s="74">
        <v>8.7143976017440892</v>
      </c>
      <c r="AA1929" s="6"/>
      <c r="AB1929" s="6">
        <v>0</v>
      </c>
      <c r="AC1929" s="6">
        <v>51.92</v>
      </c>
      <c r="AD1929" s="6">
        <v>268810000</v>
      </c>
      <c r="AE1929" s="6">
        <v>105500000</v>
      </c>
      <c r="AF1929" s="6">
        <v>163320000</v>
      </c>
      <c r="AG1929" s="127">
        <v>7.4910673946532897</v>
      </c>
      <c r="AH1929" s="127">
        <v>7.39646089150708</v>
      </c>
      <c r="AI1929" s="127">
        <v>8.1661635937478305</v>
      </c>
      <c r="AJ1929" s="127">
        <v>7.7223870941771198</v>
      </c>
      <c r="AK1929" s="127">
        <v>4.9670794985101498E-2</v>
      </c>
      <c r="AL1929" s="127">
        <v>1</v>
      </c>
      <c r="AM1929" s="127">
        <v>0.53397284490360197</v>
      </c>
      <c r="AN1929" s="127">
        <v>0.47056270863769301</v>
      </c>
      <c r="AO1929" s="127">
        <v>0.56754539999999998</v>
      </c>
      <c r="AP1929" s="115" t="s">
        <v>5938</v>
      </c>
      <c r="AQ1929" s="127">
        <v>-0.22485669999999999</v>
      </c>
      <c r="AR1929" s="127">
        <v>0.35015780000000002</v>
      </c>
      <c r="AS1929" s="129">
        <v>0.67476385494205759</v>
      </c>
      <c r="AT1929" s="70" t="s">
        <v>5938</v>
      </c>
      <c r="AU1929" s="129">
        <v>1.1686611620306659</v>
      </c>
      <c r="AV1929" s="129">
        <v>0.7844982858599403</v>
      </c>
      <c r="AW1929" s="70" t="s">
        <v>5989</v>
      </c>
      <c r="BA1929" s="70">
        <f>IF(P1929=0, "NaN",P1929/P1929)</f>
        <v>1</v>
      </c>
      <c r="BB1929" s="129">
        <f>IF(P1929=0, "NaN",S1929/P1929)</f>
        <v>0.85924530862070958</v>
      </c>
      <c r="BC1929" s="129">
        <f>IF(P1929=0, "NaN",V1929/P1929)</f>
        <v>3.6592347493990052</v>
      </c>
      <c r="BD1929" s="129">
        <f>IF(P1929=0, "NaN",Y1929/P1929)</f>
        <v>0.83933427773307456</v>
      </c>
      <c r="BE1929" s="1" t="s">
        <v>3487</v>
      </c>
    </row>
    <row r="1930" spans="2:57" x14ac:dyDescent="0.2">
      <c r="B1930" s="1" t="s">
        <v>4998</v>
      </c>
      <c r="C1930" s="6" t="s">
        <v>4997</v>
      </c>
      <c r="H1930" s="91">
        <f>SUM(D1930:G1930)</f>
        <v>0</v>
      </c>
      <c r="I1930" s="91">
        <f>IF(P1930=0,1,0)</f>
        <v>0</v>
      </c>
      <c r="J1930" s="91">
        <f>IF(S1930=0,1,0)</f>
        <v>0</v>
      </c>
      <c r="K1930" s="91">
        <f>IF(V1930=0,1,0)</f>
        <v>1</v>
      </c>
      <c r="L1930" s="91">
        <f>IF(Y1930=0,1,0)</f>
        <v>1</v>
      </c>
      <c r="M1930" s="113" t="str">
        <f>IF(I1930+J1930+K1930+L1930=0,"YES","NO")</f>
        <v>NO</v>
      </c>
      <c r="N1930" s="69">
        <v>44.365772627732504</v>
      </c>
      <c r="O1930" s="69">
        <v>0</v>
      </c>
      <c r="P1930" s="74">
        <v>22.182886313866252</v>
      </c>
      <c r="Q1930" s="69">
        <v>0</v>
      </c>
      <c r="R1930" s="69">
        <v>25.211605161264202</v>
      </c>
      <c r="S1930" s="74">
        <v>12.605802580632101</v>
      </c>
      <c r="T1930" s="69">
        <v>0</v>
      </c>
      <c r="U1930" s="69">
        <v>0</v>
      </c>
      <c r="V1930" s="74">
        <v>0</v>
      </c>
      <c r="W1930" s="69">
        <v>0</v>
      </c>
      <c r="X1930" s="69">
        <v>0</v>
      </c>
      <c r="Y1930" s="74">
        <v>0</v>
      </c>
      <c r="Z1930" s="74">
        <v>8.6971722236245874</v>
      </c>
      <c r="AA1930" s="6"/>
      <c r="AB1930" s="6">
        <v>0</v>
      </c>
      <c r="AC1930" s="6">
        <v>16.228999999999999</v>
      </c>
      <c r="AD1930" s="6">
        <v>261000000</v>
      </c>
      <c r="AE1930" s="6">
        <v>120930000</v>
      </c>
      <c r="AF1930" s="6">
        <v>140070000</v>
      </c>
      <c r="AG1930" s="127">
        <v>7.9716886034839698</v>
      </c>
      <c r="AH1930" s="127">
        <v>8.2072572587163393</v>
      </c>
      <c r="AI1930" s="115" t="s">
        <v>5938</v>
      </c>
      <c r="AJ1930" s="115" t="s">
        <v>5938</v>
      </c>
      <c r="AK1930" s="127">
        <v>0.86829202781623405</v>
      </c>
      <c r="AL1930" s="127">
        <v>1.6647941065512799E-2</v>
      </c>
      <c r="AM1930" s="127">
        <v>1</v>
      </c>
      <c r="AN1930" s="127">
        <v>1</v>
      </c>
      <c r="AO1930" s="127">
        <v>2.3326280000000001E-2</v>
      </c>
      <c r="AP1930" s="127">
        <v>0.7063758</v>
      </c>
      <c r="AQ1930" s="115" t="s">
        <v>5938</v>
      </c>
      <c r="AR1930" s="115" t="s">
        <v>5938</v>
      </c>
      <c r="AS1930" s="129">
        <v>0.98396146408209439</v>
      </c>
      <c r="AT1930" s="129">
        <v>0.61285776915432499</v>
      </c>
      <c r="AU1930" s="70" t="s">
        <v>5938</v>
      </c>
      <c r="AV1930" s="70" t="s">
        <v>5938</v>
      </c>
      <c r="AX1930" s="70" t="s">
        <v>5989</v>
      </c>
      <c r="BA1930" s="70">
        <f>IF(P1930=0, "NaN",P1930/P1930)</f>
        <v>1</v>
      </c>
      <c r="BB1930" s="129">
        <f>IF(P1930=0, "NaN",S1930/P1930)</f>
        <v>0.56826701459279294</v>
      </c>
      <c r="BC1930" s="70">
        <f>IF(P1930=0, "NaN",V1930/P1930)</f>
        <v>0</v>
      </c>
      <c r="BD1930" s="70">
        <f>IF(P1930=0, "NaN",Y1930/P1930)</f>
        <v>0</v>
      </c>
      <c r="BE1930" s="1" t="s">
        <v>4998</v>
      </c>
    </row>
    <row r="1931" spans="2:57" x14ac:dyDescent="0.2">
      <c r="B1931" s="1" t="s">
        <v>3448</v>
      </c>
      <c r="C1931" s="6" t="s">
        <v>3447</v>
      </c>
      <c r="H1931" s="91">
        <f>SUM(D1931:G1931)</f>
        <v>0</v>
      </c>
      <c r="I1931" s="91">
        <f>IF(P1931=0,1,0)</f>
        <v>0</v>
      </c>
      <c r="J1931" s="91">
        <f>IF(S1931=0,1,0)</f>
        <v>0</v>
      </c>
      <c r="K1931" s="91">
        <f>IF(V1931=0,1,0)</f>
        <v>0</v>
      </c>
      <c r="L1931" s="91">
        <f>IF(Y1931=0,1,0)</f>
        <v>0</v>
      </c>
      <c r="M1931" s="114" t="str">
        <f>IF(I1931+J1931+K1931+L1931=0,"YES","NO")</f>
        <v>YES</v>
      </c>
      <c r="N1931" s="69">
        <v>0</v>
      </c>
      <c r="O1931" s="69">
        <v>18.526541047778608</v>
      </c>
      <c r="P1931" s="74">
        <v>9.2632705238893038</v>
      </c>
      <c r="Q1931" s="69">
        <v>7.6605193423909181</v>
      </c>
      <c r="R1931" s="69">
        <v>1.307795198244297</v>
      </c>
      <c r="S1931" s="74">
        <v>4.484157270317608</v>
      </c>
      <c r="T1931" s="69">
        <v>18.781386302329647</v>
      </c>
      <c r="U1931" s="69">
        <v>10.436111353515132</v>
      </c>
      <c r="V1931" s="74">
        <v>14.60874882792239</v>
      </c>
      <c r="W1931" s="69">
        <v>2.5083883304445624</v>
      </c>
      <c r="X1931" s="69">
        <v>10.103596394838915</v>
      </c>
      <c r="Y1931" s="74">
        <v>6.3059923626417387</v>
      </c>
      <c r="Z1931" s="74">
        <v>8.6655422461927607</v>
      </c>
      <c r="AA1931" s="6"/>
      <c r="AB1931" s="6">
        <v>0</v>
      </c>
      <c r="AC1931" s="6">
        <v>16.213000000000001</v>
      </c>
      <c r="AD1931" s="57">
        <v>307630000</v>
      </c>
      <c r="AE1931" s="6">
        <v>138010000</v>
      </c>
      <c r="AF1931" s="6">
        <v>169620000</v>
      </c>
      <c r="AG1931" s="127">
        <v>7.6983789618405698</v>
      </c>
      <c r="AH1931" s="127">
        <v>7.3569814009931296</v>
      </c>
      <c r="AI1931" s="127">
        <v>8.0640459628644798</v>
      </c>
      <c r="AJ1931" s="127">
        <v>7.7294077969630699</v>
      </c>
      <c r="AK1931" s="127">
        <v>0.25285387807291698</v>
      </c>
      <c r="AL1931" s="127">
        <v>0.81740658432645896</v>
      </c>
      <c r="AM1931" s="127">
        <v>0.81604110239558902</v>
      </c>
      <c r="AN1931" s="127">
        <v>0.57820821859606997</v>
      </c>
      <c r="AO1931" s="127">
        <v>-0.46915020000000002</v>
      </c>
      <c r="AP1931" s="127">
        <v>-5.4002840000000003E-2</v>
      </c>
      <c r="AQ1931" s="127">
        <v>6.6123689999999999E-2</v>
      </c>
      <c r="AR1931" s="127">
        <v>0.28107510000000002</v>
      </c>
      <c r="AS1931" s="129">
        <v>1.3842938283580348</v>
      </c>
      <c r="AT1931" s="129">
        <v>1.0381413141616647</v>
      </c>
      <c r="AU1931" s="129">
        <v>0.95520103835271075</v>
      </c>
      <c r="AV1931" s="129">
        <v>0.82297750377896872</v>
      </c>
      <c r="BA1931" s="70">
        <f>IF(P1931=0, "NaN",P1931/P1931)</f>
        <v>1</v>
      </c>
      <c r="BB1931" s="129">
        <f>IF(P1931=0, "NaN",S1931/P1931)</f>
        <v>0.48407927402673723</v>
      </c>
      <c r="BC1931" s="129">
        <f>IF(P1931=0, "NaN",V1931/P1931)</f>
        <v>1.5770616641549531</v>
      </c>
      <c r="BD1931" s="129">
        <f>IF(P1931=0, "NaN",Y1931/P1931)</f>
        <v>0.68075226199850702</v>
      </c>
      <c r="BE1931" s="1" t="s">
        <v>3448</v>
      </c>
    </row>
    <row r="1932" spans="2:57" x14ac:dyDescent="0.2">
      <c r="B1932" s="1" t="s">
        <v>4928</v>
      </c>
      <c r="C1932" s="6" t="s">
        <v>4927</v>
      </c>
      <c r="H1932" s="91">
        <f>SUM(D1932:G1932)</f>
        <v>0</v>
      </c>
      <c r="I1932" s="91">
        <f>IF(P1932=0,1,0)</f>
        <v>0</v>
      </c>
      <c r="J1932" s="91">
        <f>IF(S1932=0,1,0)</f>
        <v>1</v>
      </c>
      <c r="K1932" s="91">
        <f>IF(V1932=0,1,0)</f>
        <v>1</v>
      </c>
      <c r="L1932" s="91">
        <f>IF(Y1932=0,1,0)</f>
        <v>1</v>
      </c>
      <c r="M1932" s="113" t="str">
        <f>IF(I1932+J1932+K1932+L1932=0,"YES","NO")</f>
        <v>NO</v>
      </c>
      <c r="N1932" s="69">
        <v>43.951072289132107</v>
      </c>
      <c r="O1932" s="69">
        <v>25.251996492118458</v>
      </c>
      <c r="P1932" s="74">
        <v>34.601534390625282</v>
      </c>
      <c r="Q1932" s="69">
        <v>0</v>
      </c>
      <c r="R1932" s="69">
        <v>0</v>
      </c>
      <c r="S1932" s="74">
        <v>0</v>
      </c>
      <c r="T1932" s="69">
        <v>0</v>
      </c>
      <c r="U1932" s="69">
        <v>0</v>
      </c>
      <c r="V1932" s="74">
        <v>0</v>
      </c>
      <c r="W1932" s="69">
        <v>0</v>
      </c>
      <c r="X1932" s="69">
        <v>0</v>
      </c>
      <c r="Y1932" s="74">
        <v>0</v>
      </c>
      <c r="Z1932" s="74">
        <v>8.6503835976563206</v>
      </c>
      <c r="AA1932" s="6"/>
      <c r="AB1932" s="6">
        <v>0</v>
      </c>
      <c r="AC1932" s="6">
        <v>7.8920000000000003</v>
      </c>
      <c r="AD1932" s="6">
        <v>112390000</v>
      </c>
      <c r="AE1932" s="6">
        <v>88645000</v>
      </c>
      <c r="AF1932" s="6">
        <v>23741000</v>
      </c>
      <c r="AG1932" s="127">
        <v>8.05072767121505</v>
      </c>
      <c r="AH1932" s="115" t="s">
        <v>5938</v>
      </c>
      <c r="AI1932" s="115" t="s">
        <v>5938</v>
      </c>
      <c r="AJ1932" s="115" t="s">
        <v>5938</v>
      </c>
      <c r="AK1932" s="127">
        <v>1</v>
      </c>
      <c r="AL1932" s="127">
        <v>1</v>
      </c>
      <c r="AM1932" s="127">
        <v>1</v>
      </c>
      <c r="AN1932" s="127">
        <v>1</v>
      </c>
      <c r="AO1932" s="115" t="s">
        <v>5938</v>
      </c>
      <c r="AP1932" s="115" t="s">
        <v>5938</v>
      </c>
      <c r="AQ1932" s="115" t="s">
        <v>5938</v>
      </c>
      <c r="AR1932" s="115" t="s">
        <v>5938</v>
      </c>
      <c r="AS1932" s="70" t="s">
        <v>5938</v>
      </c>
      <c r="AT1932" s="70" t="s">
        <v>5938</v>
      </c>
      <c r="AU1932" s="70" t="s">
        <v>5938</v>
      </c>
      <c r="AV1932" s="70" t="s">
        <v>5938</v>
      </c>
      <c r="BA1932" s="70">
        <f>IF(P1932=0, "NaN",P1932/P1932)</f>
        <v>1</v>
      </c>
      <c r="BB1932" s="70">
        <f>IF(P1932=0, "NaN",S1932/P1932)</f>
        <v>0</v>
      </c>
      <c r="BC1932" s="70">
        <f>IF(P1932=0, "NaN",V1932/P1932)</f>
        <v>0</v>
      </c>
      <c r="BD1932" s="70">
        <f>IF(P1932=0, "NaN",Y1932/P1932)</f>
        <v>0</v>
      </c>
      <c r="BE1932" s="1" t="s">
        <v>4928</v>
      </c>
    </row>
    <row r="1933" spans="2:57" x14ac:dyDescent="0.2">
      <c r="B1933" s="1" t="s">
        <v>2417</v>
      </c>
      <c r="C1933" s="6" t="s">
        <v>2416</v>
      </c>
      <c r="H1933" s="91">
        <f>SUM(D1933:G1933)</f>
        <v>0</v>
      </c>
      <c r="I1933" s="91">
        <f>IF(P1933=0,1,0)</f>
        <v>0</v>
      </c>
      <c r="J1933" s="91">
        <f>IF(S1933=0,1,0)</f>
        <v>1</v>
      </c>
      <c r="K1933" s="91">
        <f>IF(V1933=0,1,0)</f>
        <v>0</v>
      </c>
      <c r="L1933" s="91">
        <f>IF(Y1933=0,1,0)</f>
        <v>0</v>
      </c>
      <c r="M1933" s="113" t="str">
        <f>IF(I1933+J1933+K1933+L1933=0,"YES","NO")</f>
        <v>NO</v>
      </c>
      <c r="N1933" s="69">
        <v>24.963209325246556</v>
      </c>
      <c r="O1933" s="69">
        <v>6.1316996396479642</v>
      </c>
      <c r="P1933" s="74">
        <v>15.547454482447261</v>
      </c>
      <c r="Q1933" s="69">
        <v>0</v>
      </c>
      <c r="R1933" s="69">
        <v>0</v>
      </c>
      <c r="S1933" s="74">
        <v>0</v>
      </c>
      <c r="T1933" s="69">
        <v>15.575796342333259</v>
      </c>
      <c r="U1933" s="69">
        <v>0</v>
      </c>
      <c r="V1933" s="74">
        <v>7.7878981711666295</v>
      </c>
      <c r="W1933" s="69">
        <v>10.052515898981165</v>
      </c>
      <c r="X1933" s="69">
        <v>12.325785728534379</v>
      </c>
      <c r="Y1933" s="74">
        <v>11.189150813757772</v>
      </c>
      <c r="Z1933" s="74">
        <v>8.6311258668429147</v>
      </c>
      <c r="AA1933" s="6"/>
      <c r="AB1933" s="6">
        <v>0</v>
      </c>
      <c r="AC1933" s="6">
        <v>3.6596000000000002</v>
      </c>
      <c r="AD1933" s="6">
        <v>285580000</v>
      </c>
      <c r="AE1933" s="6">
        <v>118930000</v>
      </c>
      <c r="AF1933" s="6">
        <v>166660000</v>
      </c>
      <c r="AG1933" s="127">
        <v>7.8641668315432902</v>
      </c>
      <c r="AH1933" s="115" t="s">
        <v>5938</v>
      </c>
      <c r="AI1933" s="127">
        <v>8.0037620208282494</v>
      </c>
      <c r="AJ1933" s="127">
        <v>7.8200897506239402</v>
      </c>
      <c r="AK1933" s="127">
        <v>0.55718247726374703</v>
      </c>
      <c r="AL1933" s="127">
        <v>1</v>
      </c>
      <c r="AM1933" s="127">
        <v>0.42221485533584002</v>
      </c>
      <c r="AN1933" s="127">
        <v>0.79486634068730899</v>
      </c>
      <c r="AO1933" s="127">
        <v>0.1282935</v>
      </c>
      <c r="AP1933" s="115" t="s">
        <v>5938</v>
      </c>
      <c r="AQ1933" s="127">
        <v>0.2476845</v>
      </c>
      <c r="AR1933" s="127">
        <v>0.15756110000000001</v>
      </c>
      <c r="AS1933" s="129">
        <v>0.91491302048054579</v>
      </c>
      <c r="AT1933" s="70" t="s">
        <v>5938</v>
      </c>
      <c r="AU1933" s="129">
        <v>0.84224712275432478</v>
      </c>
      <c r="AV1933" s="129">
        <v>0.89653940536345178</v>
      </c>
      <c r="BA1933" s="70">
        <f>IF(P1933=0, "NaN",P1933/P1933)</f>
        <v>1</v>
      </c>
      <c r="BB1933" s="70">
        <f>IF(P1933=0, "NaN",S1933/P1933)</f>
        <v>0</v>
      </c>
      <c r="BC1933" s="129">
        <f>IF(P1933=0, "NaN",V1933/P1933)</f>
        <v>0.50091146302817591</v>
      </c>
      <c r="BD1933" s="129">
        <f>IF(P1933=0, "NaN",Y1933/P1933)</f>
        <v>0.71967734823665708</v>
      </c>
      <c r="BE1933" s="1" t="s">
        <v>2417</v>
      </c>
    </row>
    <row r="1934" spans="2:57" x14ac:dyDescent="0.2">
      <c r="B1934" s="1" t="s">
        <v>3817</v>
      </c>
      <c r="C1934" s="6" t="s">
        <v>3816</v>
      </c>
      <c r="H1934" s="91">
        <f>SUM(D1934:G1934)</f>
        <v>0</v>
      </c>
      <c r="I1934" s="91">
        <f>IF(P1934=0,1,0)</f>
        <v>0</v>
      </c>
      <c r="J1934" s="91">
        <f>IF(S1934=0,1,0)</f>
        <v>0</v>
      </c>
      <c r="K1934" s="91">
        <f>IF(V1934=0,1,0)</f>
        <v>0</v>
      </c>
      <c r="L1934" s="91">
        <f>IF(Y1934=0,1,0)</f>
        <v>0</v>
      </c>
      <c r="M1934" s="114" t="str">
        <f>IF(I1934+J1934+K1934+L1934=0,"YES","NO")</f>
        <v>YES</v>
      </c>
      <c r="N1934" s="69">
        <v>6.6725364271193337</v>
      </c>
      <c r="O1934" s="69">
        <v>4.6829656774258526</v>
      </c>
      <c r="P1934" s="74">
        <v>5.6777510522725931</v>
      </c>
      <c r="Q1934" s="69">
        <v>14.570267727927467</v>
      </c>
      <c r="R1934" s="69">
        <v>15.682838374561944</v>
      </c>
      <c r="S1934" s="74">
        <v>15.126553051244706</v>
      </c>
      <c r="T1934" s="69">
        <v>10.320119767969748</v>
      </c>
      <c r="U1934" s="69">
        <v>9.665681973222302</v>
      </c>
      <c r="V1934" s="74">
        <v>9.9929008705960243</v>
      </c>
      <c r="W1934" s="69">
        <v>7.1870512955247383</v>
      </c>
      <c r="X1934" s="69">
        <v>0</v>
      </c>
      <c r="Y1934" s="74">
        <v>3.5935256477623692</v>
      </c>
      <c r="Z1934" s="74">
        <v>8.5976826554689225</v>
      </c>
      <c r="AA1934" s="6"/>
      <c r="AB1934" s="6">
        <v>0</v>
      </c>
      <c r="AC1934" s="6">
        <v>6.4195000000000002</v>
      </c>
      <c r="AD1934" s="6">
        <v>363180000</v>
      </c>
      <c r="AE1934" s="6">
        <v>200500000</v>
      </c>
      <c r="AF1934" s="6">
        <v>162680000</v>
      </c>
      <c r="AG1934" s="127">
        <v>7.4440916597004998</v>
      </c>
      <c r="AH1934" s="127">
        <v>7.8011703770094396</v>
      </c>
      <c r="AI1934" s="127">
        <v>7.9705700109234296</v>
      </c>
      <c r="AJ1934" s="127">
        <v>7.8030540454150303</v>
      </c>
      <c r="AK1934" s="127">
        <v>0.99058452537413499</v>
      </c>
      <c r="AL1934" s="127">
        <v>8.20263484359018E-2</v>
      </c>
      <c r="AM1934" s="127">
        <v>0.38349690303415701</v>
      </c>
      <c r="AN1934" s="127">
        <v>0.119250788254084</v>
      </c>
      <c r="AO1934" s="127">
        <v>-5.5366390000000001E-2</v>
      </c>
      <c r="AP1934" s="127">
        <v>-0.57580880000000001</v>
      </c>
      <c r="AQ1934" s="127">
        <v>-0.40904829999999998</v>
      </c>
      <c r="AR1934" s="127">
        <v>-0.83957029999999999</v>
      </c>
      <c r="AS1934" s="129">
        <v>1.0391229677407163</v>
      </c>
      <c r="AT1934" s="129">
        <v>1.4905128364285054</v>
      </c>
      <c r="AU1934" s="129">
        <v>1.3278096113880047</v>
      </c>
      <c r="AV1934" s="129">
        <v>1.7895170631480317</v>
      </c>
      <c r="BA1934" s="70">
        <f>IF(P1934=0, "NaN",P1934/P1934)</f>
        <v>1</v>
      </c>
      <c r="BB1934" s="129">
        <f>IF(P1934=0, "NaN",S1934/P1934)</f>
        <v>2.6641803967770139</v>
      </c>
      <c r="BC1934" s="129">
        <f>IF(P1934=0, "NaN",V1934/P1934)</f>
        <v>1.7600103947136316</v>
      </c>
      <c r="BD1934" s="129">
        <f>IF(P1934=0, "NaN",Y1934/P1934)</f>
        <v>0.63291356290163758</v>
      </c>
      <c r="BE1934" s="1" t="s">
        <v>3817</v>
      </c>
    </row>
    <row r="1935" spans="2:57" x14ac:dyDescent="0.2">
      <c r="B1935" s="1" t="s">
        <v>5086</v>
      </c>
      <c r="C1935" s="6" t="s">
        <v>5085</v>
      </c>
      <c r="H1935" s="91">
        <f>SUM(D1935:G1935)</f>
        <v>0</v>
      </c>
      <c r="I1935" s="91">
        <f>IF(P1935=0,1,0)</f>
        <v>0</v>
      </c>
      <c r="J1935" s="91">
        <f>IF(S1935=0,1,0)</f>
        <v>1</v>
      </c>
      <c r="K1935" s="91">
        <f>IF(V1935=0,1,0)</f>
        <v>0</v>
      </c>
      <c r="L1935" s="91">
        <f>IF(Y1935=0,1,0)</f>
        <v>1</v>
      </c>
      <c r="M1935" s="113" t="str">
        <f>IF(I1935+J1935+K1935+L1935=0,"YES","NO")</f>
        <v>NO</v>
      </c>
      <c r="N1935" s="69">
        <v>17.512930668943568</v>
      </c>
      <c r="O1935" s="69">
        <v>28.364304311839106</v>
      </c>
      <c r="P1935" s="74">
        <v>22.938617490391337</v>
      </c>
      <c r="Q1935" s="69">
        <v>0</v>
      </c>
      <c r="R1935" s="69">
        <v>0</v>
      </c>
      <c r="S1935" s="74">
        <v>0</v>
      </c>
      <c r="T1935" s="69">
        <v>6.8212782832298604</v>
      </c>
      <c r="U1935" s="69">
        <v>16.069419534791805</v>
      </c>
      <c r="V1935" s="74">
        <v>11.445348909010832</v>
      </c>
      <c r="W1935" s="69">
        <v>0</v>
      </c>
      <c r="X1935" s="69">
        <v>0</v>
      </c>
      <c r="Y1935" s="74">
        <v>0</v>
      </c>
      <c r="Z1935" s="74">
        <v>8.5959915998505423</v>
      </c>
      <c r="AA1935" s="6"/>
      <c r="AB1935" s="6">
        <v>0</v>
      </c>
      <c r="AC1935" s="6">
        <v>3.3893</v>
      </c>
      <c r="AD1935" s="6">
        <v>206070000</v>
      </c>
      <c r="AE1935" s="6">
        <v>102630000</v>
      </c>
      <c r="AF1935" s="6">
        <v>103440000</v>
      </c>
      <c r="AG1935" s="127">
        <v>8.0656170557268698</v>
      </c>
      <c r="AH1935" s="115" t="s">
        <v>5938</v>
      </c>
      <c r="AI1935" s="127">
        <v>7.9530731670110102</v>
      </c>
      <c r="AJ1935" s="115" t="s">
        <v>5938</v>
      </c>
      <c r="AK1935" s="127">
        <v>0.94923774384859505</v>
      </c>
      <c r="AL1935" s="127">
        <v>1</v>
      </c>
      <c r="AM1935" s="127">
        <v>0.52027014846875796</v>
      </c>
      <c r="AN1935" s="127">
        <v>1</v>
      </c>
      <c r="AO1935" s="127">
        <v>-3.4751369999999997E-2</v>
      </c>
      <c r="AP1935" s="115" t="s">
        <v>5938</v>
      </c>
      <c r="AQ1935" s="127">
        <v>-0.2967398</v>
      </c>
      <c r="AR1935" s="115" t="s">
        <v>5938</v>
      </c>
      <c r="AS1935" s="129">
        <v>1.0243802690094301</v>
      </c>
      <c r="AT1935" s="70" t="s">
        <v>5938</v>
      </c>
      <c r="AU1935" s="129">
        <v>1.2283654162918338</v>
      </c>
      <c r="AV1935" s="70" t="s">
        <v>5938</v>
      </c>
      <c r="BA1935" s="70">
        <f>IF(P1935=0, "NaN",P1935/P1935)</f>
        <v>1</v>
      </c>
      <c r="BB1935" s="70">
        <f>IF(P1935=0, "NaN",S1935/P1935)</f>
        <v>0</v>
      </c>
      <c r="BC1935" s="129">
        <f>IF(P1935=0, "NaN",V1935/P1935)</f>
        <v>0.49895548037300536</v>
      </c>
      <c r="BD1935" s="70">
        <f>IF(P1935=0, "NaN",Y1935/P1935)</f>
        <v>0</v>
      </c>
      <c r="BE1935" s="1" t="s">
        <v>5086</v>
      </c>
    </row>
    <row r="1936" spans="2:57" x14ac:dyDescent="0.2">
      <c r="B1936" s="1" t="s">
        <v>3372</v>
      </c>
      <c r="C1936" s="6" t="s">
        <v>3371</v>
      </c>
      <c r="H1936" s="91">
        <f>SUM(D1936:G1936)</f>
        <v>0</v>
      </c>
      <c r="I1936" s="91">
        <f>IF(P1936=0,1,0)</f>
        <v>0</v>
      </c>
      <c r="J1936" s="91">
        <f>IF(S1936=0,1,0)</f>
        <v>1</v>
      </c>
      <c r="K1936" s="91">
        <f>IF(V1936=0,1,0)</f>
        <v>0</v>
      </c>
      <c r="L1936" s="91">
        <f>IF(Y1936=0,1,0)</f>
        <v>0</v>
      </c>
      <c r="M1936" s="113" t="str">
        <f>IF(I1936+J1936+K1936+L1936=0,"YES","NO")</f>
        <v>NO</v>
      </c>
      <c r="N1936" s="69">
        <v>18.585102178597808</v>
      </c>
      <c r="O1936" s="69">
        <v>19.371849887287706</v>
      </c>
      <c r="P1936" s="74">
        <v>18.978476032942758</v>
      </c>
      <c r="Q1936" s="69">
        <v>0</v>
      </c>
      <c r="R1936" s="69">
        <v>0</v>
      </c>
      <c r="S1936" s="74">
        <v>0</v>
      </c>
      <c r="T1936" s="69">
        <v>9.2197175499399595</v>
      </c>
      <c r="U1936" s="69">
        <v>0</v>
      </c>
      <c r="V1936" s="74">
        <v>4.6098587749699798</v>
      </c>
      <c r="W1936" s="69">
        <v>10.781242989532902</v>
      </c>
      <c r="X1936" s="69">
        <v>10.676170482335397</v>
      </c>
      <c r="Y1936" s="74">
        <v>10.72870673593415</v>
      </c>
      <c r="Z1936" s="74">
        <v>8.5792603859617209</v>
      </c>
      <c r="AA1936" s="6"/>
      <c r="AB1936" s="6">
        <v>0</v>
      </c>
      <c r="AC1936" s="6">
        <v>6.1040000000000001</v>
      </c>
      <c r="AD1936" s="6">
        <v>241310000</v>
      </c>
      <c r="AE1936" s="6">
        <v>109350000</v>
      </c>
      <c r="AF1936" s="6">
        <v>131960000</v>
      </c>
      <c r="AG1936" s="127">
        <v>7.9682820992924999</v>
      </c>
      <c r="AH1936" s="115" t="s">
        <v>5938</v>
      </c>
      <c r="AI1936" s="127">
        <v>7.8187931419281798</v>
      </c>
      <c r="AJ1936" s="127">
        <v>7.9162591303652396</v>
      </c>
      <c r="AK1936" s="127">
        <v>0.53438822940016195</v>
      </c>
      <c r="AL1936" s="127">
        <v>1</v>
      </c>
      <c r="AM1936" s="127">
        <v>0.69032972661017999</v>
      </c>
      <c r="AN1936" s="127">
        <v>0.56070095722240199</v>
      </c>
      <c r="AO1936" s="127">
        <v>0.1348781</v>
      </c>
      <c r="AP1936" s="115" t="s">
        <v>5938</v>
      </c>
      <c r="AQ1936" s="127">
        <v>0.1729995</v>
      </c>
      <c r="AR1936" s="127">
        <v>0.29183930000000002</v>
      </c>
      <c r="AS1936" s="129">
        <v>0.91074678356380423</v>
      </c>
      <c r="AT1936" s="70" t="s">
        <v>5938</v>
      </c>
      <c r="AU1936" s="129">
        <v>0.88699661256169726</v>
      </c>
      <c r="AV1936" s="129">
        <v>0.81685997505574626</v>
      </c>
      <c r="BA1936" s="70">
        <f>IF(P1936=0, "NaN",P1936/P1936)</f>
        <v>1</v>
      </c>
      <c r="BB1936" s="70">
        <f>IF(P1936=0, "NaN",S1936/P1936)</f>
        <v>0</v>
      </c>
      <c r="BC1936" s="129">
        <f>IF(P1936=0, "NaN",V1936/P1936)</f>
        <v>0.24289931219810307</v>
      </c>
      <c r="BD1936" s="129">
        <f>IF(P1936=0, "NaN",Y1936/P1936)</f>
        <v>0.56530918063765001</v>
      </c>
      <c r="BE1936" s="1" t="s">
        <v>3372</v>
      </c>
    </row>
    <row r="1937" spans="2:57" x14ac:dyDescent="0.2">
      <c r="B1937" s="1" t="s">
        <v>3164</v>
      </c>
      <c r="C1937" s="6" t="s">
        <v>3163</v>
      </c>
      <c r="H1937" s="91">
        <f>SUM(D1937:G1937)</f>
        <v>0</v>
      </c>
      <c r="I1937" s="91">
        <f>IF(P1937=0,1,0)</f>
        <v>0</v>
      </c>
      <c r="J1937" s="91">
        <f>IF(S1937=0,1,0)</f>
        <v>1</v>
      </c>
      <c r="K1937" s="91">
        <f>IF(V1937=0,1,0)</f>
        <v>0</v>
      </c>
      <c r="L1937" s="91">
        <f>IF(Y1937=0,1,0)</f>
        <v>0</v>
      </c>
      <c r="M1937" s="113" t="str">
        <f>IF(I1937+J1937+K1937+L1937=0,"YES","NO")</f>
        <v>NO</v>
      </c>
      <c r="N1937" s="69">
        <v>4.3569006721095915</v>
      </c>
      <c r="O1937" s="69">
        <v>25.016307167171661</v>
      </c>
      <c r="P1937" s="74">
        <v>14.686603919640627</v>
      </c>
      <c r="Q1937" s="69">
        <v>0</v>
      </c>
      <c r="R1937" s="69">
        <v>0</v>
      </c>
      <c r="S1937" s="74">
        <v>0</v>
      </c>
      <c r="T1937" s="69">
        <v>10.944059168927925</v>
      </c>
      <c r="U1937" s="69">
        <v>17.145098069362113</v>
      </c>
      <c r="V1937" s="74">
        <v>14.044578619145019</v>
      </c>
      <c r="W1937" s="69">
        <v>11.028069896481815</v>
      </c>
      <c r="X1937" s="69">
        <v>0</v>
      </c>
      <c r="Y1937" s="74">
        <v>5.5140349482409077</v>
      </c>
      <c r="Z1937" s="74">
        <v>8.5613043717566377</v>
      </c>
      <c r="AA1937" s="6"/>
      <c r="AB1937" s="6">
        <v>0</v>
      </c>
      <c r="AC1937" s="6">
        <v>5.5730000000000004</v>
      </c>
      <c r="AD1937" s="6">
        <v>292380000</v>
      </c>
      <c r="AE1937" s="6">
        <v>125110000</v>
      </c>
      <c r="AF1937" s="6">
        <v>167270000</v>
      </c>
      <c r="AG1937" s="127">
        <v>8.0657290594623507</v>
      </c>
      <c r="AH1937" s="115" t="s">
        <v>5938</v>
      </c>
      <c r="AI1937" s="127">
        <v>8.0053092368485199</v>
      </c>
      <c r="AJ1937" s="127">
        <v>7.6397354399672404</v>
      </c>
      <c r="AK1937" s="127">
        <v>0.85169913877682901</v>
      </c>
      <c r="AL1937" s="127">
        <v>1</v>
      </c>
      <c r="AM1937" s="127">
        <v>0.74572509075603399</v>
      </c>
      <c r="AN1937" s="127">
        <v>0.27620410638716802</v>
      </c>
      <c r="AO1937" s="127">
        <v>-6.8574090000000004E-2</v>
      </c>
      <c r="AP1937" s="115" t="s">
        <v>5938</v>
      </c>
      <c r="AQ1937" s="127">
        <v>9.5316860000000003E-2</v>
      </c>
      <c r="AR1937" s="127">
        <v>-0.57202920000000002</v>
      </c>
      <c r="AS1937" s="129">
        <v>1.0486796924197344</v>
      </c>
      <c r="AT1937" s="70" t="s">
        <v>5938</v>
      </c>
      <c r="AU1937" s="129">
        <v>0.93606663596450224</v>
      </c>
      <c r="AV1937" s="129">
        <v>1.4866130730229954</v>
      </c>
      <c r="BA1937" s="70">
        <f>IF(P1937=0, "NaN",P1937/P1937)</f>
        <v>1</v>
      </c>
      <c r="BB1937" s="70">
        <f>IF(P1937=0, "NaN",S1937/P1937)</f>
        <v>0</v>
      </c>
      <c r="BC1937" s="129">
        <f>IF(P1937=0, "NaN",V1937/P1937)</f>
        <v>0.95628497207329077</v>
      </c>
      <c r="BD1937" s="129">
        <f>IF(P1937=0, "NaN",Y1937/P1937)</f>
        <v>0.37544656194254017</v>
      </c>
      <c r="BE1937" s="1" t="s">
        <v>3164</v>
      </c>
    </row>
    <row r="1938" spans="2:57" x14ac:dyDescent="0.2">
      <c r="B1938" s="1" t="s">
        <v>3833</v>
      </c>
      <c r="C1938" s="6" t="s">
        <v>3832</v>
      </c>
      <c r="H1938" s="91">
        <f>SUM(D1938:G1938)</f>
        <v>0</v>
      </c>
      <c r="I1938" s="91">
        <f>IF(P1938=0,1,0)</f>
        <v>0</v>
      </c>
      <c r="J1938" s="91">
        <f>IF(S1938=0,1,0)</f>
        <v>0</v>
      </c>
      <c r="K1938" s="91">
        <f>IF(V1938=0,1,0)</f>
        <v>0</v>
      </c>
      <c r="L1938" s="91">
        <f>IF(Y1938=0,1,0)</f>
        <v>0</v>
      </c>
      <c r="M1938" s="114" t="str">
        <f>IF(I1938+J1938+K1938+L1938=0,"YES","NO")</f>
        <v>YES</v>
      </c>
      <c r="N1938" s="69">
        <v>5.7426843415851074</v>
      </c>
      <c r="O1938" s="69">
        <v>6.7630750929590047</v>
      </c>
      <c r="P1938" s="74">
        <v>6.252879717272056</v>
      </c>
      <c r="Q1938" s="69">
        <v>13.577119475655353</v>
      </c>
      <c r="R1938" s="69">
        <v>13.377077688379245</v>
      </c>
      <c r="S1938" s="74">
        <v>13.477098582017298</v>
      </c>
      <c r="T1938" s="69">
        <v>4.4932550343262028</v>
      </c>
      <c r="U1938" s="69">
        <v>9.5057509014844452</v>
      </c>
      <c r="V1938" s="74">
        <v>6.9995029679053236</v>
      </c>
      <c r="W1938" s="69">
        <v>9.5149817254334312</v>
      </c>
      <c r="X1938" s="69">
        <v>5.4281290490354301</v>
      </c>
      <c r="Y1938" s="74">
        <v>7.4715553872344307</v>
      </c>
      <c r="Z1938" s="74">
        <v>8.5502591636072776</v>
      </c>
      <c r="AA1938" s="6"/>
      <c r="AB1938" s="6">
        <v>0</v>
      </c>
      <c r="AC1938" s="6">
        <v>1.4633</v>
      </c>
      <c r="AD1938" s="6">
        <v>252510000</v>
      </c>
      <c r="AE1938" s="6">
        <v>130100000</v>
      </c>
      <c r="AF1938" s="6">
        <v>122410000</v>
      </c>
      <c r="AG1938" s="127">
        <v>7.5212165635672603</v>
      </c>
      <c r="AH1938" s="127">
        <v>7.8081231595638698</v>
      </c>
      <c r="AI1938" s="127">
        <v>7.5303790158316799</v>
      </c>
      <c r="AJ1938" s="127">
        <v>7.5130976862650503</v>
      </c>
      <c r="AK1938" s="127">
        <v>0.41587853189467899</v>
      </c>
      <c r="AL1938" s="127">
        <v>0.70853984141882098</v>
      </c>
      <c r="AM1938" s="127">
        <v>0.68461199707495402</v>
      </c>
      <c r="AN1938" s="127">
        <v>0.47434363566795101</v>
      </c>
      <c r="AO1938" s="127">
        <v>0.2006298</v>
      </c>
      <c r="AP1938" s="127">
        <v>-0.1034569</v>
      </c>
      <c r="AQ1938" s="127">
        <v>-0.18039720000000001</v>
      </c>
      <c r="AR1938" s="127">
        <v>-0.35900900000000002</v>
      </c>
      <c r="AS1938" s="129">
        <v>0.87017061252757921</v>
      </c>
      <c r="AT1938" s="129">
        <v>1.0743446615711989</v>
      </c>
      <c r="AU1938" s="129">
        <v>1.1331958316296968</v>
      </c>
      <c r="AV1938" s="129">
        <v>1.2825446036668757</v>
      </c>
      <c r="BA1938" s="70">
        <f>IF(P1938=0, "NaN",P1938/P1938)</f>
        <v>1</v>
      </c>
      <c r="BB1938" s="129">
        <f>IF(P1938=0, "NaN",S1938/P1938)</f>
        <v>2.1553426887119063</v>
      </c>
      <c r="BC1938" s="129">
        <f>IF(P1938=0, "NaN",V1938/P1938)</f>
        <v>1.1194047038152521</v>
      </c>
      <c r="BD1938" s="129">
        <f>IF(P1938=0, "NaN",Y1938/P1938)</f>
        <v>1.1948983068706855</v>
      </c>
      <c r="BE1938" s="1" t="s">
        <v>3833</v>
      </c>
    </row>
    <row r="1939" spans="2:57" x14ac:dyDescent="0.2">
      <c r="B1939" s="1" t="s">
        <v>3016</v>
      </c>
      <c r="C1939" s="6" t="s">
        <v>3015</v>
      </c>
      <c r="H1939" s="91">
        <f>SUM(D1939:G1939)</f>
        <v>0</v>
      </c>
      <c r="I1939" s="91">
        <f>IF(P1939=0,1,0)</f>
        <v>0</v>
      </c>
      <c r="J1939" s="91">
        <f>IF(S1939=0,1,0)</f>
        <v>0</v>
      </c>
      <c r="K1939" s="91">
        <f>IF(V1939=0,1,0)</f>
        <v>1</v>
      </c>
      <c r="L1939" s="91">
        <f>IF(Y1939=0,1,0)</f>
        <v>0</v>
      </c>
      <c r="M1939" s="113" t="str">
        <f>IF(I1939+J1939+K1939+L1939=0,"YES","NO")</f>
        <v>NO</v>
      </c>
      <c r="N1939" s="69">
        <v>0</v>
      </c>
      <c r="O1939" s="69">
        <v>5.0510036307336774</v>
      </c>
      <c r="P1939" s="74">
        <v>2.5255018153668387</v>
      </c>
      <c r="Q1939" s="69">
        <v>9.7158143241628121</v>
      </c>
      <c r="R1939" s="69">
        <v>44.15989918903081</v>
      </c>
      <c r="S1939" s="74">
        <v>26.937856756596812</v>
      </c>
      <c r="T1939" s="69">
        <v>0</v>
      </c>
      <c r="U1939" s="69">
        <v>0</v>
      </c>
      <c r="V1939" s="74">
        <v>0</v>
      </c>
      <c r="W1939" s="69">
        <v>9.3927436330780978</v>
      </c>
      <c r="X1939" s="69">
        <v>0</v>
      </c>
      <c r="Y1939" s="74">
        <v>4.6963718165390489</v>
      </c>
      <c r="Z1939" s="74">
        <v>8.5399325971256737</v>
      </c>
      <c r="AA1939" s="6"/>
      <c r="AB1939" s="6">
        <v>0</v>
      </c>
      <c r="AC1939" s="6">
        <v>3.0929000000000002</v>
      </c>
      <c r="AD1939" s="6">
        <v>288110000</v>
      </c>
      <c r="AE1939" s="6">
        <v>145690000</v>
      </c>
      <c r="AF1939" s="6">
        <v>142430000</v>
      </c>
      <c r="AG1939" s="127">
        <v>7.1521965823342102</v>
      </c>
      <c r="AH1939" s="127">
        <v>8.2167990616476594</v>
      </c>
      <c r="AI1939" s="115" t="s">
        <v>5938</v>
      </c>
      <c r="AJ1939" s="127">
        <v>7.6081728920617397</v>
      </c>
      <c r="AK1939" s="127">
        <v>1</v>
      </c>
      <c r="AL1939" s="127">
        <v>0.69015955069891499</v>
      </c>
      <c r="AM1939" s="127">
        <v>1</v>
      </c>
      <c r="AN1939" s="127">
        <v>0.26418237344853601</v>
      </c>
      <c r="AO1939" s="115" t="s">
        <v>5938</v>
      </c>
      <c r="AP1939" s="127">
        <v>-7.6843190000000006E-2</v>
      </c>
      <c r="AQ1939" s="115" t="s">
        <v>5938</v>
      </c>
      <c r="AR1939" s="127">
        <v>-0.58781459999999996</v>
      </c>
      <c r="AS1939" s="70" t="s">
        <v>5938</v>
      </c>
      <c r="AT1939" s="129">
        <v>1.0547076721195785</v>
      </c>
      <c r="AU1939" s="70" t="s">
        <v>5938</v>
      </c>
      <c r="AV1939" s="129">
        <v>1.5029683199663137</v>
      </c>
      <c r="BA1939" s="70">
        <f>IF(P1939=0, "NaN",P1939/P1939)</f>
        <v>1</v>
      </c>
      <c r="BB1939" s="129">
        <f>IF(P1939=0, "NaN",S1939/P1939)</f>
        <v>10.666338306584819</v>
      </c>
      <c r="BC1939" s="70">
        <f>IF(P1939=0, "NaN",V1939/P1939)</f>
        <v>0</v>
      </c>
      <c r="BD1939" s="129">
        <f>IF(P1939=0, "NaN",Y1939/P1939)</f>
        <v>1.8595796637179938</v>
      </c>
      <c r="BE1939" s="1" t="s">
        <v>3016</v>
      </c>
    </row>
    <row r="1940" spans="2:57" x14ac:dyDescent="0.2">
      <c r="B1940" s="1" t="s">
        <v>5365</v>
      </c>
      <c r="C1940" s="6" t="s">
        <v>5364</v>
      </c>
      <c r="H1940" s="91">
        <f>SUM(D1940:G1940)</f>
        <v>0</v>
      </c>
      <c r="I1940" s="91">
        <f>IF(P1940=0,1,0)</f>
        <v>0</v>
      </c>
      <c r="J1940" s="91">
        <f>IF(S1940=0,1,0)</f>
        <v>0</v>
      </c>
      <c r="K1940" s="91">
        <f>IF(V1940=0,1,0)</f>
        <v>0</v>
      </c>
      <c r="L1940" s="91">
        <f>IF(Y1940=0,1,0)</f>
        <v>1</v>
      </c>
      <c r="M1940" s="113" t="str">
        <f>IF(I1940+J1940+K1940+L1940=0,"YES","NO")</f>
        <v>NO</v>
      </c>
      <c r="N1940" s="69">
        <v>0</v>
      </c>
      <c r="O1940" s="69">
        <v>19.809234895158124</v>
      </c>
      <c r="P1940" s="74">
        <v>9.9046174475790618</v>
      </c>
      <c r="Q1940" s="69">
        <v>0</v>
      </c>
      <c r="R1940" s="69">
        <v>35.161200760893777</v>
      </c>
      <c r="S1940" s="74">
        <v>17.580600380446889</v>
      </c>
      <c r="T1940" s="69">
        <v>0</v>
      </c>
      <c r="U1940" s="69">
        <v>13.235311038590527</v>
      </c>
      <c r="V1940" s="74">
        <v>6.6176555192952637</v>
      </c>
      <c r="W1940" s="69">
        <v>0</v>
      </c>
      <c r="X1940" s="69">
        <v>0</v>
      </c>
      <c r="Y1940" s="74">
        <v>0</v>
      </c>
      <c r="Z1940" s="74">
        <v>8.5257183368303036</v>
      </c>
      <c r="AA1940" s="6"/>
      <c r="AB1940" s="6">
        <v>3.7552000000000001E-4</v>
      </c>
      <c r="AC1940" s="6">
        <v>1.3741000000000001</v>
      </c>
      <c r="AD1940" s="6">
        <v>274550000</v>
      </c>
      <c r="AE1940" s="6">
        <v>161190000</v>
      </c>
      <c r="AF1940" s="6">
        <v>113370000</v>
      </c>
      <c r="AG1940" s="127">
        <v>7.7119505647286903</v>
      </c>
      <c r="AH1940" s="127">
        <v>7.8676324530710797</v>
      </c>
      <c r="AI1940" s="127">
        <v>7.5887869506591796</v>
      </c>
      <c r="AJ1940" s="115" t="s">
        <v>5938</v>
      </c>
      <c r="AK1940" s="127">
        <v>1</v>
      </c>
      <c r="AL1940" s="127">
        <v>1</v>
      </c>
      <c r="AM1940" s="127">
        <v>1</v>
      </c>
      <c r="AN1940" s="127">
        <v>1</v>
      </c>
      <c r="AO1940" s="115" t="s">
        <v>5938</v>
      </c>
      <c r="AP1940" s="115" t="s">
        <v>5938</v>
      </c>
      <c r="AQ1940" s="115" t="s">
        <v>5938</v>
      </c>
      <c r="AR1940" s="115" t="s">
        <v>5938</v>
      </c>
      <c r="AS1940" s="70" t="s">
        <v>5938</v>
      </c>
      <c r="AT1940" s="70" t="s">
        <v>5938</v>
      </c>
      <c r="AU1940" s="70" t="s">
        <v>5938</v>
      </c>
      <c r="AV1940" s="70" t="s">
        <v>5938</v>
      </c>
      <c r="BA1940" s="70">
        <f>IF(P1940=0, "NaN",P1940/P1940)</f>
        <v>1</v>
      </c>
      <c r="BB1940" s="129">
        <f>IF(P1940=0, "NaN",S1940/P1940)</f>
        <v>1.7749903490461443</v>
      </c>
      <c r="BC1940" s="129">
        <f>IF(P1940=0, "NaN",V1940/P1940)</f>
        <v>0.6681384267812166</v>
      </c>
      <c r="BD1940" s="70">
        <f>IF(P1940=0, "NaN",Y1940/P1940)</f>
        <v>0</v>
      </c>
      <c r="BE1940" s="1" t="s">
        <v>5365</v>
      </c>
    </row>
    <row r="1941" spans="2:57" x14ac:dyDescent="0.2">
      <c r="B1941" s="1" t="s">
        <v>3108</v>
      </c>
      <c r="C1941" s="6" t="s">
        <v>3107</v>
      </c>
      <c r="H1941" s="91">
        <f>SUM(D1941:G1941)</f>
        <v>0</v>
      </c>
      <c r="I1941" s="91">
        <f>IF(P1941=0,1,0)</f>
        <v>0</v>
      </c>
      <c r="J1941" s="91">
        <f>IF(S1941=0,1,0)</f>
        <v>0</v>
      </c>
      <c r="K1941" s="91">
        <f>IF(V1941=0,1,0)</f>
        <v>0</v>
      </c>
      <c r="L1941" s="91">
        <f>IF(Y1941=0,1,0)</f>
        <v>0</v>
      </c>
      <c r="M1941" s="114" t="str">
        <f>IF(I1941+J1941+K1941+L1941=0,"YES","NO")</f>
        <v>YES</v>
      </c>
      <c r="N1941" s="69">
        <v>0</v>
      </c>
      <c r="O1941" s="69">
        <v>4.9498536263008894</v>
      </c>
      <c r="P1941" s="74">
        <v>2.4749268131504447</v>
      </c>
      <c r="Q1941" s="69">
        <v>10.715102597115772</v>
      </c>
      <c r="R1941" s="69">
        <v>11.970160447558609</v>
      </c>
      <c r="S1941" s="74">
        <v>11.342631522337189</v>
      </c>
      <c r="T1941" s="69">
        <v>19.603041572391767</v>
      </c>
      <c r="U1941" s="69">
        <v>0</v>
      </c>
      <c r="V1941" s="74">
        <v>9.8015207861958835</v>
      </c>
      <c r="W1941" s="69">
        <v>13.551189491152346</v>
      </c>
      <c r="X1941" s="69">
        <v>7.4072713719746446</v>
      </c>
      <c r="Y1941" s="74">
        <v>10.479230431563495</v>
      </c>
      <c r="Z1941" s="74">
        <v>8.5245773883117533</v>
      </c>
      <c r="AA1941" s="6"/>
      <c r="AB1941" s="6">
        <v>2.0387000000000001E-3</v>
      </c>
      <c r="AC1941" s="6">
        <v>0.29377999999999999</v>
      </c>
      <c r="AD1941" s="6">
        <v>10535000</v>
      </c>
      <c r="AE1941" s="6">
        <v>6350700</v>
      </c>
      <c r="AF1941" s="6">
        <v>4184400</v>
      </c>
      <c r="AG1941" s="115" t="s">
        <v>5938</v>
      </c>
      <c r="AH1941" s="115" t="s">
        <v>5938</v>
      </c>
      <c r="AI1941" s="127">
        <v>7.0226345399441197</v>
      </c>
      <c r="AJ1941" s="115" t="s">
        <v>5938</v>
      </c>
      <c r="AK1941" s="127">
        <v>1</v>
      </c>
      <c r="AL1941" s="127">
        <v>1</v>
      </c>
      <c r="AM1941" s="127">
        <v>1</v>
      </c>
      <c r="AN1941" s="127">
        <v>1</v>
      </c>
      <c r="AO1941" s="115" t="s">
        <v>5938</v>
      </c>
      <c r="AP1941" s="115" t="s">
        <v>5938</v>
      </c>
      <c r="AQ1941" s="115" t="s">
        <v>5938</v>
      </c>
      <c r="AR1941" s="115" t="s">
        <v>5938</v>
      </c>
      <c r="AS1941" s="70" t="s">
        <v>5938</v>
      </c>
      <c r="AT1941" s="70" t="s">
        <v>5938</v>
      </c>
      <c r="AU1941" s="70" t="s">
        <v>5938</v>
      </c>
      <c r="AV1941" s="70" t="s">
        <v>5938</v>
      </c>
      <c r="BA1941" s="70">
        <f>IF(P1941=0, "NaN",P1941/P1941)</f>
        <v>1</v>
      </c>
      <c r="BB1941" s="129">
        <f>IF(P1941=0, "NaN",S1941/P1941)</f>
        <v>4.5830169450136777</v>
      </c>
      <c r="BC1941" s="129">
        <f>IF(P1941=0, "NaN",V1941/P1941)</f>
        <v>3.9603275273094201</v>
      </c>
      <c r="BD1941" s="129">
        <f>IF(P1941=0, "NaN",Y1941/P1941)</f>
        <v>4.2341577035257929</v>
      </c>
      <c r="BE1941" s="1" t="s">
        <v>3108</v>
      </c>
    </row>
    <row r="1942" spans="2:57" x14ac:dyDescent="0.2">
      <c r="B1942" s="1" t="s">
        <v>4848</v>
      </c>
      <c r="C1942" s="6" t="s">
        <v>4847</v>
      </c>
      <c r="H1942" s="91">
        <f>SUM(D1942:G1942)</f>
        <v>0</v>
      </c>
      <c r="I1942" s="91">
        <f>IF(P1942=0,1,0)</f>
        <v>1</v>
      </c>
      <c r="J1942" s="91">
        <f>IF(S1942=0,1,0)</f>
        <v>0</v>
      </c>
      <c r="K1942" s="91">
        <f>IF(V1942=0,1,0)</f>
        <v>1</v>
      </c>
      <c r="L1942" s="91">
        <f>IF(Y1942=0,1,0)</f>
        <v>1</v>
      </c>
      <c r="M1942" s="113" t="str">
        <f>IF(I1942+J1942+K1942+L1942=0,"YES","NO")</f>
        <v>NO</v>
      </c>
      <c r="N1942" s="69">
        <v>0</v>
      </c>
      <c r="O1942" s="69">
        <v>0</v>
      </c>
      <c r="P1942" s="74">
        <v>0</v>
      </c>
      <c r="Q1942" s="69">
        <v>34.326549933937457</v>
      </c>
      <c r="R1942" s="69">
        <v>33.799005735779943</v>
      </c>
      <c r="S1942" s="74">
        <v>34.0627778348587</v>
      </c>
      <c r="T1942" s="69">
        <v>0</v>
      </c>
      <c r="U1942" s="69">
        <v>0</v>
      </c>
      <c r="V1942" s="74">
        <v>0</v>
      </c>
      <c r="W1942" s="69">
        <v>0</v>
      </c>
      <c r="X1942" s="69">
        <v>0</v>
      </c>
      <c r="Y1942" s="74">
        <v>0</v>
      </c>
      <c r="Z1942" s="74">
        <v>8.515694458714675</v>
      </c>
      <c r="AA1942" s="6"/>
      <c r="AB1942" s="6">
        <v>2.0346000000000001E-3</v>
      </c>
      <c r="AC1942" s="6">
        <v>0.28486</v>
      </c>
      <c r="AD1942" s="6">
        <v>380450000</v>
      </c>
      <c r="AE1942" s="6">
        <v>158950000</v>
      </c>
      <c r="AF1942" s="6">
        <v>221500000</v>
      </c>
      <c r="AG1942" s="115" t="s">
        <v>5938</v>
      </c>
      <c r="AH1942" s="127">
        <v>8.3012036787224499</v>
      </c>
      <c r="AI1942" s="115" t="s">
        <v>5938</v>
      </c>
      <c r="AJ1942" s="115" t="s">
        <v>5938</v>
      </c>
      <c r="AK1942" s="127">
        <v>1</v>
      </c>
      <c r="AL1942" s="127">
        <v>0.82391242541568699</v>
      </c>
      <c r="AM1942" s="127">
        <v>1</v>
      </c>
      <c r="AN1942" s="127">
        <v>1</v>
      </c>
      <c r="AO1942" s="115" t="s">
        <v>5938</v>
      </c>
      <c r="AP1942" s="127">
        <v>9.6936439999999999E-2</v>
      </c>
      <c r="AQ1942" s="115" t="s">
        <v>5938</v>
      </c>
      <c r="AR1942" s="115" t="s">
        <v>5938</v>
      </c>
      <c r="AS1942" s="70" t="s">
        <v>5938</v>
      </c>
      <c r="AT1942" s="129">
        <v>0.93501639033268391</v>
      </c>
      <c r="AU1942" s="70" t="s">
        <v>5938</v>
      </c>
      <c r="AV1942" s="70" t="s">
        <v>5938</v>
      </c>
      <c r="BA1942" s="70" t="str">
        <f>IF(P1942=0, "NaN",P1942/P1942)</f>
        <v>NaN</v>
      </c>
      <c r="BB1942" s="70" t="str">
        <f>IF(P1942=0, "NaN",S1942/P1942)</f>
        <v>NaN</v>
      </c>
      <c r="BC1942" s="70" t="str">
        <f>IF(P1942=0, "NaN",V1942/P1942)</f>
        <v>NaN</v>
      </c>
      <c r="BD1942" s="70" t="str">
        <f>IF(P1942=0, "NaN",Y1942/P1942)</f>
        <v>NaN</v>
      </c>
      <c r="BE1942" s="1" t="s">
        <v>4848</v>
      </c>
    </row>
    <row r="1943" spans="2:57" x14ac:dyDescent="0.2">
      <c r="B1943" s="1" t="s">
        <v>3631</v>
      </c>
      <c r="C1943" s="6" t="s">
        <v>3630</v>
      </c>
      <c r="H1943" s="91">
        <f>SUM(D1943:G1943)</f>
        <v>0</v>
      </c>
      <c r="I1943" s="91">
        <f>IF(P1943=0,1,0)</f>
        <v>0</v>
      </c>
      <c r="J1943" s="91">
        <f>IF(S1943=0,1,0)</f>
        <v>1</v>
      </c>
      <c r="K1943" s="91">
        <f>IF(V1943=0,1,0)</f>
        <v>0</v>
      </c>
      <c r="L1943" s="91">
        <f>IF(Y1943=0,1,0)</f>
        <v>0</v>
      </c>
      <c r="M1943" s="113" t="str">
        <f>IF(I1943+J1943+K1943+L1943=0,"YES","NO")</f>
        <v>NO</v>
      </c>
      <c r="N1943" s="69">
        <v>5.6925382346527291</v>
      </c>
      <c r="O1943" s="69">
        <v>8.2302411694089415</v>
      </c>
      <c r="P1943" s="74">
        <v>6.9613897020308357</v>
      </c>
      <c r="Q1943" s="69">
        <v>0</v>
      </c>
      <c r="R1943" s="69">
        <v>0</v>
      </c>
      <c r="S1943" s="74">
        <v>0</v>
      </c>
      <c r="T1943" s="69">
        <v>24.32958511903027</v>
      </c>
      <c r="U1943" s="69">
        <v>8.6638802301714399</v>
      </c>
      <c r="V1943" s="74">
        <v>16.496732674600857</v>
      </c>
      <c r="W1943" s="69">
        <v>17.269264778625079</v>
      </c>
      <c r="X1943" s="69">
        <v>3.9201130391255909</v>
      </c>
      <c r="Y1943" s="74">
        <v>10.594688908875336</v>
      </c>
      <c r="Z1943" s="74">
        <v>8.5132028213767565</v>
      </c>
      <c r="AA1943" s="6"/>
      <c r="AB1943" s="6">
        <v>0</v>
      </c>
      <c r="AC1943" s="6">
        <v>6.5471000000000004</v>
      </c>
      <c r="AD1943" s="6">
        <v>638900000</v>
      </c>
      <c r="AE1943" s="6">
        <v>252870000</v>
      </c>
      <c r="AF1943" s="6">
        <v>386030000</v>
      </c>
      <c r="AG1943" s="127">
        <v>7.6451372314876398</v>
      </c>
      <c r="AH1943" s="115" t="s">
        <v>5938</v>
      </c>
      <c r="AI1943" s="127">
        <v>8.5426885217351298</v>
      </c>
      <c r="AJ1943" s="127">
        <v>7.8963498184286802</v>
      </c>
      <c r="AK1943" s="127">
        <v>0.48002774405910897</v>
      </c>
      <c r="AL1943" s="127">
        <v>1</v>
      </c>
      <c r="AM1943" s="127">
        <v>0.52868772893254501</v>
      </c>
      <c r="AN1943" s="127">
        <v>9.3272927876423301E-2</v>
      </c>
      <c r="AO1943" s="127">
        <v>-0.31238379999999999</v>
      </c>
      <c r="AP1943" s="115" t="s">
        <v>5938</v>
      </c>
      <c r="AQ1943" s="127">
        <v>0.16761490000000001</v>
      </c>
      <c r="AR1943" s="127">
        <v>0.74940560000000001</v>
      </c>
      <c r="AS1943" s="129">
        <v>1.2417577922755052</v>
      </c>
      <c r="AT1943" s="70" t="s">
        <v>5938</v>
      </c>
      <c r="AU1943" s="129">
        <v>0.89031335375229104</v>
      </c>
      <c r="AV1943" s="129">
        <v>0.59484858861521772</v>
      </c>
      <c r="BA1943" s="70">
        <f>IF(P1943=0, "NaN",P1943/P1943)</f>
        <v>1</v>
      </c>
      <c r="BB1943" s="70">
        <f>IF(P1943=0, "NaN",S1943/P1943)</f>
        <v>0</v>
      </c>
      <c r="BC1943" s="129">
        <f>IF(P1943=0, "NaN",V1943/P1943)</f>
        <v>2.3697470448735674</v>
      </c>
      <c r="BD1943" s="129">
        <f>IF(P1943=0, "NaN",Y1943/P1943)</f>
        <v>1.5219215361243981</v>
      </c>
      <c r="BE1943" s="1" t="s">
        <v>3631</v>
      </c>
    </row>
    <row r="1944" spans="2:57" x14ac:dyDescent="0.2">
      <c r="B1944" s="1" t="s">
        <v>2369</v>
      </c>
      <c r="C1944" s="6" t="s">
        <v>2368</v>
      </c>
      <c r="H1944" s="91">
        <f>SUM(D1944:G1944)</f>
        <v>0</v>
      </c>
      <c r="I1944" s="91">
        <f>IF(P1944=0,1,0)</f>
        <v>0</v>
      </c>
      <c r="J1944" s="91">
        <f>IF(S1944=0,1,0)</f>
        <v>1</v>
      </c>
      <c r="K1944" s="91">
        <f>IF(V1944=0,1,0)</f>
        <v>0</v>
      </c>
      <c r="L1944" s="91">
        <f>IF(Y1944=0,1,0)</f>
        <v>0</v>
      </c>
      <c r="M1944" s="113" t="str">
        <f>IF(I1944+J1944+K1944+L1944=0,"YES","NO")</f>
        <v>NO</v>
      </c>
      <c r="N1944" s="69">
        <v>4.030871384059977</v>
      </c>
      <c r="O1944" s="69">
        <v>0</v>
      </c>
      <c r="P1944" s="74">
        <v>2.0154356920299885</v>
      </c>
      <c r="Q1944" s="69">
        <v>0</v>
      </c>
      <c r="R1944" s="69">
        <v>0</v>
      </c>
      <c r="S1944" s="74">
        <v>0</v>
      </c>
      <c r="T1944" s="69">
        <v>24.754188028267205</v>
      </c>
      <c r="U1944" s="69">
        <v>16.53378792589227</v>
      </c>
      <c r="V1944" s="74">
        <v>20.643987977079739</v>
      </c>
      <c r="W1944" s="69">
        <v>10.282104109319786</v>
      </c>
      <c r="X1944" s="69">
        <v>12.4825902440716</v>
      </c>
      <c r="Y1944" s="74">
        <v>11.382347176695692</v>
      </c>
      <c r="Z1944" s="74">
        <v>8.5104427114513541</v>
      </c>
      <c r="AA1944" s="6"/>
      <c r="AB1944" s="6">
        <v>0</v>
      </c>
      <c r="AC1944" s="6">
        <v>7.5792000000000002</v>
      </c>
      <c r="AD1944" s="6">
        <v>331760000</v>
      </c>
      <c r="AE1944" s="6">
        <v>175360000</v>
      </c>
      <c r="AF1944" s="6">
        <v>156400000</v>
      </c>
      <c r="AG1944" s="127">
        <v>6.9584730971091604</v>
      </c>
      <c r="AH1944" s="115" t="s">
        <v>5938</v>
      </c>
      <c r="AI1944" s="127">
        <v>8.1570939489970797</v>
      </c>
      <c r="AJ1944" s="127">
        <v>7.71135161339466</v>
      </c>
      <c r="AK1944" s="127">
        <v>1</v>
      </c>
      <c r="AL1944" s="127">
        <v>1</v>
      </c>
      <c r="AM1944" s="127">
        <v>0.113397477371741</v>
      </c>
      <c r="AN1944" s="127">
        <v>0.36589687030823898</v>
      </c>
      <c r="AO1944" s="115" t="s">
        <v>5938</v>
      </c>
      <c r="AP1944" s="115" t="s">
        <v>5938</v>
      </c>
      <c r="AQ1944" s="127">
        <v>-0.56000450000000002</v>
      </c>
      <c r="AR1944" s="127">
        <v>-0.46667579999999997</v>
      </c>
      <c r="AS1944" s="70" t="s">
        <v>5938</v>
      </c>
      <c r="AT1944" s="70" t="s">
        <v>5938</v>
      </c>
      <c r="AU1944" s="129">
        <v>1.474273815783254</v>
      </c>
      <c r="AV1944" s="129">
        <v>1.381921628532486</v>
      </c>
      <c r="BA1944" s="70">
        <f>IF(P1944=0, "NaN",P1944/P1944)</f>
        <v>1</v>
      </c>
      <c r="BB1944" s="70">
        <f>IF(P1944=0, "NaN",S1944/P1944)</f>
        <v>0</v>
      </c>
      <c r="BC1944" s="129">
        <f>IF(P1944=0, "NaN",V1944/P1944)</f>
        <v>10.242940550629372</v>
      </c>
      <c r="BD1944" s="129">
        <f>IF(P1944=0, "NaN",Y1944/P1944)</f>
        <v>5.6475863862622955</v>
      </c>
      <c r="BE1944" s="1" t="s">
        <v>2369</v>
      </c>
    </row>
    <row r="1945" spans="2:57" x14ac:dyDescent="0.2">
      <c r="B1945" s="1" t="s">
        <v>4426</v>
      </c>
      <c r="C1945" s="6" t="s">
        <v>4425</v>
      </c>
      <c r="H1945" s="91">
        <f>SUM(D1945:G1945)</f>
        <v>0</v>
      </c>
      <c r="I1945" s="91">
        <f>IF(P1945=0,1,0)</f>
        <v>0</v>
      </c>
      <c r="J1945" s="91">
        <f>IF(S1945=0,1,0)</f>
        <v>0</v>
      </c>
      <c r="K1945" s="91">
        <f>IF(V1945=0,1,0)</f>
        <v>0</v>
      </c>
      <c r="L1945" s="91">
        <f>IF(Y1945=0,1,0)</f>
        <v>0</v>
      </c>
      <c r="M1945" s="114" t="str">
        <f>IF(I1945+J1945+K1945+L1945=0,"YES","NO")</f>
        <v>YES</v>
      </c>
      <c r="N1945" s="69">
        <v>0</v>
      </c>
      <c r="O1945" s="69">
        <v>33.876564039540831</v>
      </c>
      <c r="P1945" s="74">
        <v>16.938282019770416</v>
      </c>
      <c r="Q1945" s="69">
        <v>0</v>
      </c>
      <c r="R1945" s="69">
        <v>19.207829579537396</v>
      </c>
      <c r="S1945" s="74">
        <v>9.6039147897686981</v>
      </c>
      <c r="T1945" s="69">
        <v>3.7645424324181391</v>
      </c>
      <c r="U1945" s="69">
        <v>4.1627541485615893</v>
      </c>
      <c r="V1945" s="74">
        <v>3.9636482904898642</v>
      </c>
      <c r="W1945" s="69">
        <v>3.3865436481053663</v>
      </c>
      <c r="X1945" s="69">
        <v>3.4710819087957656</v>
      </c>
      <c r="Y1945" s="74">
        <v>3.428812778450566</v>
      </c>
      <c r="Z1945" s="74">
        <v>8.4836644696198853</v>
      </c>
      <c r="AA1945" s="6"/>
      <c r="AB1945" s="6">
        <v>0</v>
      </c>
      <c r="AC1945" s="6">
        <v>14.103</v>
      </c>
      <c r="AD1945" s="6">
        <v>225560000</v>
      </c>
      <c r="AE1945" s="6">
        <v>115870000</v>
      </c>
      <c r="AF1945" s="6">
        <v>109690000</v>
      </c>
      <c r="AG1945" s="127">
        <v>7.8741105663165696</v>
      </c>
      <c r="AH1945" s="127">
        <v>7.60719758723683</v>
      </c>
      <c r="AI1945" s="127">
        <v>7.7434078425120898</v>
      </c>
      <c r="AJ1945" s="127">
        <v>7.2995944539249198</v>
      </c>
      <c r="AK1945" s="127">
        <v>1</v>
      </c>
      <c r="AL1945" s="127">
        <v>1</v>
      </c>
      <c r="AM1945" s="127">
        <v>0.78372158075434395</v>
      </c>
      <c r="AN1945" s="127">
        <v>0.87163142439105101</v>
      </c>
      <c r="AO1945" s="115" t="s">
        <v>5938</v>
      </c>
      <c r="AP1945" s="115" t="s">
        <v>5938</v>
      </c>
      <c r="AQ1945" s="127">
        <v>-0.1156756</v>
      </c>
      <c r="AR1945" s="127">
        <v>0.1164979</v>
      </c>
      <c r="AS1945" s="70" t="s">
        <v>5938</v>
      </c>
      <c r="AT1945" s="70" t="s">
        <v>5938</v>
      </c>
      <c r="AU1945" s="129">
        <v>1.0834823109291425</v>
      </c>
      <c r="AV1945" s="129">
        <v>0.9224240925735222</v>
      </c>
      <c r="BA1945" s="70">
        <f>IF(P1945=0, "NaN",P1945/P1945)</f>
        <v>1</v>
      </c>
      <c r="BB1945" s="129">
        <f>IF(P1945=0, "NaN",S1945/P1945)</f>
        <v>0.56699462073892615</v>
      </c>
      <c r="BC1945" s="129">
        <f>IF(P1945=0, "NaN",V1945/P1945)</f>
        <v>0.23400533099304177</v>
      </c>
      <c r="BD1945" s="129">
        <f>IF(P1945=0, "NaN",Y1945/P1945)</f>
        <v>0.20242978446388157</v>
      </c>
      <c r="BE1945" s="1" t="s">
        <v>4426</v>
      </c>
    </row>
    <row r="1946" spans="2:57" x14ac:dyDescent="0.2">
      <c r="B1946" s="1" t="s">
        <v>5331</v>
      </c>
      <c r="C1946" s="6" t="s">
        <v>5330</v>
      </c>
      <c r="H1946" s="91">
        <f>SUM(D1946:G1946)</f>
        <v>0</v>
      </c>
      <c r="I1946" s="91">
        <f>IF(P1946=0,1,0)</f>
        <v>0</v>
      </c>
      <c r="J1946" s="91">
        <f>IF(S1946=0,1,0)</f>
        <v>0</v>
      </c>
      <c r="K1946" s="91">
        <f>IF(V1946=0,1,0)</f>
        <v>0</v>
      </c>
      <c r="L1946" s="91">
        <f>IF(Y1946=0,1,0)</f>
        <v>1</v>
      </c>
      <c r="M1946" s="113" t="str">
        <f>IF(I1946+J1946+K1946+L1946=0,"YES","NO")</f>
        <v>NO</v>
      </c>
      <c r="N1946" s="69">
        <v>28.541890187950322</v>
      </c>
      <c r="O1946" s="69">
        <v>22.732689074968945</v>
      </c>
      <c r="P1946" s="74">
        <v>25.637289631459634</v>
      </c>
      <c r="Q1946" s="69">
        <v>0</v>
      </c>
      <c r="R1946" s="69">
        <v>3.1993254213303022</v>
      </c>
      <c r="S1946" s="74">
        <v>1.5996627106651511</v>
      </c>
      <c r="T1946" s="69">
        <v>0</v>
      </c>
      <c r="U1946" s="69">
        <v>13.34977946865857</v>
      </c>
      <c r="V1946" s="74">
        <v>6.6748897343292848</v>
      </c>
      <c r="W1946" s="69">
        <v>0</v>
      </c>
      <c r="X1946" s="69">
        <v>0</v>
      </c>
      <c r="Y1946" s="74">
        <v>0</v>
      </c>
      <c r="Z1946" s="74">
        <v>8.4779605191135179</v>
      </c>
      <c r="AA1946" s="6"/>
      <c r="AB1946" s="6">
        <v>0</v>
      </c>
      <c r="AC1946" s="6">
        <v>3.83</v>
      </c>
      <c r="AD1946" s="6">
        <v>348590000</v>
      </c>
      <c r="AE1946" s="6">
        <v>229900000</v>
      </c>
      <c r="AF1946" s="6">
        <v>118690000</v>
      </c>
      <c r="AG1946" s="127">
        <v>8.0094083991518694</v>
      </c>
      <c r="AH1946" s="127">
        <v>6.6398648379550798</v>
      </c>
      <c r="AI1946" s="127">
        <v>7.4699986422187497</v>
      </c>
      <c r="AJ1946" s="115" t="s">
        <v>5938</v>
      </c>
      <c r="AK1946" s="127">
        <v>2.1876664031632402E-3</v>
      </c>
      <c r="AL1946" s="127">
        <v>1</v>
      </c>
      <c r="AM1946" s="127">
        <v>1</v>
      </c>
      <c r="AN1946" s="127">
        <v>1</v>
      </c>
      <c r="AO1946" s="127">
        <v>-0.8577304</v>
      </c>
      <c r="AP1946" s="115" t="s">
        <v>5938</v>
      </c>
      <c r="AQ1946" s="115" t="s">
        <v>5938</v>
      </c>
      <c r="AR1946" s="115" t="s">
        <v>5938</v>
      </c>
      <c r="AS1946" s="129">
        <v>1.8121851973489163</v>
      </c>
      <c r="AT1946" s="70" t="s">
        <v>5938</v>
      </c>
      <c r="AU1946" s="70" t="s">
        <v>5938</v>
      </c>
      <c r="AV1946" s="70" t="s">
        <v>5938</v>
      </c>
      <c r="AW1946" s="70" t="s">
        <v>5989</v>
      </c>
      <c r="BA1946" s="70">
        <f>IF(P1946=0, "NaN",P1946/P1946)</f>
        <v>1</v>
      </c>
      <c r="BB1946" s="129">
        <f>IF(P1946=0, "NaN",S1946/P1946)</f>
        <v>6.2395937076835058E-2</v>
      </c>
      <c r="BC1946" s="129">
        <f>IF(P1946=0, "NaN",V1946/P1946)</f>
        <v>0.26035863503053369</v>
      </c>
      <c r="BD1946" s="70">
        <f>IF(P1946=0, "NaN",Y1946/P1946)</f>
        <v>0</v>
      </c>
      <c r="BE1946" s="1" t="s">
        <v>5331</v>
      </c>
    </row>
    <row r="1947" spans="2:57" x14ac:dyDescent="0.2">
      <c r="B1947" s="1" t="s">
        <v>3581</v>
      </c>
      <c r="C1947" s="6" t="s">
        <v>3580</v>
      </c>
      <c r="H1947" s="91">
        <f>SUM(D1947:G1947)</f>
        <v>0</v>
      </c>
      <c r="I1947" s="91">
        <f>IF(P1947=0,1,0)</f>
        <v>0</v>
      </c>
      <c r="J1947" s="91">
        <f>IF(S1947=0,1,0)</f>
        <v>0</v>
      </c>
      <c r="K1947" s="91">
        <f>IF(V1947=0,1,0)</f>
        <v>0</v>
      </c>
      <c r="L1947" s="91">
        <f>IF(Y1947=0,1,0)</f>
        <v>0</v>
      </c>
      <c r="M1947" s="114" t="str">
        <f>IF(I1947+J1947+K1947+L1947=0,"YES","NO")</f>
        <v>YES</v>
      </c>
      <c r="N1947" s="69">
        <v>5.1550197327913141</v>
      </c>
      <c r="O1947" s="69">
        <v>0</v>
      </c>
      <c r="P1947" s="74">
        <v>2.577509866395657</v>
      </c>
      <c r="Q1947" s="69">
        <v>10.496364380788673</v>
      </c>
      <c r="R1947" s="69">
        <v>0</v>
      </c>
      <c r="S1947" s="74">
        <v>5.2481821903943366</v>
      </c>
      <c r="T1947" s="69">
        <v>12.158715227353397</v>
      </c>
      <c r="U1947" s="69">
        <v>6.4256570490815408</v>
      </c>
      <c r="V1947" s="74">
        <v>9.2921861382174686</v>
      </c>
      <c r="W1947" s="69">
        <v>16.935460758295349</v>
      </c>
      <c r="X1947" s="69">
        <v>16.16116096900052</v>
      </c>
      <c r="Y1947" s="74">
        <v>16.548310863647934</v>
      </c>
      <c r="Z1947" s="74">
        <v>8.4165472646638495</v>
      </c>
      <c r="AA1947" s="6"/>
      <c r="AB1947" s="6">
        <v>0</v>
      </c>
      <c r="AC1947" s="6">
        <v>3.6722000000000001</v>
      </c>
      <c r="AD1947" s="6">
        <v>341290000</v>
      </c>
      <c r="AE1947" s="6">
        <v>150140000</v>
      </c>
      <c r="AF1947" s="6">
        <v>191150000</v>
      </c>
      <c r="AG1947" s="127">
        <v>7.4076627845841001</v>
      </c>
      <c r="AH1947" s="127">
        <v>7.7750421808338297</v>
      </c>
      <c r="AI1947" s="127">
        <v>7.9136602332668398</v>
      </c>
      <c r="AJ1947" s="127">
        <v>8.0517697468993301</v>
      </c>
      <c r="AK1947" s="127">
        <v>0.40142555754845899</v>
      </c>
      <c r="AL1947" s="127">
        <v>0.72086577651347095</v>
      </c>
      <c r="AM1947" s="127">
        <v>0.60504072295507505</v>
      </c>
      <c r="AN1947" s="127">
        <v>0.48334722116689799</v>
      </c>
      <c r="AO1947" s="127">
        <v>0.20876690000000001</v>
      </c>
      <c r="AP1947" s="127">
        <v>0.1456122</v>
      </c>
      <c r="AQ1947" s="127">
        <v>0.21884310000000001</v>
      </c>
      <c r="AR1947" s="127">
        <v>0.27405289999999999</v>
      </c>
      <c r="AS1947" s="129">
        <v>0.86527648426929049</v>
      </c>
      <c r="AT1947" s="129">
        <v>0.9039956903754387</v>
      </c>
      <c r="AU1947" s="129">
        <v>0.85925419787801594</v>
      </c>
      <c r="AV1947" s="129">
        <v>0.82699304413156582</v>
      </c>
      <c r="BA1947" s="70">
        <f>IF(P1947=0, "NaN",P1947/P1947)</f>
        <v>1</v>
      </c>
      <c r="BB1947" s="129">
        <f>IF(P1947=0, "NaN",S1947/P1947)</f>
        <v>2.0361443650779498</v>
      </c>
      <c r="BC1947" s="129">
        <f>IF(P1947=0, "NaN",V1947/P1947)</f>
        <v>3.6051020635709508</v>
      </c>
      <c r="BD1947" s="129">
        <f>IF(P1947=0, "NaN",Y1947/P1947)</f>
        <v>6.4202706183192193</v>
      </c>
      <c r="BE1947" s="1" t="s">
        <v>3581</v>
      </c>
    </row>
    <row r="1948" spans="2:57" x14ac:dyDescent="0.2">
      <c r="B1948" s="1" t="s">
        <v>4340</v>
      </c>
      <c r="C1948" s="6" t="s">
        <v>4339</v>
      </c>
      <c r="H1948" s="91">
        <f>SUM(D1948:G1948)</f>
        <v>0</v>
      </c>
      <c r="I1948" s="91">
        <f>IF(P1948=0,1,0)</f>
        <v>0</v>
      </c>
      <c r="J1948" s="91">
        <f>IF(S1948=0,1,0)</f>
        <v>1</v>
      </c>
      <c r="K1948" s="91">
        <f>IF(V1948=0,1,0)</f>
        <v>0</v>
      </c>
      <c r="L1948" s="91">
        <f>IF(Y1948=0,1,0)</f>
        <v>0</v>
      </c>
      <c r="M1948" s="113" t="str">
        <f>IF(I1948+J1948+K1948+L1948=0,"YES","NO")</f>
        <v>NO</v>
      </c>
      <c r="N1948" s="69">
        <v>10.306218810008394</v>
      </c>
      <c r="O1948" s="69">
        <v>17.635907327474047</v>
      </c>
      <c r="P1948" s="74">
        <v>13.97106306874122</v>
      </c>
      <c r="Q1948" s="69">
        <v>0</v>
      </c>
      <c r="R1948" s="69">
        <v>0</v>
      </c>
      <c r="S1948" s="74">
        <v>0</v>
      </c>
      <c r="T1948" s="69">
        <v>13.178896667215708</v>
      </c>
      <c r="U1948" s="69">
        <v>6.4536652825350727</v>
      </c>
      <c r="V1948" s="74">
        <v>9.8162809748753901</v>
      </c>
      <c r="W1948" s="69">
        <v>10.070538181345388</v>
      </c>
      <c r="X1948" s="69">
        <v>9.6751557580776897</v>
      </c>
      <c r="Y1948" s="74">
        <v>9.8728469697115386</v>
      </c>
      <c r="Z1948" s="74">
        <v>8.4150477533320363</v>
      </c>
      <c r="AA1948" s="6"/>
      <c r="AB1948" s="6">
        <v>0</v>
      </c>
      <c r="AC1948" s="6">
        <v>10.436999999999999</v>
      </c>
      <c r="AD1948" s="6">
        <v>264060000</v>
      </c>
      <c r="AE1948" s="6">
        <v>114580000</v>
      </c>
      <c r="AF1948" s="6">
        <v>149480000</v>
      </c>
      <c r="AG1948" s="127">
        <v>7.8033136928474303</v>
      </c>
      <c r="AH1948" s="115" t="s">
        <v>5938</v>
      </c>
      <c r="AI1948" s="127">
        <v>7.8214742239582202</v>
      </c>
      <c r="AJ1948" s="127">
        <v>7.7893479920649504</v>
      </c>
      <c r="AK1948" s="127">
        <v>0.81554457900681798</v>
      </c>
      <c r="AL1948" s="127">
        <v>1</v>
      </c>
      <c r="AM1948" s="127">
        <v>0.309604915556631</v>
      </c>
      <c r="AN1948" s="127">
        <v>0.47980690543731502</v>
      </c>
      <c r="AO1948" s="127">
        <v>-0.1427833</v>
      </c>
      <c r="AP1948" s="115" t="s">
        <v>5938</v>
      </c>
      <c r="AQ1948" s="127">
        <v>0.41142630000000002</v>
      </c>
      <c r="AR1948" s="127">
        <v>0.34391939999999999</v>
      </c>
      <c r="AS1948" s="129">
        <v>1.1040330034374395</v>
      </c>
      <c r="AT1948" s="70" t="s">
        <v>5938</v>
      </c>
      <c r="AU1948" s="129">
        <v>0.75187967096274655</v>
      </c>
      <c r="AV1948" s="129">
        <v>0.78789790283409677</v>
      </c>
      <c r="BA1948" s="70">
        <f>IF(P1948=0, "NaN",P1948/P1948)</f>
        <v>1</v>
      </c>
      <c r="BB1948" s="70">
        <f>IF(P1948=0, "NaN",S1948/P1948)</f>
        <v>0</v>
      </c>
      <c r="BC1948" s="129">
        <f>IF(P1948=0, "NaN",V1948/P1948)</f>
        <v>0.70261517871451629</v>
      </c>
      <c r="BD1948" s="129">
        <f>IF(P1948=0, "NaN",Y1948/P1948)</f>
        <v>0.70666397547091409</v>
      </c>
      <c r="BE1948" s="1" t="s">
        <v>4340</v>
      </c>
    </row>
    <row r="1949" spans="2:57" x14ac:dyDescent="0.2">
      <c r="B1949" s="1" t="s">
        <v>3611</v>
      </c>
      <c r="C1949" s="6" t="s">
        <v>3610</v>
      </c>
      <c r="H1949" s="91">
        <f>SUM(D1949:G1949)</f>
        <v>0</v>
      </c>
      <c r="I1949" s="91">
        <f>IF(P1949=0,1,0)</f>
        <v>0</v>
      </c>
      <c r="J1949" s="91">
        <f>IF(S1949=0,1,0)</f>
        <v>1</v>
      </c>
      <c r="K1949" s="91">
        <f>IF(V1949=0,1,0)</f>
        <v>0</v>
      </c>
      <c r="L1949" s="91">
        <f>IF(Y1949=0,1,0)</f>
        <v>0</v>
      </c>
      <c r="M1949" s="113" t="str">
        <f>IF(I1949+J1949+K1949+L1949=0,"YES","NO")</f>
        <v>NO</v>
      </c>
      <c r="N1949" s="69">
        <v>10.566500980952624</v>
      </c>
      <c r="O1949" s="69">
        <v>12.389553508378295</v>
      </c>
      <c r="P1949" s="74">
        <v>11.478027244665459</v>
      </c>
      <c r="Q1949" s="69">
        <v>0</v>
      </c>
      <c r="R1949" s="69">
        <v>0</v>
      </c>
      <c r="S1949" s="74">
        <v>0</v>
      </c>
      <c r="T1949" s="69">
        <v>12.965784891737428</v>
      </c>
      <c r="U1949" s="69">
        <v>0</v>
      </c>
      <c r="V1949" s="74">
        <v>6.482892445868714</v>
      </c>
      <c r="W1949" s="69">
        <v>0</v>
      </c>
      <c r="X1949" s="69">
        <v>31.332394403404287</v>
      </c>
      <c r="Y1949" s="74">
        <v>15.666197201702143</v>
      </c>
      <c r="Z1949" s="74">
        <v>8.406779223059079</v>
      </c>
      <c r="AA1949" s="6"/>
      <c r="AB1949" s="6">
        <v>6.3959000000000004E-3</v>
      </c>
      <c r="AC1949" s="6">
        <v>-0.33206000000000002</v>
      </c>
      <c r="AD1949" s="6">
        <v>373650000</v>
      </c>
      <c r="AE1949" s="6">
        <v>159470000</v>
      </c>
      <c r="AF1949" s="6">
        <v>214180000</v>
      </c>
      <c r="AG1949" s="127">
        <v>8.00898320381547</v>
      </c>
      <c r="AH1949" s="115" t="s">
        <v>5938</v>
      </c>
      <c r="AI1949" s="127">
        <v>7.7796397742652097</v>
      </c>
      <c r="AJ1949" s="127">
        <v>7.9352502406116399</v>
      </c>
      <c r="AK1949" s="127">
        <v>0.31731050863888299</v>
      </c>
      <c r="AL1949" s="127">
        <v>1</v>
      </c>
      <c r="AM1949" s="127">
        <v>0.19901109650252299</v>
      </c>
      <c r="AN1949" s="127">
        <v>0.78272509916932398</v>
      </c>
      <c r="AO1949" s="127">
        <v>0.22761790000000001</v>
      </c>
      <c r="AP1949" s="115" t="s">
        <v>5938</v>
      </c>
      <c r="AQ1949" s="127">
        <v>0.51500590000000002</v>
      </c>
      <c r="AR1949" s="127">
        <v>0.1641426</v>
      </c>
      <c r="AS1949" s="129">
        <v>0.85404387927454661</v>
      </c>
      <c r="AT1949" s="70" t="s">
        <v>5938</v>
      </c>
      <c r="AU1949" s="129">
        <v>0.69979007095240964</v>
      </c>
      <c r="AV1949" s="129">
        <v>0.89245875400184416</v>
      </c>
      <c r="BA1949" s="70">
        <f>IF(P1949=0, "NaN",P1949/P1949)</f>
        <v>1</v>
      </c>
      <c r="BB1949" s="70">
        <f>IF(P1949=0, "NaN",S1949/P1949)</f>
        <v>0</v>
      </c>
      <c r="BC1949" s="129">
        <f>IF(P1949=0, "NaN",V1949/P1949)</f>
        <v>0.56480894387854941</v>
      </c>
      <c r="BD1949" s="129">
        <f>IF(P1949=0, "NaN",Y1949/P1949)</f>
        <v>1.3648858699985387</v>
      </c>
      <c r="BE1949" s="1" t="s">
        <v>3611</v>
      </c>
    </row>
    <row r="1950" spans="2:57" x14ac:dyDescent="0.2">
      <c r="B1950" s="1" t="s">
        <v>3525</v>
      </c>
      <c r="C1950" s="6" t="s">
        <v>3524</v>
      </c>
      <c r="H1950" s="91">
        <f>SUM(D1950:G1950)</f>
        <v>0</v>
      </c>
      <c r="I1950" s="91">
        <f>IF(P1950=0,1,0)</f>
        <v>0</v>
      </c>
      <c r="J1950" s="91">
        <f>IF(S1950=0,1,0)</f>
        <v>1</v>
      </c>
      <c r="K1950" s="91">
        <f>IF(V1950=0,1,0)</f>
        <v>0</v>
      </c>
      <c r="L1950" s="91">
        <f>IF(Y1950=0,1,0)</f>
        <v>0</v>
      </c>
      <c r="M1950" s="113" t="str">
        <f>IF(I1950+J1950+K1950+L1950=0,"YES","NO")</f>
        <v>NO</v>
      </c>
      <c r="N1950" s="69">
        <v>14.814592564838993</v>
      </c>
      <c r="O1950" s="69">
        <v>12.842046802771609</v>
      </c>
      <c r="P1950" s="74">
        <v>13.828319683805301</v>
      </c>
      <c r="Q1950" s="69">
        <v>0</v>
      </c>
      <c r="R1950" s="69">
        <v>0</v>
      </c>
      <c r="S1950" s="74">
        <v>0</v>
      </c>
      <c r="T1950" s="69">
        <v>11.749508212817146</v>
      </c>
      <c r="U1950" s="69">
        <v>5.4793846726256143</v>
      </c>
      <c r="V1950" s="74">
        <v>8.6144464427213805</v>
      </c>
      <c r="W1950" s="69">
        <v>11.563253342484703</v>
      </c>
      <c r="X1950" s="69">
        <v>10.345138713280521</v>
      </c>
      <c r="Y1950" s="74">
        <v>10.954196027882613</v>
      </c>
      <c r="Z1950" s="74">
        <v>8.3492405386023236</v>
      </c>
      <c r="AA1950" s="6"/>
      <c r="AB1950" s="6">
        <v>0</v>
      </c>
      <c r="AC1950" s="6">
        <v>2.1705999999999999</v>
      </c>
      <c r="AD1950" s="6">
        <v>249600000</v>
      </c>
      <c r="AE1950" s="6">
        <v>113610000</v>
      </c>
      <c r="AF1950" s="6">
        <v>135990000</v>
      </c>
      <c r="AG1950" s="127">
        <v>7.8869586086571504</v>
      </c>
      <c r="AH1950" s="115" t="s">
        <v>5938</v>
      </c>
      <c r="AI1950" s="127">
        <v>7.7455588069811201</v>
      </c>
      <c r="AJ1950" s="127">
        <v>7.8439300800135801</v>
      </c>
      <c r="AK1950" s="127">
        <v>0.560521130653443</v>
      </c>
      <c r="AL1950" s="127">
        <v>1</v>
      </c>
      <c r="AM1950" s="127">
        <v>0.82382958960418895</v>
      </c>
      <c r="AN1950" s="127">
        <v>0.45524622092521899</v>
      </c>
      <c r="AO1950" s="127">
        <v>0.1267086</v>
      </c>
      <c r="AP1950" s="115" t="s">
        <v>5938</v>
      </c>
      <c r="AQ1950" s="127">
        <v>0.1051417</v>
      </c>
      <c r="AR1950" s="127">
        <v>0.3606452</v>
      </c>
      <c r="AS1950" s="129">
        <v>0.9159186678172031</v>
      </c>
      <c r="AT1950" s="70" t="s">
        <v>5938</v>
      </c>
      <c r="AU1950" s="129">
        <v>0.92971362262764345</v>
      </c>
      <c r="AV1950" s="129">
        <v>0.77881620070505597</v>
      </c>
      <c r="BA1950" s="70">
        <f>IF(P1950=0, "NaN",P1950/P1950)</f>
        <v>1</v>
      </c>
      <c r="BB1950" s="70">
        <f>IF(P1950=0, "NaN",S1950/P1950)</f>
        <v>0</v>
      </c>
      <c r="BC1950" s="129">
        <f>IF(P1950=0, "NaN",V1950/P1950)</f>
        <v>0.62295684795383921</v>
      </c>
      <c r="BD1950" s="129">
        <f>IF(P1950=0, "NaN",Y1950/P1950)</f>
        <v>0.79215669570550584</v>
      </c>
      <c r="BE1950" s="1" t="s">
        <v>3525</v>
      </c>
    </row>
    <row r="1951" spans="2:57" x14ac:dyDescent="0.2">
      <c r="B1951" s="1" t="s">
        <v>5626</v>
      </c>
      <c r="C1951" s="6" t="s">
        <v>5625</v>
      </c>
      <c r="H1951" s="91">
        <f>SUM(D1951:G1951)</f>
        <v>0</v>
      </c>
      <c r="I1951" s="91">
        <f>IF(P1951=0,1,0)</f>
        <v>1</v>
      </c>
      <c r="J1951" s="91">
        <f>IF(S1951=0,1,0)</f>
        <v>0</v>
      </c>
      <c r="K1951" s="91">
        <f>IF(V1951=0,1,0)</f>
        <v>0</v>
      </c>
      <c r="L1951" s="91">
        <f>IF(Y1951=0,1,0)</f>
        <v>1</v>
      </c>
      <c r="M1951" s="113" t="str">
        <f>IF(I1951+J1951+K1951+L1951=0,"YES","NO")</f>
        <v>NO</v>
      </c>
      <c r="N1951" s="69">
        <v>0</v>
      </c>
      <c r="O1951" s="69">
        <v>0</v>
      </c>
      <c r="P1951" s="74">
        <v>0</v>
      </c>
      <c r="Q1951" s="69">
        <v>0</v>
      </c>
      <c r="R1951" s="69">
        <v>51.177622944628027</v>
      </c>
      <c r="S1951" s="74">
        <v>25.588811472314013</v>
      </c>
      <c r="T1951" s="69">
        <v>0</v>
      </c>
      <c r="U1951" s="69">
        <v>15.269764170795806</v>
      </c>
      <c r="V1951" s="74">
        <v>7.6348820853979031</v>
      </c>
      <c r="W1951" s="69">
        <v>0</v>
      </c>
      <c r="X1951" s="69">
        <v>0</v>
      </c>
      <c r="Y1951" s="74">
        <v>0</v>
      </c>
      <c r="Z1951" s="74">
        <v>8.3059233894279796</v>
      </c>
      <c r="AA1951" s="6"/>
      <c r="AB1951" s="6">
        <v>6.3857000000000002E-3</v>
      </c>
      <c r="AC1951" s="6">
        <v>-0.34900999999999999</v>
      </c>
      <c r="AD1951" s="6">
        <v>392900000</v>
      </c>
      <c r="AE1951" s="6">
        <v>183950000</v>
      </c>
      <c r="AF1951" s="6">
        <v>208950000</v>
      </c>
      <c r="AG1951" s="115" t="s">
        <v>5938</v>
      </c>
      <c r="AH1951" s="127">
        <v>8.5239414654597105</v>
      </c>
      <c r="AI1951" s="127">
        <v>7.7080637989920202</v>
      </c>
      <c r="AJ1951" s="115" t="s">
        <v>5938</v>
      </c>
      <c r="AK1951" s="127">
        <v>1</v>
      </c>
      <c r="AL1951" s="127">
        <v>0.66633339476833897</v>
      </c>
      <c r="AM1951" s="127">
        <v>1</v>
      </c>
      <c r="AN1951" s="127">
        <v>1</v>
      </c>
      <c r="AO1951" s="115" t="s">
        <v>5938</v>
      </c>
      <c r="AP1951" s="127">
        <v>0.1554903</v>
      </c>
      <c r="AQ1951" s="115" t="s">
        <v>5938</v>
      </c>
      <c r="AR1951" s="115" t="s">
        <v>5938</v>
      </c>
      <c r="AS1951" s="70" t="s">
        <v>5938</v>
      </c>
      <c r="AT1951" s="129">
        <v>0.89782719440116143</v>
      </c>
      <c r="AU1951" s="70" t="s">
        <v>5938</v>
      </c>
      <c r="AV1951" s="70" t="s">
        <v>5938</v>
      </c>
      <c r="BA1951" s="70" t="str">
        <f>IF(P1951=0, "NaN",P1951/P1951)</f>
        <v>NaN</v>
      </c>
      <c r="BB1951" s="70" t="str">
        <f>IF(P1951=0, "NaN",S1951/P1951)</f>
        <v>NaN</v>
      </c>
      <c r="BC1951" s="70" t="str">
        <f>IF(P1951=0, "NaN",V1951/P1951)</f>
        <v>NaN</v>
      </c>
      <c r="BD1951" s="70" t="str">
        <f>IF(P1951=0, "NaN",Y1951/P1951)</f>
        <v>NaN</v>
      </c>
      <c r="BE1951" s="1" t="s">
        <v>5626</v>
      </c>
    </row>
    <row r="1952" spans="2:57" x14ac:dyDescent="0.2">
      <c r="B1952" s="1" t="s">
        <v>5353</v>
      </c>
      <c r="C1952" s="6" t="s">
        <v>5352</v>
      </c>
      <c r="H1952" s="91">
        <f>SUM(D1952:G1952)</f>
        <v>0</v>
      </c>
      <c r="I1952" s="91">
        <f>IF(P1952=0,1,0)</f>
        <v>0</v>
      </c>
      <c r="J1952" s="91">
        <f>IF(S1952=0,1,0)</f>
        <v>0</v>
      </c>
      <c r="K1952" s="91">
        <f>IF(V1952=0,1,0)</f>
        <v>0</v>
      </c>
      <c r="L1952" s="91">
        <f>IF(Y1952=0,1,0)</f>
        <v>1</v>
      </c>
      <c r="M1952" s="113" t="str">
        <f>IF(I1952+J1952+K1952+L1952=0,"YES","NO")</f>
        <v>NO</v>
      </c>
      <c r="N1952" s="69">
        <v>8.1324248978351985</v>
      </c>
      <c r="O1952" s="69">
        <v>6.7621685955553632</v>
      </c>
      <c r="P1952" s="74">
        <v>7.4472967466952813</v>
      </c>
      <c r="Q1952" s="69">
        <v>10.584627169851558</v>
      </c>
      <c r="R1952" s="69">
        <v>13.392473873003217</v>
      </c>
      <c r="S1952" s="74">
        <v>11.988550521427388</v>
      </c>
      <c r="T1952" s="69">
        <v>20.150001435110845</v>
      </c>
      <c r="U1952" s="69">
        <v>7.3250054861152964</v>
      </c>
      <c r="V1952" s="74">
        <v>13.73750346061307</v>
      </c>
      <c r="W1952" s="69">
        <v>0</v>
      </c>
      <c r="X1952" s="69">
        <v>0</v>
      </c>
      <c r="Y1952" s="74">
        <v>0</v>
      </c>
      <c r="Z1952" s="74">
        <v>8.2933376821839353</v>
      </c>
      <c r="AA1952" s="6"/>
      <c r="AB1952" s="6">
        <v>0</v>
      </c>
      <c r="AC1952" s="6">
        <v>4.1059000000000001</v>
      </c>
      <c r="AD1952" s="6">
        <v>371930000</v>
      </c>
      <c r="AE1952" s="6">
        <v>190080000</v>
      </c>
      <c r="AF1952" s="6">
        <v>181850000</v>
      </c>
      <c r="AG1952" s="127">
        <v>7.5333398359919697</v>
      </c>
      <c r="AH1952" s="127">
        <v>7.7575706225935397</v>
      </c>
      <c r="AI1952" s="127">
        <v>8.0461828907408801</v>
      </c>
      <c r="AJ1952" s="115" t="s">
        <v>5938</v>
      </c>
      <c r="AK1952" s="127">
        <v>0.98286521480456601</v>
      </c>
      <c r="AL1952" s="127">
        <v>0.55059481169700697</v>
      </c>
      <c r="AM1952" s="127">
        <v>0.86856667874152405</v>
      </c>
      <c r="AN1952" s="127">
        <v>1</v>
      </c>
      <c r="AO1952" s="127">
        <v>-6.6835339999999993E-2</v>
      </c>
      <c r="AP1952" s="127">
        <v>0.22589190000000001</v>
      </c>
      <c r="AQ1952" s="127">
        <v>-6.5687330000000002E-2</v>
      </c>
      <c r="AR1952" s="115" t="s">
        <v>5938</v>
      </c>
      <c r="AS1952" s="129">
        <v>1.047416574837625</v>
      </c>
      <c r="AT1952" s="129">
        <v>0.85506624493011363</v>
      </c>
      <c r="AU1952" s="129">
        <v>1.0465834352077823</v>
      </c>
      <c r="AV1952" s="70" t="s">
        <v>5938</v>
      </c>
      <c r="BA1952" s="70">
        <f>IF(P1952=0, "NaN",P1952/P1952)</f>
        <v>1</v>
      </c>
      <c r="BB1952" s="129">
        <f>IF(P1952=0, "NaN",S1952/P1952)</f>
        <v>1.6097855274462209</v>
      </c>
      <c r="BC1952" s="129">
        <f>IF(P1952=0, "NaN",V1952/P1952)</f>
        <v>1.8446295250298776</v>
      </c>
      <c r="BD1952" s="70">
        <f>IF(P1952=0, "NaN",Y1952/P1952)</f>
        <v>0</v>
      </c>
      <c r="BE1952" s="1" t="s">
        <v>5353</v>
      </c>
    </row>
    <row r="1953" spans="1:57" x14ac:dyDescent="0.2">
      <c r="B1953" s="1" t="s">
        <v>3167</v>
      </c>
      <c r="C1953" s="6" t="s">
        <v>3166</v>
      </c>
      <c r="H1953" s="91">
        <f>SUM(D1953:G1953)</f>
        <v>0</v>
      </c>
      <c r="I1953" s="91">
        <f>IF(P1953=0,1,0)</f>
        <v>0</v>
      </c>
      <c r="J1953" s="91">
        <f>IF(S1953=0,1,0)</f>
        <v>1</v>
      </c>
      <c r="K1953" s="91">
        <f>IF(V1953=0,1,0)</f>
        <v>0</v>
      </c>
      <c r="L1953" s="91">
        <f>IF(Y1953=0,1,0)</f>
        <v>0</v>
      </c>
      <c r="M1953" s="113" t="str">
        <f>IF(I1953+J1953+K1953+L1953=0,"YES","NO")</f>
        <v>NO</v>
      </c>
      <c r="N1953" s="69">
        <v>10.480536227879158</v>
      </c>
      <c r="O1953" s="69">
        <v>20.912895505318446</v>
      </c>
      <c r="P1953" s="74">
        <v>15.696715866598801</v>
      </c>
      <c r="Q1953" s="69">
        <v>0</v>
      </c>
      <c r="R1953" s="69">
        <v>0</v>
      </c>
      <c r="S1953" s="74">
        <v>0</v>
      </c>
      <c r="T1953" s="69">
        <v>12.79561960182121</v>
      </c>
      <c r="U1953" s="69">
        <v>14.455495818662913</v>
      </c>
      <c r="V1953" s="74">
        <v>13.625557710242061</v>
      </c>
      <c r="W1953" s="69">
        <v>7.6774141029588208</v>
      </c>
      <c r="X1953" s="69">
        <v>0</v>
      </c>
      <c r="Y1953" s="74">
        <v>3.8387070514794104</v>
      </c>
      <c r="Z1953" s="74">
        <v>8.2902451570800686</v>
      </c>
      <c r="AA1953" s="6"/>
      <c r="AB1953" s="6">
        <v>0</v>
      </c>
      <c r="AC1953" s="6">
        <v>39.762</v>
      </c>
      <c r="AD1953" s="6">
        <v>217790000</v>
      </c>
      <c r="AE1953" s="6">
        <v>84246000</v>
      </c>
      <c r="AF1953" s="6">
        <v>133540000</v>
      </c>
      <c r="AG1953" s="127">
        <v>7.9308319136998202</v>
      </c>
      <c r="AH1953" s="115" t="s">
        <v>5938</v>
      </c>
      <c r="AI1953" s="127">
        <v>7.9575689793524003</v>
      </c>
      <c r="AJ1953" s="127">
        <v>7.6213736435061801</v>
      </c>
      <c r="AK1953" s="127">
        <v>4.5837104644329801E-2</v>
      </c>
      <c r="AL1953" s="127">
        <v>1</v>
      </c>
      <c r="AM1953" s="127">
        <v>0.15429884432402499</v>
      </c>
      <c r="AN1953" s="127">
        <v>1</v>
      </c>
      <c r="AO1953" s="127">
        <v>0.47175980000000001</v>
      </c>
      <c r="AP1953" s="115" t="s">
        <v>5938</v>
      </c>
      <c r="AQ1953" s="127">
        <v>0.5691022</v>
      </c>
      <c r="AR1953" s="115" t="s">
        <v>5938</v>
      </c>
      <c r="AS1953" s="129">
        <v>0.7210844819420309</v>
      </c>
      <c r="AT1953" s="70" t="s">
        <v>5938</v>
      </c>
      <c r="AU1953" s="129">
        <v>0.67403611570021349</v>
      </c>
      <c r="AV1953" s="70" t="s">
        <v>5938</v>
      </c>
      <c r="AW1953" s="70" t="s">
        <v>5989</v>
      </c>
      <c r="BA1953" s="70">
        <f>IF(P1953=0, "NaN",P1953/P1953)</f>
        <v>1</v>
      </c>
      <c r="BB1953" s="70">
        <f>IF(P1953=0, "NaN",S1953/P1953)</f>
        <v>0</v>
      </c>
      <c r="BC1953" s="129">
        <f>IF(P1953=0, "NaN",V1953/P1953)</f>
        <v>0.86805149727122366</v>
      </c>
      <c r="BD1953" s="129">
        <f>IF(P1953=0, "NaN",Y1953/P1953)</f>
        <v>0.2445547899384376</v>
      </c>
      <c r="BE1953" s="1" t="s">
        <v>3167</v>
      </c>
    </row>
    <row r="1954" spans="1:57" x14ac:dyDescent="0.2">
      <c r="B1954" s="1" t="s">
        <v>2921</v>
      </c>
      <c r="C1954" s="6" t="s">
        <v>2920</v>
      </c>
      <c r="H1954" s="91">
        <f>SUM(D1954:G1954)</f>
        <v>0</v>
      </c>
      <c r="I1954" s="91">
        <f>IF(P1954=0,1,0)</f>
        <v>0</v>
      </c>
      <c r="J1954" s="91">
        <f>IF(S1954=0,1,0)</f>
        <v>0</v>
      </c>
      <c r="K1954" s="91">
        <f>IF(V1954=0,1,0)</f>
        <v>0</v>
      </c>
      <c r="L1954" s="91">
        <f>IF(Y1954=0,1,0)</f>
        <v>0</v>
      </c>
      <c r="M1954" s="114" t="str">
        <f>IF(I1954+J1954+K1954+L1954=0,"YES","NO")</f>
        <v>YES</v>
      </c>
      <c r="N1954" s="69">
        <v>15.914623021609783</v>
      </c>
      <c r="O1954" s="69">
        <v>17.166794910476174</v>
      </c>
      <c r="P1954" s="74">
        <v>16.540708966042978</v>
      </c>
      <c r="Q1954" s="69">
        <v>8.9682668757782089</v>
      </c>
      <c r="R1954" s="69">
        <v>0</v>
      </c>
      <c r="S1954" s="74">
        <v>4.4841334378891045</v>
      </c>
      <c r="T1954" s="69">
        <v>0</v>
      </c>
      <c r="U1954" s="69">
        <v>12.688135689949732</v>
      </c>
      <c r="V1954" s="74">
        <v>6.344067844974866</v>
      </c>
      <c r="W1954" s="69">
        <v>0</v>
      </c>
      <c r="X1954" s="69">
        <v>11.573440802240853</v>
      </c>
      <c r="Y1954" s="74">
        <v>5.7867204011204265</v>
      </c>
      <c r="Z1954" s="74">
        <v>8.2889076625068441</v>
      </c>
      <c r="AA1954" s="6"/>
      <c r="AB1954" s="6">
        <v>2.0154999999999999E-3</v>
      </c>
      <c r="AC1954" s="6">
        <v>0.20668</v>
      </c>
      <c r="AD1954" s="6">
        <v>209420000</v>
      </c>
      <c r="AE1954" s="6">
        <v>84647000</v>
      </c>
      <c r="AF1954" s="6">
        <v>124780000</v>
      </c>
      <c r="AG1954" s="127">
        <v>8.0290183295464796</v>
      </c>
      <c r="AH1954" s="127">
        <v>7.4584565404444296</v>
      </c>
      <c r="AI1954" s="127">
        <v>7.6051110251239002</v>
      </c>
      <c r="AJ1954" s="127">
        <v>7.5250188782340697</v>
      </c>
      <c r="AK1954" s="127">
        <v>2.6664786540739299E-3</v>
      </c>
      <c r="AL1954" s="127">
        <v>1</v>
      </c>
      <c r="AM1954" s="127">
        <v>1</v>
      </c>
      <c r="AN1954" s="127">
        <v>1</v>
      </c>
      <c r="AO1954" s="127">
        <v>0.71835070000000001</v>
      </c>
      <c r="AP1954" s="115" t="s">
        <v>5938</v>
      </c>
      <c r="AQ1954" s="115" t="s">
        <v>5938</v>
      </c>
      <c r="AR1954" s="115" t="s">
        <v>5938</v>
      </c>
      <c r="AS1954" s="129">
        <v>0.60779187750088404</v>
      </c>
      <c r="AT1954" s="70" t="s">
        <v>5938</v>
      </c>
      <c r="AU1954" s="70" t="s">
        <v>5938</v>
      </c>
      <c r="AV1954" s="70" t="s">
        <v>5938</v>
      </c>
      <c r="AW1954" s="70" t="s">
        <v>5989</v>
      </c>
      <c r="BA1954" s="70">
        <f>IF(P1954=0, "NaN",P1954/P1954)</f>
        <v>1</v>
      </c>
      <c r="BB1954" s="129">
        <f>IF(P1954=0, "NaN",S1954/P1954)</f>
        <v>0.2710968101243269</v>
      </c>
      <c r="BC1954" s="129">
        <f>IF(P1954=0, "NaN",V1954/P1954)</f>
        <v>0.38354267994188357</v>
      </c>
      <c r="BD1954" s="129">
        <f>IF(P1954=0, "NaN",Y1954/P1954)</f>
        <v>0.34984718085543948</v>
      </c>
      <c r="BE1954" s="1" t="s">
        <v>2921</v>
      </c>
    </row>
    <row r="1955" spans="1:57" x14ac:dyDescent="0.2">
      <c r="B1955" s="1" t="s">
        <v>3735</v>
      </c>
      <c r="C1955" s="6" t="s">
        <v>3734</v>
      </c>
      <c r="H1955" s="91">
        <f>SUM(D1955:G1955)</f>
        <v>0</v>
      </c>
      <c r="I1955" s="91">
        <f>IF(P1955=0,1,0)</f>
        <v>0</v>
      </c>
      <c r="J1955" s="91">
        <f>IF(S1955=0,1,0)</f>
        <v>0</v>
      </c>
      <c r="K1955" s="91">
        <f>IF(V1955=0,1,0)</f>
        <v>1</v>
      </c>
      <c r="L1955" s="91">
        <f>IF(Y1955=0,1,0)</f>
        <v>0</v>
      </c>
      <c r="M1955" s="113" t="str">
        <f>IF(I1955+J1955+K1955+L1955=0,"YES","NO")</f>
        <v>NO</v>
      </c>
      <c r="N1955" s="69">
        <v>4.381575740465359</v>
      </c>
      <c r="O1955" s="69">
        <v>11.481545258041733</v>
      </c>
      <c r="P1955" s="74">
        <v>7.9315604992535462</v>
      </c>
      <c r="Q1955" s="69">
        <v>14.5718027304447</v>
      </c>
      <c r="R1955" s="69">
        <v>11.833794309108338</v>
      </c>
      <c r="S1955" s="74">
        <v>13.202798519776518</v>
      </c>
      <c r="T1955" s="69">
        <v>0</v>
      </c>
      <c r="U1955" s="69">
        <v>0</v>
      </c>
      <c r="V1955" s="74">
        <v>0</v>
      </c>
      <c r="W1955" s="69">
        <v>8.3615556275901071</v>
      </c>
      <c r="X1955" s="69">
        <v>15.59967406585883</v>
      </c>
      <c r="Y1955" s="74">
        <v>11.980614846724468</v>
      </c>
      <c r="Z1955" s="74">
        <v>8.2787434664386339</v>
      </c>
      <c r="AA1955" s="6"/>
      <c r="AB1955" s="6">
        <v>0</v>
      </c>
      <c r="AC1955" s="6">
        <v>7.3319000000000001</v>
      </c>
      <c r="AD1955" s="6">
        <v>249900000</v>
      </c>
      <c r="AE1955" s="6">
        <v>97463000</v>
      </c>
      <c r="AF1955" s="6">
        <v>152440000</v>
      </c>
      <c r="AG1955" s="127">
        <v>7.5295073501090402</v>
      </c>
      <c r="AH1955" s="127">
        <v>8.1646204890797094</v>
      </c>
      <c r="AI1955" s="115" t="s">
        <v>5938</v>
      </c>
      <c r="AJ1955" s="127">
        <v>7.8449056670008197</v>
      </c>
      <c r="AK1955" s="127">
        <v>0.58594251581555201</v>
      </c>
      <c r="AL1955" s="127">
        <v>3.5609934836753503E-2</v>
      </c>
      <c r="AM1955" s="127">
        <v>1</v>
      </c>
      <c r="AN1955" s="127">
        <v>4.9558150695090203E-2</v>
      </c>
      <c r="AO1955" s="127">
        <v>-0.25446150000000001</v>
      </c>
      <c r="AP1955" s="127">
        <v>0.62414780000000003</v>
      </c>
      <c r="AQ1955" s="115" t="s">
        <v>5938</v>
      </c>
      <c r="AR1955" s="127">
        <v>-1.0710569999999999</v>
      </c>
      <c r="AS1955" s="129">
        <v>1.1928904019417028</v>
      </c>
      <c r="AT1955" s="129">
        <v>0.64880291205336205</v>
      </c>
      <c r="AU1955" s="70" t="s">
        <v>5938</v>
      </c>
      <c r="AV1955" s="129">
        <v>2.1009720945061008</v>
      </c>
      <c r="AX1955" s="70" t="s">
        <v>5989</v>
      </c>
      <c r="AZ1955" s="70" t="s">
        <v>5989</v>
      </c>
      <c r="BA1955" s="70">
        <f>IF(P1955=0, "NaN",P1955/P1955)</f>
        <v>1</v>
      </c>
      <c r="BB1955" s="129">
        <f>IF(P1955=0, "NaN",S1955/P1955)</f>
        <v>1.6645902809439652</v>
      </c>
      <c r="BC1955" s="70">
        <f>IF(P1955=0, "NaN",V1955/P1955)</f>
        <v>0</v>
      </c>
      <c r="BD1955" s="129">
        <f>IF(P1955=0, "NaN",Y1955/P1955)</f>
        <v>1.5104990812151007</v>
      </c>
      <c r="BE1955" s="1" t="s">
        <v>3735</v>
      </c>
    </row>
    <row r="1956" spans="1:57" x14ac:dyDescent="0.2">
      <c r="B1956" s="1" t="s">
        <v>5379</v>
      </c>
      <c r="C1956" s="6" t="s">
        <v>5378</v>
      </c>
      <c r="H1956" s="91">
        <f>SUM(D1956:G1956)</f>
        <v>0</v>
      </c>
      <c r="I1956" s="91">
        <f>IF(P1956=0,1,0)</f>
        <v>0</v>
      </c>
      <c r="J1956" s="91">
        <f>IF(S1956=0,1,0)</f>
        <v>0</v>
      </c>
      <c r="K1956" s="91">
        <f>IF(V1956=0,1,0)</f>
        <v>0</v>
      </c>
      <c r="L1956" s="91">
        <f>IF(Y1956=0,1,0)</f>
        <v>1</v>
      </c>
      <c r="M1956" s="113" t="str">
        <f>IF(I1956+J1956+K1956+L1956=0,"YES","NO")</f>
        <v>NO</v>
      </c>
      <c r="N1956" s="69">
        <v>17.072759289643969</v>
      </c>
      <c r="O1956" s="69">
        <v>15.221602529784136</v>
      </c>
      <c r="P1956" s="74">
        <v>16.147180909714052</v>
      </c>
      <c r="Q1956" s="69">
        <v>14.905666324456289</v>
      </c>
      <c r="R1956" s="69">
        <v>0</v>
      </c>
      <c r="S1956" s="74">
        <v>7.4528331622281447</v>
      </c>
      <c r="T1956" s="69">
        <v>9.8566219265302539</v>
      </c>
      <c r="U1956" s="69">
        <v>8.9252904094248411</v>
      </c>
      <c r="V1956" s="74">
        <v>9.3909561679775475</v>
      </c>
      <c r="W1956" s="69">
        <v>0</v>
      </c>
      <c r="X1956" s="69">
        <v>0</v>
      </c>
      <c r="Y1956" s="74">
        <v>0</v>
      </c>
      <c r="Z1956" s="74">
        <v>8.2477425599799368</v>
      </c>
      <c r="AA1956" s="6"/>
      <c r="AB1956" s="6">
        <v>0</v>
      </c>
      <c r="AC1956" s="6">
        <v>5.1963999999999997</v>
      </c>
      <c r="AD1956" s="6">
        <v>1985700000</v>
      </c>
      <c r="AE1956" s="6">
        <v>849560000</v>
      </c>
      <c r="AF1956" s="6">
        <v>1136200000</v>
      </c>
      <c r="AG1956" s="127">
        <v>8.2232102977758608</v>
      </c>
      <c r="AH1956" s="127">
        <v>7.89019179391956</v>
      </c>
      <c r="AI1956" s="127">
        <v>7.8860957324377496</v>
      </c>
      <c r="AJ1956" s="115" t="s">
        <v>5938</v>
      </c>
      <c r="AK1956" s="127">
        <v>0.68400206586474199</v>
      </c>
      <c r="AL1956" s="127">
        <v>0.84467756270570404</v>
      </c>
      <c r="AM1956" s="127">
        <v>0.709798156822945</v>
      </c>
      <c r="AN1956" s="127">
        <v>1</v>
      </c>
      <c r="AO1956" s="127">
        <v>-0.1289449</v>
      </c>
      <c r="AP1956" s="127">
        <v>9.1530619999999993E-2</v>
      </c>
      <c r="AQ1956" s="127">
        <v>0.16285459999999999</v>
      </c>
      <c r="AR1956" s="115" t="s">
        <v>5938</v>
      </c>
      <c r="AS1956" s="129">
        <v>1.0934936935280126</v>
      </c>
      <c r="AT1956" s="129">
        <v>0.93852649588796921</v>
      </c>
      <c r="AU1956" s="129">
        <v>0.89325587335904966</v>
      </c>
      <c r="AV1956" s="70" t="s">
        <v>5938</v>
      </c>
      <c r="BA1956" s="70">
        <f>IF(P1956=0, "NaN",P1956/P1956)</f>
        <v>1</v>
      </c>
      <c r="BB1956" s="129">
        <f>IF(P1956=0, "NaN",S1956/P1956)</f>
        <v>0.46155630533281278</v>
      </c>
      <c r="BC1956" s="129">
        <f>IF(P1956=0, "NaN",V1956/P1956)</f>
        <v>0.58158487357554789</v>
      </c>
      <c r="BD1956" s="70">
        <f>IF(P1956=0, "NaN",Y1956/P1956)</f>
        <v>0</v>
      </c>
      <c r="BE1956" s="1" t="s">
        <v>5379</v>
      </c>
    </row>
    <row r="1957" spans="1:57" x14ac:dyDescent="0.2">
      <c r="B1957" s="1" t="s">
        <v>3681</v>
      </c>
      <c r="C1957" s="6" t="s">
        <v>3680</v>
      </c>
      <c r="H1957" s="91">
        <f>SUM(D1957:G1957)</f>
        <v>0</v>
      </c>
      <c r="I1957" s="91">
        <f>IF(P1957=0,1,0)</f>
        <v>0</v>
      </c>
      <c r="J1957" s="91">
        <f>IF(S1957=0,1,0)</f>
        <v>1</v>
      </c>
      <c r="K1957" s="91">
        <f>IF(V1957=0,1,0)</f>
        <v>0</v>
      </c>
      <c r="L1957" s="91">
        <f>IF(Y1957=0,1,0)</f>
        <v>0</v>
      </c>
      <c r="M1957" s="113" t="str">
        <f>IF(I1957+J1957+K1957+L1957=0,"YES","NO")</f>
        <v>NO</v>
      </c>
      <c r="N1957" s="69">
        <v>21.973546224320426</v>
      </c>
      <c r="O1957" s="69">
        <v>11.07966472827615</v>
      </c>
      <c r="P1957" s="74">
        <v>16.526605476298286</v>
      </c>
      <c r="Q1957" s="69">
        <v>0</v>
      </c>
      <c r="R1957" s="69">
        <v>0</v>
      </c>
      <c r="S1957" s="74">
        <v>0</v>
      </c>
      <c r="T1957" s="69">
        <v>15.78485655596211</v>
      </c>
      <c r="U1957" s="69">
        <v>6.8606370928921496</v>
      </c>
      <c r="V1957" s="74">
        <v>11.32274682442713</v>
      </c>
      <c r="W1957" s="69">
        <v>10.201395625720485</v>
      </c>
      <c r="X1957" s="69">
        <v>0</v>
      </c>
      <c r="Y1957" s="74">
        <v>5.1006978128602425</v>
      </c>
      <c r="Z1957" s="74">
        <v>8.2375125283964135</v>
      </c>
      <c r="AA1957" s="6"/>
      <c r="AB1957" s="6">
        <v>0</v>
      </c>
      <c r="AC1957" s="6">
        <v>6.5877999999999997</v>
      </c>
      <c r="AD1957" s="6">
        <v>833350000</v>
      </c>
      <c r="AE1957" s="6">
        <v>397490000</v>
      </c>
      <c r="AF1957" s="6">
        <v>435860000</v>
      </c>
      <c r="AG1957" s="127">
        <v>7.8503521139582801</v>
      </c>
      <c r="AH1957" s="115" t="s">
        <v>5938</v>
      </c>
      <c r="AI1957" s="127">
        <v>8.0026843129897305</v>
      </c>
      <c r="AJ1957" s="127">
        <v>7.7882673846538504</v>
      </c>
      <c r="AK1957" s="127">
        <v>0.31824740639710403</v>
      </c>
      <c r="AL1957" s="127">
        <v>1</v>
      </c>
      <c r="AM1957" s="127">
        <v>0.74219964602853405</v>
      </c>
      <c r="AN1957" s="127">
        <v>9.51359555994548E-2</v>
      </c>
      <c r="AO1957" s="127">
        <v>-0.41702020000000001</v>
      </c>
      <c r="AP1957" s="115" t="s">
        <v>5938</v>
      </c>
      <c r="AQ1957" s="127">
        <v>9.6801520000000002E-2</v>
      </c>
      <c r="AR1957" s="127">
        <v>0.74545249999999996</v>
      </c>
      <c r="AS1957" s="129">
        <v>1.3351669976032803</v>
      </c>
      <c r="AT1957" s="70" t="s">
        <v>5938</v>
      </c>
      <c r="AU1957" s="129">
        <v>0.93510383660985408</v>
      </c>
      <c r="AV1957" s="129">
        <v>0.59648075652119514</v>
      </c>
      <c r="BA1957" s="70">
        <f>IF(P1957=0, "NaN",P1957/P1957)</f>
        <v>1</v>
      </c>
      <c r="BB1957" s="70">
        <f>IF(P1957=0, "NaN",S1957/P1957)</f>
        <v>0</v>
      </c>
      <c r="BC1957" s="129">
        <f>IF(P1957=0, "NaN",V1957/P1957)</f>
        <v>0.68512235260082321</v>
      </c>
      <c r="BD1957" s="129">
        <f>IF(P1957=0, "NaN",Y1957/P1957)</f>
        <v>0.30863554044267794</v>
      </c>
      <c r="BE1957" s="1" t="s">
        <v>3681</v>
      </c>
    </row>
    <row r="1958" spans="1:57" x14ac:dyDescent="0.2">
      <c r="B1958" s="1" t="s">
        <v>5189</v>
      </c>
      <c r="C1958" s="6" t="s">
        <v>5188</v>
      </c>
      <c r="H1958" s="91">
        <f>SUM(D1958:G1958)</f>
        <v>0</v>
      </c>
      <c r="I1958" s="91">
        <f>IF(P1958=0,1,0)</f>
        <v>0</v>
      </c>
      <c r="J1958" s="91">
        <f>IF(S1958=0,1,0)</f>
        <v>0</v>
      </c>
      <c r="K1958" s="91">
        <f>IF(V1958=0,1,0)</f>
        <v>0</v>
      </c>
      <c r="L1958" s="91">
        <f>IF(Y1958=0,1,0)</f>
        <v>1</v>
      </c>
      <c r="M1958" s="113" t="str">
        <f>IF(I1958+J1958+K1958+L1958=0,"YES","NO")</f>
        <v>NO</v>
      </c>
      <c r="N1958" s="69">
        <v>0</v>
      </c>
      <c r="O1958" s="69">
        <v>15.380994993462229</v>
      </c>
      <c r="P1958" s="74">
        <v>7.6904974967311146</v>
      </c>
      <c r="Q1958" s="69">
        <v>0</v>
      </c>
      <c r="R1958" s="69">
        <v>5.5527409305728401</v>
      </c>
      <c r="S1958" s="74">
        <v>2.7763704652864201</v>
      </c>
      <c r="T1958" s="69">
        <v>28.039188466796077</v>
      </c>
      <c r="U1958" s="69">
        <v>16.623901372194357</v>
      </c>
      <c r="V1958" s="74">
        <v>22.331544919495215</v>
      </c>
      <c r="W1958" s="69">
        <v>0</v>
      </c>
      <c r="X1958" s="69">
        <v>0</v>
      </c>
      <c r="Y1958" s="74">
        <v>0</v>
      </c>
      <c r="Z1958" s="74">
        <v>8.1996032203781866</v>
      </c>
      <c r="AA1958" s="6"/>
      <c r="AB1958" s="6">
        <v>0</v>
      </c>
      <c r="AC1958" s="6">
        <v>5.0137999999999998</v>
      </c>
      <c r="AD1958" s="6">
        <v>154730000</v>
      </c>
      <c r="AE1958" s="6">
        <v>83015000</v>
      </c>
      <c r="AF1958" s="6">
        <v>71715000</v>
      </c>
      <c r="AG1958" s="127">
        <v>7.5352814582114904</v>
      </c>
      <c r="AH1958" s="127">
        <v>7.2956330637347602</v>
      </c>
      <c r="AI1958" s="127">
        <v>8.0029432068763295</v>
      </c>
      <c r="AJ1958" s="115" t="s">
        <v>5938</v>
      </c>
      <c r="AK1958" s="127">
        <v>0.61713907681781399</v>
      </c>
      <c r="AL1958" s="127">
        <v>1</v>
      </c>
      <c r="AM1958" s="127">
        <v>2.9913347254545499E-2</v>
      </c>
      <c r="AN1958" s="127">
        <v>1</v>
      </c>
      <c r="AO1958" s="127">
        <v>-0.2383914</v>
      </c>
      <c r="AP1958" s="115" t="s">
        <v>5938</v>
      </c>
      <c r="AQ1958" s="127">
        <v>-0.76508189999999998</v>
      </c>
      <c r="AR1958" s="115" t="s">
        <v>5938</v>
      </c>
      <c r="AS1958" s="129">
        <v>1.1796765925234656</v>
      </c>
      <c r="AT1958" s="70" t="s">
        <v>5938</v>
      </c>
      <c r="AU1958" s="129">
        <v>1.6994664721331612</v>
      </c>
      <c r="AV1958" s="70" t="s">
        <v>5938</v>
      </c>
      <c r="AY1958" s="122" t="s">
        <v>5989</v>
      </c>
      <c r="BA1958" s="70">
        <f>IF(P1958=0, "NaN",P1958/P1958)</f>
        <v>1</v>
      </c>
      <c r="BB1958" s="129">
        <f>IF(P1958=0, "NaN",S1958/P1958)</f>
        <v>0.36101311605218395</v>
      </c>
      <c r="BC1958" s="129">
        <f>IF(P1958=0, "NaN",V1958/P1958)</f>
        <v>2.9037841737790506</v>
      </c>
      <c r="BD1958" s="70">
        <f>IF(P1958=0, "NaN",Y1958/P1958)</f>
        <v>0</v>
      </c>
      <c r="BE1958" s="1" t="s">
        <v>5189</v>
      </c>
    </row>
    <row r="1959" spans="1:57" x14ac:dyDescent="0.2">
      <c r="A1959" s="57"/>
      <c r="B1959" s="99" t="s">
        <v>5113</v>
      </c>
      <c r="C1959" s="57" t="s">
        <v>5112</v>
      </c>
      <c r="D1959" s="116"/>
      <c r="E1959" s="116"/>
      <c r="F1959" s="116"/>
      <c r="G1959" s="116"/>
      <c r="H1959" s="91">
        <f>SUM(D1959:G1959)</f>
        <v>0</v>
      </c>
      <c r="I1959" s="91">
        <f>IF(P1959=0,1,0)</f>
        <v>0</v>
      </c>
      <c r="J1959" s="91">
        <f>IF(S1959=0,1,0)</f>
        <v>1</v>
      </c>
      <c r="K1959" s="91">
        <f>IF(V1959=0,1,0)</f>
        <v>0</v>
      </c>
      <c r="L1959" s="91">
        <f>IF(Y1959=0,1,0)</f>
        <v>0</v>
      </c>
      <c r="M1959" s="113" t="str">
        <f>IF(I1959+J1959+K1959+L1959=0,"YES","NO")</f>
        <v>NO</v>
      </c>
      <c r="N1959" s="92">
        <v>16.010776190962929</v>
      </c>
      <c r="O1959" s="92">
        <v>0</v>
      </c>
      <c r="P1959" s="74">
        <v>8.0053880954814645</v>
      </c>
      <c r="Q1959" s="92">
        <v>0</v>
      </c>
      <c r="R1959" s="92">
        <v>0</v>
      </c>
      <c r="S1959" s="74">
        <v>0</v>
      </c>
      <c r="T1959" s="92">
        <v>43.312738832149719</v>
      </c>
      <c r="U1959" s="92">
        <v>0</v>
      </c>
      <c r="V1959" s="74">
        <v>21.65636941607486</v>
      </c>
      <c r="W1959" s="92">
        <v>6.2154151811570024</v>
      </c>
      <c r="X1959" s="92">
        <v>0</v>
      </c>
      <c r="Y1959" s="74">
        <v>3.1077075905785012</v>
      </c>
      <c r="Z1959" s="74">
        <v>8.1923662755337059</v>
      </c>
      <c r="AA1959" s="6"/>
      <c r="AB1959" s="57">
        <v>0</v>
      </c>
      <c r="AC1959" s="57">
        <v>55.189</v>
      </c>
      <c r="AD1959" s="57">
        <v>157250000</v>
      </c>
      <c r="AE1959" s="6">
        <v>74651000</v>
      </c>
      <c r="AF1959" s="6">
        <v>82600000</v>
      </c>
      <c r="AG1959" s="127">
        <v>7.6103620155399598</v>
      </c>
      <c r="AH1959" s="115" t="s">
        <v>5938</v>
      </c>
      <c r="AI1959" s="127">
        <v>8.0662513619689609</v>
      </c>
      <c r="AJ1959" s="115" t="s">
        <v>5938</v>
      </c>
      <c r="AK1959" s="127">
        <v>0.84916944839345199</v>
      </c>
      <c r="AL1959" s="127">
        <v>1</v>
      </c>
      <c r="AM1959" s="127">
        <v>0.76381184477205899</v>
      </c>
      <c r="AN1959" s="127">
        <v>1</v>
      </c>
      <c r="AO1959" s="127">
        <v>1.5860119999999999E-3</v>
      </c>
      <c r="AP1959" s="115" t="s">
        <v>5938</v>
      </c>
      <c r="AQ1959" s="127">
        <v>8.7734419999999994E-2</v>
      </c>
      <c r="AR1959" s="115" t="s">
        <v>5938</v>
      </c>
      <c r="AS1959" s="129">
        <v>0.99890126430643122</v>
      </c>
      <c r="AT1959" s="70" t="s">
        <v>5938</v>
      </c>
      <c r="AU1959" s="129">
        <v>0.94099931639733758</v>
      </c>
      <c r="AV1959" s="70" t="s">
        <v>5938</v>
      </c>
      <c r="AW1959" s="120"/>
      <c r="AX1959" s="120"/>
      <c r="AY1959" s="120"/>
      <c r="AZ1959" s="120"/>
      <c r="BA1959" s="70">
        <f>IF(P1959=0, "NaN",P1959/P1959)</f>
        <v>1</v>
      </c>
      <c r="BB1959" s="70">
        <f>IF(P1959=0, "NaN",S1959/P1959)</f>
        <v>0</v>
      </c>
      <c r="BC1959" s="129">
        <f>IF(P1959=0, "NaN",V1959/P1959)</f>
        <v>2.7052241762393145</v>
      </c>
      <c r="BD1959" s="129">
        <f>IF(P1959=0, "NaN",Y1959/P1959)</f>
        <v>0.38820199014868567</v>
      </c>
      <c r="BE1959" s="99" t="s">
        <v>5113</v>
      </c>
    </row>
    <row r="1960" spans="1:57" x14ac:dyDescent="0.2">
      <c r="B1960" s="1" t="s">
        <v>3044</v>
      </c>
      <c r="C1960" s="6" t="s">
        <v>3043</v>
      </c>
      <c r="H1960" s="91">
        <f>SUM(D1960:G1960)</f>
        <v>0</v>
      </c>
      <c r="I1960" s="91">
        <f>IF(P1960=0,1,0)</f>
        <v>0</v>
      </c>
      <c r="J1960" s="91">
        <f>IF(S1960=0,1,0)</f>
        <v>0</v>
      </c>
      <c r="K1960" s="91">
        <f>IF(V1960=0,1,0)</f>
        <v>0</v>
      </c>
      <c r="L1960" s="91">
        <f>IF(Y1960=0,1,0)</f>
        <v>0</v>
      </c>
      <c r="M1960" s="114" t="str">
        <f>IF(I1960+J1960+K1960+L1960=0,"YES","NO")</f>
        <v>YES</v>
      </c>
      <c r="N1960" s="69">
        <v>0</v>
      </c>
      <c r="O1960" s="69">
        <v>5.2385730557287431</v>
      </c>
      <c r="P1960" s="74">
        <v>2.6192865278643715</v>
      </c>
      <c r="Q1960" s="69">
        <v>22.711166890714882</v>
      </c>
      <c r="R1960" s="69">
        <v>9.2912257810591203</v>
      </c>
      <c r="S1960" s="74">
        <v>16.001196335887002</v>
      </c>
      <c r="T1960" s="69">
        <v>4.8761269403520338</v>
      </c>
      <c r="U1960" s="69">
        <v>12.02568008269405</v>
      </c>
      <c r="V1960" s="74">
        <v>8.4509035115230411</v>
      </c>
      <c r="W1960" s="69">
        <v>0</v>
      </c>
      <c r="X1960" s="69">
        <v>11.084020628711727</v>
      </c>
      <c r="Y1960" s="74">
        <v>5.5420103143558634</v>
      </c>
      <c r="Z1960" s="74">
        <v>8.1533491724075695</v>
      </c>
      <c r="AA1960" s="6"/>
      <c r="AB1960" s="6">
        <v>0</v>
      </c>
      <c r="AC1960" s="6">
        <v>21.597999999999999</v>
      </c>
      <c r="AD1960" s="6">
        <v>519580000</v>
      </c>
      <c r="AE1960" s="6">
        <v>263570000</v>
      </c>
      <c r="AF1960" s="6">
        <v>256010000</v>
      </c>
      <c r="AG1960" s="127">
        <v>7.3982005072194301</v>
      </c>
      <c r="AH1960" s="127">
        <v>8.1053739141438506</v>
      </c>
      <c r="AI1960" s="127">
        <v>7.72522536223088</v>
      </c>
      <c r="AJ1960" s="127">
        <v>7.7873683631479498</v>
      </c>
      <c r="AK1960" s="127">
        <v>0.66231935336522996</v>
      </c>
      <c r="AL1960" s="127">
        <v>0.764056273687579</v>
      </c>
      <c r="AM1960" s="127">
        <v>0.98329925958347897</v>
      </c>
      <c r="AN1960" s="127">
        <v>0.65441195438086597</v>
      </c>
      <c r="AO1960" s="127">
        <v>-0.21573059999999999</v>
      </c>
      <c r="AP1960" s="127">
        <v>-4.9337499999999999E-2</v>
      </c>
      <c r="AQ1960" s="127">
        <v>8.9170320000000001E-3</v>
      </c>
      <c r="AR1960" s="127">
        <v>-0.20626230000000001</v>
      </c>
      <c r="AS1960" s="129">
        <v>1.1612918591772585</v>
      </c>
      <c r="AT1960" s="129">
        <v>1.034789628966762</v>
      </c>
      <c r="AU1960" s="129">
        <v>0.9938382463579003</v>
      </c>
      <c r="AV1960" s="129">
        <v>1.1536953422337342</v>
      </c>
      <c r="BA1960" s="70">
        <f>IF(P1960=0, "NaN",P1960/P1960)</f>
        <v>1</v>
      </c>
      <c r="BB1960" s="129">
        <f>IF(P1960=0, "NaN",S1960/P1960)</f>
        <v>6.1089904314262009</v>
      </c>
      <c r="BC1960" s="129">
        <f>IF(P1960=0, "NaN",V1960/P1960)</f>
        <v>3.2264143008491182</v>
      </c>
      <c r="BD1960" s="129">
        <f>IF(P1960=0, "NaN",Y1960/P1960)</f>
        <v>2.1158472948259415</v>
      </c>
      <c r="BE1960" s="1" t="s">
        <v>3044</v>
      </c>
    </row>
    <row r="1961" spans="1:57" x14ac:dyDescent="0.2">
      <c r="B1961" s="1" t="s">
        <v>3207</v>
      </c>
      <c r="C1961" s="6" t="s">
        <v>3206</v>
      </c>
      <c r="H1961" s="91">
        <f>SUM(D1961:G1961)</f>
        <v>0</v>
      </c>
      <c r="I1961" s="91">
        <f>IF(P1961=0,1,0)</f>
        <v>0</v>
      </c>
      <c r="J1961" s="91">
        <f>IF(S1961=0,1,0)</f>
        <v>1</v>
      </c>
      <c r="K1961" s="91">
        <f>IF(V1961=0,1,0)</f>
        <v>0</v>
      </c>
      <c r="L1961" s="91">
        <f>IF(Y1961=0,1,0)</f>
        <v>0</v>
      </c>
      <c r="M1961" s="113" t="str">
        <f>IF(I1961+J1961+K1961+L1961=0,"YES","NO")</f>
        <v>NO</v>
      </c>
      <c r="N1961" s="69">
        <v>14.907721042470975</v>
      </c>
      <c r="O1961" s="69">
        <v>15.303942714152699</v>
      </c>
      <c r="P1961" s="74">
        <v>15.105831878311836</v>
      </c>
      <c r="Q1961" s="69">
        <v>0</v>
      </c>
      <c r="R1961" s="69">
        <v>0</v>
      </c>
      <c r="S1961" s="74">
        <v>0</v>
      </c>
      <c r="T1961" s="69">
        <v>5.5546812976186173</v>
      </c>
      <c r="U1961" s="69">
        <v>7.4924054208149906</v>
      </c>
      <c r="V1961" s="74">
        <v>6.5235433592168039</v>
      </c>
      <c r="W1961" s="69">
        <v>10.643333338112917</v>
      </c>
      <c r="X1961" s="69">
        <v>11.289133608786253</v>
      </c>
      <c r="Y1961" s="74">
        <v>10.966233473449584</v>
      </c>
      <c r="Z1961" s="74">
        <v>8.1489021777445565</v>
      </c>
      <c r="AA1961" s="6"/>
      <c r="AB1961" s="6">
        <v>0</v>
      </c>
      <c r="AC1961" s="6">
        <v>4.1443000000000003</v>
      </c>
      <c r="AD1961" s="6">
        <v>410930000</v>
      </c>
      <c r="AE1961" s="6">
        <v>148920000</v>
      </c>
      <c r="AF1961" s="6">
        <v>262010000</v>
      </c>
      <c r="AG1961" s="127">
        <v>7.8846821042060196</v>
      </c>
      <c r="AH1961" s="115" t="s">
        <v>5938</v>
      </c>
      <c r="AI1961" s="127">
        <v>7.8332937651677996</v>
      </c>
      <c r="AJ1961" s="127">
        <v>7.9364232550357299</v>
      </c>
      <c r="AK1961" s="127">
        <v>0.74889954479468801</v>
      </c>
      <c r="AL1961" s="127">
        <v>1</v>
      </c>
      <c r="AM1961" s="127">
        <v>7.0861349293393605E-2</v>
      </c>
      <c r="AN1961" s="127">
        <v>0.26487780948078599</v>
      </c>
      <c r="AO1961" s="127">
        <v>4.306451E-2</v>
      </c>
      <c r="AP1961" s="115" t="s">
        <v>5938</v>
      </c>
      <c r="AQ1961" s="127">
        <v>0.71650820000000004</v>
      </c>
      <c r="AR1961" s="127">
        <v>0.51429899999999995</v>
      </c>
      <c r="AS1961" s="129">
        <v>0.97059106889273994</v>
      </c>
      <c r="AT1961" s="70" t="s">
        <v>5938</v>
      </c>
      <c r="AU1961" s="129">
        <v>0.60856859877925895</v>
      </c>
      <c r="AV1961" s="129">
        <v>0.70013304212815708</v>
      </c>
      <c r="BA1961" s="70">
        <f>IF(P1961=0, "NaN",P1961/P1961)</f>
        <v>1</v>
      </c>
      <c r="BB1961" s="70">
        <f>IF(P1961=0, "NaN",S1961/P1961)</f>
        <v>0</v>
      </c>
      <c r="BC1961" s="129">
        <f>IF(P1961=0, "NaN",V1961/P1961)</f>
        <v>0.43185594886587919</v>
      </c>
      <c r="BD1961" s="129">
        <f>IF(P1961=0, "NaN",Y1961/P1961)</f>
        <v>0.72596024911374324</v>
      </c>
      <c r="BE1961" s="1" t="s">
        <v>3207</v>
      </c>
    </row>
    <row r="1962" spans="1:57" x14ac:dyDescent="0.2">
      <c r="B1962" s="1" t="s">
        <v>1853</v>
      </c>
      <c r="C1962" s="6" t="s">
        <v>1852</v>
      </c>
      <c r="H1962" s="91">
        <f>SUM(D1962:G1962)</f>
        <v>0</v>
      </c>
      <c r="I1962" s="91">
        <f>IF(P1962=0,1,0)</f>
        <v>0</v>
      </c>
      <c r="J1962" s="91">
        <f>IF(S1962=0,1,0)</f>
        <v>0</v>
      </c>
      <c r="K1962" s="91">
        <f>IF(V1962=0,1,0)</f>
        <v>0</v>
      </c>
      <c r="L1962" s="91">
        <f>IF(Y1962=0,1,0)</f>
        <v>0</v>
      </c>
      <c r="M1962" s="114" t="str">
        <f>IF(I1962+J1962+K1962+L1962=0,"YES","NO")</f>
        <v>YES</v>
      </c>
      <c r="N1962" s="69">
        <v>6.1490269960505346</v>
      </c>
      <c r="O1962" s="69">
        <v>0</v>
      </c>
      <c r="P1962" s="74">
        <v>3.0745134980252673</v>
      </c>
      <c r="Q1962" s="69">
        <v>16.113715279334084</v>
      </c>
      <c r="R1962" s="69">
        <v>13.977528570357899</v>
      </c>
      <c r="S1962" s="74">
        <v>15.045621924845992</v>
      </c>
      <c r="T1962" s="69">
        <v>4.494875656943492</v>
      </c>
      <c r="U1962" s="69">
        <v>0</v>
      </c>
      <c r="V1962" s="74">
        <v>2.247437828471746</v>
      </c>
      <c r="W1962" s="69">
        <v>24.455454137568125</v>
      </c>
      <c r="X1962" s="69">
        <v>0</v>
      </c>
      <c r="Y1962" s="74">
        <v>12.227727068784063</v>
      </c>
      <c r="Z1962" s="74">
        <v>8.1488250800317665</v>
      </c>
      <c r="AA1962" s="6"/>
      <c r="AB1962" s="6">
        <v>0</v>
      </c>
      <c r="AC1962" s="6">
        <v>20.876999999999999</v>
      </c>
      <c r="AD1962" s="6">
        <v>283760000</v>
      </c>
      <c r="AE1962" s="6">
        <v>112680000</v>
      </c>
      <c r="AF1962" s="6">
        <v>171080000</v>
      </c>
      <c r="AG1962" s="127">
        <v>7.4107435004569302</v>
      </c>
      <c r="AH1962" s="127">
        <v>7.8836898194862899</v>
      </c>
      <c r="AI1962" s="127">
        <v>7.1642636080226598</v>
      </c>
      <c r="AJ1962" s="127">
        <v>8.1652443261253094</v>
      </c>
      <c r="AK1962" s="127">
        <v>0.97038001661289197</v>
      </c>
      <c r="AL1962" s="127">
        <v>0.87753611178707303</v>
      </c>
      <c r="AM1962" s="127">
        <v>1</v>
      </c>
      <c r="AN1962" s="127">
        <v>5.7194168654217899E-2</v>
      </c>
      <c r="AO1962" s="127">
        <v>-4.7278750000000001E-2</v>
      </c>
      <c r="AP1962" s="127">
        <v>7.7516440000000006E-2</v>
      </c>
      <c r="AQ1962" s="115" t="s">
        <v>5938</v>
      </c>
      <c r="AR1962" s="127">
        <v>0.69706210000000002</v>
      </c>
      <c r="AS1962" s="129">
        <v>1.033314019935061</v>
      </c>
      <c r="AT1962" s="129">
        <v>0.94768766166406737</v>
      </c>
      <c r="AU1962" s="70" t="s">
        <v>5938</v>
      </c>
      <c r="AV1962" s="129">
        <v>0.61682703335913014</v>
      </c>
      <c r="BA1962" s="70">
        <f>IF(P1962=0, "NaN",P1962/P1962)</f>
        <v>1</v>
      </c>
      <c r="BB1962" s="129">
        <f>IF(P1962=0, "NaN",S1962/P1962)</f>
        <v>4.8936594145739356</v>
      </c>
      <c r="BC1962" s="129">
        <f>IF(P1962=0, "NaN",V1962/P1962)</f>
        <v>0.73098974192673261</v>
      </c>
      <c r="BD1962" s="129">
        <f>IF(P1962=0, "NaN",Y1962/P1962)</f>
        <v>3.9771258368642139</v>
      </c>
      <c r="BE1962" s="1" t="s">
        <v>1853</v>
      </c>
    </row>
    <row r="1963" spans="1:57" x14ac:dyDescent="0.2">
      <c r="B1963" s="1" t="s">
        <v>4124</v>
      </c>
      <c r="C1963" s="6" t="s">
        <v>4123</v>
      </c>
      <c r="H1963" s="91">
        <f>SUM(D1963:G1963)</f>
        <v>0</v>
      </c>
      <c r="I1963" s="91">
        <f>IF(P1963=0,1,0)</f>
        <v>0</v>
      </c>
      <c r="J1963" s="91">
        <f>IF(S1963=0,1,0)</f>
        <v>0</v>
      </c>
      <c r="K1963" s="91">
        <f>IF(V1963=0,1,0)</f>
        <v>0</v>
      </c>
      <c r="L1963" s="91">
        <f>IF(Y1963=0,1,0)</f>
        <v>0</v>
      </c>
      <c r="M1963" s="114" t="str">
        <f>IF(I1963+J1963+K1963+L1963=0,"YES","NO")</f>
        <v>YES</v>
      </c>
      <c r="N1963" s="69">
        <v>18.180749448623192</v>
      </c>
      <c r="O1963" s="69">
        <v>25.146993872658854</v>
      </c>
      <c r="P1963" s="74">
        <v>21.663871660641021</v>
      </c>
      <c r="Q1963" s="69">
        <v>4.2719957429980173</v>
      </c>
      <c r="R1963" s="69">
        <v>0</v>
      </c>
      <c r="S1963" s="74">
        <v>2.1359978714990087</v>
      </c>
      <c r="T1963" s="69">
        <v>8.5131264347658888</v>
      </c>
      <c r="U1963" s="69">
        <v>0</v>
      </c>
      <c r="V1963" s="74">
        <v>4.2565632173829444</v>
      </c>
      <c r="W1963" s="69">
        <v>8.9672610442778602</v>
      </c>
      <c r="X1963" s="69">
        <v>0</v>
      </c>
      <c r="Y1963" s="74">
        <v>4.4836305221389301</v>
      </c>
      <c r="Z1963" s="74">
        <v>8.135015817915475</v>
      </c>
      <c r="AA1963" s="6"/>
      <c r="AB1963" s="6">
        <v>0</v>
      </c>
      <c r="AC1963" s="6">
        <v>11.673999999999999</v>
      </c>
      <c r="AD1963" s="6">
        <v>230610000</v>
      </c>
      <c r="AE1963" s="6">
        <v>105160000</v>
      </c>
      <c r="AF1963" s="6">
        <v>125450000</v>
      </c>
      <c r="AG1963" s="127">
        <v>8.0166991380649701</v>
      </c>
      <c r="AH1963" s="127">
        <v>7.4254037821486101</v>
      </c>
      <c r="AI1963" s="127">
        <v>7.5796578615937298</v>
      </c>
      <c r="AJ1963" s="127">
        <v>7.5021538928713598</v>
      </c>
      <c r="AK1963" s="127">
        <v>0.73203003381287501</v>
      </c>
      <c r="AL1963" s="127">
        <v>0.81061300213814302</v>
      </c>
      <c r="AM1963" s="127">
        <v>1</v>
      </c>
      <c r="AN1963" s="127">
        <v>1</v>
      </c>
      <c r="AO1963" s="127">
        <v>-0.11122750000000001</v>
      </c>
      <c r="AP1963" s="127">
        <v>-5.7031419999999999E-2</v>
      </c>
      <c r="AQ1963" s="115" t="s">
        <v>5938</v>
      </c>
      <c r="AR1963" s="115" t="s">
        <v>5938</v>
      </c>
      <c r="AS1963" s="129">
        <v>1.0801468758271384</v>
      </c>
      <c r="AT1963" s="129">
        <v>1.0403229231399003</v>
      </c>
      <c r="AU1963" s="70" t="s">
        <v>5938</v>
      </c>
      <c r="AV1963" s="70" t="s">
        <v>5938</v>
      </c>
      <c r="BA1963" s="70">
        <f>IF(P1963=0, "NaN",P1963/P1963)</f>
        <v>1</v>
      </c>
      <c r="BB1963" s="129">
        <f>IF(P1963=0, "NaN",S1963/P1963)</f>
        <v>9.8597236217000644E-2</v>
      </c>
      <c r="BC1963" s="129">
        <f>IF(P1963=0, "NaN",V1963/P1963)</f>
        <v>0.19648211012606207</v>
      </c>
      <c r="BD1963" s="129">
        <f>IF(P1963=0, "NaN",Y1963/P1963)</f>
        <v>0.20696349167747341</v>
      </c>
      <c r="BE1963" s="1" t="s">
        <v>4124</v>
      </c>
    </row>
    <row r="1964" spans="1:57" x14ac:dyDescent="0.2">
      <c r="B1964" s="1" t="s">
        <v>3639</v>
      </c>
      <c r="C1964" s="6" t="s">
        <v>3638</v>
      </c>
      <c r="H1964" s="91">
        <f>SUM(D1964:G1964)</f>
        <v>0</v>
      </c>
      <c r="I1964" s="91">
        <f>IF(P1964=0,1,0)</f>
        <v>0</v>
      </c>
      <c r="J1964" s="91">
        <f>IF(S1964=0,1,0)</f>
        <v>0</v>
      </c>
      <c r="K1964" s="91">
        <f>IF(V1964=0,1,0)</f>
        <v>0</v>
      </c>
      <c r="L1964" s="91">
        <f>IF(Y1964=0,1,0)</f>
        <v>0</v>
      </c>
      <c r="M1964" s="114" t="str">
        <f>IF(I1964+J1964+K1964+L1964=0,"YES","NO")</f>
        <v>YES</v>
      </c>
      <c r="N1964" s="69">
        <v>8.2764954579268828</v>
      </c>
      <c r="O1964" s="69">
        <v>5.1776111032111736</v>
      </c>
      <c r="P1964" s="74">
        <v>6.7270532805690282</v>
      </c>
      <c r="Q1964" s="69">
        <v>0</v>
      </c>
      <c r="R1964" s="69">
        <v>2.5976281906446475</v>
      </c>
      <c r="S1964" s="74">
        <v>1.2988140953223237</v>
      </c>
      <c r="T1964" s="69">
        <v>6.4880784367583058</v>
      </c>
      <c r="U1964" s="69">
        <v>13.216638886492637</v>
      </c>
      <c r="V1964" s="74">
        <v>9.8523586616254715</v>
      </c>
      <c r="W1964" s="69">
        <v>9.6591599875311811</v>
      </c>
      <c r="X1964" s="69">
        <v>19.639370352012698</v>
      </c>
      <c r="Y1964" s="74">
        <v>14.64926516977194</v>
      </c>
      <c r="Z1964" s="74">
        <v>8.1318728018221904</v>
      </c>
      <c r="AA1964" s="6"/>
      <c r="AB1964" s="6">
        <v>0</v>
      </c>
      <c r="AC1964" s="6">
        <v>2.5609999999999999</v>
      </c>
      <c r="AD1964" s="6">
        <v>207800000</v>
      </c>
      <c r="AE1964" s="6">
        <v>95462000</v>
      </c>
      <c r="AF1964" s="6">
        <v>112340000</v>
      </c>
      <c r="AG1964" s="127">
        <v>7.5149460053080004</v>
      </c>
      <c r="AH1964" s="127">
        <v>6.7415140164873799</v>
      </c>
      <c r="AI1964" s="127">
        <v>7.9692527883012296</v>
      </c>
      <c r="AJ1964" s="127">
        <v>7.8830251394250599</v>
      </c>
      <c r="AK1964" s="127">
        <v>0.59434687427310195</v>
      </c>
      <c r="AL1964" s="127">
        <v>1</v>
      </c>
      <c r="AM1964" s="127">
        <v>0.63419317062597402</v>
      </c>
      <c r="AN1964" s="127">
        <v>0.74672148993566201</v>
      </c>
      <c r="AO1964" s="127">
        <v>0.1108978</v>
      </c>
      <c r="AP1964" s="115" t="s">
        <v>5938</v>
      </c>
      <c r="AQ1964" s="127">
        <v>0.20288790000000001</v>
      </c>
      <c r="AR1964" s="127">
        <v>0.1838359</v>
      </c>
      <c r="AS1964" s="129">
        <v>0.92601161853530667</v>
      </c>
      <c r="AT1964" s="70" t="s">
        <v>5938</v>
      </c>
      <c r="AU1964" s="129">
        <v>0.86880969060383884</v>
      </c>
      <c r="AV1964" s="129">
        <v>0.88035914471743992</v>
      </c>
      <c r="BA1964" s="70">
        <f>IF(P1964=0, "NaN",P1964/P1964)</f>
        <v>1</v>
      </c>
      <c r="BB1964" s="129">
        <f>IF(P1964=0, "NaN",S1964/P1964)</f>
        <v>0.19307325825319754</v>
      </c>
      <c r="BC1964" s="129">
        <f>IF(P1964=0, "NaN",V1964/P1964)</f>
        <v>1.4645875765669689</v>
      </c>
      <c r="BD1964" s="129">
        <f>IF(P1964=0, "NaN",Y1964/P1964)</f>
        <v>2.1776645075914707</v>
      </c>
      <c r="BE1964" s="1" t="s">
        <v>3639</v>
      </c>
    </row>
    <row r="1965" spans="1:57" x14ac:dyDescent="0.2">
      <c r="B1965" s="1" t="s">
        <v>4207</v>
      </c>
      <c r="C1965" s="6" t="s">
        <v>4206</v>
      </c>
      <c r="H1965" s="91">
        <f>SUM(D1965:G1965)</f>
        <v>0</v>
      </c>
      <c r="I1965" s="91">
        <f>IF(P1965=0,1,0)</f>
        <v>0</v>
      </c>
      <c r="J1965" s="91">
        <f>IF(S1965=0,1,0)</f>
        <v>1</v>
      </c>
      <c r="K1965" s="91">
        <f>IF(V1965=0,1,0)</f>
        <v>0</v>
      </c>
      <c r="L1965" s="91">
        <f>IF(Y1965=0,1,0)</f>
        <v>0</v>
      </c>
      <c r="M1965" s="113" t="str">
        <f>IF(I1965+J1965+K1965+L1965=0,"YES","NO")</f>
        <v>NO</v>
      </c>
      <c r="N1965" s="69">
        <v>25.450342924227378</v>
      </c>
      <c r="O1965" s="69">
        <v>22.430523270217311</v>
      </c>
      <c r="P1965" s="74">
        <v>23.940433097222346</v>
      </c>
      <c r="Q1965" s="69">
        <v>0</v>
      </c>
      <c r="R1965" s="69">
        <v>0</v>
      </c>
      <c r="S1965" s="74">
        <v>0</v>
      </c>
      <c r="T1965" s="69">
        <v>14.712004907568884</v>
      </c>
      <c r="U1965" s="69">
        <v>0</v>
      </c>
      <c r="V1965" s="74">
        <v>7.3560024537844422</v>
      </c>
      <c r="W1965" s="69">
        <v>1.8212692100898114</v>
      </c>
      <c r="X1965" s="69">
        <v>0</v>
      </c>
      <c r="Y1965" s="74">
        <v>0.91063460504490568</v>
      </c>
      <c r="Z1965" s="74">
        <v>8.0517675390129231</v>
      </c>
      <c r="AA1965" s="6"/>
      <c r="AB1965" s="6">
        <v>7.0496999999999997E-4</v>
      </c>
      <c r="AC1965" s="6">
        <v>0.68964999999999999</v>
      </c>
      <c r="AD1965" s="6">
        <v>198700000</v>
      </c>
      <c r="AE1965" s="6">
        <v>103450000</v>
      </c>
      <c r="AF1965" s="6">
        <v>95251000</v>
      </c>
      <c r="AG1965" s="127">
        <v>7.9915184612859997</v>
      </c>
      <c r="AH1965" s="115" t="s">
        <v>5938</v>
      </c>
      <c r="AI1965" s="127">
        <v>7.8960243947079896</v>
      </c>
      <c r="AJ1965" s="127">
        <v>6.8539779192493704</v>
      </c>
      <c r="AK1965" s="127">
        <v>0.121690259741808</v>
      </c>
      <c r="AL1965" s="127">
        <v>1</v>
      </c>
      <c r="AM1965" s="127">
        <v>0.600553845853395</v>
      </c>
      <c r="AN1965" s="127">
        <v>1</v>
      </c>
      <c r="AO1965" s="127">
        <v>-0.44188909999999998</v>
      </c>
      <c r="AP1965" s="115" t="s">
        <v>5938</v>
      </c>
      <c r="AQ1965" s="127">
        <v>-0.23810210000000001</v>
      </c>
      <c r="AR1965" s="115" t="s">
        <v>5938</v>
      </c>
      <c r="AS1965" s="129">
        <v>1.3583818616914698</v>
      </c>
      <c r="AT1965" s="70" t="s">
        <v>5938</v>
      </c>
      <c r="AU1965" s="129">
        <v>1.1794400586664968</v>
      </c>
      <c r="AV1965" s="70" t="s">
        <v>5938</v>
      </c>
      <c r="BA1965" s="70">
        <f>IF(P1965=0, "NaN",P1965/P1965)</f>
        <v>1</v>
      </c>
      <c r="BB1965" s="70">
        <f>IF(P1965=0, "NaN",S1965/P1965)</f>
        <v>0</v>
      </c>
      <c r="BC1965" s="129">
        <f>IF(P1965=0, "NaN",V1965/P1965)</f>
        <v>0.30726271425047491</v>
      </c>
      <c r="BD1965" s="129">
        <f>IF(P1965=0, "NaN",Y1965/P1965)</f>
        <v>3.8037515919065006E-2</v>
      </c>
      <c r="BE1965" s="1" t="s">
        <v>4207</v>
      </c>
    </row>
    <row r="1966" spans="1:57" x14ac:dyDescent="0.2">
      <c r="A1966" s="57"/>
      <c r="B1966" s="99" t="s">
        <v>4122</v>
      </c>
      <c r="C1966" s="57" t="s">
        <v>4121</v>
      </c>
      <c r="D1966" s="116"/>
      <c r="E1966" s="116"/>
      <c r="F1966" s="116"/>
      <c r="G1966" s="116"/>
      <c r="H1966" s="91">
        <f>SUM(D1966:G1966)</f>
        <v>0</v>
      </c>
      <c r="I1966" s="91">
        <f>IF(P1966=0,1,0)</f>
        <v>0</v>
      </c>
      <c r="J1966" s="91">
        <f>IF(S1966=0,1,0)</f>
        <v>1</v>
      </c>
      <c r="K1966" s="91">
        <f>IF(V1966=0,1,0)</f>
        <v>0</v>
      </c>
      <c r="L1966" s="91">
        <f>IF(Y1966=0,1,0)</f>
        <v>0</v>
      </c>
      <c r="M1966" s="113" t="str">
        <f>IF(I1966+J1966+K1966+L1966=0,"YES","NO")</f>
        <v>NO</v>
      </c>
      <c r="N1966" s="92">
        <v>16.004567625787463</v>
      </c>
      <c r="O1966" s="92">
        <v>7.5584510387704311</v>
      </c>
      <c r="P1966" s="74">
        <v>11.781509332278947</v>
      </c>
      <c r="Q1966" s="92">
        <v>0</v>
      </c>
      <c r="R1966" s="92">
        <v>0</v>
      </c>
      <c r="S1966" s="74">
        <v>0</v>
      </c>
      <c r="T1966" s="92">
        <v>7.5636851399927059</v>
      </c>
      <c r="U1966" s="92">
        <v>10.262379122187218</v>
      </c>
      <c r="V1966" s="74">
        <v>8.9130321310899614</v>
      </c>
      <c r="W1966" s="92">
        <v>12.67201551508926</v>
      </c>
      <c r="X1966" s="92">
        <v>10.280199467435468</v>
      </c>
      <c r="Y1966" s="74">
        <v>11.476107491262365</v>
      </c>
      <c r="Z1966" s="74">
        <v>8.0426622386578188</v>
      </c>
      <c r="AA1966" s="6"/>
      <c r="AB1966" s="57">
        <v>0</v>
      </c>
      <c r="AC1966" s="57">
        <v>4.6492000000000004</v>
      </c>
      <c r="AD1966" s="6">
        <v>212250000</v>
      </c>
      <c r="AE1966" s="6">
        <v>106500000</v>
      </c>
      <c r="AF1966" s="6">
        <v>105760000</v>
      </c>
      <c r="AG1966" s="127">
        <v>7.4678743714959301</v>
      </c>
      <c r="AH1966" s="115" t="s">
        <v>5938</v>
      </c>
      <c r="AI1966" s="127">
        <v>7.7638097053965804</v>
      </c>
      <c r="AJ1966" s="127">
        <v>7.7602867451874102</v>
      </c>
      <c r="AK1966" s="127">
        <v>0.14465244061740201</v>
      </c>
      <c r="AL1966" s="127">
        <v>1</v>
      </c>
      <c r="AM1966" s="127">
        <v>0.88842436826872795</v>
      </c>
      <c r="AN1966" s="127">
        <v>0.57307194152431096</v>
      </c>
      <c r="AO1966" s="127">
        <v>-0.58218800000000004</v>
      </c>
      <c r="AP1966" s="115" t="s">
        <v>5938</v>
      </c>
      <c r="AQ1966" s="127">
        <v>-4.9740649999999997E-2</v>
      </c>
      <c r="AR1966" s="127">
        <v>-0.27236700000000003</v>
      </c>
      <c r="AS1966" s="129">
        <v>1.4971180660371548</v>
      </c>
      <c r="AT1966" s="70" t="s">
        <v>5938</v>
      </c>
      <c r="AU1966" s="129">
        <v>1.0350788333521321</v>
      </c>
      <c r="AV1966" s="129">
        <v>1.2077877955275902</v>
      </c>
      <c r="AW1966" s="120"/>
      <c r="AX1966" s="120"/>
      <c r="AY1966" s="120"/>
      <c r="AZ1966" s="120"/>
      <c r="BA1966" s="70">
        <f>IF(P1966=0, "NaN",P1966/P1966)</f>
        <v>1</v>
      </c>
      <c r="BB1966" s="70">
        <f>IF(P1966=0, "NaN",S1966/P1966)</f>
        <v>0</v>
      </c>
      <c r="BC1966" s="129">
        <f>IF(P1966=0, "NaN",V1966/P1966)</f>
        <v>0.7565271884706708</v>
      </c>
      <c r="BD1966" s="129">
        <f>IF(P1966=0, "NaN",Y1966/P1966)</f>
        <v>0.9740778679197033</v>
      </c>
      <c r="BE1966" s="99" t="s">
        <v>4122</v>
      </c>
    </row>
    <row r="1967" spans="1:57" x14ac:dyDescent="0.2">
      <c r="B1967" s="1" t="s">
        <v>3961</v>
      </c>
      <c r="C1967" s="6" t="s">
        <v>3960</v>
      </c>
      <c r="H1967" s="91">
        <f>SUM(D1967:G1967)</f>
        <v>0</v>
      </c>
      <c r="I1967" s="91">
        <f>IF(P1967=0,1,0)</f>
        <v>0</v>
      </c>
      <c r="J1967" s="91">
        <f>IF(S1967=0,1,0)</f>
        <v>1</v>
      </c>
      <c r="K1967" s="91">
        <f>IF(V1967=0,1,0)</f>
        <v>0</v>
      </c>
      <c r="L1967" s="91">
        <f>IF(Y1967=0,1,0)</f>
        <v>0</v>
      </c>
      <c r="M1967" s="113" t="str">
        <f>IF(I1967+J1967+K1967+L1967=0,"YES","NO")</f>
        <v>NO</v>
      </c>
      <c r="N1967" s="69">
        <v>8.3672360312641132</v>
      </c>
      <c r="O1967" s="69">
        <v>13.745522566089964</v>
      </c>
      <c r="P1967" s="74">
        <v>11.056379298677038</v>
      </c>
      <c r="Q1967" s="69">
        <v>0</v>
      </c>
      <c r="R1967" s="69">
        <v>0</v>
      </c>
      <c r="S1967" s="74">
        <v>0</v>
      </c>
      <c r="T1967" s="69">
        <v>6.8381327501720008</v>
      </c>
      <c r="U1967" s="69">
        <v>15.777159708373512</v>
      </c>
      <c r="V1967" s="74">
        <v>11.307646229272756</v>
      </c>
      <c r="W1967" s="69">
        <v>9.4640491873942576</v>
      </c>
      <c r="X1967" s="69">
        <v>10.139233786084397</v>
      </c>
      <c r="Y1967" s="74">
        <v>9.801641486739328</v>
      </c>
      <c r="Z1967" s="74">
        <v>8.04141675367228</v>
      </c>
      <c r="AA1967" s="6"/>
      <c r="AB1967" s="6">
        <v>0</v>
      </c>
      <c r="AC1967" s="6">
        <v>21.172999999999998</v>
      </c>
      <c r="AD1967" s="6">
        <v>474310000</v>
      </c>
      <c r="AE1967" s="6">
        <v>221930000</v>
      </c>
      <c r="AF1967" s="6">
        <v>252380000</v>
      </c>
      <c r="AG1967" s="127">
        <v>7.7595998628415703</v>
      </c>
      <c r="AH1967" s="115" t="s">
        <v>5938</v>
      </c>
      <c r="AI1967" s="127">
        <v>7.8940168282165697</v>
      </c>
      <c r="AJ1967" s="127">
        <v>7.8113806021817203</v>
      </c>
      <c r="AK1967" s="127">
        <v>0.63307849781625603</v>
      </c>
      <c r="AL1967" s="127">
        <v>1</v>
      </c>
      <c r="AM1967" s="127">
        <v>0.46967096623807097</v>
      </c>
      <c r="AN1967" s="127">
        <v>0.271483746815393</v>
      </c>
      <c r="AO1967" s="127">
        <v>9.3289730000000001E-2</v>
      </c>
      <c r="AP1967" s="115" t="s">
        <v>5938</v>
      </c>
      <c r="AQ1967" s="127">
        <v>0.29830630000000002</v>
      </c>
      <c r="AR1967" s="127">
        <v>0.50792150000000003</v>
      </c>
      <c r="AS1967" s="129">
        <v>0.93738282714756616</v>
      </c>
      <c r="AT1967" s="70" t="s">
        <v>5938</v>
      </c>
      <c r="AU1967" s="129">
        <v>0.81320652712693953</v>
      </c>
      <c r="AV1967" s="129">
        <v>0.70323486336868579</v>
      </c>
      <c r="BA1967" s="70">
        <f>IF(P1967=0, "NaN",P1967/P1967)</f>
        <v>1</v>
      </c>
      <c r="BB1967" s="70">
        <f>IF(P1967=0, "NaN",S1967/P1967)</f>
        <v>0</v>
      </c>
      <c r="BC1967" s="129">
        <f>IF(P1967=0, "NaN",V1967/P1967)</f>
        <v>1.0227259687649992</v>
      </c>
      <c r="BD1967" s="129">
        <f>IF(P1967=0, "NaN",Y1967/P1967)</f>
        <v>0.88651458329691646</v>
      </c>
      <c r="BE1967" s="1" t="s">
        <v>3961</v>
      </c>
    </row>
    <row r="1968" spans="1:57" x14ac:dyDescent="0.2">
      <c r="B1968" s="1" t="s">
        <v>3989</v>
      </c>
      <c r="C1968" s="6" t="s">
        <v>3988</v>
      </c>
      <c r="H1968" s="91">
        <f>SUM(D1968:G1968)</f>
        <v>0</v>
      </c>
      <c r="I1968" s="91">
        <f>IF(P1968=0,1,0)</f>
        <v>0</v>
      </c>
      <c r="J1968" s="91">
        <f>IF(S1968=0,1,0)</f>
        <v>0</v>
      </c>
      <c r="K1968" s="91">
        <f>IF(V1968=0,1,0)</f>
        <v>0</v>
      </c>
      <c r="L1968" s="91">
        <f>IF(Y1968=0,1,0)</f>
        <v>0</v>
      </c>
      <c r="M1968" s="114" t="str">
        <f>IF(I1968+J1968+K1968+L1968=0,"YES","NO")</f>
        <v>YES</v>
      </c>
      <c r="N1968" s="69">
        <v>6.2231317983521803</v>
      </c>
      <c r="O1968" s="69">
        <v>14.266003165756393</v>
      </c>
      <c r="P1968" s="74">
        <v>10.244567482054286</v>
      </c>
      <c r="Q1968" s="69">
        <v>0</v>
      </c>
      <c r="R1968" s="69">
        <v>7.3067319796956758</v>
      </c>
      <c r="S1968" s="74">
        <v>3.6533659898478379</v>
      </c>
      <c r="T1968" s="69">
        <v>2.9745703248667499</v>
      </c>
      <c r="U1968" s="69">
        <v>15.057875795050538</v>
      </c>
      <c r="V1968" s="74">
        <v>9.0162230599586444</v>
      </c>
      <c r="W1968" s="69">
        <v>13.915553030060298</v>
      </c>
      <c r="X1968" s="69">
        <v>4.5336305281370697</v>
      </c>
      <c r="Y1968" s="74">
        <v>9.2245917790986844</v>
      </c>
      <c r="Z1968" s="74">
        <v>8.0346870777398642</v>
      </c>
      <c r="AA1968" s="6"/>
      <c r="AB1968" s="6">
        <v>0</v>
      </c>
      <c r="AC1968" s="6">
        <v>11.773999999999999</v>
      </c>
      <c r="AD1968" s="6">
        <v>450710000</v>
      </c>
      <c r="AE1968" s="6">
        <v>216370000</v>
      </c>
      <c r="AF1968" s="6">
        <v>234350000</v>
      </c>
      <c r="AG1968" s="127">
        <v>7.9028836481036704</v>
      </c>
      <c r="AH1968" s="127">
        <v>7.5866548063399302</v>
      </c>
      <c r="AI1968" s="127">
        <v>7.9902900050127599</v>
      </c>
      <c r="AJ1968" s="127">
        <v>7.7201593034059597</v>
      </c>
      <c r="AK1968" s="127">
        <v>0.38011992252971299</v>
      </c>
      <c r="AL1968" s="127">
        <v>0.91485588401156404</v>
      </c>
      <c r="AM1968" s="127">
        <v>0.81762143806312204</v>
      </c>
      <c r="AN1968" s="127">
        <v>0.66465396203786098</v>
      </c>
      <c r="AO1968" s="127">
        <v>-0.37385059999999998</v>
      </c>
      <c r="AP1968" s="127">
        <v>6.1707060000000001E-2</v>
      </c>
      <c r="AQ1968" s="127">
        <v>0.1082234</v>
      </c>
      <c r="AR1968" s="127">
        <v>0.22995689999999999</v>
      </c>
      <c r="AS1968" s="129">
        <v>1.2958067696745956</v>
      </c>
      <c r="AT1968" s="129">
        <v>0.95812974723026323</v>
      </c>
      <c r="AU1968" s="129">
        <v>0.92772980724077869</v>
      </c>
      <c r="AV1968" s="129">
        <v>0.85266036431185843</v>
      </c>
      <c r="BA1968" s="70">
        <f>IF(P1968=0, "NaN",P1968/P1968)</f>
        <v>1</v>
      </c>
      <c r="BB1968" s="129">
        <f>IF(P1968=0, "NaN",S1968/P1968)</f>
        <v>0.35661495678051297</v>
      </c>
      <c r="BC1968" s="129">
        <f>IF(P1968=0, "NaN",V1968/P1968)</f>
        <v>0.88009797151052305</v>
      </c>
      <c r="BD1968" s="129">
        <f>IF(P1968=0, "NaN",Y1968/P1968)</f>
        <v>0.90043740697278596</v>
      </c>
      <c r="BE1968" s="1" t="s">
        <v>3989</v>
      </c>
    </row>
    <row r="1969" spans="2:57" x14ac:dyDescent="0.2">
      <c r="B1969" s="1" t="s">
        <v>5628</v>
      </c>
      <c r="C1969" s="6" t="s">
        <v>5627</v>
      </c>
      <c r="H1969" s="91">
        <f>SUM(D1969:G1969)</f>
        <v>0</v>
      </c>
      <c r="I1969" s="91">
        <f>IF(P1969=0,1,0)</f>
        <v>1</v>
      </c>
      <c r="J1969" s="91">
        <f>IF(S1969=0,1,0)</f>
        <v>0</v>
      </c>
      <c r="K1969" s="91">
        <f>IF(V1969=0,1,0)</f>
        <v>1</v>
      </c>
      <c r="L1969" s="91">
        <f>IF(Y1969=0,1,0)</f>
        <v>1</v>
      </c>
      <c r="M1969" s="113" t="str">
        <f>IF(I1969+J1969+K1969+L1969=0,"YES","NO")</f>
        <v>NO</v>
      </c>
      <c r="N1969" s="69">
        <v>0</v>
      </c>
      <c r="O1969" s="69">
        <v>0</v>
      </c>
      <c r="P1969" s="74">
        <v>0</v>
      </c>
      <c r="Q1969" s="69">
        <v>0</v>
      </c>
      <c r="R1969" s="69">
        <v>64.11700933973836</v>
      </c>
      <c r="S1969" s="74">
        <v>32.05850466986918</v>
      </c>
      <c r="T1969" s="69">
        <v>0</v>
      </c>
      <c r="U1969" s="69">
        <v>0</v>
      </c>
      <c r="V1969" s="74">
        <v>0</v>
      </c>
      <c r="W1969" s="69">
        <v>0</v>
      </c>
      <c r="X1969" s="69">
        <v>0</v>
      </c>
      <c r="Y1969" s="74">
        <v>0</v>
      </c>
      <c r="Z1969" s="74">
        <v>8.0146261674672949</v>
      </c>
      <c r="AA1969" s="6"/>
      <c r="AB1969" s="6">
        <v>1.0284999999999999E-3</v>
      </c>
      <c r="AC1969" s="6">
        <v>0.37130000000000002</v>
      </c>
      <c r="AD1969" s="6">
        <v>87943000</v>
      </c>
      <c r="AE1969" s="6">
        <v>87454000</v>
      </c>
      <c r="AF1969" s="6">
        <v>488440</v>
      </c>
      <c r="AG1969" s="115" t="s">
        <v>5938</v>
      </c>
      <c r="AH1969" s="127">
        <v>7.94420127662623</v>
      </c>
      <c r="AI1969" s="115" t="s">
        <v>5938</v>
      </c>
      <c r="AJ1969" s="115" t="s">
        <v>5938</v>
      </c>
      <c r="AK1969" s="127">
        <v>1</v>
      </c>
      <c r="AL1969" s="127">
        <v>1</v>
      </c>
      <c r="AM1969" s="127">
        <v>1</v>
      </c>
      <c r="AN1969" s="127">
        <v>1</v>
      </c>
      <c r="AO1969" s="115" t="s">
        <v>5938</v>
      </c>
      <c r="AP1969" s="115" t="s">
        <v>5938</v>
      </c>
      <c r="AQ1969" s="115" t="s">
        <v>5938</v>
      </c>
      <c r="AR1969" s="115" t="s">
        <v>5938</v>
      </c>
      <c r="AS1969" s="70" t="s">
        <v>5938</v>
      </c>
      <c r="AT1969" s="70" t="s">
        <v>5938</v>
      </c>
      <c r="AU1969" s="70" t="s">
        <v>5938</v>
      </c>
      <c r="AV1969" s="70" t="s">
        <v>5938</v>
      </c>
      <c r="BA1969" s="70" t="str">
        <f>IF(P1969=0, "NaN",P1969/P1969)</f>
        <v>NaN</v>
      </c>
      <c r="BB1969" s="70" t="str">
        <f>IF(P1969=0, "NaN",S1969/P1969)</f>
        <v>NaN</v>
      </c>
      <c r="BC1969" s="70" t="str">
        <f>IF(P1969=0, "NaN",V1969/P1969)</f>
        <v>NaN</v>
      </c>
      <c r="BD1969" s="70" t="str">
        <f>IF(P1969=0, "NaN",Y1969/P1969)</f>
        <v>NaN</v>
      </c>
      <c r="BE1969" s="1" t="s">
        <v>5628</v>
      </c>
    </row>
    <row r="1970" spans="2:57" x14ac:dyDescent="0.2">
      <c r="B1970" s="1" t="s">
        <v>4007</v>
      </c>
      <c r="C1970" s="6" t="s">
        <v>4006</v>
      </c>
      <c r="H1970" s="91">
        <f>SUM(D1970:G1970)</f>
        <v>0</v>
      </c>
      <c r="I1970" s="91">
        <f>IF(P1970=0,1,0)</f>
        <v>0</v>
      </c>
      <c r="J1970" s="91">
        <f>IF(S1970=0,1,0)</f>
        <v>0</v>
      </c>
      <c r="K1970" s="91">
        <f>IF(V1970=0,1,0)</f>
        <v>0</v>
      </c>
      <c r="L1970" s="91">
        <f>IF(Y1970=0,1,0)</f>
        <v>0</v>
      </c>
      <c r="M1970" s="114" t="str">
        <f>IF(I1970+J1970+K1970+L1970=0,"YES","NO")</f>
        <v>YES</v>
      </c>
      <c r="N1970" s="69">
        <v>12.429866619494399</v>
      </c>
      <c r="O1970" s="69">
        <v>8.5037012244603787</v>
      </c>
      <c r="P1970" s="74">
        <v>10.466783921977388</v>
      </c>
      <c r="Q1970" s="69">
        <v>7.1416876426132934</v>
      </c>
      <c r="R1970" s="69">
        <v>0</v>
      </c>
      <c r="S1970" s="74">
        <v>3.5708438213066467</v>
      </c>
      <c r="T1970" s="69">
        <v>19.889081323198482</v>
      </c>
      <c r="U1970" s="69">
        <v>4.2419078511076513</v>
      </c>
      <c r="V1970" s="74">
        <v>12.065494587153067</v>
      </c>
      <c r="W1970" s="69">
        <v>7.793070143117844</v>
      </c>
      <c r="X1970" s="69">
        <v>4.0734330157688348</v>
      </c>
      <c r="Y1970" s="74">
        <v>5.9332515794433398</v>
      </c>
      <c r="Z1970" s="74">
        <v>8.0090934774701097</v>
      </c>
      <c r="AA1970" s="6"/>
      <c r="AB1970" s="6">
        <v>0</v>
      </c>
      <c r="AC1970" s="6">
        <v>24.9</v>
      </c>
      <c r="AD1970" s="57">
        <v>234490000</v>
      </c>
      <c r="AE1970" s="6">
        <v>100970000</v>
      </c>
      <c r="AF1970" s="6">
        <v>133520000</v>
      </c>
      <c r="AG1970" s="127">
        <v>7.84891541357735</v>
      </c>
      <c r="AH1970" s="127">
        <v>7.2787993137555604</v>
      </c>
      <c r="AI1970" s="127">
        <v>7.9484325281525097</v>
      </c>
      <c r="AJ1970" s="127">
        <v>7.74873055609849</v>
      </c>
      <c r="AK1970" s="127">
        <v>0.67365438716027204</v>
      </c>
      <c r="AL1970" s="127">
        <v>1</v>
      </c>
      <c r="AM1970" s="127">
        <v>0.75126430084030804</v>
      </c>
      <c r="AN1970" s="127">
        <v>0.61235641482472603</v>
      </c>
      <c r="AO1970" s="127">
        <v>-0.21014559999999999</v>
      </c>
      <c r="AP1970" s="115" t="s">
        <v>5938</v>
      </c>
      <c r="AQ1970" s="127">
        <v>0.14156350000000001</v>
      </c>
      <c r="AR1970" s="127">
        <v>0.26050760000000001</v>
      </c>
      <c r="AS1970" s="129">
        <v>1.1568049253464354</v>
      </c>
      <c r="AT1970" s="70" t="s">
        <v>5938</v>
      </c>
      <c r="AU1970" s="129">
        <v>0.90653617722600199</v>
      </c>
      <c r="AV1970" s="129">
        <v>0.83479415251750055</v>
      </c>
      <c r="BA1970" s="70">
        <f>IF(P1970=0, "NaN",P1970/P1970)</f>
        <v>1</v>
      </c>
      <c r="BB1970" s="129">
        <f>IF(P1970=0, "NaN",S1970/P1970)</f>
        <v>0.34115960049665778</v>
      </c>
      <c r="BC1970" s="129">
        <f>IF(P1970=0, "NaN",V1970/P1970)</f>
        <v>1.1527413460613076</v>
      </c>
      <c r="BD1970" s="129">
        <f>IF(P1970=0, "NaN",Y1970/P1970)</f>
        <v>0.5668648195731959</v>
      </c>
      <c r="BE1970" s="1" t="s">
        <v>4007</v>
      </c>
    </row>
    <row r="1971" spans="2:57" x14ac:dyDescent="0.2">
      <c r="B1971" s="1" t="s">
        <v>4298</v>
      </c>
      <c r="C1971" s="6" t="s">
        <v>6028</v>
      </c>
      <c r="H1971" s="91">
        <f>SUM(D1971:G1971)</f>
        <v>0</v>
      </c>
      <c r="I1971" s="91">
        <f>IF(P1971=0,1,0)</f>
        <v>0</v>
      </c>
      <c r="J1971" s="91">
        <f>IF(S1971=0,1,0)</f>
        <v>0</v>
      </c>
      <c r="K1971" s="91">
        <f>IF(V1971=0,1,0)</f>
        <v>0</v>
      </c>
      <c r="L1971" s="91">
        <f>IF(Y1971=0,1,0)</f>
        <v>0</v>
      </c>
      <c r="M1971" s="114" t="str">
        <f>IF(I1971+J1971+K1971+L1971=0,"YES","NO")</f>
        <v>YES</v>
      </c>
      <c r="N1971" s="69">
        <v>0</v>
      </c>
      <c r="O1971" s="69">
        <v>1.8497835289587705</v>
      </c>
      <c r="P1971" s="74">
        <v>0.92489176447938526</v>
      </c>
      <c r="Q1971" s="69">
        <v>0</v>
      </c>
      <c r="R1971" s="69">
        <v>33.282867255509196</v>
      </c>
      <c r="S1971" s="74">
        <v>16.641433627754598</v>
      </c>
      <c r="T1971" s="69">
        <v>19.483115549651849</v>
      </c>
      <c r="U1971" s="69">
        <v>4.5489430377402407</v>
      </c>
      <c r="V1971" s="74">
        <v>12.016029293696045</v>
      </c>
      <c r="W1971" s="69">
        <v>0</v>
      </c>
      <c r="X1971" s="69">
        <v>4.8972111135531549</v>
      </c>
      <c r="Y1971" s="74">
        <v>2.4486055567765774</v>
      </c>
      <c r="Z1971" s="74">
        <v>8.0077400606766513</v>
      </c>
      <c r="AA1971" s="6"/>
      <c r="AB1971" s="6">
        <v>0</v>
      </c>
      <c r="AC1971" s="6">
        <v>4.1928000000000001</v>
      </c>
      <c r="AD1971" s="6">
        <v>478310000</v>
      </c>
      <c r="AE1971" s="6">
        <v>241880000</v>
      </c>
      <c r="AF1971" s="6">
        <v>236430000</v>
      </c>
      <c r="AG1971" s="127">
        <v>6.7164040459377796</v>
      </c>
      <c r="AH1971" s="127">
        <v>8.2255418771872293</v>
      </c>
      <c r="AI1971" s="127">
        <v>7.89546674679075</v>
      </c>
      <c r="AJ1971" s="127">
        <v>7.3992409416924598</v>
      </c>
      <c r="AK1971" s="127">
        <v>1</v>
      </c>
      <c r="AL1971" s="127">
        <v>0.35939425678031001</v>
      </c>
      <c r="AM1971" s="127">
        <v>0.83924412996828202</v>
      </c>
      <c r="AN1971" s="127">
        <v>0.38859158779314701</v>
      </c>
      <c r="AO1971" s="115" t="s">
        <v>5938</v>
      </c>
      <c r="AP1971" s="127">
        <v>-0.22148860000000001</v>
      </c>
      <c r="AQ1971" s="127">
        <v>-8.04845E-2</v>
      </c>
      <c r="AR1971" s="127">
        <v>-0.44271240000000001</v>
      </c>
      <c r="AS1971" s="70" t="s">
        <v>5938</v>
      </c>
      <c r="AT1971" s="129">
        <v>1.1659360008185067</v>
      </c>
      <c r="AU1971" s="129">
        <v>1.0573730783408299</v>
      </c>
      <c r="AV1971" s="129">
        <v>1.3591572680806967</v>
      </c>
      <c r="BA1971" s="70">
        <f>IF(P1971=0, "NaN",P1971/P1971)</f>
        <v>1</v>
      </c>
      <c r="BB1971" s="129">
        <f>IF(P1971=0, "NaN",S1971/P1971)</f>
        <v>17.992844424473752</v>
      </c>
      <c r="BC1971" s="129">
        <f>IF(P1971=0, "NaN",V1971/P1971)</f>
        <v>12.991822130084355</v>
      </c>
      <c r="BD1971" s="129">
        <f>IF(P1971=0, "NaN",Y1971/P1971)</f>
        <v>2.6474509243304589</v>
      </c>
      <c r="BE1971" s="1" t="s">
        <v>4298</v>
      </c>
    </row>
    <row r="1972" spans="2:57" x14ac:dyDescent="0.2">
      <c r="B1972" s="1" t="s">
        <v>3879</v>
      </c>
      <c r="C1972" s="6" t="s">
        <v>3878</v>
      </c>
      <c r="H1972" s="91">
        <f>SUM(D1972:G1972)</f>
        <v>0</v>
      </c>
      <c r="I1972" s="91">
        <f>IF(P1972=0,1,0)</f>
        <v>0</v>
      </c>
      <c r="J1972" s="91">
        <f>IF(S1972=0,1,0)</f>
        <v>0</v>
      </c>
      <c r="K1972" s="91">
        <f>IF(V1972=0,1,0)</f>
        <v>0</v>
      </c>
      <c r="L1972" s="91">
        <f>IF(Y1972=0,1,0)</f>
        <v>0</v>
      </c>
      <c r="M1972" s="114" t="str">
        <f>IF(I1972+J1972+K1972+L1972=0,"YES","NO")</f>
        <v>YES</v>
      </c>
      <c r="N1972" s="69">
        <v>7.653728574917201</v>
      </c>
      <c r="O1972" s="69">
        <v>0</v>
      </c>
      <c r="P1972" s="74">
        <v>3.8268642874586005</v>
      </c>
      <c r="Q1972" s="69">
        <v>0</v>
      </c>
      <c r="R1972" s="69">
        <v>30.502757723939219</v>
      </c>
      <c r="S1972" s="74">
        <v>15.251378861969609</v>
      </c>
      <c r="T1972" s="69">
        <v>4.5501388603885822</v>
      </c>
      <c r="U1972" s="69">
        <v>14.223311623112677</v>
      </c>
      <c r="V1972" s="74">
        <v>9.3867252417506286</v>
      </c>
      <c r="W1972" s="69">
        <v>7.0010299948269257</v>
      </c>
      <c r="X1972" s="69">
        <v>0</v>
      </c>
      <c r="Y1972" s="74">
        <v>3.5005149974134628</v>
      </c>
      <c r="Z1972" s="74">
        <v>7.991370847148076</v>
      </c>
      <c r="AA1972" s="6"/>
      <c r="AB1972" s="6">
        <v>0</v>
      </c>
      <c r="AC1972" s="6">
        <v>17.164999999999999</v>
      </c>
      <c r="AD1972" s="6">
        <v>277490000</v>
      </c>
      <c r="AE1972" s="6">
        <v>130150000</v>
      </c>
      <c r="AF1972" s="6">
        <v>147340000</v>
      </c>
      <c r="AG1972" s="127">
        <v>7.6960329505003298</v>
      </c>
      <c r="AH1972" s="127">
        <v>7.8334148761678302</v>
      </c>
      <c r="AI1972" s="127">
        <v>7.8821885840053199</v>
      </c>
      <c r="AJ1972" s="127">
        <v>7.3459419609171803</v>
      </c>
      <c r="AK1972" s="127">
        <v>0.59517152470216905</v>
      </c>
      <c r="AL1972" s="127">
        <v>1</v>
      </c>
      <c r="AM1972" s="127">
        <v>0.36098116033975303</v>
      </c>
      <c r="AN1972" s="127">
        <v>1</v>
      </c>
      <c r="AO1972" s="127">
        <v>-0.2496679</v>
      </c>
      <c r="AP1972" s="115" t="s">
        <v>5938</v>
      </c>
      <c r="AQ1972" s="127">
        <v>0.37183759999999999</v>
      </c>
      <c r="AR1972" s="115" t="s">
        <v>5938</v>
      </c>
      <c r="AS1972" s="129">
        <v>1.1889333979528662</v>
      </c>
      <c r="AT1972" s="70" t="s">
        <v>5938</v>
      </c>
      <c r="AU1972" s="129">
        <v>0.77279753633116866</v>
      </c>
      <c r="AV1972" s="70" t="s">
        <v>5938</v>
      </c>
      <c r="BA1972" s="70">
        <f>IF(P1972=0, "NaN",P1972/P1972)</f>
        <v>1</v>
      </c>
      <c r="BB1972" s="129">
        <f>IF(P1972=0, "NaN",S1972/P1972)</f>
        <v>3.9853461519268993</v>
      </c>
      <c r="BC1972" s="129">
        <f>IF(P1972=0, "NaN",V1972/P1972)</f>
        <v>2.452850306845948</v>
      </c>
      <c r="BD1972" s="129">
        <f>IF(P1972=0, "NaN",Y1972/P1972)</f>
        <v>0.91472148852661184</v>
      </c>
      <c r="BE1972" s="1" t="s">
        <v>3879</v>
      </c>
    </row>
    <row r="1973" spans="2:57" x14ac:dyDescent="0.2">
      <c r="B1973" s="1" t="s">
        <v>4563</v>
      </c>
      <c r="C1973" s="6" t="s">
        <v>4562</v>
      </c>
      <c r="H1973" s="91">
        <f>SUM(D1973:G1973)</f>
        <v>0</v>
      </c>
      <c r="I1973" s="91">
        <f>IF(P1973=0,1,0)</f>
        <v>0</v>
      </c>
      <c r="J1973" s="91">
        <f>IF(S1973=0,1,0)</f>
        <v>0</v>
      </c>
      <c r="K1973" s="91">
        <f>IF(V1973=0,1,0)</f>
        <v>0</v>
      </c>
      <c r="L1973" s="91">
        <f>IF(Y1973=0,1,0)</f>
        <v>0</v>
      </c>
      <c r="M1973" s="114" t="str">
        <f>IF(I1973+J1973+K1973+L1973=0,"YES","NO")</f>
        <v>YES</v>
      </c>
      <c r="N1973" s="69">
        <v>9.7983899874082443</v>
      </c>
      <c r="O1973" s="69">
        <v>1.6406847906272188</v>
      </c>
      <c r="P1973" s="74">
        <v>5.7195373890177317</v>
      </c>
      <c r="Q1973" s="69">
        <v>13.201810739395098</v>
      </c>
      <c r="R1973" s="69">
        <v>0</v>
      </c>
      <c r="S1973" s="74">
        <v>6.600905369697549</v>
      </c>
      <c r="T1973" s="69">
        <v>13.965708554189812</v>
      </c>
      <c r="U1973" s="69">
        <v>13.739459240754085</v>
      </c>
      <c r="V1973" s="74">
        <v>13.852583897471948</v>
      </c>
      <c r="W1973" s="69">
        <v>6.8405533203443767</v>
      </c>
      <c r="X1973" s="69">
        <v>4.5185044359602715</v>
      </c>
      <c r="Y1973" s="74">
        <v>5.6795288781523237</v>
      </c>
      <c r="Z1973" s="74">
        <v>7.9631388835848878</v>
      </c>
      <c r="AA1973" s="6"/>
      <c r="AB1973" s="6">
        <v>0</v>
      </c>
      <c r="AC1973" s="6">
        <v>13.557</v>
      </c>
      <c r="AD1973" s="6">
        <v>278400000</v>
      </c>
      <c r="AE1973" s="6">
        <v>118870000</v>
      </c>
      <c r="AF1973" s="6">
        <v>159530000</v>
      </c>
      <c r="AG1973" s="127">
        <v>7.5009085345095103</v>
      </c>
      <c r="AH1973" s="127">
        <v>7.8557795331457001</v>
      </c>
      <c r="AI1973" s="127">
        <v>7.9610174635974396</v>
      </c>
      <c r="AJ1973" s="127">
        <v>7.7571074156012303</v>
      </c>
      <c r="AK1973" s="127">
        <v>0.26385995580517002</v>
      </c>
      <c r="AL1973" s="127">
        <v>0.78428424471047198</v>
      </c>
      <c r="AM1973" s="127">
        <v>0.41837878265188599</v>
      </c>
      <c r="AN1973" s="127">
        <v>3.4558762563984798E-3</v>
      </c>
      <c r="AO1973" s="127">
        <v>0.29760229999999999</v>
      </c>
      <c r="AP1973" s="127">
        <v>-6.8831290000000003E-2</v>
      </c>
      <c r="AQ1973" s="127">
        <v>0.33159050000000001</v>
      </c>
      <c r="AR1973" s="127">
        <v>1.269153</v>
      </c>
      <c r="AS1973" s="129">
        <v>0.81360344891843062</v>
      </c>
      <c r="AT1973" s="129">
        <v>1.0488666650322469</v>
      </c>
      <c r="AU1973" s="129">
        <v>0.79465992735733459</v>
      </c>
      <c r="AV1973" s="129">
        <v>0.41490328933779869</v>
      </c>
      <c r="AZ1973" s="120" t="s">
        <v>5989</v>
      </c>
      <c r="BA1973" s="70">
        <f>IF(P1973=0, "NaN",P1973/P1973)</f>
        <v>1</v>
      </c>
      <c r="BB1973" s="129">
        <f>IF(P1973=0, "NaN",S1973/P1973)</f>
        <v>1.1540977741263061</v>
      </c>
      <c r="BC1973" s="129">
        <f>IF(P1973=0, "NaN",V1973/P1973)</f>
        <v>2.4219762815207297</v>
      </c>
      <c r="BD1973" s="129">
        <f>IF(P1973=0, "NaN",Y1973/P1973)</f>
        <v>0.99300493936061518</v>
      </c>
      <c r="BE1973" s="1" t="s">
        <v>4563</v>
      </c>
    </row>
    <row r="1974" spans="2:57" x14ac:dyDescent="0.2">
      <c r="B1974" s="1" t="s">
        <v>2909</v>
      </c>
      <c r="C1974" s="6" t="s">
        <v>2908</v>
      </c>
      <c r="H1974" s="91">
        <f>SUM(D1974:G1974)</f>
        <v>0</v>
      </c>
      <c r="I1974" s="91">
        <f>IF(P1974=0,1,0)</f>
        <v>0</v>
      </c>
      <c r="J1974" s="91">
        <f>IF(S1974=0,1,0)</f>
        <v>1</v>
      </c>
      <c r="K1974" s="91">
        <f>IF(V1974=0,1,0)</f>
        <v>0</v>
      </c>
      <c r="L1974" s="91">
        <f>IF(Y1974=0,1,0)</f>
        <v>0</v>
      </c>
      <c r="M1974" s="113" t="str">
        <f>IF(I1974+J1974+K1974+L1974=0,"YES","NO")</f>
        <v>NO</v>
      </c>
      <c r="N1974" s="69">
        <v>9.7410801516721666</v>
      </c>
      <c r="O1974" s="69">
        <v>9.5454178439567414</v>
      </c>
      <c r="P1974" s="74">
        <v>9.6432489978144531</v>
      </c>
      <c r="Q1974" s="69">
        <v>0</v>
      </c>
      <c r="R1974" s="69">
        <v>0</v>
      </c>
      <c r="S1974" s="74">
        <v>0</v>
      </c>
      <c r="T1974" s="69">
        <v>11.866192983955044</v>
      </c>
      <c r="U1974" s="69">
        <v>8.7280150260618274</v>
      </c>
      <c r="V1974" s="74">
        <v>10.297104005008435</v>
      </c>
      <c r="W1974" s="69">
        <v>10.454491162450912</v>
      </c>
      <c r="X1974" s="69">
        <v>13.337095693208994</v>
      </c>
      <c r="Y1974" s="74">
        <v>11.895793427829954</v>
      </c>
      <c r="Z1974" s="74">
        <v>7.9590366076632106</v>
      </c>
      <c r="AA1974" s="6"/>
      <c r="AB1974" s="6">
        <v>0</v>
      </c>
      <c r="AC1974" s="6">
        <v>11.242000000000001</v>
      </c>
      <c r="AD1974" s="6">
        <v>204830000</v>
      </c>
      <c r="AE1974" s="6">
        <v>96254000</v>
      </c>
      <c r="AF1974" s="6">
        <v>108570000</v>
      </c>
      <c r="AG1974" s="127">
        <v>7.7382175128519997</v>
      </c>
      <c r="AH1974" s="115" t="s">
        <v>5938</v>
      </c>
      <c r="AI1974" s="127">
        <v>7.92262686143581</v>
      </c>
      <c r="AJ1974" s="127">
        <v>7.8222923326030598</v>
      </c>
      <c r="AK1974" s="127">
        <v>0.74923209075917196</v>
      </c>
      <c r="AL1974" s="127">
        <v>1</v>
      </c>
      <c r="AM1974" s="127">
        <v>0.654182435013279</v>
      </c>
      <c r="AN1974" s="127">
        <v>0.81849213901615303</v>
      </c>
      <c r="AO1974" s="127">
        <v>4.2924450000000003E-2</v>
      </c>
      <c r="AP1974" s="115" t="s">
        <v>5938</v>
      </c>
      <c r="AQ1974" s="127">
        <v>-0.20092930000000001</v>
      </c>
      <c r="AR1974" s="127">
        <v>0.1448295</v>
      </c>
      <c r="AS1974" s="129">
        <v>0.97068530057732616</v>
      </c>
      <c r="AT1974" s="70" t="s">
        <v>5938</v>
      </c>
      <c r="AU1974" s="129">
        <v>1.1494385178386453</v>
      </c>
      <c r="AV1974" s="129">
        <v>0.90448626487369921</v>
      </c>
      <c r="BA1974" s="70">
        <f>IF(P1974=0, "NaN",P1974/P1974)</f>
        <v>1</v>
      </c>
      <c r="BB1974" s="70">
        <f>IF(P1974=0, "NaN",S1974/P1974)</f>
        <v>0</v>
      </c>
      <c r="BC1974" s="129">
        <f>IF(P1974=0, "NaN",V1974/P1974)</f>
        <v>1.0678044305754391</v>
      </c>
      <c r="BD1974" s="129">
        <f>IF(P1974=0, "NaN",Y1974/P1974)</f>
        <v>1.2335877078903612</v>
      </c>
      <c r="BE1974" s="1" t="s">
        <v>2909</v>
      </c>
    </row>
    <row r="1975" spans="2:57" x14ac:dyDescent="0.2">
      <c r="B1975" s="1" t="s">
        <v>4170</v>
      </c>
      <c r="C1975" s="6" t="s">
        <v>4169</v>
      </c>
      <c r="H1975" s="91">
        <f>SUM(D1975:G1975)</f>
        <v>0</v>
      </c>
      <c r="I1975" s="91">
        <f>IF(P1975=0,1,0)</f>
        <v>0</v>
      </c>
      <c r="J1975" s="91">
        <f>IF(S1975=0,1,0)</f>
        <v>0</v>
      </c>
      <c r="K1975" s="91">
        <f>IF(V1975=0,1,0)</f>
        <v>0</v>
      </c>
      <c r="L1975" s="91">
        <f>IF(Y1975=0,1,0)</f>
        <v>0</v>
      </c>
      <c r="M1975" s="114" t="str">
        <f>IF(I1975+J1975+K1975+L1975=0,"YES","NO")</f>
        <v>YES</v>
      </c>
      <c r="N1975" s="69">
        <v>5.6464515749976147</v>
      </c>
      <c r="O1975" s="69">
        <v>6.56069954441202</v>
      </c>
      <c r="P1975" s="74">
        <v>6.1035755597048169</v>
      </c>
      <c r="Q1975" s="69">
        <v>4.5315650931385543</v>
      </c>
      <c r="R1975" s="69">
        <v>0</v>
      </c>
      <c r="S1975" s="74">
        <v>2.2657825465692771</v>
      </c>
      <c r="T1975" s="69">
        <v>12.809394886639492</v>
      </c>
      <c r="U1975" s="69">
        <v>2.6883844993882304</v>
      </c>
      <c r="V1975" s="74">
        <v>7.7488896930138615</v>
      </c>
      <c r="W1975" s="69">
        <v>9.5408397836153629</v>
      </c>
      <c r="X1975" s="69">
        <v>21.666741951356702</v>
      </c>
      <c r="Y1975" s="74">
        <v>15.603790867486033</v>
      </c>
      <c r="Z1975" s="74">
        <v>7.9305096666934976</v>
      </c>
      <c r="AA1975" s="6"/>
      <c r="AB1975" s="6">
        <v>0</v>
      </c>
      <c r="AC1975" s="6">
        <v>3.637</v>
      </c>
      <c r="AD1975" s="6">
        <v>289690000</v>
      </c>
      <c r="AE1975" s="6">
        <v>102220000</v>
      </c>
      <c r="AF1975" s="6">
        <v>187460000</v>
      </c>
      <c r="AG1975" s="127">
        <v>7.5036545192429598</v>
      </c>
      <c r="AH1975" s="127">
        <v>7.0522705966567498</v>
      </c>
      <c r="AI1975" s="127">
        <v>7.7572745308255504</v>
      </c>
      <c r="AJ1975" s="127">
        <v>8.2772194348944392</v>
      </c>
      <c r="AK1975" s="127">
        <v>0.64673872568691204</v>
      </c>
      <c r="AL1975" s="127">
        <v>1</v>
      </c>
      <c r="AM1975" s="127">
        <v>0.53223725123406895</v>
      </c>
      <c r="AN1975" s="127">
        <v>0.59727387883699101</v>
      </c>
      <c r="AO1975" s="127">
        <v>8.7191199999999996E-2</v>
      </c>
      <c r="AP1975" s="115" t="s">
        <v>5938</v>
      </c>
      <c r="AQ1975" s="127">
        <v>-0.28772989999999998</v>
      </c>
      <c r="AR1975" s="127">
        <v>0.2132539</v>
      </c>
      <c r="AS1975" s="129">
        <v>0.94135369891197684</v>
      </c>
      <c r="AT1975" s="70" t="s">
        <v>5938</v>
      </c>
      <c r="AU1975" s="129">
        <v>1.2207179496150427</v>
      </c>
      <c r="AV1975" s="129">
        <v>0.86258952399362265</v>
      </c>
      <c r="BA1975" s="70">
        <f>IF(P1975=0, "NaN",P1975/P1975)</f>
        <v>1</v>
      </c>
      <c r="BB1975" s="129">
        <f>IF(P1975=0, "NaN",S1975/P1975)</f>
        <v>0.37122216713883943</v>
      </c>
      <c r="BC1975" s="129">
        <f>IF(P1975=0, "NaN",V1975/P1975)</f>
        <v>1.2695656205472807</v>
      </c>
      <c r="BD1975" s="129">
        <f>IF(P1975=0, "NaN",Y1975/P1975)</f>
        <v>2.5564999916607354</v>
      </c>
      <c r="BE1975" s="1" t="s">
        <v>4170</v>
      </c>
    </row>
    <row r="1976" spans="2:57" x14ac:dyDescent="0.2">
      <c r="B1976" s="1" t="s">
        <v>2823</v>
      </c>
      <c r="C1976" s="6" t="s">
        <v>2822</v>
      </c>
      <c r="H1976" s="91">
        <f>SUM(D1976:G1976)</f>
        <v>0</v>
      </c>
      <c r="I1976" s="91">
        <f>IF(P1976=0,1,0)</f>
        <v>0</v>
      </c>
      <c r="J1976" s="91">
        <f>IF(S1976=0,1,0)</f>
        <v>1</v>
      </c>
      <c r="K1976" s="91">
        <f>IF(V1976=0,1,0)</f>
        <v>0</v>
      </c>
      <c r="L1976" s="91">
        <f>IF(Y1976=0,1,0)</f>
        <v>0</v>
      </c>
      <c r="M1976" s="113" t="str">
        <f>IF(I1976+J1976+K1976+L1976=0,"YES","NO")</f>
        <v>NO</v>
      </c>
      <c r="N1976" s="69">
        <v>10.630178574210259</v>
      </c>
      <c r="O1976" s="69">
        <v>0</v>
      </c>
      <c r="P1976" s="74">
        <v>5.3150892871051294</v>
      </c>
      <c r="Q1976" s="69">
        <v>0</v>
      </c>
      <c r="R1976" s="69">
        <v>0</v>
      </c>
      <c r="S1976" s="74">
        <v>0</v>
      </c>
      <c r="T1976" s="69">
        <v>34.187827664994096</v>
      </c>
      <c r="U1976" s="69">
        <v>0</v>
      </c>
      <c r="V1976" s="74">
        <v>17.093913832497048</v>
      </c>
      <c r="W1976" s="69">
        <v>13.069289320285352</v>
      </c>
      <c r="X1976" s="69">
        <v>5.4829314370960107</v>
      </c>
      <c r="Y1976" s="74">
        <v>9.2761103786906816</v>
      </c>
      <c r="Z1976" s="74">
        <v>7.9212783745732143</v>
      </c>
      <c r="AA1976" s="6"/>
      <c r="AB1976" s="6">
        <v>0</v>
      </c>
      <c r="AC1976" s="6">
        <v>13.576000000000001</v>
      </c>
      <c r="AD1976" s="6">
        <v>185400000</v>
      </c>
      <c r="AE1976" s="6">
        <v>85607000</v>
      </c>
      <c r="AF1976" s="6">
        <v>99790000</v>
      </c>
      <c r="AG1976" s="127">
        <v>7.4075778403309096</v>
      </c>
      <c r="AH1976" s="115" t="s">
        <v>5938</v>
      </c>
      <c r="AI1976" s="127">
        <v>7.9900767780342896</v>
      </c>
      <c r="AJ1976" s="127">
        <v>7.7930426431278503</v>
      </c>
      <c r="AK1976" s="127">
        <v>0.99658676723143602</v>
      </c>
      <c r="AL1976" s="127">
        <v>1</v>
      </c>
      <c r="AM1976" s="127">
        <v>0.68764567233799501</v>
      </c>
      <c r="AN1976" s="127">
        <v>0.398886442840311</v>
      </c>
      <c r="AO1976" s="127">
        <v>-6.0668109999999997E-2</v>
      </c>
      <c r="AP1976" s="115" t="s">
        <v>5938</v>
      </c>
      <c r="AQ1976" s="127">
        <v>0.17440639999999999</v>
      </c>
      <c r="AR1976" s="127">
        <v>0.4010843</v>
      </c>
      <c r="AS1976" s="129">
        <v>1.0429486370377457</v>
      </c>
      <c r="AT1976" s="70" t="s">
        <v>5938</v>
      </c>
      <c r="AU1976" s="129">
        <v>0.88613204505435839</v>
      </c>
      <c r="AV1976" s="129">
        <v>0.75728890650752789</v>
      </c>
      <c r="BA1976" s="70">
        <f>IF(P1976=0, "NaN",P1976/P1976)</f>
        <v>1</v>
      </c>
      <c r="BB1976" s="70">
        <f>IF(P1976=0, "NaN",S1976/P1976)</f>
        <v>0</v>
      </c>
      <c r="BC1976" s="129">
        <f>IF(P1976=0, "NaN",V1976/P1976)</f>
        <v>3.2161103810557568</v>
      </c>
      <c r="BD1976" s="129">
        <f>IF(P1976=0, "NaN",Y1976/P1976)</f>
        <v>1.7452407434048822</v>
      </c>
      <c r="BE1976" s="1" t="s">
        <v>2823</v>
      </c>
    </row>
    <row r="1977" spans="2:57" x14ac:dyDescent="0.2">
      <c r="B1977" s="1" t="s">
        <v>4009</v>
      </c>
      <c r="C1977" s="6" t="s">
        <v>4008</v>
      </c>
      <c r="H1977" s="91">
        <f>SUM(D1977:G1977)</f>
        <v>0</v>
      </c>
      <c r="I1977" s="91">
        <f>IF(P1977=0,1,0)</f>
        <v>0</v>
      </c>
      <c r="J1977" s="91">
        <f>IF(S1977=0,1,0)</f>
        <v>0</v>
      </c>
      <c r="K1977" s="91">
        <f>IF(V1977=0,1,0)</f>
        <v>0</v>
      </c>
      <c r="L1977" s="91">
        <f>IF(Y1977=0,1,0)</f>
        <v>0</v>
      </c>
      <c r="M1977" s="114" t="str">
        <f>IF(I1977+J1977+K1977+L1977=0,"YES","NO")</f>
        <v>YES</v>
      </c>
      <c r="N1977" s="69">
        <v>0</v>
      </c>
      <c r="O1977" s="69">
        <v>11.700615460383974</v>
      </c>
      <c r="P1977" s="74">
        <v>5.8503077301919868</v>
      </c>
      <c r="Q1977" s="69">
        <v>16.321708465306259</v>
      </c>
      <c r="R1977" s="69">
        <v>17.405010659107575</v>
      </c>
      <c r="S1977" s="74">
        <v>16.863359562206917</v>
      </c>
      <c r="T1977" s="69">
        <v>0</v>
      </c>
      <c r="U1977" s="69">
        <v>2.3275247956611218</v>
      </c>
      <c r="V1977" s="74">
        <v>1.1637623978305609</v>
      </c>
      <c r="W1977" s="69">
        <v>6.9970337491917327</v>
      </c>
      <c r="X1977" s="69">
        <v>8.4056726862250919</v>
      </c>
      <c r="Y1977" s="74">
        <v>7.7013532177084123</v>
      </c>
      <c r="Z1977" s="74">
        <v>7.8946957269844686</v>
      </c>
      <c r="AA1977" s="6"/>
      <c r="AB1977" s="6">
        <v>0</v>
      </c>
      <c r="AC1977" s="6">
        <v>1.7096</v>
      </c>
      <c r="AD1977" s="6">
        <v>211930000</v>
      </c>
      <c r="AE1977" s="6">
        <v>96493000</v>
      </c>
      <c r="AF1977" s="6">
        <v>115440000</v>
      </c>
      <c r="AG1977" s="127">
        <v>7.5136436923090404</v>
      </c>
      <c r="AH1977" s="127">
        <v>7.9996567717662899</v>
      </c>
      <c r="AI1977" s="127">
        <v>7.0281644194244697</v>
      </c>
      <c r="AJ1977" s="127">
        <v>7.59704764851306</v>
      </c>
      <c r="AK1977" s="127">
        <v>1</v>
      </c>
      <c r="AL1977" s="127">
        <v>0.55010329858058005</v>
      </c>
      <c r="AM1977" s="127">
        <v>1</v>
      </c>
      <c r="AN1977" s="127">
        <v>0.65363273670213595</v>
      </c>
      <c r="AO1977" s="115" t="s">
        <v>5938</v>
      </c>
      <c r="AP1977" s="127">
        <v>0.2261386</v>
      </c>
      <c r="AQ1977" s="115" t="s">
        <v>5938</v>
      </c>
      <c r="AR1977" s="127">
        <v>-0.20687820000000001</v>
      </c>
      <c r="AS1977" s="70" t="s">
        <v>5938</v>
      </c>
      <c r="AT1977" s="129">
        <v>0.85492004160789214</v>
      </c>
      <c r="AU1977" s="70" t="s">
        <v>5938</v>
      </c>
      <c r="AV1977" s="129">
        <v>1.1541879707070311</v>
      </c>
      <c r="BA1977" s="70">
        <f>IF(P1977=0, "NaN",P1977/P1977)</f>
        <v>1</v>
      </c>
      <c r="BB1977" s="129">
        <f>IF(P1977=0, "NaN",S1977/P1977)</f>
        <v>2.8824739381108624</v>
      </c>
      <c r="BC1977" s="129">
        <f>IF(P1977=0, "NaN",V1977/P1977)</f>
        <v>0.19892327916780717</v>
      </c>
      <c r="BD1977" s="129">
        <f>IF(P1977=0, "NaN",Y1977/P1977)</f>
        <v>1.31640138824897</v>
      </c>
      <c r="BE1977" s="1" t="s">
        <v>4009</v>
      </c>
    </row>
    <row r="1978" spans="2:57" x14ac:dyDescent="0.2">
      <c r="B1978" s="1" t="s">
        <v>3819</v>
      </c>
      <c r="C1978" s="6" t="s">
        <v>3818</v>
      </c>
      <c r="H1978" s="91">
        <f>SUM(D1978:G1978)</f>
        <v>0</v>
      </c>
      <c r="I1978" s="91">
        <f>IF(P1978=0,1,0)</f>
        <v>0</v>
      </c>
      <c r="J1978" s="91">
        <f>IF(S1978=0,1,0)</f>
        <v>0</v>
      </c>
      <c r="K1978" s="91">
        <f>IF(V1978=0,1,0)</f>
        <v>0</v>
      </c>
      <c r="L1978" s="91">
        <f>IF(Y1978=0,1,0)</f>
        <v>0</v>
      </c>
      <c r="M1978" s="114" t="str">
        <f>IF(I1978+J1978+K1978+L1978=0,"YES","NO")</f>
        <v>YES</v>
      </c>
      <c r="N1978" s="69">
        <v>7.8943502884111609</v>
      </c>
      <c r="O1978" s="69">
        <v>6.4860645900970839</v>
      </c>
      <c r="P1978" s="74">
        <v>7.190207439254122</v>
      </c>
      <c r="Q1978" s="69">
        <v>0</v>
      </c>
      <c r="R1978" s="69">
        <v>3.0298941674734499</v>
      </c>
      <c r="S1978" s="74">
        <v>1.5149470837367249</v>
      </c>
      <c r="T1978" s="69">
        <v>22.470731883297937</v>
      </c>
      <c r="U1978" s="69">
        <v>9.8158710514537812</v>
      </c>
      <c r="V1978" s="74">
        <v>16.14330146737586</v>
      </c>
      <c r="W1978" s="69">
        <v>12.907872350964114</v>
      </c>
      <c r="X1978" s="69">
        <v>0</v>
      </c>
      <c r="Y1978" s="74">
        <v>6.453936175482057</v>
      </c>
      <c r="Z1978" s="74">
        <v>7.8255980414621913</v>
      </c>
      <c r="AA1978" s="6"/>
      <c r="AB1978" s="6">
        <v>0</v>
      </c>
      <c r="AC1978" s="6">
        <v>11.435</v>
      </c>
      <c r="AD1978" s="6">
        <v>247310000</v>
      </c>
      <c r="AE1978" s="6">
        <v>111020000</v>
      </c>
      <c r="AF1978" s="6">
        <v>136290000</v>
      </c>
      <c r="AG1978" s="127">
        <v>7.5170506688282197</v>
      </c>
      <c r="AH1978" s="127">
        <v>6.9216032494052699</v>
      </c>
      <c r="AI1978" s="127">
        <v>8.0398105541483496</v>
      </c>
      <c r="AJ1978" s="127">
        <v>7.8317802197937603</v>
      </c>
      <c r="AK1978" s="127">
        <v>0.29649108585202399</v>
      </c>
      <c r="AL1978" s="127">
        <v>1</v>
      </c>
      <c r="AM1978" s="127">
        <v>0.78905818987563303</v>
      </c>
      <c r="AN1978" s="127">
        <v>0.45475878152733701</v>
      </c>
      <c r="AO1978" s="127">
        <v>-0.43348680000000001</v>
      </c>
      <c r="AP1978" s="115" t="s">
        <v>5938</v>
      </c>
      <c r="AQ1978" s="127">
        <v>-0.1012731</v>
      </c>
      <c r="AR1978" s="127">
        <v>0.36098219999999998</v>
      </c>
      <c r="AS1978" s="129">
        <v>1.3504935972668841</v>
      </c>
      <c r="AT1978" s="70" t="s">
        <v>5938</v>
      </c>
      <c r="AU1978" s="129">
        <v>1.0727196618168302</v>
      </c>
      <c r="AV1978" s="129">
        <v>0.77863429780779192</v>
      </c>
      <c r="BA1978" s="70">
        <f>IF(P1978=0, "NaN",P1978/P1978)</f>
        <v>1</v>
      </c>
      <c r="BB1978" s="129">
        <f>IF(P1978=0, "NaN",S1978/P1978)</f>
        <v>0.2106958799917292</v>
      </c>
      <c r="BC1978" s="129">
        <f>IF(P1978=0, "NaN",V1978/P1978)</f>
        <v>2.2451788218575359</v>
      </c>
      <c r="BD1978" s="129">
        <f>IF(P1978=0, "NaN",Y1978/P1978)</f>
        <v>0.89760083140960922</v>
      </c>
      <c r="BE1978" s="1" t="s">
        <v>3819</v>
      </c>
    </row>
    <row r="1979" spans="2:57" x14ac:dyDescent="0.2">
      <c r="B1979" s="1" t="s">
        <v>2265</v>
      </c>
      <c r="C1979" s="6" t="s">
        <v>2264</v>
      </c>
      <c r="H1979" s="91">
        <f>SUM(D1979:G1979)</f>
        <v>0</v>
      </c>
      <c r="I1979" s="91">
        <f>IF(P1979=0,1,0)</f>
        <v>1</v>
      </c>
      <c r="J1979" s="91">
        <f>IF(S1979=0,1,0)</f>
        <v>0</v>
      </c>
      <c r="K1979" s="91">
        <f>IF(V1979=0,1,0)</f>
        <v>0</v>
      </c>
      <c r="L1979" s="91">
        <f>IF(Y1979=0,1,0)</f>
        <v>0</v>
      </c>
      <c r="M1979" s="113" t="str">
        <f>IF(I1979+J1979+K1979+L1979=0,"YES","NO")</f>
        <v>NO</v>
      </c>
      <c r="N1979" s="69">
        <v>0</v>
      </c>
      <c r="O1979" s="69">
        <v>0</v>
      </c>
      <c r="P1979" s="74">
        <v>0</v>
      </c>
      <c r="Q1979" s="69">
        <v>0</v>
      </c>
      <c r="R1979" s="69">
        <v>8.768488940345879</v>
      </c>
      <c r="S1979" s="74">
        <v>4.3842444701729395</v>
      </c>
      <c r="T1979" s="69">
        <v>14.545080858642285</v>
      </c>
      <c r="U1979" s="69">
        <v>0</v>
      </c>
      <c r="V1979" s="74">
        <v>7.2725404293211424</v>
      </c>
      <c r="W1979" s="69">
        <v>24.937354308435115</v>
      </c>
      <c r="X1979" s="69">
        <v>13.972233205349172</v>
      </c>
      <c r="Y1979" s="74">
        <v>19.454793756892144</v>
      </c>
      <c r="Z1979" s="74">
        <v>7.7778946640965563</v>
      </c>
      <c r="AA1979" s="6"/>
      <c r="AB1979" s="6">
        <v>0</v>
      </c>
      <c r="AC1979" s="6">
        <v>20.152000000000001</v>
      </c>
      <c r="AD1979" s="6">
        <v>192110000</v>
      </c>
      <c r="AE1979" s="6">
        <v>90684000</v>
      </c>
      <c r="AF1979" s="6">
        <v>101420000</v>
      </c>
      <c r="AG1979" s="115" t="s">
        <v>5938</v>
      </c>
      <c r="AH1979" s="127">
        <v>7.4257786868609799</v>
      </c>
      <c r="AI1979" s="127">
        <v>7.8556221142602496</v>
      </c>
      <c r="AJ1979" s="127">
        <v>7.9719110500558097</v>
      </c>
      <c r="AK1979" s="127">
        <v>1</v>
      </c>
      <c r="AL1979" s="127">
        <v>1</v>
      </c>
      <c r="AM1979" s="127">
        <v>0.70227184486828997</v>
      </c>
      <c r="AN1979" s="127">
        <v>0.43761235008553101</v>
      </c>
      <c r="AO1979" s="115" t="s">
        <v>5938</v>
      </c>
      <c r="AP1979" s="115" t="s">
        <v>5938</v>
      </c>
      <c r="AQ1979" s="127">
        <v>-0.1686415</v>
      </c>
      <c r="AR1979" s="127">
        <v>-0.3936905</v>
      </c>
      <c r="AS1979" s="70" t="s">
        <v>5938</v>
      </c>
      <c r="AT1979" s="70" t="s">
        <v>5938</v>
      </c>
      <c r="AU1979" s="129">
        <v>1.1239995827475617</v>
      </c>
      <c r="AV1979" s="129">
        <v>1.313749759425086</v>
      </c>
      <c r="BA1979" s="70" t="str">
        <f>IF(P1979=0, "NaN",P1979/P1979)</f>
        <v>NaN</v>
      </c>
      <c r="BB1979" s="70" t="str">
        <f>IF(P1979=0, "NaN",S1979/P1979)</f>
        <v>NaN</v>
      </c>
      <c r="BC1979" s="70" t="str">
        <f>IF(P1979=0, "NaN",V1979/P1979)</f>
        <v>NaN</v>
      </c>
      <c r="BD1979" s="70" t="str">
        <f>IF(P1979=0, "NaN",Y1979/P1979)</f>
        <v>NaN</v>
      </c>
      <c r="BE1979" s="1" t="s">
        <v>2265</v>
      </c>
    </row>
    <row r="1980" spans="2:57" x14ac:dyDescent="0.2">
      <c r="B1980" s="1" t="s">
        <v>3030</v>
      </c>
      <c r="C1980" s="6" t="s">
        <v>3029</v>
      </c>
      <c r="H1980" s="91">
        <f>SUM(D1980:G1980)</f>
        <v>0</v>
      </c>
      <c r="I1980" s="91">
        <f>IF(P1980=0,1,0)</f>
        <v>0</v>
      </c>
      <c r="J1980" s="91">
        <f>IF(S1980=0,1,0)</f>
        <v>1</v>
      </c>
      <c r="K1980" s="91">
        <f>IF(V1980=0,1,0)</f>
        <v>1</v>
      </c>
      <c r="L1980" s="91">
        <f>IF(Y1980=0,1,0)</f>
        <v>0</v>
      </c>
      <c r="M1980" s="113" t="str">
        <f>IF(I1980+J1980+K1980+L1980=0,"YES","NO")</f>
        <v>NO</v>
      </c>
      <c r="N1980" s="69">
        <v>18.710865426793987</v>
      </c>
      <c r="O1980" s="69">
        <v>18.608881221533789</v>
      </c>
      <c r="P1980" s="74">
        <v>18.65987332416389</v>
      </c>
      <c r="Q1980" s="69">
        <v>0</v>
      </c>
      <c r="R1980" s="69">
        <v>0</v>
      </c>
      <c r="S1980" s="74">
        <v>0</v>
      </c>
      <c r="T1980" s="69">
        <v>0</v>
      </c>
      <c r="U1980" s="69">
        <v>0</v>
      </c>
      <c r="V1980" s="74">
        <v>0</v>
      </c>
      <c r="W1980" s="69">
        <v>24.866048761548189</v>
      </c>
      <c r="X1980" s="69">
        <v>0</v>
      </c>
      <c r="Y1980" s="74">
        <v>12.433024380774095</v>
      </c>
      <c r="Z1980" s="74">
        <v>7.7732244262344956</v>
      </c>
      <c r="AA1980" s="6"/>
      <c r="AB1980" s="6">
        <v>0</v>
      </c>
      <c r="AC1980" s="6">
        <v>2.6953</v>
      </c>
      <c r="AD1980" s="6">
        <v>278280000</v>
      </c>
      <c r="AE1980" s="6">
        <v>130650000</v>
      </c>
      <c r="AF1980" s="6">
        <v>147630000</v>
      </c>
      <c r="AG1980" s="127">
        <v>7.9376332205030797</v>
      </c>
      <c r="AH1980" s="115" t="s">
        <v>5938</v>
      </c>
      <c r="AI1980" s="115" t="s">
        <v>5938</v>
      </c>
      <c r="AJ1980" s="127">
        <v>8.0538080599206605</v>
      </c>
      <c r="AK1980" s="127">
        <v>0.58427120945066902</v>
      </c>
      <c r="AL1980" s="127">
        <v>1</v>
      </c>
      <c r="AM1980" s="127">
        <v>1</v>
      </c>
      <c r="AN1980" s="127">
        <v>0.41479169659197301</v>
      </c>
      <c r="AO1980" s="127">
        <v>-0.1673935</v>
      </c>
      <c r="AP1980" s="115" t="s">
        <v>5938</v>
      </c>
      <c r="AQ1980" s="115" t="s">
        <v>5938</v>
      </c>
      <c r="AR1980" s="127">
        <v>0.31440649999999998</v>
      </c>
      <c r="AS1980" s="129">
        <v>1.1230276899420955</v>
      </c>
      <c r="AT1980" s="70" t="s">
        <v>5938</v>
      </c>
      <c r="AU1980" s="70" t="s">
        <v>5938</v>
      </c>
      <c r="AV1980" s="129">
        <v>0.80418174928556652</v>
      </c>
      <c r="BA1980" s="70">
        <f>IF(P1980=0, "NaN",P1980/P1980)</f>
        <v>1</v>
      </c>
      <c r="BB1980" s="70">
        <f>IF(P1980=0, "NaN",S1980/P1980)</f>
        <v>0</v>
      </c>
      <c r="BC1980" s="70">
        <f>IF(P1980=0, "NaN",V1980/P1980)</f>
        <v>0</v>
      </c>
      <c r="BD1980" s="129">
        <f>IF(P1980=0, "NaN",Y1980/P1980)</f>
        <v>0.6662973625160552</v>
      </c>
      <c r="BE1980" s="1" t="s">
        <v>3030</v>
      </c>
    </row>
    <row r="1981" spans="2:57" x14ac:dyDescent="0.2">
      <c r="B1981" s="1" t="s">
        <v>4559</v>
      </c>
      <c r="C1981" s="6" t="s">
        <v>4558</v>
      </c>
      <c r="H1981" s="91">
        <f>SUM(D1981:G1981)</f>
        <v>0</v>
      </c>
      <c r="I1981" s="91">
        <f>IF(P1981=0,1,0)</f>
        <v>0</v>
      </c>
      <c r="J1981" s="91">
        <f>IF(S1981=0,1,0)</f>
        <v>1</v>
      </c>
      <c r="K1981" s="91">
        <f>IF(V1981=0,1,0)</f>
        <v>0</v>
      </c>
      <c r="L1981" s="91">
        <f>IF(Y1981=0,1,0)</f>
        <v>0</v>
      </c>
      <c r="M1981" s="113" t="str">
        <f>IF(I1981+J1981+K1981+L1981=0,"YES","NO")</f>
        <v>NO</v>
      </c>
      <c r="N1981" s="69">
        <v>32.180268785378424</v>
      </c>
      <c r="O1981" s="69">
        <v>22.225050518316309</v>
      </c>
      <c r="P1981" s="74">
        <v>27.202659651847366</v>
      </c>
      <c r="Q1981" s="69">
        <v>0</v>
      </c>
      <c r="R1981" s="69">
        <v>0</v>
      </c>
      <c r="S1981" s="74">
        <v>0</v>
      </c>
      <c r="T1981" s="69">
        <v>2.0278030560324813</v>
      </c>
      <c r="U1981" s="69">
        <v>0</v>
      </c>
      <c r="V1981" s="74">
        <v>1.0139015280162407</v>
      </c>
      <c r="W1981" s="69">
        <v>3.3590400771396864</v>
      </c>
      <c r="X1981" s="69">
        <v>2.35246379470144</v>
      </c>
      <c r="Y1981" s="74">
        <v>2.855751935920563</v>
      </c>
      <c r="Z1981" s="74">
        <v>7.7680782789460423</v>
      </c>
      <c r="AA1981" s="6"/>
      <c r="AB1981" s="6">
        <v>0</v>
      </c>
      <c r="AC1981" s="6">
        <v>11.638999999999999</v>
      </c>
      <c r="AD1981" s="6">
        <v>367420000</v>
      </c>
      <c r="AE1981" s="6">
        <v>210860000</v>
      </c>
      <c r="AF1981" s="6">
        <v>156560000</v>
      </c>
      <c r="AG1981" s="127">
        <v>8.1148777498928393</v>
      </c>
      <c r="AH1981" s="115" t="s">
        <v>5938</v>
      </c>
      <c r="AI1981" s="127">
        <v>6.9379990603596902</v>
      </c>
      <c r="AJ1981" s="127">
        <v>7.2408237155176698</v>
      </c>
      <c r="AK1981" s="127">
        <v>0.65600982251665196</v>
      </c>
      <c r="AL1981" s="127">
        <v>1</v>
      </c>
      <c r="AM1981" s="127">
        <v>1</v>
      </c>
      <c r="AN1981" s="127">
        <v>0.86761733154787501</v>
      </c>
      <c r="AO1981" s="127">
        <v>9.1801439999999998E-2</v>
      </c>
      <c r="AP1981" s="115" t="s">
        <v>5938</v>
      </c>
      <c r="AQ1981" s="115" t="s">
        <v>5938</v>
      </c>
      <c r="AR1981" s="127">
        <v>0.1186256</v>
      </c>
      <c r="AS1981" s="129">
        <v>0.93835033399402423</v>
      </c>
      <c r="AT1981" s="70" t="s">
        <v>5938</v>
      </c>
      <c r="AU1981" s="70" t="s">
        <v>5938</v>
      </c>
      <c r="AV1981" s="129">
        <v>0.92106469565574223</v>
      </c>
      <c r="BA1981" s="70">
        <f>IF(P1981=0, "NaN",P1981/P1981)</f>
        <v>1</v>
      </c>
      <c r="BB1981" s="70">
        <f>IF(P1981=0, "NaN",S1981/P1981)</f>
        <v>0</v>
      </c>
      <c r="BC1981" s="129">
        <f>IF(P1981=0, "NaN",V1981/P1981)</f>
        <v>3.7272146951534767E-2</v>
      </c>
      <c r="BD1981" s="129">
        <f>IF(P1981=0, "NaN",Y1981/P1981)</f>
        <v>0.10498061485420325</v>
      </c>
      <c r="BE1981" s="1" t="s">
        <v>4559</v>
      </c>
    </row>
    <row r="1982" spans="2:57" x14ac:dyDescent="0.2">
      <c r="B1982" s="1" t="s">
        <v>3201</v>
      </c>
      <c r="C1982" s="6" t="s">
        <v>3200</v>
      </c>
      <c r="H1982" s="91">
        <f>SUM(D1982:G1982)</f>
        <v>0</v>
      </c>
      <c r="I1982" s="91">
        <f>IF(P1982=0,1,0)</f>
        <v>0</v>
      </c>
      <c r="J1982" s="91">
        <f>IF(S1982=0,1,0)</f>
        <v>0</v>
      </c>
      <c r="K1982" s="91">
        <f>IF(V1982=0,1,0)</f>
        <v>0</v>
      </c>
      <c r="L1982" s="91">
        <f>IF(Y1982=0,1,0)</f>
        <v>0</v>
      </c>
      <c r="M1982" s="114" t="str">
        <f>IF(I1982+J1982+K1982+L1982=0,"YES","NO")</f>
        <v>YES</v>
      </c>
      <c r="N1982" s="69">
        <v>6.8209052251300148</v>
      </c>
      <c r="O1982" s="69">
        <v>5.7745396551838377</v>
      </c>
      <c r="P1982" s="74">
        <v>6.2977224401569263</v>
      </c>
      <c r="Q1982" s="69">
        <v>6.1649639438053487</v>
      </c>
      <c r="R1982" s="69">
        <v>23.350134136221207</v>
      </c>
      <c r="S1982" s="74">
        <v>14.757549040013277</v>
      </c>
      <c r="T1982" s="69">
        <v>6.1899650526528616</v>
      </c>
      <c r="U1982" s="69">
        <v>6.7059017503875573</v>
      </c>
      <c r="V1982" s="74">
        <v>6.4479334015202099</v>
      </c>
      <c r="W1982" s="69">
        <v>3.0456090730869465</v>
      </c>
      <c r="X1982" s="69">
        <v>4.058069340092298</v>
      </c>
      <c r="Y1982" s="74">
        <v>3.551839206589622</v>
      </c>
      <c r="Z1982" s="74">
        <v>7.7637610220700095</v>
      </c>
      <c r="AA1982" s="6"/>
      <c r="AB1982" s="6">
        <v>0</v>
      </c>
      <c r="AC1982" s="6">
        <v>13.092000000000001</v>
      </c>
      <c r="AD1982" s="6">
        <v>571400000</v>
      </c>
      <c r="AE1982" s="6">
        <v>234860000</v>
      </c>
      <c r="AF1982" s="6">
        <v>336530000</v>
      </c>
      <c r="AG1982" s="127">
        <v>7.5403044426872396</v>
      </c>
      <c r="AH1982" s="127">
        <v>8.1523189274246395</v>
      </c>
      <c r="AI1982" s="127">
        <v>7.84453930212901</v>
      </c>
      <c r="AJ1982" s="127">
        <v>7.71417043331956</v>
      </c>
      <c r="AK1982" s="127">
        <v>0.16177154549999201</v>
      </c>
      <c r="AL1982" s="127">
        <v>0.19880722693982</v>
      </c>
      <c r="AM1982" s="127">
        <v>8.4407121462608606E-2</v>
      </c>
      <c r="AN1982" s="127">
        <v>3.0768184698734501E-2</v>
      </c>
      <c r="AO1982" s="127">
        <v>0.38758310000000001</v>
      </c>
      <c r="AP1982" s="127">
        <v>0.39506289999999999</v>
      </c>
      <c r="AQ1982" s="127">
        <v>0.6853572</v>
      </c>
      <c r="AR1982" s="127">
        <v>0.95039370000000001</v>
      </c>
      <c r="AS1982" s="129">
        <v>0.76440912211228562</v>
      </c>
      <c r="AT1982" s="129">
        <v>0.76045622079915942</v>
      </c>
      <c r="AU1982" s="129">
        <v>0.62185184193855159</v>
      </c>
      <c r="AV1982" s="129">
        <v>0.51749122341191311</v>
      </c>
      <c r="AZ1982" s="70" t="s">
        <v>5989</v>
      </c>
      <c r="BA1982" s="70">
        <f>IF(P1982=0, "NaN",P1982/P1982)</f>
        <v>1</v>
      </c>
      <c r="BB1982" s="129">
        <f>IF(P1982=0, "NaN",S1982/P1982)</f>
        <v>2.3433152509092716</v>
      </c>
      <c r="BC1982" s="129">
        <f>IF(P1982=0, "NaN",V1982/P1982)</f>
        <v>1.023851632521223</v>
      </c>
      <c r="BD1982" s="129">
        <f>IF(P1982=0, "NaN",Y1982/P1982)</f>
        <v>0.56398789250247072</v>
      </c>
      <c r="BE1982" s="1" t="s">
        <v>3201</v>
      </c>
    </row>
    <row r="1983" spans="2:57" x14ac:dyDescent="0.2">
      <c r="B1983" s="1" t="s">
        <v>4585</v>
      </c>
      <c r="C1983" s="6" t="s">
        <v>4584</v>
      </c>
      <c r="H1983" s="91">
        <f>SUM(D1983:G1983)</f>
        <v>0</v>
      </c>
      <c r="I1983" s="91">
        <f>IF(P1983=0,1,0)</f>
        <v>0</v>
      </c>
      <c r="J1983" s="91">
        <f>IF(S1983=0,1,0)</f>
        <v>0</v>
      </c>
      <c r="K1983" s="91">
        <f>IF(V1983=0,1,0)</f>
        <v>0</v>
      </c>
      <c r="L1983" s="91">
        <f>IF(Y1983=0,1,0)</f>
        <v>0</v>
      </c>
      <c r="M1983" s="114" t="str">
        <f>IF(I1983+J1983+K1983+L1983=0,"YES","NO")</f>
        <v>YES</v>
      </c>
      <c r="N1983" s="69">
        <v>6.3826441741481847</v>
      </c>
      <c r="O1983" s="69">
        <v>11.939326446880704</v>
      </c>
      <c r="P1983" s="74">
        <v>9.1609853105144445</v>
      </c>
      <c r="Q1983" s="69">
        <v>24.279942031409441</v>
      </c>
      <c r="R1983" s="69">
        <v>4.4572663348981578</v>
      </c>
      <c r="S1983" s="74">
        <v>14.368604183153799</v>
      </c>
      <c r="T1983" s="69">
        <v>7.8319790825851321</v>
      </c>
      <c r="U1983" s="69">
        <v>3.4921802101999044</v>
      </c>
      <c r="V1983" s="74">
        <v>5.6620796463925185</v>
      </c>
      <c r="W1983" s="69">
        <v>3.5252368672368526</v>
      </c>
      <c r="X1983" s="69">
        <v>0</v>
      </c>
      <c r="Y1983" s="74">
        <v>1.7626184336184263</v>
      </c>
      <c r="Z1983" s="74">
        <v>7.7385718934197971</v>
      </c>
      <c r="AA1983" s="6"/>
      <c r="AB1983" s="6">
        <v>0</v>
      </c>
      <c r="AC1983" s="6">
        <v>12.359</v>
      </c>
      <c r="AD1983" s="6">
        <v>217030000</v>
      </c>
      <c r="AE1983" s="6">
        <v>113560000</v>
      </c>
      <c r="AF1983" s="6">
        <v>103480000</v>
      </c>
      <c r="AG1983" s="127">
        <v>7.6107878779803499</v>
      </c>
      <c r="AH1983" s="127">
        <v>7.8655954623506101</v>
      </c>
      <c r="AI1983" s="127">
        <v>7.5045388218845703</v>
      </c>
      <c r="AJ1983" s="127">
        <v>7.3639690449788402</v>
      </c>
      <c r="AK1983" s="127">
        <v>0.67759843198097403</v>
      </c>
      <c r="AL1983" s="127">
        <v>0.61458899820123303</v>
      </c>
      <c r="AM1983" s="127">
        <v>0.77460554803052994</v>
      </c>
      <c r="AN1983" s="127">
        <v>0.46673821730632797</v>
      </c>
      <c r="AO1983" s="127">
        <v>-0.2082109</v>
      </c>
      <c r="AP1983" s="127">
        <v>-0.14833689999999999</v>
      </c>
      <c r="AQ1983" s="127">
        <v>0.12974459999999999</v>
      </c>
      <c r="AR1983" s="127">
        <v>0.35275849999999997</v>
      </c>
      <c r="AS1983" s="129">
        <v>1.1552546528117964</v>
      </c>
      <c r="AT1983" s="129">
        <v>1.1082911272168332</v>
      </c>
      <c r="AU1983" s="129">
        <v>0.91399323993942905</v>
      </c>
      <c r="AV1983" s="129">
        <v>0.78308536989572974</v>
      </c>
      <c r="BA1983" s="70">
        <f>IF(P1983=0, "NaN",P1983/P1983)</f>
        <v>1</v>
      </c>
      <c r="BB1983" s="129">
        <f>IF(P1983=0, "NaN",S1983/P1983)</f>
        <v>1.5684561972457649</v>
      </c>
      <c r="BC1983" s="129">
        <f>IF(P1983=0, "NaN",V1983/P1983)</f>
        <v>0.61806448263746405</v>
      </c>
      <c r="BD1983" s="129">
        <f>IF(P1983=0, "NaN",Y1983/P1983)</f>
        <v>0.19240489683957857</v>
      </c>
      <c r="BE1983" s="1" t="s">
        <v>4585</v>
      </c>
    </row>
    <row r="1984" spans="2:57" x14ac:dyDescent="0.2">
      <c r="B1984" s="1" t="s">
        <v>4352</v>
      </c>
      <c r="C1984" s="6" t="s">
        <v>4351</v>
      </c>
      <c r="H1984" s="91">
        <f>SUM(D1984:G1984)</f>
        <v>0</v>
      </c>
      <c r="I1984" s="91">
        <f>IF(P1984=0,1,0)</f>
        <v>0</v>
      </c>
      <c r="J1984" s="91">
        <f>IF(S1984=0,1,0)</f>
        <v>0</v>
      </c>
      <c r="K1984" s="91">
        <f>IF(V1984=0,1,0)</f>
        <v>0</v>
      </c>
      <c r="L1984" s="91">
        <f>IF(Y1984=0,1,0)</f>
        <v>0</v>
      </c>
      <c r="M1984" s="114" t="str">
        <f>IF(I1984+J1984+K1984+L1984=0,"YES","NO")</f>
        <v>YES</v>
      </c>
      <c r="N1984" s="69">
        <v>4.486245787360863</v>
      </c>
      <c r="O1984" s="69">
        <v>0</v>
      </c>
      <c r="P1984" s="74">
        <v>2.2431228936804315</v>
      </c>
      <c r="Q1984" s="69">
        <v>26.150345660194134</v>
      </c>
      <c r="R1984" s="69">
        <v>0</v>
      </c>
      <c r="S1984" s="74">
        <v>13.075172830097067</v>
      </c>
      <c r="T1984" s="69">
        <v>16.92982586943636</v>
      </c>
      <c r="U1984" s="69">
        <v>8.4641693484318292</v>
      </c>
      <c r="V1984" s="74">
        <v>12.696997608934094</v>
      </c>
      <c r="W1984" s="69">
        <v>5.8535590863078921</v>
      </c>
      <c r="X1984" s="69">
        <v>0</v>
      </c>
      <c r="Y1984" s="74">
        <v>2.9267795431539461</v>
      </c>
      <c r="Z1984" s="74">
        <v>7.7355182189663845</v>
      </c>
      <c r="AA1984" s="6"/>
      <c r="AB1984" s="6">
        <v>0</v>
      </c>
      <c r="AC1984" s="6">
        <v>6.8068</v>
      </c>
      <c r="AD1984" s="6">
        <v>236540000</v>
      </c>
      <c r="AE1984" s="6">
        <v>118510000</v>
      </c>
      <c r="AF1984" s="6">
        <v>118020000</v>
      </c>
      <c r="AG1984" s="127">
        <v>7.4470184142476601</v>
      </c>
      <c r="AH1984" s="127">
        <v>7.9301489484073802</v>
      </c>
      <c r="AI1984" s="127">
        <v>7.83320450386696</v>
      </c>
      <c r="AJ1984" s="127">
        <v>7.2162978866303904</v>
      </c>
      <c r="AK1984" s="127">
        <v>0.87276001685844595</v>
      </c>
      <c r="AL1984" s="127">
        <v>0.735296638506858</v>
      </c>
      <c r="AM1984" s="127">
        <v>0.65371966327705</v>
      </c>
      <c r="AN1984" s="127">
        <v>1</v>
      </c>
      <c r="AO1984" s="127">
        <v>-8.0002440000000001E-3</v>
      </c>
      <c r="AP1984" s="127">
        <v>-9.1094900000000006E-2</v>
      </c>
      <c r="AQ1984" s="127">
        <v>-0.20124439999999999</v>
      </c>
      <c r="AR1984" s="115" t="s">
        <v>5938</v>
      </c>
      <c r="AS1984" s="129">
        <v>1.005560750466844</v>
      </c>
      <c r="AT1984" s="129">
        <v>1.0651782681612127</v>
      </c>
      <c r="AU1984" s="129">
        <v>1.1496895949009875</v>
      </c>
      <c r="AV1984" s="70" t="s">
        <v>5938</v>
      </c>
      <c r="BA1984" s="70">
        <f>IF(P1984=0, "NaN",P1984/P1984)</f>
        <v>1</v>
      </c>
      <c r="BB1984" s="129">
        <f>IF(P1984=0, "NaN",S1984/P1984)</f>
        <v>5.8290042275141758</v>
      </c>
      <c r="BC1984" s="129">
        <f>IF(P1984=0, "NaN",V1984/P1984)</f>
        <v>5.6604110477876395</v>
      </c>
      <c r="BD1984" s="129">
        <f>IF(P1984=0, "NaN",Y1984/P1984)</f>
        <v>1.304778954108839</v>
      </c>
      <c r="BE1984" s="1" t="s">
        <v>4352</v>
      </c>
    </row>
    <row r="1985" spans="2:57" x14ac:dyDescent="0.2">
      <c r="B1985" s="1" t="s">
        <v>3837</v>
      </c>
      <c r="C1985" s="6" t="s">
        <v>3836</v>
      </c>
      <c r="H1985" s="91">
        <f>SUM(D1985:G1985)</f>
        <v>0</v>
      </c>
      <c r="I1985" s="91">
        <f>IF(P1985=0,1,0)</f>
        <v>0</v>
      </c>
      <c r="J1985" s="91">
        <f>IF(S1985=0,1,0)</f>
        <v>0</v>
      </c>
      <c r="K1985" s="91">
        <f>IF(V1985=0,1,0)</f>
        <v>0</v>
      </c>
      <c r="L1985" s="91">
        <f>IF(Y1985=0,1,0)</f>
        <v>0</v>
      </c>
      <c r="M1985" s="114" t="str">
        <f>IF(I1985+J1985+K1985+L1985=0,"YES","NO")</f>
        <v>YES</v>
      </c>
      <c r="N1985" s="69">
        <v>22.215521084430453</v>
      </c>
      <c r="O1985" s="69">
        <v>9.0831041596088564</v>
      </c>
      <c r="P1985" s="74">
        <v>15.649312622019654</v>
      </c>
      <c r="Q1985" s="69">
        <v>14.668508048209043</v>
      </c>
      <c r="R1985" s="69">
        <v>0</v>
      </c>
      <c r="S1985" s="74">
        <v>7.3342540241045215</v>
      </c>
      <c r="T1985" s="69">
        <v>9.9392736386236678</v>
      </c>
      <c r="U1985" s="69">
        <v>0</v>
      </c>
      <c r="V1985" s="74">
        <v>4.9696368193118339</v>
      </c>
      <c r="W1985" s="69">
        <v>5.7596081421816159</v>
      </c>
      <c r="X1985" s="69">
        <v>0</v>
      </c>
      <c r="Y1985" s="74">
        <v>2.8798040710908079</v>
      </c>
      <c r="Z1985" s="74">
        <v>7.7082518841317036</v>
      </c>
      <c r="AA1985" s="6"/>
      <c r="AB1985" s="6">
        <v>0</v>
      </c>
      <c r="AC1985" s="6">
        <v>29.219000000000001</v>
      </c>
      <c r="AD1985" s="6">
        <v>328250000</v>
      </c>
      <c r="AE1985" s="6">
        <v>184430000</v>
      </c>
      <c r="AF1985" s="6">
        <v>143820000</v>
      </c>
      <c r="AG1985" s="127">
        <v>7.9397587972920398</v>
      </c>
      <c r="AH1985" s="127">
        <v>7.78699262986179</v>
      </c>
      <c r="AI1985" s="127">
        <v>7.4205333226935002</v>
      </c>
      <c r="AJ1985" s="127">
        <v>7.1639957546417401</v>
      </c>
      <c r="AK1985" s="127">
        <v>0.24632617483552099</v>
      </c>
      <c r="AL1985" s="127">
        <v>0.68191127723485401</v>
      </c>
      <c r="AM1985" s="127">
        <v>0.66998148222934995</v>
      </c>
      <c r="AN1985" s="127">
        <v>1</v>
      </c>
      <c r="AO1985" s="127">
        <v>-0.3353352</v>
      </c>
      <c r="AP1985" s="127">
        <v>-0.11592570000000001</v>
      </c>
      <c r="AQ1985" s="127">
        <v>-0.19022330000000001</v>
      </c>
      <c r="AR1985" s="115" t="s">
        <v>5938</v>
      </c>
      <c r="AS1985" s="129">
        <v>1.2616705150097201</v>
      </c>
      <c r="AT1985" s="129">
        <v>1.0836701554891957</v>
      </c>
      <c r="AU1985" s="129">
        <v>1.1409402966739797</v>
      </c>
      <c r="AV1985" s="70" t="s">
        <v>5938</v>
      </c>
      <c r="BA1985" s="70">
        <f>IF(P1985=0, "NaN",P1985/P1985)</f>
        <v>1</v>
      </c>
      <c r="BB1985" s="129">
        <f>IF(P1985=0, "NaN",S1985/P1985)</f>
        <v>0.46866301423263307</v>
      </c>
      <c r="BC1985" s="129">
        <f>IF(P1985=0, "NaN",V1985/P1985)</f>
        <v>0.31756262650918066</v>
      </c>
      <c r="BD1985" s="129">
        <f>IF(P1985=0, "NaN",Y1985/P1985)</f>
        <v>0.18402112224652772</v>
      </c>
      <c r="BE1985" s="1" t="s">
        <v>3837</v>
      </c>
    </row>
    <row r="1986" spans="2:57" x14ac:dyDescent="0.2">
      <c r="B1986" s="1" t="s">
        <v>3669</v>
      </c>
      <c r="C1986" s="6" t="s">
        <v>3668</v>
      </c>
      <c r="H1986" s="91">
        <f>SUM(D1986:G1986)</f>
        <v>0</v>
      </c>
      <c r="I1986" s="91">
        <f>IF(P1986=0,1,0)</f>
        <v>0</v>
      </c>
      <c r="J1986" s="91">
        <f>IF(S1986=0,1,0)</f>
        <v>1</v>
      </c>
      <c r="K1986" s="91">
        <f>IF(V1986=0,1,0)</f>
        <v>0</v>
      </c>
      <c r="L1986" s="91">
        <f>IF(Y1986=0,1,0)</f>
        <v>0</v>
      </c>
      <c r="M1986" s="113" t="str">
        <f>IF(I1986+J1986+K1986+L1986=0,"YES","NO")</f>
        <v>NO</v>
      </c>
      <c r="N1986" s="69">
        <v>0</v>
      </c>
      <c r="O1986" s="69">
        <v>2.9992222590643229</v>
      </c>
      <c r="P1986" s="74">
        <v>1.4996111295321615</v>
      </c>
      <c r="Q1986" s="69">
        <v>0</v>
      </c>
      <c r="R1986" s="69">
        <v>0</v>
      </c>
      <c r="S1986" s="74">
        <v>0</v>
      </c>
      <c r="T1986" s="69">
        <v>15.666551164329404</v>
      </c>
      <c r="U1986" s="69">
        <v>4.2331400571641744</v>
      </c>
      <c r="V1986" s="74">
        <v>9.9498456107467881</v>
      </c>
      <c r="W1986" s="69">
        <v>20.512492106520984</v>
      </c>
      <c r="X1986" s="69">
        <v>18.189324502731324</v>
      </c>
      <c r="Y1986" s="74">
        <v>19.350908304626152</v>
      </c>
      <c r="Z1986" s="74">
        <v>7.7000912612262749</v>
      </c>
      <c r="AA1986" s="6"/>
      <c r="AB1986" s="6">
        <v>0</v>
      </c>
      <c r="AC1986" s="6">
        <v>3.3336000000000001</v>
      </c>
      <c r="AD1986" s="6">
        <v>167360000</v>
      </c>
      <c r="AE1986" s="6">
        <v>94336000</v>
      </c>
      <c r="AF1986" s="6">
        <v>73020000</v>
      </c>
      <c r="AG1986" s="127">
        <v>6.7762070564249903</v>
      </c>
      <c r="AH1986" s="115" t="s">
        <v>5938</v>
      </c>
      <c r="AI1986" s="127">
        <v>7.7017492630049098</v>
      </c>
      <c r="AJ1986" s="127">
        <v>7.8295096117977998</v>
      </c>
      <c r="AK1986" s="127">
        <v>1</v>
      </c>
      <c r="AL1986" s="127">
        <v>1</v>
      </c>
      <c r="AM1986" s="127">
        <v>3.9670201168845197E-2</v>
      </c>
      <c r="AN1986" s="127">
        <v>5.5104057681045699E-3</v>
      </c>
      <c r="AO1986" s="115" t="s">
        <v>5938</v>
      </c>
      <c r="AP1986" s="115" t="s">
        <v>5938</v>
      </c>
      <c r="AQ1986" s="127">
        <v>-0.99171399999999998</v>
      </c>
      <c r="AR1986" s="127">
        <v>-1.534119</v>
      </c>
      <c r="AS1986" s="70" t="s">
        <v>5938</v>
      </c>
      <c r="AT1986" s="70" t="s">
        <v>5938</v>
      </c>
      <c r="AU1986" s="129">
        <v>1.9885460887069435</v>
      </c>
      <c r="AV1986" s="129">
        <v>2.8961152195650297</v>
      </c>
      <c r="AY1986" s="122" t="s">
        <v>5989</v>
      </c>
      <c r="AZ1986" s="122" t="s">
        <v>5989</v>
      </c>
      <c r="BA1986" s="70">
        <f>IF(P1986=0, "NaN",P1986/P1986)</f>
        <v>1</v>
      </c>
      <c r="BB1986" s="70">
        <f>IF(P1986=0, "NaN",S1986/P1986)</f>
        <v>0</v>
      </c>
      <c r="BC1986" s="129">
        <f>IF(P1986=0, "NaN",V1986/P1986)</f>
        <v>6.634950498034029</v>
      </c>
      <c r="BD1986" s="129">
        <f>IF(P1986=0, "NaN",Y1986/P1986)</f>
        <v>12.903950846685913</v>
      </c>
      <c r="BE1986" s="1" t="s">
        <v>3669</v>
      </c>
    </row>
    <row r="1987" spans="2:57" x14ac:dyDescent="0.2">
      <c r="B1987" s="1" t="s">
        <v>4128</v>
      </c>
      <c r="C1987" s="6" t="s">
        <v>4127</v>
      </c>
      <c r="H1987" s="91">
        <f>SUM(D1987:G1987)</f>
        <v>0</v>
      </c>
      <c r="I1987" s="91">
        <f>IF(P1987=0,1,0)</f>
        <v>0</v>
      </c>
      <c r="J1987" s="91">
        <f>IF(S1987=0,1,0)</f>
        <v>0</v>
      </c>
      <c r="K1987" s="91">
        <f>IF(V1987=0,1,0)</f>
        <v>0</v>
      </c>
      <c r="L1987" s="91">
        <f>IF(Y1987=0,1,0)</f>
        <v>0</v>
      </c>
      <c r="M1987" s="114" t="str">
        <f>IF(I1987+J1987+K1987+L1987=0,"YES","NO")</f>
        <v>YES</v>
      </c>
      <c r="N1987" s="69">
        <v>10.404919083431466</v>
      </c>
      <c r="O1987" s="69">
        <v>16.011010699606469</v>
      </c>
      <c r="P1987" s="74">
        <v>13.207964891518968</v>
      </c>
      <c r="Q1987" s="69">
        <v>13.241720868514619</v>
      </c>
      <c r="R1987" s="69">
        <v>0</v>
      </c>
      <c r="S1987" s="74">
        <v>6.6208604342573096</v>
      </c>
      <c r="T1987" s="69">
        <v>3.6701412111249541</v>
      </c>
      <c r="U1987" s="69">
        <v>7.6591558884318562</v>
      </c>
      <c r="V1987" s="74">
        <v>5.6646485497784056</v>
      </c>
      <c r="W1987" s="69">
        <v>5.2355515028705311</v>
      </c>
      <c r="X1987" s="69">
        <v>5.119271658241245</v>
      </c>
      <c r="Y1987" s="74">
        <v>5.177411580555888</v>
      </c>
      <c r="Z1987" s="74">
        <v>7.6677213640276429</v>
      </c>
      <c r="AA1987" s="6"/>
      <c r="AB1987" s="6">
        <v>0</v>
      </c>
      <c r="AC1987" s="6">
        <v>4.1988000000000003</v>
      </c>
      <c r="AD1987" s="6">
        <v>298480000</v>
      </c>
      <c r="AE1987" s="6">
        <v>141410000</v>
      </c>
      <c r="AF1987" s="6">
        <v>157060000</v>
      </c>
      <c r="AG1987" s="127">
        <v>7.8820404539659803</v>
      </c>
      <c r="AH1987" s="127">
        <v>7.9131194856731302</v>
      </c>
      <c r="AI1987" s="127">
        <v>7.4860477343578298</v>
      </c>
      <c r="AJ1987" s="127">
        <v>7.4990131286387696</v>
      </c>
      <c r="AK1987" s="127">
        <v>0.89330473374821195</v>
      </c>
      <c r="AL1987" s="127">
        <v>0.95197266575026396</v>
      </c>
      <c r="AM1987" s="127">
        <v>0.72908508835949104</v>
      </c>
      <c r="AN1987" s="127">
        <v>0.501508891397899</v>
      </c>
      <c r="AO1987" s="127">
        <v>-0.1072282</v>
      </c>
      <c r="AP1987" s="127">
        <v>5.0405950000000001E-3</v>
      </c>
      <c r="AQ1987" s="127">
        <v>-0.15099360000000001</v>
      </c>
      <c r="AR1987" s="127">
        <v>0.32952550000000003</v>
      </c>
      <c r="AS1987" s="129">
        <v>1.0771567432647104</v>
      </c>
      <c r="AT1987" s="129">
        <v>0.99651222226373826</v>
      </c>
      <c r="AU1987" s="129">
        <v>1.1103339080188797</v>
      </c>
      <c r="AV1987" s="129">
        <v>0.79579817741453396</v>
      </c>
      <c r="BA1987" s="70">
        <f>IF(P1987=0, "NaN",P1987/P1987)</f>
        <v>1</v>
      </c>
      <c r="BB1987" s="129">
        <f>IF(P1987=0, "NaN",S1987/P1987)</f>
        <v>0.50127786442774869</v>
      </c>
      <c r="BC1987" s="129">
        <f>IF(P1987=0, "NaN",V1987/P1987)</f>
        <v>0.42888125432675561</v>
      </c>
      <c r="BD1987" s="129">
        <f>IF(P1987=0, "NaN",Y1987/P1987)</f>
        <v>0.39199162195535375</v>
      </c>
      <c r="BE1987" s="1" t="s">
        <v>4128</v>
      </c>
    </row>
    <row r="1988" spans="2:57" x14ac:dyDescent="0.2">
      <c r="B1988" s="1" t="s">
        <v>4602</v>
      </c>
      <c r="C1988" s="6" t="s">
        <v>4601</v>
      </c>
      <c r="H1988" s="91">
        <f>SUM(D1988:G1988)</f>
        <v>0</v>
      </c>
      <c r="I1988" s="91">
        <f>IF(P1988=0,1,0)</f>
        <v>0</v>
      </c>
      <c r="J1988" s="91">
        <f>IF(S1988=0,1,0)</f>
        <v>0</v>
      </c>
      <c r="K1988" s="91">
        <f>IF(V1988=0,1,0)</f>
        <v>0</v>
      </c>
      <c r="L1988" s="91">
        <f>IF(Y1988=0,1,0)</f>
        <v>0</v>
      </c>
      <c r="M1988" s="114" t="str">
        <f>IF(I1988+J1988+K1988+L1988=0,"YES","NO")</f>
        <v>YES</v>
      </c>
      <c r="N1988" s="69">
        <v>11.222380214748675</v>
      </c>
      <c r="O1988" s="69">
        <v>4.5630058518675023</v>
      </c>
      <c r="P1988" s="74">
        <v>7.8926930333080882</v>
      </c>
      <c r="Q1988" s="69">
        <v>7.8223856226003132</v>
      </c>
      <c r="R1988" s="69">
        <v>25.47407330447022</v>
      </c>
      <c r="S1988" s="74">
        <v>16.648229463535266</v>
      </c>
      <c r="T1988" s="69">
        <v>8.1517277683373663</v>
      </c>
      <c r="U1988" s="69">
        <v>0</v>
      </c>
      <c r="V1988" s="74">
        <v>4.0758638841686832</v>
      </c>
      <c r="W1988" s="69">
        <v>4.032760022576106</v>
      </c>
      <c r="X1988" s="69">
        <v>0</v>
      </c>
      <c r="Y1988" s="74">
        <v>2.016380011288053</v>
      </c>
      <c r="Z1988" s="74">
        <v>7.6582915980750226</v>
      </c>
      <c r="AA1988" s="6"/>
      <c r="AB1988" s="6">
        <v>0</v>
      </c>
      <c r="AC1988" s="6">
        <v>4.3117000000000001</v>
      </c>
      <c r="AD1988" s="6">
        <v>321570000</v>
      </c>
      <c r="AE1988" s="6">
        <v>148800000</v>
      </c>
      <c r="AF1988" s="6">
        <v>172770000</v>
      </c>
      <c r="AG1988" s="127">
        <v>7.6574669943675504</v>
      </c>
      <c r="AH1988" s="127">
        <v>8.2435588896224807</v>
      </c>
      <c r="AI1988" s="127">
        <v>7.5574951714209702</v>
      </c>
      <c r="AJ1988" s="127">
        <v>7.2855348061200296</v>
      </c>
      <c r="AK1988" s="127">
        <v>0.65841303887840597</v>
      </c>
      <c r="AL1988" s="127">
        <v>0.42553979637931699</v>
      </c>
      <c r="AM1988" s="127">
        <v>0.58641175736029705</v>
      </c>
      <c r="AN1988" s="127">
        <v>0.10241619840923299</v>
      </c>
      <c r="AO1988" s="127">
        <v>8.2021339999999998E-2</v>
      </c>
      <c r="AP1988" s="127">
        <v>0.25809670000000001</v>
      </c>
      <c r="AQ1988" s="127">
        <v>0.2292187</v>
      </c>
      <c r="AR1988" s="127">
        <v>0.73057470000000002</v>
      </c>
      <c r="AS1988" s="129">
        <v>0.94473306662828094</v>
      </c>
      <c r="AT1988" s="129">
        <v>0.83619035042712564</v>
      </c>
      <c r="AU1988" s="129">
        <v>0.8530967662716058</v>
      </c>
      <c r="AV1988" s="129">
        <v>0.60266379388487779</v>
      </c>
      <c r="BA1988" s="70">
        <f>IF(P1988=0, "NaN",P1988/P1988)</f>
        <v>1</v>
      </c>
      <c r="BB1988" s="129">
        <f>IF(P1988=0, "NaN",S1988/P1988)</f>
        <v>2.1093217984378447</v>
      </c>
      <c r="BC1988" s="129">
        <f>IF(P1988=0, "NaN",V1988/P1988)</f>
        <v>0.51640978142290095</v>
      </c>
      <c r="BD1988" s="129">
        <f>IF(P1988=0, "NaN",Y1988/P1988)</f>
        <v>0.25547427256814542</v>
      </c>
      <c r="BE1988" s="1" t="s">
        <v>4602</v>
      </c>
    </row>
    <row r="1989" spans="2:57" x14ac:dyDescent="0.2">
      <c r="B1989" s="1" t="s">
        <v>3287</v>
      </c>
      <c r="C1989" s="6" t="s">
        <v>3286</v>
      </c>
      <c r="H1989" s="91">
        <f>SUM(D1989:G1989)</f>
        <v>0</v>
      </c>
      <c r="I1989" s="91">
        <f>IF(P1989=0,1,0)</f>
        <v>0</v>
      </c>
      <c r="J1989" s="91">
        <f>IF(S1989=0,1,0)</f>
        <v>1</v>
      </c>
      <c r="K1989" s="91">
        <f>IF(V1989=0,1,0)</f>
        <v>0</v>
      </c>
      <c r="L1989" s="91">
        <f>IF(Y1989=0,1,0)</f>
        <v>0</v>
      </c>
      <c r="M1989" s="113" t="str">
        <f>IF(I1989+J1989+K1989+L1989=0,"YES","NO")</f>
        <v>NO</v>
      </c>
      <c r="N1989" s="69">
        <v>6.7818231008712093</v>
      </c>
      <c r="O1989" s="69">
        <v>14.554571509453407</v>
      </c>
      <c r="P1989" s="74">
        <v>10.668197305162309</v>
      </c>
      <c r="Q1989" s="69">
        <v>0</v>
      </c>
      <c r="R1989" s="69">
        <v>0</v>
      </c>
      <c r="S1989" s="74">
        <v>0</v>
      </c>
      <c r="T1989" s="69">
        <v>11.072898604389296</v>
      </c>
      <c r="U1989" s="69">
        <v>14.756685812163417</v>
      </c>
      <c r="V1989" s="74">
        <v>12.914792208276356</v>
      </c>
      <c r="W1989" s="69">
        <v>5.6054000879287056</v>
      </c>
      <c r="X1989" s="69">
        <v>8.4246792951015959</v>
      </c>
      <c r="Y1989" s="74">
        <v>7.0150396915151507</v>
      </c>
      <c r="Z1989" s="74">
        <v>7.6495073012384545</v>
      </c>
      <c r="AA1989" s="6"/>
      <c r="AB1989" s="6">
        <v>0</v>
      </c>
      <c r="AC1989" s="6">
        <v>5.6492000000000004</v>
      </c>
      <c r="AD1989" s="6">
        <v>307830000</v>
      </c>
      <c r="AE1989" s="6">
        <v>131330000</v>
      </c>
      <c r="AF1989" s="6">
        <v>176500000</v>
      </c>
      <c r="AG1989" s="127">
        <v>7.9698444036091196</v>
      </c>
      <c r="AH1989" s="115" t="s">
        <v>5938</v>
      </c>
      <c r="AI1989" s="127">
        <v>7.9543390086024601</v>
      </c>
      <c r="AJ1989" s="127">
        <v>7.5801263254115803</v>
      </c>
      <c r="AK1989" s="127">
        <v>0.98753997711289299</v>
      </c>
      <c r="AL1989" s="127">
        <v>1</v>
      </c>
      <c r="AM1989" s="127">
        <v>0.15012434924392401</v>
      </c>
      <c r="AN1989" s="127">
        <v>0.26706412640327398</v>
      </c>
      <c r="AO1989" s="127">
        <v>-2.157005E-2</v>
      </c>
      <c r="AP1989" s="115" t="s">
        <v>5938</v>
      </c>
      <c r="AQ1989" s="127">
        <v>0.57473129999999994</v>
      </c>
      <c r="AR1989" s="127">
        <v>0.51217630000000003</v>
      </c>
      <c r="AS1989" s="129">
        <v>1.0150635479402581</v>
      </c>
      <c r="AT1989" s="70" t="s">
        <v>5938</v>
      </c>
      <c r="AU1989" s="129">
        <v>0.67141128919018156</v>
      </c>
      <c r="AV1989" s="129">
        <v>0.70116393655689346</v>
      </c>
      <c r="BA1989" s="70">
        <f>IF(P1989=0, "NaN",P1989/P1989)</f>
        <v>1</v>
      </c>
      <c r="BB1989" s="70">
        <f>IF(P1989=0, "NaN",S1989/P1989)</f>
        <v>0</v>
      </c>
      <c r="BC1989" s="129">
        <f>IF(P1989=0, "NaN",V1989/P1989)</f>
        <v>1.2105880533374582</v>
      </c>
      <c r="BD1989" s="129">
        <f>IF(P1989=0, "NaN",Y1989/P1989)</f>
        <v>0.65756561215085452</v>
      </c>
      <c r="BE1989" s="1" t="s">
        <v>3287</v>
      </c>
    </row>
    <row r="1990" spans="2:57" x14ac:dyDescent="0.2">
      <c r="B1990" s="1" t="s">
        <v>4193</v>
      </c>
      <c r="C1990" s="6" t="s">
        <v>4192</v>
      </c>
      <c r="H1990" s="91">
        <f>SUM(D1990:G1990)</f>
        <v>0</v>
      </c>
      <c r="I1990" s="91">
        <f>IF(P1990=0,1,0)</f>
        <v>0</v>
      </c>
      <c r="J1990" s="91">
        <f>IF(S1990=0,1,0)</f>
        <v>1</v>
      </c>
      <c r="K1990" s="91">
        <f>IF(V1990=0,1,0)</f>
        <v>0</v>
      </c>
      <c r="L1990" s="91">
        <f>IF(Y1990=0,1,0)</f>
        <v>0</v>
      </c>
      <c r="M1990" s="113" t="str">
        <f>IF(I1990+J1990+K1990+L1990=0,"YES","NO")</f>
        <v>NO</v>
      </c>
      <c r="N1990" s="69">
        <v>27.480066276308889</v>
      </c>
      <c r="O1990" s="69">
        <v>18.290851712218426</v>
      </c>
      <c r="P1990" s="74">
        <v>22.885458994263658</v>
      </c>
      <c r="Q1990" s="69">
        <v>0</v>
      </c>
      <c r="R1990" s="69">
        <v>0</v>
      </c>
      <c r="S1990" s="74">
        <v>0</v>
      </c>
      <c r="T1990" s="69">
        <v>4.1355837982194608</v>
      </c>
      <c r="U1990" s="69">
        <v>3.7388150313616841</v>
      </c>
      <c r="V1990" s="74">
        <v>3.9371994147905722</v>
      </c>
      <c r="W1990" s="69">
        <v>4.8058375947254302</v>
      </c>
      <c r="X1990" s="69">
        <v>2.4822630929528668</v>
      </c>
      <c r="Y1990" s="74">
        <v>3.6440503438391483</v>
      </c>
      <c r="Z1990" s="74">
        <v>7.6166771882233446</v>
      </c>
      <c r="AA1990" s="6"/>
      <c r="AB1990" s="6">
        <v>0</v>
      </c>
      <c r="AC1990" s="6">
        <v>3.7212000000000001</v>
      </c>
      <c r="AD1990" s="6">
        <v>219930000</v>
      </c>
      <c r="AE1990" s="6">
        <v>84497000</v>
      </c>
      <c r="AF1990" s="6">
        <v>135430000</v>
      </c>
      <c r="AG1990" s="127">
        <v>8.1883940712614294</v>
      </c>
      <c r="AH1990" s="115" t="s">
        <v>5938</v>
      </c>
      <c r="AI1990" s="127">
        <v>7.3968093725543804</v>
      </c>
      <c r="AJ1990" s="127">
        <v>7.6094449947606497</v>
      </c>
      <c r="AK1990" s="127">
        <v>0.75905550288423695</v>
      </c>
      <c r="AL1990" s="127">
        <v>1</v>
      </c>
      <c r="AM1990" s="127">
        <v>0.59125214290351102</v>
      </c>
      <c r="AN1990" s="127">
        <v>8.6981736321269806E-2</v>
      </c>
      <c r="AO1990" s="127">
        <v>5.7831460000000001E-2</v>
      </c>
      <c r="AP1990" s="115" t="s">
        <v>5938</v>
      </c>
      <c r="AQ1990" s="127">
        <v>0.2265085</v>
      </c>
      <c r="AR1990" s="127">
        <v>0.76324150000000002</v>
      </c>
      <c r="AS1990" s="129">
        <v>0.96070709010723454</v>
      </c>
      <c r="AT1990" s="70" t="s">
        <v>5938</v>
      </c>
      <c r="AU1990" s="129">
        <v>0.85470087236051506</v>
      </c>
      <c r="AV1990" s="129">
        <v>0.58917107133329816</v>
      </c>
      <c r="BA1990" s="70">
        <f>IF(P1990=0, "NaN",P1990/P1990)</f>
        <v>1</v>
      </c>
      <c r="BB1990" s="70">
        <f>IF(P1990=0, "NaN",S1990/P1990)</f>
        <v>0</v>
      </c>
      <c r="BC1990" s="129">
        <f>IF(P1990=0, "NaN",V1990/P1990)</f>
        <v>0.17203934672131543</v>
      </c>
      <c r="BD1990" s="129">
        <f>IF(P1990=0, "NaN",Y1990/P1990)</f>
        <v>0.15922994355291478</v>
      </c>
      <c r="BE1990" s="1" t="s">
        <v>4193</v>
      </c>
    </row>
    <row r="1991" spans="2:57" x14ac:dyDescent="0.2">
      <c r="B1991" s="1" t="s">
        <v>2811</v>
      </c>
      <c r="C1991" s="6" t="s">
        <v>2810</v>
      </c>
      <c r="H1991" s="91">
        <f>SUM(D1991:G1991)</f>
        <v>0</v>
      </c>
      <c r="I1991" s="91">
        <f>IF(P1991=0,1,0)</f>
        <v>1</v>
      </c>
      <c r="J1991" s="91">
        <f>IF(S1991=0,1,0)</f>
        <v>1</v>
      </c>
      <c r="K1991" s="91">
        <f>IF(V1991=0,1,0)</f>
        <v>0</v>
      </c>
      <c r="L1991" s="91">
        <f>IF(Y1991=0,1,0)</f>
        <v>0</v>
      </c>
      <c r="M1991" s="113" t="str">
        <f>IF(I1991+J1991+K1991+L1991=0,"YES","NO")</f>
        <v>NO</v>
      </c>
      <c r="N1991" s="69">
        <v>0</v>
      </c>
      <c r="O1991" s="69">
        <v>0</v>
      </c>
      <c r="P1991" s="74">
        <v>0</v>
      </c>
      <c r="Q1991" s="69">
        <v>0</v>
      </c>
      <c r="R1991" s="69">
        <v>0</v>
      </c>
      <c r="S1991" s="74">
        <v>0</v>
      </c>
      <c r="T1991" s="69">
        <v>29.667913401242227</v>
      </c>
      <c r="U1991" s="69">
        <v>0</v>
      </c>
      <c r="V1991" s="74">
        <v>14.833956700621114</v>
      </c>
      <c r="W1991" s="69">
        <v>31.049258904975307</v>
      </c>
      <c r="X1991" s="69">
        <v>0</v>
      </c>
      <c r="Y1991" s="74">
        <v>15.524629452487654</v>
      </c>
      <c r="Z1991" s="74">
        <v>7.5896465382771918</v>
      </c>
      <c r="AA1991" s="6"/>
      <c r="AB1991" s="6">
        <v>0</v>
      </c>
      <c r="AC1991" s="6">
        <v>1.8720000000000001</v>
      </c>
      <c r="AD1991" s="6">
        <v>215490000</v>
      </c>
      <c r="AE1991" s="6">
        <v>131390000</v>
      </c>
      <c r="AF1991" s="6">
        <v>84102000</v>
      </c>
      <c r="AG1991" s="115" t="s">
        <v>5938</v>
      </c>
      <c r="AH1991" s="115" t="s">
        <v>5938</v>
      </c>
      <c r="AI1991" s="127">
        <v>7.7162538258960396</v>
      </c>
      <c r="AJ1991" s="127">
        <v>7.7397384362582402</v>
      </c>
      <c r="AK1991" s="127">
        <v>1</v>
      </c>
      <c r="AL1991" s="127">
        <v>1</v>
      </c>
      <c r="AM1991" s="127">
        <v>2.96333280171091E-4</v>
      </c>
      <c r="AN1991" s="127">
        <v>3.52250832767009E-3</v>
      </c>
      <c r="AO1991" s="115" t="s">
        <v>5938</v>
      </c>
      <c r="AP1991" s="115" t="s">
        <v>5938</v>
      </c>
      <c r="AQ1991" s="127">
        <v>-1.7589649999999999</v>
      </c>
      <c r="AR1991" s="127">
        <v>-1.615375</v>
      </c>
      <c r="AS1991" s="70" t="s">
        <v>5938</v>
      </c>
      <c r="AT1991" s="70" t="s">
        <v>5938</v>
      </c>
      <c r="AU1991" s="129">
        <v>3.3845522756547961</v>
      </c>
      <c r="AV1991" s="129">
        <v>3.0639122940061272</v>
      </c>
      <c r="AY1991" s="70" t="s">
        <v>5989</v>
      </c>
      <c r="AZ1991" s="70" t="s">
        <v>5989</v>
      </c>
      <c r="BA1991" s="70" t="str">
        <f>IF(P1991=0, "NaN",P1991/P1991)</f>
        <v>NaN</v>
      </c>
      <c r="BB1991" s="70" t="str">
        <f>IF(P1991=0, "NaN",S1991/P1991)</f>
        <v>NaN</v>
      </c>
      <c r="BC1991" s="70" t="str">
        <f>IF(P1991=0, "NaN",V1991/P1991)</f>
        <v>NaN</v>
      </c>
      <c r="BD1991" s="70" t="str">
        <f>IF(P1991=0, "NaN",Y1991/P1991)</f>
        <v>NaN</v>
      </c>
      <c r="BE1991" s="1" t="s">
        <v>2811</v>
      </c>
    </row>
    <row r="1992" spans="2:57" x14ac:dyDescent="0.2">
      <c r="B1992" s="1" t="s">
        <v>3231</v>
      </c>
      <c r="C1992" s="6" t="s">
        <v>3230</v>
      </c>
      <c r="H1992" s="91">
        <f>SUM(D1992:G1992)</f>
        <v>0</v>
      </c>
      <c r="I1992" s="91">
        <f>IF(P1992=0,1,0)</f>
        <v>0</v>
      </c>
      <c r="J1992" s="91">
        <f>IF(S1992=0,1,0)</f>
        <v>1</v>
      </c>
      <c r="K1992" s="91">
        <f>IF(V1992=0,1,0)</f>
        <v>0</v>
      </c>
      <c r="L1992" s="91">
        <f>IF(Y1992=0,1,0)</f>
        <v>0</v>
      </c>
      <c r="M1992" s="113" t="str">
        <f>IF(I1992+J1992+K1992+L1992=0,"YES","NO")</f>
        <v>NO</v>
      </c>
      <c r="N1992" s="69">
        <v>12.948839016695983</v>
      </c>
      <c r="O1992" s="69">
        <v>0</v>
      </c>
      <c r="P1992" s="74">
        <v>6.4744195083479914</v>
      </c>
      <c r="Q1992" s="69">
        <v>0</v>
      </c>
      <c r="R1992" s="69">
        <v>0</v>
      </c>
      <c r="S1992" s="74">
        <v>0</v>
      </c>
      <c r="T1992" s="69">
        <v>21.546167137528606</v>
      </c>
      <c r="U1992" s="69">
        <v>0</v>
      </c>
      <c r="V1992" s="74">
        <v>10.773083568764303</v>
      </c>
      <c r="W1992" s="69">
        <v>0</v>
      </c>
      <c r="X1992" s="69">
        <v>26.080234865659939</v>
      </c>
      <c r="Y1992" s="74">
        <v>13.04011743282997</v>
      </c>
      <c r="Z1992" s="74">
        <v>7.5719051274855662</v>
      </c>
      <c r="AA1992" s="6"/>
      <c r="AB1992" s="6">
        <v>2.3224999999999999E-3</v>
      </c>
      <c r="AC1992" s="6">
        <v>6.7741999999999997E-2</v>
      </c>
      <c r="AD1992" s="6">
        <v>218830000</v>
      </c>
      <c r="AE1992" s="6">
        <v>139500000</v>
      </c>
      <c r="AF1992" s="6">
        <v>79332000</v>
      </c>
      <c r="AG1992" s="127">
        <v>7.2833238476187896</v>
      </c>
      <c r="AH1992" s="115" t="s">
        <v>5938</v>
      </c>
      <c r="AI1992" s="127">
        <v>7.4898460261663304</v>
      </c>
      <c r="AJ1992" s="127">
        <v>8.22721804477119</v>
      </c>
      <c r="AK1992" s="127">
        <v>1</v>
      </c>
      <c r="AL1992" s="127">
        <v>1</v>
      </c>
      <c r="AM1992" s="127">
        <v>1</v>
      </c>
      <c r="AN1992" s="127">
        <v>0.108723123912778</v>
      </c>
      <c r="AO1992" s="115" t="s">
        <v>5938</v>
      </c>
      <c r="AP1992" s="115" t="s">
        <v>5938</v>
      </c>
      <c r="AQ1992" s="115" t="s">
        <v>5938</v>
      </c>
      <c r="AR1992" s="127">
        <v>-0.70554680000000003</v>
      </c>
      <c r="AS1992" s="70" t="s">
        <v>5938</v>
      </c>
      <c r="AT1992" s="70" t="s">
        <v>5938</v>
      </c>
      <c r="AU1992" s="70" t="s">
        <v>5938</v>
      </c>
      <c r="AV1992" s="129">
        <v>1.6307626277273084</v>
      </c>
      <c r="BA1992" s="70">
        <f>IF(P1992=0, "NaN",P1992/P1992)</f>
        <v>1</v>
      </c>
      <c r="BB1992" s="70">
        <f>IF(P1992=0, "NaN",S1992/P1992)</f>
        <v>0</v>
      </c>
      <c r="BC1992" s="129">
        <f>IF(P1992=0, "NaN",V1992/P1992)</f>
        <v>1.663945864934099</v>
      </c>
      <c r="BD1992" s="129">
        <f>IF(P1992=0, "NaN",Y1992/P1992)</f>
        <v>2.0140983166160757</v>
      </c>
      <c r="BE1992" s="1" t="s">
        <v>3231</v>
      </c>
    </row>
    <row r="1993" spans="2:57" x14ac:dyDescent="0.2">
      <c r="B1993" s="1" t="s">
        <v>4003</v>
      </c>
      <c r="C1993" s="6" t="s">
        <v>4002</v>
      </c>
      <c r="H1993" s="91">
        <f>SUM(D1993:G1993)</f>
        <v>0</v>
      </c>
      <c r="I1993" s="91">
        <f>IF(P1993=0,1,0)</f>
        <v>0</v>
      </c>
      <c r="J1993" s="91">
        <f>IF(S1993=0,1,0)</f>
        <v>0</v>
      </c>
      <c r="K1993" s="91">
        <f>IF(V1993=0,1,0)</f>
        <v>0</v>
      </c>
      <c r="L1993" s="91">
        <f>IF(Y1993=0,1,0)</f>
        <v>0</v>
      </c>
      <c r="M1993" s="114" t="str">
        <f>IF(I1993+J1993+K1993+L1993=0,"YES","NO")</f>
        <v>YES</v>
      </c>
      <c r="N1993" s="69">
        <v>5.3507487419614224</v>
      </c>
      <c r="O1993" s="69">
        <v>20.600153890448738</v>
      </c>
      <c r="P1993" s="74">
        <v>12.97545131620508</v>
      </c>
      <c r="Q1993" s="69">
        <v>0</v>
      </c>
      <c r="R1993" s="69">
        <v>5.9143311269670704</v>
      </c>
      <c r="S1993" s="74">
        <v>2.9571655634835352</v>
      </c>
      <c r="T1993" s="69">
        <v>7.0078928860257577</v>
      </c>
      <c r="U1993" s="69">
        <v>5.897316226738714</v>
      </c>
      <c r="V1993" s="74">
        <v>6.4526045563822354</v>
      </c>
      <c r="W1993" s="69">
        <v>6.7241137018606594</v>
      </c>
      <c r="X1993" s="69">
        <v>8.7446238744955114</v>
      </c>
      <c r="Y1993" s="74">
        <v>7.7343687881780854</v>
      </c>
      <c r="Z1993" s="74">
        <v>7.5298975560622337</v>
      </c>
      <c r="AA1993" s="6"/>
      <c r="AB1993" s="6">
        <v>0</v>
      </c>
      <c r="AC1993" s="6">
        <v>4.4340000000000002</v>
      </c>
      <c r="AD1993" s="6">
        <v>189710000</v>
      </c>
      <c r="AE1993" s="6">
        <v>88696000</v>
      </c>
      <c r="AF1993" s="6">
        <v>101020000</v>
      </c>
      <c r="AG1993" s="127">
        <v>7.85663827707479</v>
      </c>
      <c r="AH1993" s="127">
        <v>7.1994260415939904</v>
      </c>
      <c r="AI1993" s="127">
        <v>7.7330286522660998</v>
      </c>
      <c r="AJ1993" s="127">
        <v>7.6805258721932397</v>
      </c>
      <c r="AK1993" s="127">
        <v>0.70829355557193696</v>
      </c>
      <c r="AL1993" s="127">
        <v>1</v>
      </c>
      <c r="AM1993" s="127">
        <v>0.37799788331057999</v>
      </c>
      <c r="AN1993" s="127">
        <v>0.94507583747214197</v>
      </c>
      <c r="AO1993" s="127">
        <v>6.0324210000000003E-2</v>
      </c>
      <c r="AP1993" s="115" t="s">
        <v>5938</v>
      </c>
      <c r="AQ1993" s="127">
        <v>0.35952119999999999</v>
      </c>
      <c r="AR1993" s="127">
        <v>9.7772009999999993E-3</v>
      </c>
      <c r="AS1993" s="129">
        <v>0.95904857267901189</v>
      </c>
      <c r="AT1993" s="70" t="s">
        <v>5938</v>
      </c>
      <c r="AU1993" s="129">
        <v>0.77942321083551946</v>
      </c>
      <c r="AV1993" s="129">
        <v>0.99324587303546619</v>
      </c>
      <c r="BA1993" s="70">
        <f>IF(P1993=0, "NaN",P1993/P1993)</f>
        <v>1</v>
      </c>
      <c r="BB1993" s="129">
        <f>IF(P1993=0, "NaN",S1993/P1993)</f>
        <v>0.22790464018699083</v>
      </c>
      <c r="BC1993" s="129">
        <f>IF(P1993=0, "NaN",V1993/P1993)</f>
        <v>0.49729326550079678</v>
      </c>
      <c r="BD1993" s="129">
        <f>IF(P1993=0, "NaN",Y1993/P1993)</f>
        <v>0.59607705348318862</v>
      </c>
      <c r="BE1993" s="1" t="s">
        <v>4003</v>
      </c>
    </row>
    <row r="1994" spans="2:57" x14ac:dyDescent="0.2">
      <c r="B1994" s="1" t="s">
        <v>4579</v>
      </c>
      <c r="C1994" s="6" t="s">
        <v>4578</v>
      </c>
      <c r="H1994" s="91">
        <f>SUM(D1994:G1994)</f>
        <v>0</v>
      </c>
      <c r="I1994" s="91">
        <f>IF(P1994=0,1,0)</f>
        <v>1</v>
      </c>
      <c r="J1994" s="91">
        <f>IF(S1994=0,1,0)</f>
        <v>0</v>
      </c>
      <c r="K1994" s="91">
        <f>IF(V1994=0,1,0)</f>
        <v>0</v>
      </c>
      <c r="L1994" s="91">
        <f>IF(Y1994=0,1,0)</f>
        <v>0</v>
      </c>
      <c r="M1994" s="113" t="str">
        <f>IF(I1994+J1994+K1994+L1994=0,"YES","NO")</f>
        <v>NO</v>
      </c>
      <c r="N1994" s="69">
        <v>0</v>
      </c>
      <c r="O1994" s="69">
        <v>0</v>
      </c>
      <c r="P1994" s="74">
        <v>0</v>
      </c>
      <c r="Q1994" s="69">
        <v>18.032471567000954</v>
      </c>
      <c r="R1994" s="69">
        <v>21.487196815460607</v>
      </c>
      <c r="S1994" s="74">
        <v>19.75983419123078</v>
      </c>
      <c r="T1994" s="69">
        <v>17.553765269333297</v>
      </c>
      <c r="U1994" s="69">
        <v>0</v>
      </c>
      <c r="V1994" s="74">
        <v>8.7768826346666486</v>
      </c>
      <c r="W1994" s="69">
        <v>0</v>
      </c>
      <c r="X1994" s="69">
        <v>3.0671914746802926</v>
      </c>
      <c r="Y1994" s="74">
        <v>1.5335957373401463</v>
      </c>
      <c r="Z1994" s="74">
        <v>7.5175781408093938</v>
      </c>
      <c r="AA1994" s="6"/>
      <c r="AB1994" s="6">
        <v>0</v>
      </c>
      <c r="AC1994" s="6">
        <v>5.5033000000000003</v>
      </c>
      <c r="AD1994" s="6">
        <v>255070000</v>
      </c>
      <c r="AE1994" s="6">
        <v>138640000</v>
      </c>
      <c r="AF1994" s="6">
        <v>116440000</v>
      </c>
      <c r="AG1994" s="115" t="s">
        <v>5938</v>
      </c>
      <c r="AH1994" s="127">
        <v>7.96013291440274</v>
      </c>
      <c r="AI1994" s="127">
        <v>7.5128444261208003</v>
      </c>
      <c r="AJ1994" s="127">
        <v>7.1494038795085801</v>
      </c>
      <c r="AK1994" s="127">
        <v>1</v>
      </c>
      <c r="AL1994" s="127">
        <v>0.38287838323430701</v>
      </c>
      <c r="AM1994" s="127">
        <v>1</v>
      </c>
      <c r="AN1994" s="127">
        <v>0.78604732892445095</v>
      </c>
      <c r="AO1994" s="115" t="s">
        <v>5938</v>
      </c>
      <c r="AP1994" s="127">
        <v>-0.27603080000000002</v>
      </c>
      <c r="AQ1994" s="115" t="s">
        <v>5938</v>
      </c>
      <c r="AR1994" s="127">
        <v>0.16233890000000001</v>
      </c>
      <c r="AS1994" s="70" t="s">
        <v>5938</v>
      </c>
      <c r="AT1994" s="129">
        <v>1.2108589342210696</v>
      </c>
      <c r="AU1994" s="70" t="s">
        <v>5938</v>
      </c>
      <c r="AV1994" s="129">
        <v>0.89357523010601581</v>
      </c>
      <c r="BA1994" s="70" t="str">
        <f>IF(P1994=0, "NaN",P1994/P1994)</f>
        <v>NaN</v>
      </c>
      <c r="BB1994" s="70" t="str">
        <f>IF(P1994=0, "NaN",S1994/P1994)</f>
        <v>NaN</v>
      </c>
      <c r="BC1994" s="70" t="str">
        <f>IF(P1994=0, "NaN",V1994/P1994)</f>
        <v>NaN</v>
      </c>
      <c r="BD1994" s="70" t="str">
        <f>IF(P1994=0, "NaN",Y1994/P1994)</f>
        <v>NaN</v>
      </c>
      <c r="BE1994" s="1" t="s">
        <v>4579</v>
      </c>
    </row>
    <row r="1995" spans="2:57" x14ac:dyDescent="0.2">
      <c r="B1995" s="1" t="s">
        <v>3140</v>
      </c>
      <c r="C1995" s="6" t="s">
        <v>3139</v>
      </c>
      <c r="H1995" s="91">
        <f>SUM(D1995:G1995)</f>
        <v>0</v>
      </c>
      <c r="I1995" s="91">
        <f>IF(P1995=0,1,0)</f>
        <v>0</v>
      </c>
      <c r="J1995" s="91">
        <f>IF(S1995=0,1,0)</f>
        <v>1</v>
      </c>
      <c r="K1995" s="91">
        <f>IF(V1995=0,1,0)</f>
        <v>0</v>
      </c>
      <c r="L1995" s="91">
        <f>IF(Y1995=0,1,0)</f>
        <v>0</v>
      </c>
      <c r="M1995" s="113" t="str">
        <f>IF(I1995+J1995+K1995+L1995=0,"YES","NO")</f>
        <v>NO</v>
      </c>
      <c r="N1995" s="69">
        <v>8.798651740257025</v>
      </c>
      <c r="O1995" s="69">
        <v>4.307222496187074</v>
      </c>
      <c r="P1995" s="74">
        <v>6.5529371182220491</v>
      </c>
      <c r="Q1995" s="69">
        <v>0</v>
      </c>
      <c r="R1995" s="69">
        <v>0</v>
      </c>
      <c r="S1995" s="74">
        <v>0</v>
      </c>
      <c r="T1995" s="69">
        <v>17.829270986923749</v>
      </c>
      <c r="U1995" s="69">
        <v>0</v>
      </c>
      <c r="V1995" s="74">
        <v>8.9146354934618746</v>
      </c>
      <c r="W1995" s="69">
        <v>21.71763431966685</v>
      </c>
      <c r="X1995" s="69">
        <v>7.3948378821825571</v>
      </c>
      <c r="Y1995" s="74">
        <v>14.556236100924703</v>
      </c>
      <c r="Z1995" s="74">
        <v>7.5059521781521568</v>
      </c>
      <c r="AA1995" s="6"/>
      <c r="AB1995" s="6">
        <v>0</v>
      </c>
      <c r="AC1995" s="6">
        <v>5.7641</v>
      </c>
      <c r="AD1995" s="6">
        <v>165540000</v>
      </c>
      <c r="AE1995" s="6">
        <v>120230000</v>
      </c>
      <c r="AF1995" s="6">
        <v>45313000</v>
      </c>
      <c r="AG1995" s="127">
        <v>7.5391514034454898</v>
      </c>
      <c r="AH1995" s="115" t="s">
        <v>5938</v>
      </c>
      <c r="AI1995" s="127">
        <v>7.7036867930296404</v>
      </c>
      <c r="AJ1995" s="127">
        <v>7.7642060311533401</v>
      </c>
      <c r="AK1995" s="127">
        <v>0.226608447952002</v>
      </c>
      <c r="AL1995" s="127">
        <v>1</v>
      </c>
      <c r="AM1995" s="127">
        <v>2.4398682154662301E-4</v>
      </c>
      <c r="AN1995" s="127">
        <v>3.1840531859989698E-5</v>
      </c>
      <c r="AO1995" s="127">
        <v>-0.49270760000000002</v>
      </c>
      <c r="AP1995" s="115" t="s">
        <v>5938</v>
      </c>
      <c r="AQ1995" s="127">
        <v>-1.783539</v>
      </c>
      <c r="AR1995" s="127">
        <v>-2.3237329999999998</v>
      </c>
      <c r="AS1995" s="129">
        <v>1.4070831641047348</v>
      </c>
      <c r="AT1995" s="70" t="s">
        <v>5938</v>
      </c>
      <c r="AU1995" s="129">
        <v>3.4426964954110426</v>
      </c>
      <c r="AV1995" s="129">
        <v>5.0062592389906904</v>
      </c>
      <c r="AY1995" s="70" t="s">
        <v>5989</v>
      </c>
      <c r="AZ1995" s="122" t="s">
        <v>5989</v>
      </c>
      <c r="BA1995" s="70">
        <f>IF(P1995=0, "NaN",P1995/P1995)</f>
        <v>1</v>
      </c>
      <c r="BB1995" s="70">
        <f>IF(P1995=0, "NaN",S1995/P1995)</f>
        <v>0</v>
      </c>
      <c r="BC1995" s="129">
        <f>IF(P1995=0, "NaN",V1995/P1995)</f>
        <v>1.3604030273192373</v>
      </c>
      <c r="BD1995" s="129">
        <f>IF(P1995=0, "NaN",Y1995/P1995)</f>
        <v>2.221330044576121</v>
      </c>
      <c r="BE1995" s="1" t="s">
        <v>3140</v>
      </c>
    </row>
    <row r="1996" spans="2:57" x14ac:dyDescent="0.2">
      <c r="B1996" s="1" t="s">
        <v>4257</v>
      </c>
      <c r="C1996" s="6" t="s">
        <v>4256</v>
      </c>
      <c r="H1996" s="91">
        <f>SUM(D1996:G1996)</f>
        <v>0</v>
      </c>
      <c r="I1996" s="91">
        <f>IF(P1996=0,1,0)</f>
        <v>0</v>
      </c>
      <c r="J1996" s="91">
        <f>IF(S1996=0,1,0)</f>
        <v>1</v>
      </c>
      <c r="K1996" s="91">
        <f>IF(V1996=0,1,0)</f>
        <v>0</v>
      </c>
      <c r="L1996" s="91">
        <f>IF(Y1996=0,1,0)</f>
        <v>0</v>
      </c>
      <c r="M1996" s="113" t="str">
        <f>IF(I1996+J1996+K1996+L1996=0,"YES","NO")</f>
        <v>NO</v>
      </c>
      <c r="N1996" s="69">
        <v>12.698904454377532</v>
      </c>
      <c r="O1996" s="69">
        <v>12.286061714386967</v>
      </c>
      <c r="P1996" s="74">
        <v>12.492483084382251</v>
      </c>
      <c r="Q1996" s="69">
        <v>0</v>
      </c>
      <c r="R1996" s="69">
        <v>0</v>
      </c>
      <c r="S1996" s="74">
        <v>0</v>
      </c>
      <c r="T1996" s="69">
        <v>0</v>
      </c>
      <c r="U1996" s="69">
        <v>15.889192642187641</v>
      </c>
      <c r="V1996" s="74">
        <v>7.9445963210938206</v>
      </c>
      <c r="W1996" s="69">
        <v>0</v>
      </c>
      <c r="X1996" s="69">
        <v>18.77536160533506</v>
      </c>
      <c r="Y1996" s="74">
        <v>9.3876808026675302</v>
      </c>
      <c r="Z1996" s="74">
        <v>7.4561900520359004</v>
      </c>
      <c r="AA1996" s="6"/>
      <c r="AB1996" s="6">
        <v>5.7895999999999998E-3</v>
      </c>
      <c r="AC1996" s="6">
        <v>-0.26788000000000001</v>
      </c>
      <c r="AD1996" s="6">
        <v>193990000</v>
      </c>
      <c r="AE1996" s="6">
        <v>97420000</v>
      </c>
      <c r="AF1996" s="6">
        <v>96566000</v>
      </c>
      <c r="AG1996" s="127">
        <v>7.78675142214556</v>
      </c>
      <c r="AH1996" s="115" t="s">
        <v>5938</v>
      </c>
      <c r="AI1996" s="127">
        <v>7.6278572326382497</v>
      </c>
      <c r="AJ1996" s="127">
        <v>7.9558656639862901</v>
      </c>
      <c r="AK1996" s="127">
        <v>0.81381997274886997</v>
      </c>
      <c r="AL1996" s="127">
        <v>1</v>
      </c>
      <c r="AM1996" s="127">
        <v>1</v>
      </c>
      <c r="AN1996" s="127">
        <v>0.38592771668005998</v>
      </c>
      <c r="AO1996" s="127">
        <v>-0.14358000000000001</v>
      </c>
      <c r="AP1996" s="115" t="s">
        <v>5938</v>
      </c>
      <c r="AQ1996" s="115" t="s">
        <v>5938</v>
      </c>
      <c r="AR1996" s="127">
        <v>-0.44547989999999998</v>
      </c>
      <c r="AS1996" s="129">
        <v>1.1046428523520462</v>
      </c>
      <c r="AT1996" s="70" t="s">
        <v>5938</v>
      </c>
      <c r="AU1996" s="70" t="s">
        <v>5938</v>
      </c>
      <c r="AV1996" s="129">
        <v>1.3617670211636181</v>
      </c>
      <c r="BA1996" s="70">
        <f>IF(P1996=0, "NaN",P1996/P1996)</f>
        <v>1</v>
      </c>
      <c r="BB1996" s="70">
        <f>IF(P1996=0, "NaN",S1996/P1996)</f>
        <v>0</v>
      </c>
      <c r="BC1996" s="129">
        <f>IF(P1996=0, "NaN",V1996/P1996)</f>
        <v>0.63595013636847986</v>
      </c>
      <c r="BD1996" s="129">
        <f>IF(P1996=0, "NaN",Y1996/P1996)</f>
        <v>0.7514663609513903</v>
      </c>
      <c r="BE1996" s="1" t="s">
        <v>4257</v>
      </c>
    </row>
    <row r="1997" spans="2:57" x14ac:dyDescent="0.2">
      <c r="B1997" s="1" t="s">
        <v>2477</v>
      </c>
      <c r="C1997" s="6" t="s">
        <v>2476</v>
      </c>
      <c r="H1997" s="91">
        <f>SUM(D1997:G1997)</f>
        <v>0</v>
      </c>
      <c r="I1997" s="91">
        <f>IF(P1997=0,1,0)</f>
        <v>1</v>
      </c>
      <c r="J1997" s="91">
        <f>IF(S1997=0,1,0)</f>
        <v>0</v>
      </c>
      <c r="K1997" s="91">
        <f>IF(V1997=0,1,0)</f>
        <v>0</v>
      </c>
      <c r="L1997" s="91">
        <f>IF(Y1997=0,1,0)</f>
        <v>0</v>
      </c>
      <c r="M1997" s="113" t="str">
        <f>IF(I1997+J1997+K1997+L1997=0,"YES","NO")</f>
        <v>NO</v>
      </c>
      <c r="N1997" s="69">
        <v>0</v>
      </c>
      <c r="O1997" s="69">
        <v>0</v>
      </c>
      <c r="P1997" s="74">
        <v>0</v>
      </c>
      <c r="Q1997" s="69">
        <v>0</v>
      </c>
      <c r="R1997" s="69">
        <v>6.6402241790367658</v>
      </c>
      <c r="S1997" s="74">
        <v>3.3201120895183829</v>
      </c>
      <c r="T1997" s="69">
        <v>8.7505475325236741</v>
      </c>
      <c r="U1997" s="69">
        <v>7.1304091507542697</v>
      </c>
      <c r="V1997" s="74">
        <v>7.9404783416389719</v>
      </c>
      <c r="W1997" s="69">
        <v>28.058343540791729</v>
      </c>
      <c r="X1997" s="69">
        <v>9.0614006855664719</v>
      </c>
      <c r="Y1997" s="74">
        <v>18.5598721131791</v>
      </c>
      <c r="Z1997" s="74">
        <v>7.4551156360841135</v>
      </c>
      <c r="AA1997" s="6"/>
      <c r="AB1997" s="6">
        <v>7.2307000000000003E-4</v>
      </c>
      <c r="AC1997" s="6">
        <v>0.98009000000000002</v>
      </c>
      <c r="AD1997" s="6">
        <v>176090000</v>
      </c>
      <c r="AE1997" s="6">
        <v>86039000</v>
      </c>
      <c r="AF1997" s="6">
        <v>90055000</v>
      </c>
      <c r="AG1997" s="115" t="s">
        <v>5938</v>
      </c>
      <c r="AH1997" s="127">
        <v>7.1713460966871798</v>
      </c>
      <c r="AI1997" s="127">
        <v>7.6019188226801999</v>
      </c>
      <c r="AJ1997" s="127">
        <v>8.02027839411193</v>
      </c>
      <c r="AK1997" s="127">
        <v>1</v>
      </c>
      <c r="AL1997" s="127">
        <v>1</v>
      </c>
      <c r="AM1997" s="127">
        <v>0.22464101744332901</v>
      </c>
      <c r="AN1997" s="127">
        <v>0.46559450570685401</v>
      </c>
      <c r="AO1997" s="115" t="s">
        <v>5938</v>
      </c>
      <c r="AP1997" s="115" t="s">
        <v>5938</v>
      </c>
      <c r="AQ1997" s="127">
        <v>-0.57750860000000004</v>
      </c>
      <c r="AR1997" s="127">
        <v>-0.30616290000000002</v>
      </c>
      <c r="AS1997" s="70" t="s">
        <v>5938</v>
      </c>
      <c r="AT1997" s="70" t="s">
        <v>5938</v>
      </c>
      <c r="AU1997" s="129">
        <v>1.4922700108671823</v>
      </c>
      <c r="AV1997" s="129">
        <v>1.2364148611860966</v>
      </c>
      <c r="BA1997" s="70" t="str">
        <f>IF(P1997=0, "NaN",P1997/P1997)</f>
        <v>NaN</v>
      </c>
      <c r="BB1997" s="70" t="str">
        <f>IF(P1997=0, "NaN",S1997/P1997)</f>
        <v>NaN</v>
      </c>
      <c r="BC1997" s="70" t="str">
        <f>IF(P1997=0, "NaN",V1997/P1997)</f>
        <v>NaN</v>
      </c>
      <c r="BD1997" s="70" t="str">
        <f>IF(P1997=0, "NaN",Y1997/P1997)</f>
        <v>NaN</v>
      </c>
      <c r="BE1997" s="1" t="s">
        <v>2477</v>
      </c>
    </row>
    <row r="1998" spans="2:57" x14ac:dyDescent="0.2">
      <c r="B1998" s="1" t="s">
        <v>3364</v>
      </c>
      <c r="C1998" s="6" t="s">
        <v>3363</v>
      </c>
      <c r="H1998" s="91">
        <f>SUM(D1998:G1998)</f>
        <v>0</v>
      </c>
      <c r="I1998" s="91">
        <f>IF(P1998=0,1,0)</f>
        <v>0</v>
      </c>
      <c r="J1998" s="91">
        <f>IF(S1998=0,1,0)</f>
        <v>1</v>
      </c>
      <c r="K1998" s="91">
        <f>IF(V1998=0,1,0)</f>
        <v>0</v>
      </c>
      <c r="L1998" s="91">
        <f>IF(Y1998=0,1,0)</f>
        <v>0</v>
      </c>
      <c r="M1998" s="113" t="str">
        <f>IF(I1998+J1998+K1998+L1998=0,"YES","NO")</f>
        <v>NO</v>
      </c>
      <c r="N1998" s="69">
        <v>6.985989390349328</v>
      </c>
      <c r="O1998" s="69">
        <v>17.402484246036352</v>
      </c>
      <c r="P1998" s="74">
        <v>12.19423681819284</v>
      </c>
      <c r="Q1998" s="69">
        <v>0</v>
      </c>
      <c r="R1998" s="69">
        <v>0</v>
      </c>
      <c r="S1998" s="74">
        <v>0</v>
      </c>
      <c r="T1998" s="69">
        <v>11.00483249054529</v>
      </c>
      <c r="U1998" s="69">
        <v>0</v>
      </c>
      <c r="V1998" s="74">
        <v>5.5024162452726451</v>
      </c>
      <c r="W1998" s="69">
        <v>9.9608373294493369</v>
      </c>
      <c r="X1998" s="69">
        <v>14.091024509500782</v>
      </c>
      <c r="Y1998" s="74">
        <v>12.025930919475059</v>
      </c>
      <c r="Z1998" s="74">
        <v>7.4306459957351354</v>
      </c>
      <c r="AA1998" s="6"/>
      <c r="AB1998" s="6">
        <v>0</v>
      </c>
      <c r="AC1998" s="6">
        <v>1.6870000000000001</v>
      </c>
      <c r="AD1998" s="6">
        <v>288390000</v>
      </c>
      <c r="AE1998" s="6">
        <v>133580000</v>
      </c>
      <c r="AF1998" s="6">
        <v>154810000</v>
      </c>
      <c r="AG1998" s="127">
        <v>7.7246035153967201</v>
      </c>
      <c r="AH1998" s="115" t="s">
        <v>5938</v>
      </c>
      <c r="AI1998" s="127">
        <v>7.5746330722545201</v>
      </c>
      <c r="AJ1998" s="127">
        <v>7.9316409070698599</v>
      </c>
      <c r="AK1998" s="127">
        <v>0.558612066433263</v>
      </c>
      <c r="AL1998" s="127">
        <v>1</v>
      </c>
      <c r="AM1998" s="127">
        <v>0.41616310902188902</v>
      </c>
      <c r="AN1998" s="127">
        <v>0.73300359257940295</v>
      </c>
      <c r="AO1998" s="127">
        <v>-0.26886890000000002</v>
      </c>
      <c r="AP1998" s="115" t="s">
        <v>5938</v>
      </c>
      <c r="AQ1998" s="127">
        <v>0.33308009999999999</v>
      </c>
      <c r="AR1998" s="127">
        <v>-0.14550959999999999</v>
      </c>
      <c r="AS1998" s="129">
        <v>1.2048628222131117</v>
      </c>
      <c r="AT1998" s="70" t="s">
        <v>5938</v>
      </c>
      <c r="AU1998" s="129">
        <v>0.79383985485472552</v>
      </c>
      <c r="AV1998" s="129">
        <v>1.1061212971189505</v>
      </c>
      <c r="BA1998" s="70">
        <f>IF(P1998=0, "NaN",P1998/P1998)</f>
        <v>1</v>
      </c>
      <c r="BB1998" s="70">
        <f>IF(P1998=0, "NaN",S1998/P1998)</f>
        <v>0</v>
      </c>
      <c r="BC1998" s="129">
        <f>IF(P1998=0, "NaN",V1998/P1998)</f>
        <v>0.45123088285963692</v>
      </c>
      <c r="BD1998" s="129">
        <f>IF(P1998=0, "NaN",Y1998/P1998)</f>
        <v>0.98619791453724415</v>
      </c>
      <c r="BE1998" s="1" t="s">
        <v>3364</v>
      </c>
    </row>
    <row r="1999" spans="2:57" x14ac:dyDescent="0.2">
      <c r="B1999" s="1" t="s">
        <v>4253</v>
      </c>
      <c r="C1999" s="6" t="s">
        <v>4252</v>
      </c>
      <c r="H1999" s="91">
        <f>SUM(D1999:G1999)</f>
        <v>0</v>
      </c>
      <c r="I1999" s="91">
        <f>IF(P1999=0,1,0)</f>
        <v>0</v>
      </c>
      <c r="J1999" s="91">
        <f>IF(S1999=0,1,0)</f>
        <v>0</v>
      </c>
      <c r="K1999" s="91">
        <f>IF(V1999=0,1,0)</f>
        <v>0</v>
      </c>
      <c r="L1999" s="91">
        <f>IF(Y1999=0,1,0)</f>
        <v>0</v>
      </c>
      <c r="M1999" s="114" t="str">
        <f>IF(I1999+J1999+K1999+L1999=0,"YES","NO")</f>
        <v>YES</v>
      </c>
      <c r="N1999" s="69">
        <v>8.1149135593444264</v>
      </c>
      <c r="O1999" s="69">
        <v>8.3601724664073487</v>
      </c>
      <c r="P1999" s="74">
        <v>8.2375430128758875</v>
      </c>
      <c r="Q1999" s="69">
        <v>2.9034620101763373</v>
      </c>
      <c r="R1999" s="69">
        <v>0</v>
      </c>
      <c r="S1999" s="74">
        <v>1.4517310050881687</v>
      </c>
      <c r="T1999" s="69">
        <v>16.945221774749452</v>
      </c>
      <c r="U1999" s="69">
        <v>4.3615720146543175</v>
      </c>
      <c r="V1999" s="74">
        <v>10.653396894701885</v>
      </c>
      <c r="W1999" s="69">
        <v>9.1028199543558461</v>
      </c>
      <c r="X1999" s="69">
        <v>9.6149681631252175</v>
      </c>
      <c r="Y1999" s="74">
        <v>9.3588940587405318</v>
      </c>
      <c r="Z1999" s="74">
        <v>7.4253912428516182</v>
      </c>
      <c r="AA1999" s="6"/>
      <c r="AB1999" s="6">
        <v>0</v>
      </c>
      <c r="AC1999" s="6">
        <v>8.2112999999999996</v>
      </c>
      <c r="AD1999" s="6">
        <v>253650000</v>
      </c>
      <c r="AE1999" s="6">
        <v>106610000</v>
      </c>
      <c r="AF1999" s="6">
        <v>147040000</v>
      </c>
      <c r="AG1999" s="127">
        <v>7.7385506702791096</v>
      </c>
      <c r="AH1999" s="127">
        <v>7.3017026309531499</v>
      </c>
      <c r="AI1999" s="127">
        <v>7.8332491368106298</v>
      </c>
      <c r="AJ1999" s="127">
        <v>8.0181593735409091</v>
      </c>
      <c r="AK1999" s="127">
        <v>0.78915785582607201</v>
      </c>
      <c r="AL1999" s="127">
        <v>0.102480744795026</v>
      </c>
      <c r="AM1999" s="127">
        <v>0.44730840276308698</v>
      </c>
      <c r="AN1999" s="127">
        <v>0.36422958855876902</v>
      </c>
      <c r="AO1999" s="127">
        <v>-0.15501989999999999</v>
      </c>
      <c r="AP1999" s="127">
        <v>0.57308360000000003</v>
      </c>
      <c r="AQ1999" s="127">
        <v>0.31254900000000002</v>
      </c>
      <c r="AR1999" s="127">
        <v>0.34675840000000002</v>
      </c>
      <c r="AS1999" s="129">
        <v>1.1134369764592125</v>
      </c>
      <c r="AT1999" s="129">
        <v>0.67217854514748776</v>
      </c>
      <c r="AU1999" s="129">
        <v>0.80521781692166805</v>
      </c>
      <c r="AV1999" s="129">
        <v>0.78634896654013253</v>
      </c>
      <c r="BA1999" s="70">
        <f>IF(P1999=0, "NaN",P1999/P1999)</f>
        <v>1</v>
      </c>
      <c r="BB1999" s="129">
        <f>IF(P1999=0, "NaN",S1999/P1999)</f>
        <v>0.17623349617950473</v>
      </c>
      <c r="BC1999" s="129">
        <f>IF(P1999=0, "NaN",V1999/P1999)</f>
        <v>1.2932735984564621</v>
      </c>
      <c r="BD1999" s="129">
        <f>IF(P1999=0, "NaN",Y1999/P1999)</f>
        <v>1.1361268820219681</v>
      </c>
      <c r="BE1999" s="1" t="s">
        <v>4253</v>
      </c>
    </row>
    <row r="2000" spans="2:57" x14ac:dyDescent="0.2">
      <c r="B2000" s="1" t="s">
        <v>3197</v>
      </c>
      <c r="C2000" s="6" t="s">
        <v>3196</v>
      </c>
      <c r="H2000" s="91">
        <f>SUM(D2000:G2000)</f>
        <v>0</v>
      </c>
      <c r="I2000" s="91">
        <f>IF(P2000=0,1,0)</f>
        <v>0</v>
      </c>
      <c r="J2000" s="91">
        <f>IF(S2000=0,1,0)</f>
        <v>0</v>
      </c>
      <c r="K2000" s="91">
        <f>IF(V2000=0,1,0)</f>
        <v>0</v>
      </c>
      <c r="L2000" s="91">
        <f>IF(Y2000=0,1,0)</f>
        <v>0</v>
      </c>
      <c r="M2000" s="114" t="str">
        <f>IF(I2000+J2000+K2000+L2000=0,"YES","NO")</f>
        <v>YES</v>
      </c>
      <c r="N2000" s="69">
        <v>17.073555261987408</v>
      </c>
      <c r="O2000" s="69">
        <v>0</v>
      </c>
      <c r="P2000" s="74">
        <v>8.5367776309937042</v>
      </c>
      <c r="Q2000" s="69">
        <v>0</v>
      </c>
      <c r="R2000" s="69">
        <v>3.9390017168167857</v>
      </c>
      <c r="S2000" s="74">
        <v>1.9695008584083928</v>
      </c>
      <c r="T2000" s="69">
        <v>0</v>
      </c>
      <c r="U2000" s="69">
        <v>18.793930593432876</v>
      </c>
      <c r="V2000" s="74">
        <v>9.3969652967164379</v>
      </c>
      <c r="W2000" s="69">
        <v>19.499326381274571</v>
      </c>
      <c r="X2000" s="69">
        <v>0</v>
      </c>
      <c r="Y2000" s="74">
        <v>9.7496631906372855</v>
      </c>
      <c r="Z2000" s="74">
        <v>7.4132267441889557</v>
      </c>
      <c r="AA2000" s="6"/>
      <c r="AB2000" s="6">
        <v>0</v>
      </c>
      <c r="AC2000" s="6">
        <v>1.6153999999999999</v>
      </c>
      <c r="AD2000" s="6">
        <v>248770000</v>
      </c>
      <c r="AE2000" s="6">
        <v>119540000</v>
      </c>
      <c r="AF2000" s="6">
        <v>129230000</v>
      </c>
      <c r="AG2000" s="127">
        <v>7.5490768650226396</v>
      </c>
      <c r="AH2000" s="127">
        <v>7.01038477149838</v>
      </c>
      <c r="AI2000" s="127">
        <v>7.9296998489136996</v>
      </c>
      <c r="AJ2000" s="127">
        <v>7.9975960534463999</v>
      </c>
      <c r="AK2000" s="127">
        <v>1</v>
      </c>
      <c r="AL2000" s="127">
        <v>1</v>
      </c>
      <c r="AM2000" s="127">
        <v>0.61121556755783701</v>
      </c>
      <c r="AN2000" s="127">
        <v>0.90211518625873099</v>
      </c>
      <c r="AO2000" s="115" t="s">
        <v>5938</v>
      </c>
      <c r="AP2000" s="115" t="s">
        <v>5938</v>
      </c>
      <c r="AQ2000" s="127">
        <v>-0.23060059999999999</v>
      </c>
      <c r="AR2000" s="127">
        <v>-2.902857E-2</v>
      </c>
      <c r="AS2000" s="70" t="s">
        <v>5938</v>
      </c>
      <c r="AT2000" s="70" t="s">
        <v>5938</v>
      </c>
      <c r="AU2000" s="129">
        <v>1.173323306988854</v>
      </c>
      <c r="AV2000" s="129">
        <v>1.0203248647610044</v>
      </c>
      <c r="BA2000" s="70">
        <f>IF(P2000=0, "NaN",P2000/P2000)</f>
        <v>1</v>
      </c>
      <c r="BB2000" s="129">
        <f>IF(P2000=0, "NaN",S2000/P2000)</f>
        <v>0.23070776158651535</v>
      </c>
      <c r="BC2000" s="129">
        <f>IF(P2000=0, "NaN",V2000/P2000)</f>
        <v>1.1007625714180171</v>
      </c>
      <c r="BD2000" s="129">
        <f>IF(P2000=0, "NaN",Y2000/P2000)</f>
        <v>1.1420776799011454</v>
      </c>
      <c r="BE2000" s="1" t="s">
        <v>3197</v>
      </c>
    </row>
    <row r="2001" spans="2:57" x14ac:dyDescent="0.2">
      <c r="B2001" s="1" t="s">
        <v>1873</v>
      </c>
      <c r="C2001" s="6" t="s">
        <v>1872</v>
      </c>
      <c r="H2001" s="91">
        <f>SUM(D2001:G2001)</f>
        <v>0</v>
      </c>
      <c r="I2001" s="91">
        <f>IF(P2001=0,1,0)</f>
        <v>1</v>
      </c>
      <c r="J2001" s="91">
        <f>IF(S2001=0,1,0)</f>
        <v>1</v>
      </c>
      <c r="K2001" s="91">
        <f>IF(V2001=0,1,0)</f>
        <v>0</v>
      </c>
      <c r="L2001" s="91">
        <f>IF(Y2001=0,1,0)</f>
        <v>0</v>
      </c>
      <c r="M2001" s="113" t="str">
        <f>IF(I2001+J2001+K2001+L2001=0,"YES","NO")</f>
        <v>NO</v>
      </c>
      <c r="N2001" s="69">
        <v>0</v>
      </c>
      <c r="O2001" s="69">
        <v>0</v>
      </c>
      <c r="P2001" s="74">
        <v>0</v>
      </c>
      <c r="Q2001" s="69">
        <v>0</v>
      </c>
      <c r="R2001" s="69">
        <v>0</v>
      </c>
      <c r="S2001" s="74">
        <v>0</v>
      </c>
      <c r="T2001" s="69">
        <v>0</v>
      </c>
      <c r="U2001" s="69">
        <v>22.172778942021026</v>
      </c>
      <c r="V2001" s="74">
        <v>11.086389471010513</v>
      </c>
      <c r="W2001" s="69">
        <v>37.067917770027677</v>
      </c>
      <c r="X2001" s="69">
        <v>0</v>
      </c>
      <c r="Y2001" s="74">
        <v>18.533958885013838</v>
      </c>
      <c r="Z2001" s="74">
        <v>7.4050870890060878</v>
      </c>
      <c r="AA2001" s="6"/>
      <c r="AB2001" s="6">
        <v>0</v>
      </c>
      <c r="AC2001" s="6">
        <v>1.6051</v>
      </c>
      <c r="AD2001" s="6">
        <v>162010000</v>
      </c>
      <c r="AE2001" s="6">
        <v>137310000</v>
      </c>
      <c r="AF2001" s="6">
        <v>24692000</v>
      </c>
      <c r="AG2001" s="115" t="s">
        <v>5938</v>
      </c>
      <c r="AH2001" s="115" t="s">
        <v>5938</v>
      </c>
      <c r="AI2001" s="127">
        <v>7.4843425547360898</v>
      </c>
      <c r="AJ2001" s="127">
        <v>7.82343510177878</v>
      </c>
      <c r="AK2001" s="127">
        <v>1</v>
      </c>
      <c r="AL2001" s="127">
        <v>1</v>
      </c>
      <c r="AM2001" s="127">
        <v>1</v>
      </c>
      <c r="AN2001" s="127">
        <v>1</v>
      </c>
      <c r="AO2001" s="115" t="s">
        <v>5938</v>
      </c>
      <c r="AP2001" s="115" t="s">
        <v>5938</v>
      </c>
      <c r="AQ2001" s="115" t="s">
        <v>5938</v>
      </c>
      <c r="AR2001" s="115" t="s">
        <v>5938</v>
      </c>
      <c r="AS2001" s="70" t="s">
        <v>5938</v>
      </c>
      <c r="AT2001" s="70" t="s">
        <v>5938</v>
      </c>
      <c r="AU2001" s="70" t="s">
        <v>5938</v>
      </c>
      <c r="AV2001" s="70" t="s">
        <v>5938</v>
      </c>
      <c r="BA2001" s="70" t="str">
        <f>IF(P2001=0, "NaN",P2001/P2001)</f>
        <v>NaN</v>
      </c>
      <c r="BB2001" s="70" t="str">
        <f>IF(P2001=0, "NaN",S2001/P2001)</f>
        <v>NaN</v>
      </c>
      <c r="BC2001" s="70" t="str">
        <f>IF(P2001=0, "NaN",V2001/P2001)</f>
        <v>NaN</v>
      </c>
      <c r="BD2001" s="70" t="str">
        <f>IF(P2001=0, "NaN",Y2001/P2001)</f>
        <v>NaN</v>
      </c>
      <c r="BE2001" s="1" t="s">
        <v>1873</v>
      </c>
    </row>
    <row r="2002" spans="2:57" x14ac:dyDescent="0.2">
      <c r="B2002" s="1" t="s">
        <v>2833</v>
      </c>
      <c r="C2002" s="6" t="s">
        <v>2832</v>
      </c>
      <c r="H2002" s="91">
        <f>SUM(D2002:G2002)</f>
        <v>0</v>
      </c>
      <c r="I2002" s="91">
        <f>IF(P2002=0,1,0)</f>
        <v>0</v>
      </c>
      <c r="J2002" s="91">
        <f>IF(S2002=0,1,0)</f>
        <v>1</v>
      </c>
      <c r="K2002" s="91">
        <f>IF(V2002=0,1,0)</f>
        <v>0</v>
      </c>
      <c r="L2002" s="91">
        <f>IF(Y2002=0,1,0)</f>
        <v>0</v>
      </c>
      <c r="M2002" s="113" t="str">
        <f>IF(I2002+J2002+K2002+L2002=0,"YES","NO")</f>
        <v>NO</v>
      </c>
      <c r="N2002" s="69">
        <v>12.47762481151906</v>
      </c>
      <c r="O2002" s="69">
        <v>0</v>
      </c>
      <c r="P2002" s="74">
        <v>6.2388124057595302</v>
      </c>
      <c r="Q2002" s="69">
        <v>0</v>
      </c>
      <c r="R2002" s="69">
        <v>0</v>
      </c>
      <c r="S2002" s="74">
        <v>0</v>
      </c>
      <c r="T2002" s="69">
        <v>10.841959992855712</v>
      </c>
      <c r="U2002" s="69">
        <v>0</v>
      </c>
      <c r="V2002" s="74">
        <v>5.4209799964278558</v>
      </c>
      <c r="W2002" s="69">
        <v>18.115528499013216</v>
      </c>
      <c r="X2002" s="69">
        <v>17.730790067432629</v>
      </c>
      <c r="Y2002" s="74">
        <v>17.923159283222923</v>
      </c>
      <c r="Z2002" s="74">
        <v>7.3957379213525769</v>
      </c>
      <c r="AA2002" s="6"/>
      <c r="AB2002" s="6">
        <v>0</v>
      </c>
      <c r="AC2002" s="6">
        <v>2.7713000000000001</v>
      </c>
      <c r="AD2002" s="6">
        <v>262370000</v>
      </c>
      <c r="AE2002" s="6">
        <v>109070000</v>
      </c>
      <c r="AF2002" s="6">
        <v>153290000</v>
      </c>
      <c r="AG2002" s="127">
        <v>7.4986550952451196</v>
      </c>
      <c r="AH2002" s="115" t="s">
        <v>5938</v>
      </c>
      <c r="AI2002" s="127">
        <v>7.5926097252558096</v>
      </c>
      <c r="AJ2002" s="127">
        <v>8.0467292222664906</v>
      </c>
      <c r="AK2002" s="127">
        <v>1</v>
      </c>
      <c r="AL2002" s="127">
        <v>1</v>
      </c>
      <c r="AM2002" s="127">
        <v>1</v>
      </c>
      <c r="AN2002" s="127">
        <v>0.24118546877883701</v>
      </c>
      <c r="AO2002" s="115" t="s">
        <v>5938</v>
      </c>
      <c r="AP2002" s="115" t="s">
        <v>5938</v>
      </c>
      <c r="AQ2002" s="115" t="s">
        <v>5938</v>
      </c>
      <c r="AR2002" s="127">
        <v>0.43999539999999998</v>
      </c>
      <c r="AS2002" s="70" t="s">
        <v>5938</v>
      </c>
      <c r="AT2002" s="70" t="s">
        <v>5938</v>
      </c>
      <c r="AU2002" s="70" t="s">
        <v>5938</v>
      </c>
      <c r="AV2002" s="129">
        <v>0.73713695898606568</v>
      </c>
      <c r="BA2002" s="70">
        <f>IF(P2002=0, "NaN",P2002/P2002)</f>
        <v>1</v>
      </c>
      <c r="BB2002" s="70">
        <f>IF(P2002=0, "NaN",S2002/P2002)</f>
        <v>0</v>
      </c>
      <c r="BC2002" s="129">
        <f>IF(P2002=0, "NaN",V2002/P2002)</f>
        <v>0.86891216530622561</v>
      </c>
      <c r="BD2002" s="129">
        <f>IF(P2002=0, "NaN",Y2002/P2002)</f>
        <v>2.8728479264221294</v>
      </c>
      <c r="BE2002" s="1" t="s">
        <v>2833</v>
      </c>
    </row>
    <row r="2003" spans="2:57" x14ac:dyDescent="0.2">
      <c r="B2003" s="1" t="s">
        <v>4096</v>
      </c>
      <c r="C2003" s="6" t="s">
        <v>4095</v>
      </c>
      <c r="H2003" s="91">
        <f>SUM(D2003:G2003)</f>
        <v>0</v>
      </c>
      <c r="I2003" s="91">
        <f>IF(P2003=0,1,0)</f>
        <v>0</v>
      </c>
      <c r="J2003" s="91">
        <f>IF(S2003=0,1,0)</f>
        <v>0</v>
      </c>
      <c r="K2003" s="91">
        <f>IF(V2003=0,1,0)</f>
        <v>1</v>
      </c>
      <c r="L2003" s="91">
        <f>IF(Y2003=0,1,0)</f>
        <v>0</v>
      </c>
      <c r="M2003" s="113" t="str">
        <f>IF(I2003+J2003+K2003+L2003=0,"YES","NO")</f>
        <v>NO</v>
      </c>
      <c r="N2003" s="69">
        <v>7.7804469899255064</v>
      </c>
      <c r="O2003" s="69">
        <v>9.8015033657921613</v>
      </c>
      <c r="P2003" s="74">
        <v>8.790975177858833</v>
      </c>
      <c r="Q2003" s="69">
        <v>21.093271595185492</v>
      </c>
      <c r="R2003" s="69">
        <v>10.121886145522984</v>
      </c>
      <c r="S2003" s="74">
        <v>15.607578870354239</v>
      </c>
      <c r="T2003" s="69">
        <v>0</v>
      </c>
      <c r="U2003" s="69">
        <v>0</v>
      </c>
      <c r="V2003" s="74">
        <v>0</v>
      </c>
      <c r="W2003" s="69">
        <v>4.5930179431296327</v>
      </c>
      <c r="X2003" s="69">
        <v>5.7535380287599152</v>
      </c>
      <c r="Y2003" s="74">
        <v>5.1732779859447735</v>
      </c>
      <c r="Z2003" s="74">
        <v>7.3929580085394608</v>
      </c>
      <c r="AA2003" s="6"/>
      <c r="AB2003" s="6">
        <v>0</v>
      </c>
      <c r="AC2003" s="6">
        <v>7.327</v>
      </c>
      <c r="AD2003" s="6">
        <v>441050000</v>
      </c>
      <c r="AE2003" s="6">
        <v>237030000</v>
      </c>
      <c r="AF2003" s="6">
        <v>204020000</v>
      </c>
      <c r="AG2003" s="127">
        <v>7.6809968779969999</v>
      </c>
      <c r="AH2003" s="127">
        <v>7.9028184680822502</v>
      </c>
      <c r="AI2003" s="115" t="s">
        <v>5938</v>
      </c>
      <c r="AJ2003" s="127">
        <v>7.3185015841587902</v>
      </c>
      <c r="AK2003" s="127">
        <v>0.73911349287668904</v>
      </c>
      <c r="AL2003" s="127">
        <v>0.79357247690084098</v>
      </c>
      <c r="AM2003" s="127">
        <v>1</v>
      </c>
      <c r="AN2003" s="127">
        <v>0.16370614645529299</v>
      </c>
      <c r="AO2003" s="127">
        <v>-0.17855099999999999</v>
      </c>
      <c r="AP2003" s="127">
        <v>0.11356719999999999</v>
      </c>
      <c r="AQ2003" s="115" t="s">
        <v>5938</v>
      </c>
      <c r="AR2003" s="127">
        <v>-0.74533340000000003</v>
      </c>
      <c r="AS2003" s="129">
        <v>1.1317466216206387</v>
      </c>
      <c r="AT2003" s="129">
        <v>0.92429981535012817</v>
      </c>
      <c r="AU2003" s="70" t="s">
        <v>5938</v>
      </c>
      <c r="AV2003" s="129">
        <v>1.6763616238183507</v>
      </c>
      <c r="BA2003" s="70">
        <f>IF(P2003=0, "NaN",P2003/P2003)</f>
        <v>1</v>
      </c>
      <c r="BB2003" s="129">
        <f>IF(P2003=0, "NaN",S2003/P2003)</f>
        <v>1.7754092753741213</v>
      </c>
      <c r="BC2003" s="70">
        <f>IF(P2003=0, "NaN",V2003/P2003)</f>
        <v>0</v>
      </c>
      <c r="BD2003" s="129">
        <f>IF(P2003=0, "NaN",Y2003/P2003)</f>
        <v>0.58847600877935813</v>
      </c>
      <c r="BE2003" s="1" t="s">
        <v>4096</v>
      </c>
    </row>
    <row r="2004" spans="2:57" x14ac:dyDescent="0.2">
      <c r="B2004" s="1" t="s">
        <v>3076</v>
      </c>
      <c r="C2004" s="6" t="s">
        <v>3075</v>
      </c>
      <c r="H2004" s="91">
        <f>SUM(D2004:G2004)</f>
        <v>0</v>
      </c>
      <c r="I2004" s="91">
        <f>IF(P2004=0,1,0)</f>
        <v>1</v>
      </c>
      <c r="J2004" s="91">
        <f>IF(S2004=0,1,0)</f>
        <v>0</v>
      </c>
      <c r="K2004" s="91">
        <f>IF(V2004=0,1,0)</f>
        <v>0</v>
      </c>
      <c r="L2004" s="91">
        <f>IF(Y2004=0,1,0)</f>
        <v>0</v>
      </c>
      <c r="M2004" s="113" t="str">
        <f>IF(I2004+J2004+K2004+L2004=0,"YES","NO")</f>
        <v>NO</v>
      </c>
      <c r="N2004" s="69">
        <v>0</v>
      </c>
      <c r="O2004" s="69">
        <v>0</v>
      </c>
      <c r="P2004" s="74">
        <v>0</v>
      </c>
      <c r="Q2004" s="69">
        <v>19.163002772721505</v>
      </c>
      <c r="R2004" s="69">
        <v>0</v>
      </c>
      <c r="S2004" s="74">
        <v>9.5815013863607525</v>
      </c>
      <c r="T2004" s="69">
        <v>11.835401173328862</v>
      </c>
      <c r="U2004" s="69">
        <v>0</v>
      </c>
      <c r="V2004" s="74">
        <v>5.9177005866644308</v>
      </c>
      <c r="W2004" s="69">
        <v>28.040321258427507</v>
      </c>
      <c r="X2004" s="69">
        <v>0</v>
      </c>
      <c r="Y2004" s="74">
        <v>14.020160629213754</v>
      </c>
      <c r="Z2004" s="74">
        <v>7.3798406505597338</v>
      </c>
      <c r="AA2004" s="6"/>
      <c r="AB2004" s="6">
        <v>0</v>
      </c>
      <c r="AC2004" s="6">
        <v>9.4380000000000006</v>
      </c>
      <c r="AD2004" s="6">
        <v>287510000</v>
      </c>
      <c r="AE2004" s="6">
        <v>123600000</v>
      </c>
      <c r="AF2004" s="6">
        <v>163910000</v>
      </c>
      <c r="AG2004" s="115" t="s">
        <v>5938</v>
      </c>
      <c r="AH2004" s="127">
        <v>8.0469241742300408</v>
      </c>
      <c r="AI2004" s="127">
        <v>7.6393071563607498</v>
      </c>
      <c r="AJ2004" s="127">
        <v>8.0592604041217299</v>
      </c>
      <c r="AK2004" s="127">
        <v>1</v>
      </c>
      <c r="AL2004" s="127">
        <v>0.52973406854608596</v>
      </c>
      <c r="AM2004" s="127">
        <v>1</v>
      </c>
      <c r="AN2004" s="127">
        <v>0.25931305581555297</v>
      </c>
      <c r="AO2004" s="115" t="s">
        <v>5938</v>
      </c>
      <c r="AP2004" s="127">
        <v>0.23646200000000001</v>
      </c>
      <c r="AQ2004" s="115" t="s">
        <v>5938</v>
      </c>
      <c r="AR2004" s="127">
        <v>0.42449219999999999</v>
      </c>
      <c r="AS2004" s="70" t="s">
        <v>5938</v>
      </c>
      <c r="AT2004" s="129">
        <v>0.84882438049433051</v>
      </c>
      <c r="AU2004" s="70" t="s">
        <v>5938</v>
      </c>
      <c r="AV2004" s="129">
        <v>0.74510094614554434</v>
      </c>
      <c r="BA2004" s="70" t="str">
        <f>IF(P2004=0, "NaN",P2004/P2004)</f>
        <v>NaN</v>
      </c>
      <c r="BB2004" s="70" t="str">
        <f>IF(P2004=0, "NaN",S2004/P2004)</f>
        <v>NaN</v>
      </c>
      <c r="BC2004" s="70" t="str">
        <f>IF(P2004=0, "NaN",V2004/P2004)</f>
        <v>NaN</v>
      </c>
      <c r="BD2004" s="70" t="str">
        <f>IF(P2004=0, "NaN",Y2004/P2004)</f>
        <v>NaN</v>
      </c>
      <c r="BE2004" s="1" t="s">
        <v>3076</v>
      </c>
    </row>
    <row r="2005" spans="2:57" x14ac:dyDescent="0.2">
      <c r="B2005" s="1" t="s">
        <v>4804</v>
      </c>
      <c r="C2005" s="6" t="s">
        <v>4803</v>
      </c>
      <c r="H2005" s="91">
        <f>SUM(D2005:G2005)</f>
        <v>0</v>
      </c>
      <c r="I2005" s="91">
        <f>IF(P2005=0,1,0)</f>
        <v>1</v>
      </c>
      <c r="J2005" s="91">
        <f>IF(S2005=0,1,0)</f>
        <v>0</v>
      </c>
      <c r="K2005" s="91">
        <f>IF(V2005=0,1,0)</f>
        <v>0</v>
      </c>
      <c r="L2005" s="91">
        <f>IF(Y2005=0,1,0)</f>
        <v>1</v>
      </c>
      <c r="M2005" s="113" t="str">
        <f>IF(I2005+J2005+K2005+L2005=0,"YES","NO")</f>
        <v>NO</v>
      </c>
      <c r="N2005" s="69">
        <v>0</v>
      </c>
      <c r="O2005" s="69">
        <v>0</v>
      </c>
      <c r="P2005" s="74">
        <v>0</v>
      </c>
      <c r="Q2005" s="69">
        <v>0</v>
      </c>
      <c r="R2005" s="69">
        <v>9.1365308676108441</v>
      </c>
      <c r="S2005" s="74">
        <v>4.568265433805422</v>
      </c>
      <c r="T2005" s="69">
        <v>15.254913219050936</v>
      </c>
      <c r="U2005" s="69">
        <v>34.581644136595678</v>
      </c>
      <c r="V2005" s="74">
        <v>24.918278677823306</v>
      </c>
      <c r="W2005" s="69">
        <v>0</v>
      </c>
      <c r="X2005" s="69">
        <v>0</v>
      </c>
      <c r="Y2005" s="74">
        <v>0</v>
      </c>
      <c r="Z2005" s="74">
        <v>7.371636027907182</v>
      </c>
      <c r="AA2005" s="6"/>
      <c r="AB2005" s="6">
        <v>0</v>
      </c>
      <c r="AC2005" s="6">
        <v>2.1135999999999999</v>
      </c>
      <c r="AD2005" s="6">
        <v>173780000</v>
      </c>
      <c r="AE2005" s="6">
        <v>73885000</v>
      </c>
      <c r="AF2005" s="6">
        <v>99895000</v>
      </c>
      <c r="AG2005" s="115" t="s">
        <v>5938</v>
      </c>
      <c r="AH2005" s="127">
        <v>7.53214262472033</v>
      </c>
      <c r="AI2005" s="127">
        <v>8.1452896590541499</v>
      </c>
      <c r="AJ2005" s="115" t="s">
        <v>5938</v>
      </c>
      <c r="AK2005" s="127">
        <v>1</v>
      </c>
      <c r="AL2005" s="127">
        <v>1</v>
      </c>
      <c r="AM2005" s="127">
        <v>0.81431408743549205</v>
      </c>
      <c r="AN2005" s="127">
        <v>1</v>
      </c>
      <c r="AO2005" s="115" t="s">
        <v>5938</v>
      </c>
      <c r="AP2005" s="115" t="s">
        <v>5938</v>
      </c>
      <c r="AQ2005" s="127">
        <v>-8.98814E-2</v>
      </c>
      <c r="AR2005" s="115" t="s">
        <v>5938</v>
      </c>
      <c r="AS2005" s="70" t="s">
        <v>5938</v>
      </c>
      <c r="AT2005" s="70" t="s">
        <v>5938</v>
      </c>
      <c r="AU2005" s="129">
        <v>1.0642826870981283</v>
      </c>
      <c r="AV2005" s="70" t="s">
        <v>5938</v>
      </c>
      <c r="BA2005" s="70" t="str">
        <f>IF(P2005=0, "NaN",P2005/P2005)</f>
        <v>NaN</v>
      </c>
      <c r="BB2005" s="70" t="str">
        <f>IF(P2005=0, "NaN",S2005/P2005)</f>
        <v>NaN</v>
      </c>
      <c r="BC2005" s="70" t="str">
        <f>IF(P2005=0, "NaN",V2005/P2005)</f>
        <v>NaN</v>
      </c>
      <c r="BD2005" s="70" t="str">
        <f>IF(P2005=0, "NaN",Y2005/P2005)</f>
        <v>NaN</v>
      </c>
      <c r="BE2005" s="1" t="s">
        <v>4804</v>
      </c>
    </row>
    <row r="2006" spans="2:57" x14ac:dyDescent="0.2">
      <c r="B2006" s="1" t="s">
        <v>5297</v>
      </c>
      <c r="C2006" s="6" t="s">
        <v>5296</v>
      </c>
      <c r="H2006" s="91">
        <f>SUM(D2006:G2006)</f>
        <v>0</v>
      </c>
      <c r="I2006" s="91">
        <f>IF(P2006=0,1,0)</f>
        <v>0</v>
      </c>
      <c r="J2006" s="91">
        <f>IF(S2006=0,1,0)</f>
        <v>0</v>
      </c>
      <c r="K2006" s="91">
        <f>IF(V2006=0,1,0)</f>
        <v>1</v>
      </c>
      <c r="L2006" s="91">
        <f>IF(Y2006=0,1,0)</f>
        <v>1</v>
      </c>
      <c r="M2006" s="113" t="str">
        <f>IF(I2006+J2006+K2006+L2006=0,"YES","NO")</f>
        <v>NO</v>
      </c>
      <c r="N2006" s="69">
        <v>12.101131028660992</v>
      </c>
      <c r="O2006" s="69">
        <v>13.657894476662362</v>
      </c>
      <c r="P2006" s="74">
        <v>12.879512752661677</v>
      </c>
      <c r="Q2006" s="69">
        <v>19.086252519516922</v>
      </c>
      <c r="R2006" s="69">
        <v>14.03838012385342</v>
      </c>
      <c r="S2006" s="74">
        <v>16.56231632168517</v>
      </c>
      <c r="T2006" s="69">
        <v>0</v>
      </c>
      <c r="U2006" s="69">
        <v>0</v>
      </c>
      <c r="V2006" s="74">
        <v>0</v>
      </c>
      <c r="W2006" s="69">
        <v>0</v>
      </c>
      <c r="X2006" s="69">
        <v>0</v>
      </c>
      <c r="Y2006" s="74">
        <v>0</v>
      </c>
      <c r="Z2006" s="74">
        <v>7.3604572685867122</v>
      </c>
      <c r="AA2006" s="6"/>
      <c r="AB2006" s="6">
        <v>0</v>
      </c>
      <c r="AC2006" s="6">
        <v>18.696000000000002</v>
      </c>
      <c r="AD2006" s="6">
        <v>272790000</v>
      </c>
      <c r="AE2006" s="6">
        <v>142400000</v>
      </c>
      <c r="AF2006" s="6">
        <v>130390000</v>
      </c>
      <c r="AG2006" s="127">
        <v>7.7819132712118897</v>
      </c>
      <c r="AH2006" s="127">
        <v>7.9909955725632003</v>
      </c>
      <c r="AI2006" s="115" t="s">
        <v>5938</v>
      </c>
      <c r="AJ2006" s="115" t="s">
        <v>5938</v>
      </c>
      <c r="AK2006" s="127">
        <v>0.63640084815539599</v>
      </c>
      <c r="AL2006" s="127">
        <v>0.74795817228417505</v>
      </c>
      <c r="AM2006" s="127">
        <v>1</v>
      </c>
      <c r="AN2006" s="127">
        <v>1</v>
      </c>
      <c r="AO2006" s="127">
        <v>9.1801439999999998E-2</v>
      </c>
      <c r="AP2006" s="127">
        <v>-8.5297719999999994E-2</v>
      </c>
      <c r="AQ2006" s="115" t="s">
        <v>5938</v>
      </c>
      <c r="AR2006" s="115" t="s">
        <v>5938</v>
      </c>
      <c r="AS2006" s="129">
        <v>0.93835033399402423</v>
      </c>
      <c r="AT2006" s="129">
        <v>1.060906651485219</v>
      </c>
      <c r="AU2006" s="70" t="s">
        <v>5938</v>
      </c>
      <c r="AV2006" s="70" t="s">
        <v>5938</v>
      </c>
      <c r="BA2006" s="70">
        <f>IF(P2006=0, "NaN",P2006/P2006)</f>
        <v>1</v>
      </c>
      <c r="BB2006" s="129">
        <f>IF(P2006=0, "NaN",S2006/P2006)</f>
        <v>1.285942771263797</v>
      </c>
      <c r="BC2006" s="70">
        <f>IF(P2006=0, "NaN",V2006/P2006)</f>
        <v>0</v>
      </c>
      <c r="BD2006" s="70">
        <f>IF(P2006=0, "NaN",Y2006/P2006)</f>
        <v>0</v>
      </c>
      <c r="BE2006" s="1" t="s">
        <v>5297</v>
      </c>
    </row>
    <row r="2007" spans="2:57" x14ac:dyDescent="0.2">
      <c r="B2007" s="1" t="s">
        <v>5082</v>
      </c>
      <c r="C2007" s="6" t="s">
        <v>5081</v>
      </c>
      <c r="H2007" s="91">
        <f>SUM(D2007:G2007)</f>
        <v>0</v>
      </c>
      <c r="I2007" s="91">
        <f>IF(P2007=0,1,0)</f>
        <v>1</v>
      </c>
      <c r="J2007" s="91">
        <f>IF(S2007=0,1,0)</f>
        <v>0</v>
      </c>
      <c r="K2007" s="91">
        <f>IF(V2007=0,1,0)</f>
        <v>1</v>
      </c>
      <c r="L2007" s="91">
        <f>IF(Y2007=0,1,0)</f>
        <v>1</v>
      </c>
      <c r="M2007" s="113" t="str">
        <f>IF(I2007+J2007+K2007+L2007=0,"YES","NO")</f>
        <v>NO</v>
      </c>
      <c r="N2007" s="69">
        <v>0</v>
      </c>
      <c r="O2007" s="69">
        <v>0</v>
      </c>
      <c r="P2007" s="74">
        <v>0</v>
      </c>
      <c r="Q2007" s="69">
        <v>26.143438132948724</v>
      </c>
      <c r="R2007" s="69">
        <v>32.728604916790587</v>
      </c>
      <c r="S2007" s="74">
        <v>29.436021524869656</v>
      </c>
      <c r="T2007" s="69">
        <v>0</v>
      </c>
      <c r="U2007" s="69">
        <v>0</v>
      </c>
      <c r="V2007" s="74">
        <v>0</v>
      </c>
      <c r="W2007" s="69">
        <v>0</v>
      </c>
      <c r="X2007" s="69">
        <v>0</v>
      </c>
      <c r="Y2007" s="74">
        <v>0</v>
      </c>
      <c r="Z2007" s="74">
        <v>7.3590053812174139</v>
      </c>
      <c r="AA2007" s="6"/>
      <c r="AB2007" s="6">
        <v>7.3205999999999998E-4</v>
      </c>
      <c r="AC2007" s="6">
        <v>1.1089</v>
      </c>
      <c r="AD2007" s="6">
        <v>283480000</v>
      </c>
      <c r="AE2007" s="6">
        <v>148890000</v>
      </c>
      <c r="AF2007" s="6">
        <v>134580000</v>
      </c>
      <c r="AG2007" s="115" t="s">
        <v>5938</v>
      </c>
      <c r="AH2007" s="127">
        <v>8.1963972844373405</v>
      </c>
      <c r="AI2007" s="115" t="s">
        <v>5938</v>
      </c>
      <c r="AJ2007" s="115" t="s">
        <v>5938</v>
      </c>
      <c r="AK2007" s="127">
        <v>1</v>
      </c>
      <c r="AL2007" s="127">
        <v>0.95267661443628504</v>
      </c>
      <c r="AM2007" s="127">
        <v>1</v>
      </c>
      <c r="AN2007" s="127">
        <v>1</v>
      </c>
      <c r="AO2007" s="115" t="s">
        <v>5938</v>
      </c>
      <c r="AP2007" s="127">
        <v>1.7921980000000001E-2</v>
      </c>
      <c r="AQ2007" s="115" t="s">
        <v>5938</v>
      </c>
      <c r="AR2007" s="115" t="s">
        <v>5938</v>
      </c>
      <c r="AS2007" s="70" t="s">
        <v>5938</v>
      </c>
      <c r="AT2007" s="129">
        <v>0.98765427169531528</v>
      </c>
      <c r="AU2007" s="70" t="s">
        <v>5938</v>
      </c>
      <c r="AV2007" s="70" t="s">
        <v>5938</v>
      </c>
      <c r="BA2007" s="70" t="str">
        <f>IF(P2007=0, "NaN",P2007/P2007)</f>
        <v>NaN</v>
      </c>
      <c r="BB2007" s="70" t="str">
        <f>IF(P2007=0, "NaN",S2007/P2007)</f>
        <v>NaN</v>
      </c>
      <c r="BC2007" s="70" t="str">
        <f>IF(P2007=0, "NaN",V2007/P2007)</f>
        <v>NaN</v>
      </c>
      <c r="BD2007" s="70" t="str">
        <f>IF(P2007=0, "NaN",Y2007/P2007)</f>
        <v>NaN</v>
      </c>
      <c r="BE2007" s="1" t="s">
        <v>5082</v>
      </c>
    </row>
    <row r="2008" spans="2:57" x14ac:dyDescent="0.2">
      <c r="B2008" s="1" t="s">
        <v>1732</v>
      </c>
      <c r="C2008" s="6" t="s">
        <v>1731</v>
      </c>
      <c r="H2008" s="91">
        <f>SUM(D2008:G2008)</f>
        <v>0</v>
      </c>
      <c r="I2008" s="91">
        <f>IF(P2008=0,1,0)</f>
        <v>0</v>
      </c>
      <c r="J2008" s="91">
        <f>IF(S2008=0,1,0)</f>
        <v>1</v>
      </c>
      <c r="K2008" s="91">
        <f>IF(V2008=0,1,0)</f>
        <v>0</v>
      </c>
      <c r="L2008" s="91">
        <f>IF(Y2008=0,1,0)</f>
        <v>0</v>
      </c>
      <c r="M2008" s="113" t="str">
        <f>IF(I2008+J2008+K2008+L2008=0,"YES","NO")</f>
        <v>NO</v>
      </c>
      <c r="N2008" s="69">
        <v>5.9081664919148427</v>
      </c>
      <c r="O2008" s="69">
        <v>8.6185242317518735</v>
      </c>
      <c r="P2008" s="74">
        <v>7.2633453618333581</v>
      </c>
      <c r="Q2008" s="69">
        <v>0</v>
      </c>
      <c r="R2008" s="69">
        <v>0</v>
      </c>
      <c r="S2008" s="74">
        <v>0</v>
      </c>
      <c r="T2008" s="69">
        <v>6.7892710019263687</v>
      </c>
      <c r="U2008" s="69">
        <v>12.377203711433552</v>
      </c>
      <c r="V2008" s="74">
        <v>9.5832373566799607</v>
      </c>
      <c r="W2008" s="69">
        <v>16.814789827896</v>
      </c>
      <c r="X2008" s="69">
        <v>8.2734183680274587</v>
      </c>
      <c r="Y2008" s="74">
        <v>12.544104097961728</v>
      </c>
      <c r="Z2008" s="74">
        <v>7.3476717041187616</v>
      </c>
      <c r="AA2008" s="6"/>
      <c r="AB2008" s="6">
        <v>3.6724000000000001E-4</v>
      </c>
      <c r="AC2008" s="6">
        <v>1.1391</v>
      </c>
      <c r="AD2008" s="6">
        <v>131030000</v>
      </c>
      <c r="AE2008" s="6">
        <v>87370000</v>
      </c>
      <c r="AF2008" s="6">
        <v>43661000</v>
      </c>
      <c r="AG2008" s="127">
        <v>7.4755840301848098</v>
      </c>
      <c r="AH2008" s="115" t="s">
        <v>5938</v>
      </c>
      <c r="AI2008" s="127">
        <v>7.5368108659915398</v>
      </c>
      <c r="AJ2008" s="127">
        <v>7.8242365095610698</v>
      </c>
      <c r="AK2008" s="127">
        <v>1.53579635630598E-3</v>
      </c>
      <c r="AL2008" s="127">
        <v>1</v>
      </c>
      <c r="AM2008" s="127">
        <v>2.1883915092178001E-4</v>
      </c>
      <c r="AN2008" s="127">
        <v>7.3066840539923704E-4</v>
      </c>
      <c r="AO2008" s="127">
        <v>-1.1950540000000001</v>
      </c>
      <c r="AP2008" s="115" t="s">
        <v>5938</v>
      </c>
      <c r="AQ2008" s="127">
        <v>-1.7971619999999999</v>
      </c>
      <c r="AR2008" s="127">
        <v>-1.877632</v>
      </c>
      <c r="AS2008" s="129">
        <v>2.2895340167321883</v>
      </c>
      <c r="AT2008" s="70" t="s">
        <v>5938</v>
      </c>
      <c r="AU2008" s="129">
        <v>3.4753589662064521</v>
      </c>
      <c r="AV2008" s="129">
        <v>3.6747140750448626</v>
      </c>
      <c r="AW2008" s="70" t="s">
        <v>5989</v>
      </c>
      <c r="AY2008" s="70" t="s">
        <v>5989</v>
      </c>
      <c r="AZ2008" s="70" t="s">
        <v>5989</v>
      </c>
      <c r="BA2008" s="70">
        <f>IF(P2008=0, "NaN",P2008/P2008)</f>
        <v>1</v>
      </c>
      <c r="BB2008" s="70">
        <f>IF(P2008=0, "NaN",S2008/P2008)</f>
        <v>0</v>
      </c>
      <c r="BC2008" s="129">
        <f>IF(P2008=0, "NaN",V2008/P2008)</f>
        <v>1.3193971757197338</v>
      </c>
      <c r="BD2008" s="129">
        <f>IF(P2008=0, "NaN",Y2008/P2008)</f>
        <v>1.7270422199496571</v>
      </c>
      <c r="BE2008" s="1" t="s">
        <v>1732</v>
      </c>
    </row>
    <row r="2009" spans="2:57" x14ac:dyDescent="0.2">
      <c r="B2009" s="1" t="s">
        <v>5653</v>
      </c>
      <c r="C2009" s="6" t="s">
        <v>5652</v>
      </c>
      <c r="H2009" s="91">
        <f>SUM(D2009:G2009)</f>
        <v>0</v>
      </c>
      <c r="I2009" s="91">
        <f>IF(P2009=0,1,0)</f>
        <v>1</v>
      </c>
      <c r="J2009" s="91">
        <f>IF(S2009=0,1,0)</f>
        <v>1</v>
      </c>
      <c r="K2009" s="91">
        <f>IF(V2009=0,1,0)</f>
        <v>0</v>
      </c>
      <c r="L2009" s="91">
        <f>IF(Y2009=0,1,0)</f>
        <v>1</v>
      </c>
      <c r="M2009" s="113" t="str">
        <f>IF(I2009+J2009+K2009+L2009=0,"YES","NO")</f>
        <v>NO</v>
      </c>
      <c r="N2009" s="69">
        <v>0</v>
      </c>
      <c r="O2009" s="69">
        <v>0</v>
      </c>
      <c r="P2009" s="74">
        <v>0</v>
      </c>
      <c r="Q2009" s="69">
        <v>0</v>
      </c>
      <c r="R2009" s="69">
        <v>0</v>
      </c>
      <c r="S2009" s="74">
        <v>0</v>
      </c>
      <c r="T2009" s="69">
        <v>0</v>
      </c>
      <c r="U2009" s="69">
        <v>58.747472732051826</v>
      </c>
      <c r="V2009" s="74">
        <v>29.373736366025913</v>
      </c>
      <c r="W2009" s="69">
        <v>0</v>
      </c>
      <c r="X2009" s="69">
        <v>0</v>
      </c>
      <c r="Y2009" s="74">
        <v>0</v>
      </c>
      <c r="Z2009" s="74">
        <v>7.3434340915064782</v>
      </c>
      <c r="AA2009" s="6"/>
      <c r="AB2009" s="6">
        <v>6.9664000000000002E-3</v>
      </c>
      <c r="AC2009" s="6">
        <v>-0.45301999999999998</v>
      </c>
      <c r="AD2009" s="6">
        <v>183050000</v>
      </c>
      <c r="AE2009" s="6">
        <v>72364000</v>
      </c>
      <c r="AF2009" s="6">
        <v>110690000</v>
      </c>
      <c r="AG2009" s="115" t="s">
        <v>5938</v>
      </c>
      <c r="AH2009" s="115" t="s">
        <v>5938</v>
      </c>
      <c r="AI2009" s="127">
        <v>8.2625697332175498</v>
      </c>
      <c r="AJ2009" s="115" t="s">
        <v>5938</v>
      </c>
      <c r="AK2009" s="127">
        <v>1</v>
      </c>
      <c r="AL2009" s="127">
        <v>1</v>
      </c>
      <c r="AM2009" s="127">
        <v>1</v>
      </c>
      <c r="AN2009" s="127">
        <v>1</v>
      </c>
      <c r="AO2009" s="115" t="s">
        <v>5938</v>
      </c>
      <c r="AP2009" s="115" t="s">
        <v>5938</v>
      </c>
      <c r="AQ2009" s="115" t="s">
        <v>5938</v>
      </c>
      <c r="AR2009" s="115" t="s">
        <v>5938</v>
      </c>
      <c r="AS2009" s="70" t="s">
        <v>5938</v>
      </c>
      <c r="AT2009" s="70" t="s">
        <v>5938</v>
      </c>
      <c r="AU2009" s="70" t="s">
        <v>5938</v>
      </c>
      <c r="AV2009" s="70" t="s">
        <v>5938</v>
      </c>
      <c r="BA2009" s="70" t="str">
        <f>IF(P2009=0, "NaN",P2009/P2009)</f>
        <v>NaN</v>
      </c>
      <c r="BB2009" s="70" t="str">
        <f>IF(P2009=0, "NaN",S2009/P2009)</f>
        <v>NaN</v>
      </c>
      <c r="BC2009" s="70" t="str">
        <f>IF(P2009=0, "NaN",V2009/P2009)</f>
        <v>NaN</v>
      </c>
      <c r="BD2009" s="70" t="str">
        <f>IF(P2009=0, "NaN",Y2009/P2009)</f>
        <v>NaN</v>
      </c>
      <c r="BE2009" s="1" t="s">
        <v>5653</v>
      </c>
    </row>
    <row r="2010" spans="2:57" x14ac:dyDescent="0.2">
      <c r="B2010" s="1" t="s">
        <v>5275</v>
      </c>
      <c r="C2010" s="6" t="s">
        <v>5274</v>
      </c>
      <c r="H2010" s="91">
        <f>SUM(D2010:G2010)</f>
        <v>0</v>
      </c>
      <c r="I2010" s="91">
        <f>IF(P2010=0,1,0)</f>
        <v>0</v>
      </c>
      <c r="J2010" s="91">
        <f>IF(S2010=0,1,0)</f>
        <v>0</v>
      </c>
      <c r="K2010" s="91">
        <f>IF(V2010=0,1,0)</f>
        <v>1</v>
      </c>
      <c r="L2010" s="91">
        <f>IF(Y2010=0,1,0)</f>
        <v>1</v>
      </c>
      <c r="M2010" s="113" t="str">
        <f>IF(I2010+J2010+K2010+L2010=0,"YES","NO")</f>
        <v>NO</v>
      </c>
      <c r="N2010" s="69">
        <v>22.694694991815801</v>
      </c>
      <c r="O2010" s="69">
        <v>19.882510105490272</v>
      </c>
      <c r="P2010" s="74">
        <v>21.288602548653039</v>
      </c>
      <c r="Q2010" s="69">
        <v>7.8354331652206159</v>
      </c>
      <c r="R2010" s="69">
        <v>8.287541720720661</v>
      </c>
      <c r="S2010" s="74">
        <v>8.0614874429706376</v>
      </c>
      <c r="T2010" s="69">
        <v>0</v>
      </c>
      <c r="U2010" s="69">
        <v>0</v>
      </c>
      <c r="V2010" s="74">
        <v>0</v>
      </c>
      <c r="W2010" s="69">
        <v>0</v>
      </c>
      <c r="X2010" s="69">
        <v>0</v>
      </c>
      <c r="Y2010" s="74">
        <v>0</v>
      </c>
      <c r="Z2010" s="74">
        <v>7.337522497905919</v>
      </c>
      <c r="AA2010" s="6"/>
      <c r="AB2010" s="6">
        <v>0</v>
      </c>
      <c r="AC2010" s="6">
        <v>14.388999999999999</v>
      </c>
      <c r="AD2010" s="6">
        <v>293580000</v>
      </c>
      <c r="AE2010" s="6">
        <v>144340000</v>
      </c>
      <c r="AF2010" s="6">
        <v>149240000</v>
      </c>
      <c r="AG2010" s="127">
        <v>8.0550341236746092</v>
      </c>
      <c r="AH2010" s="127">
        <v>7.6745672268567704</v>
      </c>
      <c r="AI2010" s="115" t="s">
        <v>5938</v>
      </c>
      <c r="AJ2010" s="115" t="s">
        <v>5938</v>
      </c>
      <c r="AK2010" s="127">
        <v>0.94045046354468598</v>
      </c>
      <c r="AL2010" s="127">
        <v>0.79572166874071104</v>
      </c>
      <c r="AM2010" s="127">
        <v>1</v>
      </c>
      <c r="AN2010" s="127">
        <v>1</v>
      </c>
      <c r="AO2010" s="127">
        <v>1.0095289999999999E-3</v>
      </c>
      <c r="AP2010" s="127">
        <v>0.11263339999999999</v>
      </c>
      <c r="AQ2010" s="115" t="s">
        <v>5938</v>
      </c>
      <c r="AR2010" s="115" t="s">
        <v>5938</v>
      </c>
      <c r="AS2010" s="129">
        <v>0.99930049258941722</v>
      </c>
      <c r="AT2010" s="129">
        <v>0.92489827208035058</v>
      </c>
      <c r="AU2010" s="70" t="s">
        <v>5938</v>
      </c>
      <c r="AV2010" s="70" t="s">
        <v>5938</v>
      </c>
      <c r="BA2010" s="70">
        <f>IF(P2010=0, "NaN",P2010/P2010)</f>
        <v>1</v>
      </c>
      <c r="BB2010" s="129">
        <f>IF(P2010=0, "NaN",S2010/P2010)</f>
        <v>0.37867621533855444</v>
      </c>
      <c r="BC2010" s="70">
        <f>IF(P2010=0, "NaN",V2010/P2010)</f>
        <v>0</v>
      </c>
      <c r="BD2010" s="70">
        <f>IF(P2010=0, "NaN",Y2010/P2010)</f>
        <v>0</v>
      </c>
      <c r="BE2010" s="1" t="s">
        <v>5275</v>
      </c>
    </row>
    <row r="2011" spans="2:57" x14ac:dyDescent="0.2">
      <c r="B2011" s="1" t="s">
        <v>3673</v>
      </c>
      <c r="C2011" s="6" t="s">
        <v>3672</v>
      </c>
      <c r="H2011" s="91">
        <f>SUM(D2011:G2011)</f>
        <v>0</v>
      </c>
      <c r="I2011" s="91">
        <f>IF(P2011=0,1,0)</f>
        <v>0</v>
      </c>
      <c r="J2011" s="91">
        <f>IF(S2011=0,1,0)</f>
        <v>0</v>
      </c>
      <c r="K2011" s="91">
        <f>IF(V2011=0,1,0)</f>
        <v>0</v>
      </c>
      <c r="L2011" s="91">
        <f>IF(Y2011=0,1,0)</f>
        <v>0</v>
      </c>
      <c r="M2011" s="114" t="str">
        <f>IF(I2011+J2011+K2011+L2011=0,"YES","NO")</f>
        <v>YES</v>
      </c>
      <c r="N2011" s="69">
        <v>30.456993862191901</v>
      </c>
      <c r="O2011" s="69">
        <v>0</v>
      </c>
      <c r="P2011" s="74">
        <v>15.22849693109595</v>
      </c>
      <c r="Q2011" s="69">
        <v>0</v>
      </c>
      <c r="R2011" s="69">
        <v>5.0245787712971293</v>
      </c>
      <c r="S2011" s="74">
        <v>2.5122893856485646</v>
      </c>
      <c r="T2011" s="69">
        <v>13.918710528003135</v>
      </c>
      <c r="U2011" s="69">
        <v>0</v>
      </c>
      <c r="V2011" s="74">
        <v>6.9593552640015677</v>
      </c>
      <c r="W2011" s="69">
        <v>8.8834182505637429</v>
      </c>
      <c r="X2011" s="69">
        <v>0</v>
      </c>
      <c r="Y2011" s="74">
        <v>4.4417091252818715</v>
      </c>
      <c r="Z2011" s="74">
        <v>7.285462676506989</v>
      </c>
      <c r="AA2011" s="6"/>
      <c r="AB2011" s="6">
        <v>0</v>
      </c>
      <c r="AC2011" s="6">
        <v>4.9645999999999999</v>
      </c>
      <c r="AD2011" s="6">
        <v>130050000</v>
      </c>
      <c r="AE2011" s="6">
        <v>73632000</v>
      </c>
      <c r="AF2011" s="6">
        <v>56420000</v>
      </c>
      <c r="AG2011" s="127">
        <v>7.7340874185419199</v>
      </c>
      <c r="AH2011" s="127">
        <v>7.3180215738701904</v>
      </c>
      <c r="AI2011" s="127">
        <v>7.5320405818434804</v>
      </c>
      <c r="AJ2011" s="127">
        <v>7.3221986135518904</v>
      </c>
      <c r="AK2011" s="127">
        <v>9.4875824788350493E-3</v>
      </c>
      <c r="AL2011" s="127">
        <v>1</v>
      </c>
      <c r="AM2011" s="127">
        <v>1</v>
      </c>
      <c r="AN2011" s="127">
        <v>1</v>
      </c>
      <c r="AO2011" s="127">
        <v>-0.98927739999999997</v>
      </c>
      <c r="AP2011" s="115" t="s">
        <v>5938</v>
      </c>
      <c r="AQ2011" s="115" t="s">
        <v>5938</v>
      </c>
      <c r="AR2011" s="115" t="s">
        <v>5938</v>
      </c>
      <c r="AS2011" s="129">
        <v>1.9851904231612654</v>
      </c>
      <c r="AT2011" s="70" t="s">
        <v>5938</v>
      </c>
      <c r="AU2011" s="70" t="s">
        <v>5938</v>
      </c>
      <c r="AV2011" s="70" t="s">
        <v>5938</v>
      </c>
      <c r="AW2011" s="70" t="s">
        <v>5989</v>
      </c>
      <c r="BA2011" s="70">
        <f>IF(P2011=0, "NaN",P2011/P2011)</f>
        <v>1</v>
      </c>
      <c r="BB2011" s="129">
        <f>IF(P2011=0, "NaN",S2011/P2011)</f>
        <v>0.16497290553466085</v>
      </c>
      <c r="BC2011" s="129">
        <f>IF(P2011=0, "NaN",V2011/P2011)</f>
        <v>0.45699554562018901</v>
      </c>
      <c r="BD2011" s="129">
        <f>IF(P2011=0, "NaN",Y2011/P2011)</f>
        <v>0.29167088159646853</v>
      </c>
      <c r="BE2011" s="1" t="s">
        <v>3673</v>
      </c>
    </row>
    <row r="2012" spans="2:57" x14ac:dyDescent="0.2">
      <c r="B2012" s="1" t="s">
        <v>4484</v>
      </c>
      <c r="C2012" s="6" t="s">
        <v>4483</v>
      </c>
      <c r="H2012" s="91">
        <f>SUM(D2012:G2012)</f>
        <v>0</v>
      </c>
      <c r="I2012" s="91">
        <f>IF(P2012=0,1,0)</f>
        <v>0</v>
      </c>
      <c r="J2012" s="91">
        <f>IF(S2012=0,1,0)</f>
        <v>0</v>
      </c>
      <c r="K2012" s="91">
        <f>IF(V2012=0,1,0)</f>
        <v>0</v>
      </c>
      <c r="L2012" s="91">
        <f>IF(Y2012=0,1,0)</f>
        <v>0</v>
      </c>
      <c r="M2012" s="114" t="str">
        <f>IF(I2012+J2012+K2012+L2012=0,"YES","NO")</f>
        <v>YES</v>
      </c>
      <c r="N2012" s="69">
        <v>0</v>
      </c>
      <c r="O2012" s="69">
        <v>13.981967309077588</v>
      </c>
      <c r="P2012" s="74">
        <v>6.9909836545387938</v>
      </c>
      <c r="Q2012" s="69">
        <v>7.1352406214290038</v>
      </c>
      <c r="R2012" s="69">
        <v>24.20498848720559</v>
      </c>
      <c r="S2012" s="74">
        <v>15.670114554317298</v>
      </c>
      <c r="T2012" s="69">
        <v>3.8901406237061718</v>
      </c>
      <c r="U2012" s="69">
        <v>3.7430365620933852</v>
      </c>
      <c r="V2012" s="74">
        <v>3.8165885928997785</v>
      </c>
      <c r="W2012" s="69">
        <v>0</v>
      </c>
      <c r="X2012" s="69">
        <v>4.9828992409053994</v>
      </c>
      <c r="Y2012" s="74">
        <v>2.4914496204526997</v>
      </c>
      <c r="Z2012" s="74">
        <v>7.2422841055521427</v>
      </c>
      <c r="AA2012" s="6"/>
      <c r="AB2012" s="6">
        <v>0</v>
      </c>
      <c r="AC2012" s="6">
        <v>3.9994000000000001</v>
      </c>
      <c r="AD2012" s="6">
        <v>205830000</v>
      </c>
      <c r="AE2012" s="6">
        <v>109140000</v>
      </c>
      <c r="AF2012" s="6">
        <v>96693000</v>
      </c>
      <c r="AG2012" s="127">
        <v>7.5826087306877303</v>
      </c>
      <c r="AH2012" s="127">
        <v>7.8818865731219798</v>
      </c>
      <c r="AI2012" s="127">
        <v>7.2571023326591604</v>
      </c>
      <c r="AJ2012" s="127">
        <v>7.0751453270538498</v>
      </c>
      <c r="AK2012" s="127">
        <v>0.82876813614415901</v>
      </c>
      <c r="AL2012" s="127">
        <v>0.40619537124182897</v>
      </c>
      <c r="AM2012" s="127">
        <v>0.58502594513735195</v>
      </c>
      <c r="AN2012" s="127">
        <v>1</v>
      </c>
      <c r="AO2012" s="127">
        <v>9.9203420000000004E-3</v>
      </c>
      <c r="AP2012" s="127">
        <v>-0.26150020000000002</v>
      </c>
      <c r="AQ2012" s="127">
        <v>-0.2491362</v>
      </c>
      <c r="AR2012" s="115" t="s">
        <v>5938</v>
      </c>
      <c r="AS2012" s="129">
        <v>0.99314733027305879</v>
      </c>
      <c r="AT2012" s="129">
        <v>1.19872456175242</v>
      </c>
      <c r="AU2012" s="129">
        <v>1.1884953016160014</v>
      </c>
      <c r="AV2012" s="70" t="s">
        <v>5938</v>
      </c>
      <c r="BA2012" s="70">
        <f>IF(P2012=0, "NaN",P2012/P2012)</f>
        <v>1</v>
      </c>
      <c r="BB2012" s="129">
        <f>IF(P2012=0, "NaN",S2012/P2012)</f>
        <v>2.2414749237961251</v>
      </c>
      <c r="BC2012" s="129">
        <f>IF(P2012=0, "NaN",V2012/P2012)</f>
        <v>0.54593012678865505</v>
      </c>
      <c r="BD2012" s="129">
        <f>IF(P2012=0, "NaN",Y2012/P2012)</f>
        <v>0.35638040990628872</v>
      </c>
      <c r="BE2012" s="1" t="s">
        <v>4484</v>
      </c>
    </row>
    <row r="2013" spans="2:57" x14ac:dyDescent="0.2">
      <c r="B2013" s="1" t="s">
        <v>3022</v>
      </c>
      <c r="C2013" s="6" t="s">
        <v>3021</v>
      </c>
      <c r="H2013" s="91">
        <f>SUM(D2013:G2013)</f>
        <v>0</v>
      </c>
      <c r="I2013" s="91">
        <f>IF(P2013=0,1,0)</f>
        <v>0</v>
      </c>
      <c r="J2013" s="91">
        <f>IF(S2013=0,1,0)</f>
        <v>0</v>
      </c>
      <c r="K2013" s="91">
        <f>IF(V2013=0,1,0)</f>
        <v>0</v>
      </c>
      <c r="L2013" s="91">
        <f>IF(Y2013=0,1,0)</f>
        <v>0</v>
      </c>
      <c r="M2013" s="114" t="str">
        <f>IF(I2013+J2013+K2013+L2013=0,"YES","NO")</f>
        <v>YES</v>
      </c>
      <c r="N2013" s="69">
        <v>5.5252253532395725</v>
      </c>
      <c r="O2013" s="69">
        <v>0</v>
      </c>
      <c r="P2013" s="74">
        <v>2.7626126766197863</v>
      </c>
      <c r="Q2013" s="69">
        <v>10.992938509047113</v>
      </c>
      <c r="R2013" s="69">
        <v>0</v>
      </c>
      <c r="S2013" s="74">
        <v>5.4964692545235563</v>
      </c>
      <c r="T2013" s="69">
        <v>18.251442965418473</v>
      </c>
      <c r="U2013" s="69">
        <v>0</v>
      </c>
      <c r="V2013" s="74">
        <v>9.1257214827092366</v>
      </c>
      <c r="W2013" s="69">
        <v>12.88436502244967</v>
      </c>
      <c r="X2013" s="69">
        <v>10.194669728021815</v>
      </c>
      <c r="Y2013" s="74">
        <v>11.539517375235743</v>
      </c>
      <c r="Z2013" s="74">
        <v>7.2310801972720808</v>
      </c>
      <c r="AA2013" s="6"/>
      <c r="AB2013" s="6">
        <v>0</v>
      </c>
      <c r="AC2013" s="6">
        <v>9.0799000000000003</v>
      </c>
      <c r="AD2013" s="6">
        <v>272920000</v>
      </c>
      <c r="AE2013" s="6">
        <v>106440000</v>
      </c>
      <c r="AF2013" s="6">
        <v>166480000</v>
      </c>
      <c r="AG2013" s="127">
        <v>7.4807971572684497</v>
      </c>
      <c r="AH2013" s="127">
        <v>7.4365601706217399</v>
      </c>
      <c r="AI2013" s="127">
        <v>7.7871911709685202</v>
      </c>
      <c r="AJ2013" s="127">
        <v>8.0046222657007799</v>
      </c>
      <c r="AK2013" s="127">
        <v>0.866434602911066</v>
      </c>
      <c r="AL2013" s="127">
        <v>1</v>
      </c>
      <c r="AM2013" s="127">
        <v>0.45820217878666403</v>
      </c>
      <c r="AN2013" s="127">
        <v>1.96337191197344E-2</v>
      </c>
      <c r="AO2013" s="127">
        <v>-5.4347279999999998E-3</v>
      </c>
      <c r="AP2013" s="115" t="s">
        <v>5938</v>
      </c>
      <c r="AQ2013" s="127">
        <v>0.3055621</v>
      </c>
      <c r="AR2013" s="127">
        <v>0.84903850000000003</v>
      </c>
      <c r="AS2013" s="129">
        <v>1.0037741707029093</v>
      </c>
      <c r="AT2013" s="70" t="s">
        <v>5938</v>
      </c>
      <c r="AU2013" s="129">
        <v>0.80912690469502258</v>
      </c>
      <c r="AV2013" s="129">
        <v>0.55515460166853425</v>
      </c>
      <c r="AZ2013" s="122" t="s">
        <v>5989</v>
      </c>
      <c r="BA2013" s="70">
        <f>IF(P2013=0, "NaN",P2013/P2013)</f>
        <v>1</v>
      </c>
      <c r="BB2013" s="129">
        <f>IF(P2013=0, "NaN",S2013/P2013)</f>
        <v>1.9895909770633498</v>
      </c>
      <c r="BC2013" s="129">
        <f>IF(P2013=0, "NaN",V2013/P2013)</f>
        <v>3.303293856551428</v>
      </c>
      <c r="BD2013" s="129">
        <f>IF(P2013=0, "NaN",Y2013/P2013)</f>
        <v>4.1770304874424156</v>
      </c>
      <c r="BE2013" s="1" t="s">
        <v>3022</v>
      </c>
    </row>
    <row r="2014" spans="2:57" x14ac:dyDescent="0.2">
      <c r="B2014" s="1" t="s">
        <v>3297</v>
      </c>
      <c r="C2014" s="6" t="s">
        <v>3296</v>
      </c>
      <c r="H2014" s="91">
        <f>SUM(D2014:G2014)</f>
        <v>0</v>
      </c>
      <c r="I2014" s="91">
        <f>IF(P2014=0,1,0)</f>
        <v>1</v>
      </c>
      <c r="J2014" s="91">
        <f>IF(S2014=0,1,0)</f>
        <v>0</v>
      </c>
      <c r="K2014" s="91">
        <f>IF(V2014=0,1,0)</f>
        <v>0</v>
      </c>
      <c r="L2014" s="91">
        <f>IF(Y2014=0,1,0)</f>
        <v>0</v>
      </c>
      <c r="M2014" s="113" t="str">
        <f>IF(I2014+J2014+K2014+L2014=0,"YES","NO")</f>
        <v>NO</v>
      </c>
      <c r="N2014" s="69">
        <v>0</v>
      </c>
      <c r="O2014" s="69">
        <v>0</v>
      </c>
      <c r="P2014" s="74">
        <v>0</v>
      </c>
      <c r="Q2014" s="69">
        <v>9.9192024909101875</v>
      </c>
      <c r="R2014" s="69">
        <v>11.87411762705044</v>
      </c>
      <c r="S2014" s="74">
        <v>10.896660058980313</v>
      </c>
      <c r="T2014" s="69">
        <v>4.615693013526875</v>
      </c>
      <c r="U2014" s="69">
        <v>13.708609596773215</v>
      </c>
      <c r="V2014" s="74">
        <v>9.1621513051500454</v>
      </c>
      <c r="W2014" s="69">
        <v>9.8331141951890579</v>
      </c>
      <c r="X2014" s="69">
        <v>7.7523205133912372</v>
      </c>
      <c r="Y2014" s="74">
        <v>8.7927173542901471</v>
      </c>
      <c r="Z2014" s="74">
        <v>7.2128821796051259</v>
      </c>
      <c r="AA2014" s="6"/>
      <c r="AB2014" s="6">
        <v>0</v>
      </c>
      <c r="AC2014" s="6">
        <v>2.5219999999999998</v>
      </c>
      <c r="AD2014" s="6">
        <v>494060000</v>
      </c>
      <c r="AE2014" s="6">
        <v>226210000</v>
      </c>
      <c r="AF2014" s="6">
        <v>267850000</v>
      </c>
      <c r="AG2014" s="115" t="s">
        <v>5938</v>
      </c>
      <c r="AH2014" s="127">
        <v>7.8827066416241598</v>
      </c>
      <c r="AI2014" s="127">
        <v>7.8477700208732504</v>
      </c>
      <c r="AJ2014" s="127">
        <v>8.1130738935942102</v>
      </c>
      <c r="AK2014" s="127">
        <v>1</v>
      </c>
      <c r="AL2014" s="127">
        <v>0.38486544364772102</v>
      </c>
      <c r="AM2014" s="127">
        <v>0.18077237543329999</v>
      </c>
      <c r="AN2014" s="127">
        <v>0.64100669615560002</v>
      </c>
      <c r="AO2014" s="115" t="s">
        <v>5938</v>
      </c>
      <c r="AP2014" s="127">
        <v>0.31707249999999998</v>
      </c>
      <c r="AQ2014" s="127">
        <v>0.53585389999999999</v>
      </c>
      <c r="AR2014" s="127">
        <v>-0.18585160000000001</v>
      </c>
      <c r="AS2014" s="70" t="s">
        <v>5938</v>
      </c>
      <c r="AT2014" s="129">
        <v>0.80269704963061084</v>
      </c>
      <c r="AU2014" s="129">
        <v>0.68975030756489819</v>
      </c>
      <c r="AV2014" s="129">
        <v>1.1374882163568147</v>
      </c>
      <c r="BA2014" s="70" t="str">
        <f>IF(P2014=0, "NaN",P2014/P2014)</f>
        <v>NaN</v>
      </c>
      <c r="BB2014" s="70" t="str">
        <f>IF(P2014=0, "NaN",S2014/P2014)</f>
        <v>NaN</v>
      </c>
      <c r="BC2014" s="70" t="str">
        <f>IF(P2014=0, "NaN",V2014/P2014)</f>
        <v>NaN</v>
      </c>
      <c r="BD2014" s="70" t="str">
        <f>IF(P2014=0, "NaN",Y2014/P2014)</f>
        <v>NaN</v>
      </c>
      <c r="BE2014" s="1" t="s">
        <v>3297</v>
      </c>
    </row>
    <row r="2015" spans="2:57" x14ac:dyDescent="0.2">
      <c r="B2015" s="1" t="s">
        <v>2043</v>
      </c>
      <c r="C2015" s="6" t="s">
        <v>2042</v>
      </c>
      <c r="H2015" s="91">
        <f>SUM(D2015:G2015)</f>
        <v>0</v>
      </c>
      <c r="I2015" s="91">
        <f>IF(P2015=0,1,0)</f>
        <v>1</v>
      </c>
      <c r="J2015" s="91">
        <f>IF(S2015=0,1,0)</f>
        <v>1</v>
      </c>
      <c r="K2015" s="91">
        <f>IF(V2015=0,1,0)</f>
        <v>0</v>
      </c>
      <c r="L2015" s="91">
        <f>IF(Y2015=0,1,0)</f>
        <v>0</v>
      </c>
      <c r="M2015" s="113" t="str">
        <f>IF(I2015+J2015+K2015+L2015=0,"YES","NO")</f>
        <v>NO</v>
      </c>
      <c r="N2015" s="69">
        <v>0</v>
      </c>
      <c r="O2015" s="69">
        <v>0</v>
      </c>
      <c r="P2015" s="74">
        <v>0</v>
      </c>
      <c r="Q2015" s="69">
        <v>0</v>
      </c>
      <c r="R2015" s="69">
        <v>0</v>
      </c>
      <c r="S2015" s="74">
        <v>0</v>
      </c>
      <c r="T2015" s="69">
        <v>0</v>
      </c>
      <c r="U2015" s="69">
        <v>6.5869682367784064</v>
      </c>
      <c r="V2015" s="74">
        <v>3.2934841183892032</v>
      </c>
      <c r="W2015" s="69">
        <v>44.678022561121573</v>
      </c>
      <c r="X2015" s="69">
        <v>6.4349249495008971</v>
      </c>
      <c r="Y2015" s="74">
        <v>25.556473755311234</v>
      </c>
      <c r="Z2015" s="74">
        <v>7.2124894684251091</v>
      </c>
      <c r="AA2015" s="6"/>
      <c r="AB2015" s="6">
        <v>7.3099000000000005E-4</v>
      </c>
      <c r="AC2015" s="6">
        <v>1.1027</v>
      </c>
      <c r="AD2015" s="6">
        <v>150110000</v>
      </c>
      <c r="AE2015" s="6">
        <v>82945000</v>
      </c>
      <c r="AF2015" s="6">
        <v>67163000</v>
      </c>
      <c r="AG2015" s="115" t="s">
        <v>5938</v>
      </c>
      <c r="AH2015" s="115" t="s">
        <v>5938</v>
      </c>
      <c r="AI2015" s="127">
        <v>6.9092189458438797</v>
      </c>
      <c r="AJ2015" s="127">
        <v>8.1215926694384102</v>
      </c>
      <c r="AK2015" s="127">
        <v>1</v>
      </c>
      <c r="AL2015" s="127">
        <v>1</v>
      </c>
      <c r="AM2015" s="127">
        <v>1</v>
      </c>
      <c r="AN2015" s="127">
        <v>1.5592159166790899E-23</v>
      </c>
      <c r="AO2015" s="115" t="s">
        <v>5938</v>
      </c>
      <c r="AP2015" s="115" t="s">
        <v>5938</v>
      </c>
      <c r="AQ2015" s="115" t="s">
        <v>5938</v>
      </c>
      <c r="AR2015" s="127">
        <v>3.5488059999999999</v>
      </c>
      <c r="AS2015" s="70" t="s">
        <v>5938</v>
      </c>
      <c r="AT2015" s="70" t="s">
        <v>5938</v>
      </c>
      <c r="AU2015" s="70" t="s">
        <v>5938</v>
      </c>
      <c r="AV2015" s="129">
        <v>8.5448205241260511E-2</v>
      </c>
      <c r="AZ2015" s="70" t="s">
        <v>5989</v>
      </c>
      <c r="BA2015" s="70" t="str">
        <f>IF(P2015=0, "NaN",P2015/P2015)</f>
        <v>NaN</v>
      </c>
      <c r="BB2015" s="70" t="str">
        <f>IF(P2015=0, "NaN",S2015/P2015)</f>
        <v>NaN</v>
      </c>
      <c r="BC2015" s="70" t="str">
        <f>IF(P2015=0, "NaN",V2015/P2015)</f>
        <v>NaN</v>
      </c>
      <c r="BD2015" s="70" t="str">
        <f>IF(P2015=0, "NaN",Y2015/P2015)</f>
        <v>NaN</v>
      </c>
      <c r="BE2015" s="1" t="s">
        <v>2043</v>
      </c>
    </row>
    <row r="2016" spans="2:57" x14ac:dyDescent="0.2">
      <c r="B2016" s="1" t="s">
        <v>4628</v>
      </c>
      <c r="C2016" s="6" t="s">
        <v>4627</v>
      </c>
      <c r="H2016" s="91">
        <f>SUM(D2016:G2016)</f>
        <v>0</v>
      </c>
      <c r="I2016" s="91">
        <f>IF(P2016=0,1,0)</f>
        <v>0</v>
      </c>
      <c r="J2016" s="91">
        <f>IF(S2016=0,1,0)</f>
        <v>0</v>
      </c>
      <c r="K2016" s="91">
        <f>IF(V2016=0,1,0)</f>
        <v>0</v>
      </c>
      <c r="L2016" s="91">
        <f>IF(Y2016=0,1,0)</f>
        <v>0</v>
      </c>
      <c r="M2016" s="114" t="str">
        <f>IF(I2016+J2016+K2016+L2016=0,"YES","NO")</f>
        <v>YES</v>
      </c>
      <c r="N2016" s="69">
        <v>5.1904403948832778</v>
      </c>
      <c r="O2016" s="69">
        <v>10.728396973751677</v>
      </c>
      <c r="P2016" s="74">
        <v>7.9594186843174768</v>
      </c>
      <c r="Q2016" s="69">
        <v>10.629909814148544</v>
      </c>
      <c r="R2016" s="69">
        <v>15.011271826616996</v>
      </c>
      <c r="S2016" s="74">
        <v>12.820590820382769</v>
      </c>
      <c r="T2016" s="69">
        <v>0</v>
      </c>
      <c r="U2016" s="69">
        <v>12.14664318359039</v>
      </c>
      <c r="V2016" s="74">
        <v>6.073321591795195</v>
      </c>
      <c r="W2016" s="69">
        <v>3.9373202811187578</v>
      </c>
      <c r="X2016" s="69">
        <v>0</v>
      </c>
      <c r="Y2016" s="74">
        <v>1.9686601405593789</v>
      </c>
      <c r="Z2016" s="74">
        <v>7.2054978092637052</v>
      </c>
      <c r="AA2016" s="6"/>
      <c r="AB2016" s="6">
        <v>0</v>
      </c>
      <c r="AC2016" s="6">
        <v>6.2929000000000004</v>
      </c>
      <c r="AD2016" s="6">
        <v>203070000</v>
      </c>
      <c r="AE2016" s="6">
        <v>81350000</v>
      </c>
      <c r="AF2016" s="6">
        <v>121720000</v>
      </c>
      <c r="AG2016" s="127">
        <v>7.7225187534246098</v>
      </c>
      <c r="AH2016" s="127">
        <v>7.9710391494330004</v>
      </c>
      <c r="AI2016" s="127">
        <v>7.6301226428593099</v>
      </c>
      <c r="AJ2016" s="127">
        <v>7.1480470935993399</v>
      </c>
      <c r="AK2016" s="127">
        <v>0.57684478814326501</v>
      </c>
      <c r="AL2016" s="127">
        <v>0.64362169092981203</v>
      </c>
      <c r="AM2016" s="127">
        <v>1</v>
      </c>
      <c r="AN2016" s="127">
        <v>1</v>
      </c>
      <c r="AO2016" s="127">
        <v>0.11902409999999999</v>
      </c>
      <c r="AP2016" s="127">
        <v>0.18091170000000001</v>
      </c>
      <c r="AQ2016" s="115" t="s">
        <v>5938</v>
      </c>
      <c r="AR2016" s="115" t="s">
        <v>5938</v>
      </c>
      <c r="AS2016" s="129">
        <v>0.92081031508108535</v>
      </c>
      <c r="AT2016" s="129">
        <v>0.88214535515969239</v>
      </c>
      <c r="AU2016" s="70" t="s">
        <v>5938</v>
      </c>
      <c r="AV2016" s="70" t="s">
        <v>5938</v>
      </c>
      <c r="BA2016" s="70">
        <f>IF(P2016=0, "NaN",P2016/P2016)</f>
        <v>1</v>
      </c>
      <c r="BB2016" s="129">
        <f>IF(P2016=0, "NaN",S2016/P2016)</f>
        <v>1.6107446195340005</v>
      </c>
      <c r="BC2016" s="129">
        <f>IF(P2016=0, "NaN",V2016/P2016)</f>
        <v>0.76303582367912393</v>
      </c>
      <c r="BD2016" s="129">
        <f>IF(P2016=0, "NaN",Y2016/P2016)</f>
        <v>0.24733717607270111</v>
      </c>
      <c r="BE2016" s="1" t="s">
        <v>4628</v>
      </c>
    </row>
    <row r="2017" spans="1:58" x14ac:dyDescent="0.2">
      <c r="B2017" s="1" t="s">
        <v>3977</v>
      </c>
      <c r="C2017" s="6" t="s">
        <v>3976</v>
      </c>
      <c r="H2017" s="91">
        <f>SUM(D2017:G2017)</f>
        <v>0</v>
      </c>
      <c r="I2017" s="91">
        <f>IF(P2017=0,1,0)</f>
        <v>0</v>
      </c>
      <c r="J2017" s="91">
        <f>IF(S2017=0,1,0)</f>
        <v>1</v>
      </c>
      <c r="K2017" s="91">
        <f>IF(V2017=0,1,0)</f>
        <v>1</v>
      </c>
      <c r="L2017" s="91">
        <f>IF(Y2017=0,1,0)</f>
        <v>0</v>
      </c>
      <c r="M2017" s="113" t="str">
        <f>IF(I2017+J2017+K2017+L2017=0,"YES","NO")</f>
        <v>NO</v>
      </c>
      <c r="N2017" s="69">
        <v>5.668659136517805</v>
      </c>
      <c r="O2017" s="69">
        <v>33.99138705107768</v>
      </c>
      <c r="P2017" s="74">
        <v>19.830023093797742</v>
      </c>
      <c r="Q2017" s="69">
        <v>0</v>
      </c>
      <c r="R2017" s="69">
        <v>0</v>
      </c>
      <c r="S2017" s="74">
        <v>0</v>
      </c>
      <c r="T2017" s="69">
        <v>0</v>
      </c>
      <c r="U2017" s="69">
        <v>0</v>
      </c>
      <c r="V2017" s="74">
        <v>0</v>
      </c>
      <c r="W2017" s="69">
        <v>17.88123881766511</v>
      </c>
      <c r="X2017" s="69">
        <v>0</v>
      </c>
      <c r="Y2017" s="74">
        <v>8.9406194088325552</v>
      </c>
      <c r="Z2017" s="74">
        <v>7.1926606256575738</v>
      </c>
      <c r="AA2017" s="6"/>
      <c r="AB2017" s="6">
        <v>0</v>
      </c>
      <c r="AC2017" s="6">
        <v>3.6575000000000002</v>
      </c>
      <c r="AD2017" s="6">
        <v>367600000</v>
      </c>
      <c r="AE2017" s="6">
        <v>89047000</v>
      </c>
      <c r="AF2017" s="6">
        <v>278550000</v>
      </c>
      <c r="AG2017" s="127">
        <v>8.1996729167206208</v>
      </c>
      <c r="AH2017" s="115" t="s">
        <v>5938</v>
      </c>
      <c r="AI2017" s="115" t="s">
        <v>5938</v>
      </c>
      <c r="AJ2017" s="127">
        <v>8.2957869402516096</v>
      </c>
      <c r="AK2017" s="127">
        <v>3.6327601596049801E-2</v>
      </c>
      <c r="AL2017" s="127">
        <v>1</v>
      </c>
      <c r="AM2017" s="127">
        <v>1</v>
      </c>
      <c r="AN2017" s="127">
        <v>7.0571200778589003E-6</v>
      </c>
      <c r="AO2017" s="127">
        <v>-0.59154899999999999</v>
      </c>
      <c r="AP2017" s="115" t="s">
        <v>5938</v>
      </c>
      <c r="AQ2017" s="115" t="s">
        <v>5938</v>
      </c>
      <c r="AR2017" s="127">
        <v>1.609424</v>
      </c>
      <c r="AS2017" s="129">
        <v>1.5068637761734083</v>
      </c>
      <c r="AT2017" s="70" t="s">
        <v>5938</v>
      </c>
      <c r="AU2017" s="70" t="s">
        <v>5938</v>
      </c>
      <c r="AV2017" s="129">
        <v>0.32772917162914628</v>
      </c>
      <c r="AW2017" s="70" t="s">
        <v>5989</v>
      </c>
      <c r="AZ2017" s="123" t="s">
        <v>5989</v>
      </c>
      <c r="BA2017" s="70">
        <f>IF(P2017=0, "NaN",P2017/P2017)</f>
        <v>1</v>
      </c>
      <c r="BB2017" s="70">
        <f>IF(P2017=0, "NaN",S2017/P2017)</f>
        <v>0</v>
      </c>
      <c r="BC2017" s="70">
        <f>IF(P2017=0, "NaN",V2017/P2017)</f>
        <v>0</v>
      </c>
      <c r="BD2017" s="129">
        <f>IF(P2017=0, "NaN",Y2017/P2017)</f>
        <v>0.4508627834946356</v>
      </c>
      <c r="BE2017" s="1" t="s">
        <v>3977</v>
      </c>
    </row>
    <row r="2018" spans="1:58" x14ac:dyDescent="0.2">
      <c r="B2018" s="1" t="s">
        <v>3042</v>
      </c>
      <c r="C2018" s="6" t="s">
        <v>3041</v>
      </c>
      <c r="H2018" s="91">
        <f>SUM(D2018:G2018)</f>
        <v>0</v>
      </c>
      <c r="I2018" s="91">
        <f>IF(P2018=0,1,0)</f>
        <v>0</v>
      </c>
      <c r="J2018" s="91">
        <f>IF(S2018=0,1,0)</f>
        <v>0</v>
      </c>
      <c r="K2018" s="91">
        <f>IF(V2018=0,1,0)</f>
        <v>0</v>
      </c>
      <c r="L2018" s="91">
        <f>IF(Y2018=0,1,0)</f>
        <v>0</v>
      </c>
      <c r="M2018" s="114" t="str">
        <f>IF(I2018+J2018+K2018+L2018=0,"YES","NO")</f>
        <v>YES</v>
      </c>
      <c r="N2018" s="69">
        <v>0</v>
      </c>
      <c r="O2018" s="69">
        <v>10.159569847659931</v>
      </c>
      <c r="P2018" s="74">
        <v>5.0797849238299655</v>
      </c>
      <c r="Q2018" s="69">
        <v>14.798215967847494</v>
      </c>
      <c r="R2018" s="69">
        <v>16.505434071192639</v>
      </c>
      <c r="S2018" s="74">
        <v>15.651825019520066</v>
      </c>
      <c r="T2018" s="69">
        <v>9.3720560016783931</v>
      </c>
      <c r="U2018" s="69">
        <v>0</v>
      </c>
      <c r="V2018" s="74">
        <v>4.6860280008391966</v>
      </c>
      <c r="W2018" s="69">
        <v>6.6932407481318057</v>
      </c>
      <c r="X2018" s="69">
        <v>0</v>
      </c>
      <c r="Y2018" s="74">
        <v>3.3466203740659028</v>
      </c>
      <c r="Z2018" s="74">
        <v>7.1910645795637826</v>
      </c>
      <c r="AA2018" s="6"/>
      <c r="AB2018" s="6">
        <v>0</v>
      </c>
      <c r="AC2018" s="6">
        <v>21.87</v>
      </c>
      <c r="AD2018" s="6">
        <v>453940000</v>
      </c>
      <c r="AE2018" s="6">
        <v>194010000</v>
      </c>
      <c r="AF2018" s="6">
        <v>259930000</v>
      </c>
      <c r="AG2018" s="127">
        <v>7.5519011370515896</v>
      </c>
      <c r="AH2018" s="127">
        <v>7.9153945582120198</v>
      </c>
      <c r="AI2018" s="127">
        <v>7.4870393393855599</v>
      </c>
      <c r="AJ2018" s="127">
        <v>7.5974318973561203</v>
      </c>
      <c r="AK2018" s="127">
        <v>0.97690200329066001</v>
      </c>
      <c r="AL2018" s="127">
        <v>0.97445732113893302</v>
      </c>
      <c r="AM2018" s="127">
        <v>1</v>
      </c>
      <c r="AN2018" s="127">
        <v>0.48695953349127102</v>
      </c>
      <c r="AO2018" s="127">
        <v>-4.9890009999999999E-2</v>
      </c>
      <c r="AP2018" s="127">
        <v>3.6608790000000002E-2</v>
      </c>
      <c r="AQ2018" s="115" t="s">
        <v>5938</v>
      </c>
      <c r="AR2018" s="127">
        <v>0.33913739999999998</v>
      </c>
      <c r="AS2018" s="129">
        <v>1.0351859990199701</v>
      </c>
      <c r="AT2018" s="129">
        <v>0.97494396681195039</v>
      </c>
      <c r="AU2018" s="70" t="s">
        <v>5938</v>
      </c>
      <c r="AV2018" s="129">
        <v>0.79051382572889584</v>
      </c>
      <c r="BA2018" s="70">
        <f>IF(P2018=0, "NaN",P2018/P2018)</f>
        <v>1</v>
      </c>
      <c r="BB2018" s="129">
        <f>IF(P2018=0, "NaN",S2018/P2018)</f>
        <v>3.0811983684772195</v>
      </c>
      <c r="BC2018" s="129">
        <f>IF(P2018=0, "NaN",V2018/P2018)</f>
        <v>0.92248551289177594</v>
      </c>
      <c r="BD2018" s="129">
        <f>IF(P2018=0, "NaN",Y2018/P2018)</f>
        <v>0.65881143084748517</v>
      </c>
      <c r="BE2018" s="1" t="s">
        <v>3042</v>
      </c>
    </row>
    <row r="2019" spans="1:58" x14ac:dyDescent="0.2">
      <c r="B2019" s="1" t="s">
        <v>2503</v>
      </c>
      <c r="C2019" s="6" t="s">
        <v>2502</v>
      </c>
      <c r="H2019" s="91">
        <f>SUM(D2019:G2019)</f>
        <v>0</v>
      </c>
      <c r="I2019" s="91">
        <f>IF(P2019=0,1,0)</f>
        <v>0</v>
      </c>
      <c r="J2019" s="91">
        <f>IF(S2019=0,1,0)</f>
        <v>1</v>
      </c>
      <c r="K2019" s="91">
        <f>IF(V2019=0,1,0)</f>
        <v>0</v>
      </c>
      <c r="L2019" s="91">
        <f>IF(Y2019=0,1,0)</f>
        <v>0</v>
      </c>
      <c r="M2019" s="113" t="str">
        <f>IF(I2019+J2019+K2019+L2019=0,"YES","NO")</f>
        <v>NO</v>
      </c>
      <c r="N2019" s="69">
        <v>0</v>
      </c>
      <c r="O2019" s="69">
        <v>7.2407992342301313</v>
      </c>
      <c r="P2019" s="74">
        <v>3.6203996171150656</v>
      </c>
      <c r="Q2019" s="69">
        <v>0</v>
      </c>
      <c r="R2019" s="69">
        <v>0</v>
      </c>
      <c r="S2019" s="74">
        <v>0</v>
      </c>
      <c r="T2019" s="69">
        <v>11.029141819192237</v>
      </c>
      <c r="U2019" s="69">
        <v>15.629406127457294</v>
      </c>
      <c r="V2019" s="74">
        <v>13.329273973324765</v>
      </c>
      <c r="W2019" s="69">
        <v>7.7936186477328651</v>
      </c>
      <c r="X2019" s="69">
        <v>15.809538705315806</v>
      </c>
      <c r="Y2019" s="74">
        <v>11.801578676524336</v>
      </c>
      <c r="Z2019" s="74">
        <v>7.1878130667410414</v>
      </c>
      <c r="AA2019" s="6"/>
      <c r="AB2019" s="6">
        <v>0</v>
      </c>
      <c r="AC2019" s="6">
        <v>25.09</v>
      </c>
      <c r="AD2019" s="6">
        <v>194920000</v>
      </c>
      <c r="AE2019" s="6">
        <v>77590000</v>
      </c>
      <c r="AF2019" s="6">
        <v>117330000</v>
      </c>
      <c r="AG2019" s="127">
        <v>7.5053399406045198</v>
      </c>
      <c r="AH2019" s="115" t="s">
        <v>5938</v>
      </c>
      <c r="AI2019" s="127">
        <v>7.9458229666136599</v>
      </c>
      <c r="AJ2019" s="127">
        <v>7.8729425371539801</v>
      </c>
      <c r="AK2019" s="127">
        <v>2.25365931887315E-2</v>
      </c>
      <c r="AL2019" s="127">
        <v>1</v>
      </c>
      <c r="AM2019" s="127">
        <v>0.384183784255059</v>
      </c>
      <c r="AN2019" s="127">
        <v>0.46541352795990099</v>
      </c>
      <c r="AO2019" s="127">
        <v>0.66920820000000003</v>
      </c>
      <c r="AP2019" s="115" t="s">
        <v>5938</v>
      </c>
      <c r="AQ2019" s="127">
        <v>0.35512899999999997</v>
      </c>
      <c r="AR2019" s="127">
        <v>0.35366199999999998</v>
      </c>
      <c r="AS2019" s="129">
        <v>0.62885172773717157</v>
      </c>
      <c r="AT2019" s="70" t="s">
        <v>5938</v>
      </c>
      <c r="AU2019" s="129">
        <v>0.78179973460881746</v>
      </c>
      <c r="AV2019" s="129">
        <v>0.78259510957498435</v>
      </c>
      <c r="AW2019" s="70" t="s">
        <v>5989</v>
      </c>
      <c r="BA2019" s="70">
        <f>IF(P2019=0, "NaN",P2019/P2019)</f>
        <v>1</v>
      </c>
      <c r="BB2019" s="70">
        <f>IF(P2019=0, "NaN",S2019/P2019)</f>
        <v>0</v>
      </c>
      <c r="BC2019" s="129">
        <f>IF(P2019=0, "NaN",V2019/P2019)</f>
        <v>3.6817134523802286</v>
      </c>
      <c r="BD2019" s="129">
        <f>IF(P2019=0, "NaN",Y2019/P2019)</f>
        <v>3.2597447587646378</v>
      </c>
      <c r="BE2019" s="1" t="s">
        <v>2503</v>
      </c>
    </row>
    <row r="2020" spans="1:58" x14ac:dyDescent="0.2">
      <c r="B2020" s="1" t="s">
        <v>3557</v>
      </c>
      <c r="C2020" s="6" t="s">
        <v>3556</v>
      </c>
      <c r="H2020" s="91">
        <f>SUM(D2020:G2020)</f>
        <v>0</v>
      </c>
      <c r="I2020" s="91">
        <f>IF(P2020=0,1,0)</f>
        <v>0</v>
      </c>
      <c r="J2020" s="91">
        <f>IF(S2020=0,1,0)</f>
        <v>0</v>
      </c>
      <c r="K2020" s="91">
        <f>IF(V2020=0,1,0)</f>
        <v>0</v>
      </c>
      <c r="L2020" s="91">
        <f>IF(Y2020=0,1,0)</f>
        <v>0</v>
      </c>
      <c r="M2020" s="114" t="str">
        <f>IF(I2020+J2020+K2020+L2020=0,"YES","NO")</f>
        <v>YES</v>
      </c>
      <c r="N2020" s="69">
        <v>11.855972289790193</v>
      </c>
      <c r="O2020" s="69">
        <v>11.140853303021952</v>
      </c>
      <c r="P2020" s="74">
        <v>11.498412796406072</v>
      </c>
      <c r="Q2020" s="69">
        <v>7.5966631326161069</v>
      </c>
      <c r="R2020" s="69">
        <v>0</v>
      </c>
      <c r="S2020" s="74">
        <v>3.7983315663080535</v>
      </c>
      <c r="T2020" s="69">
        <v>7.6985208755298329</v>
      </c>
      <c r="U2020" s="69">
        <v>6.2688109406804289</v>
      </c>
      <c r="V2020" s="74">
        <v>6.9836659081051309</v>
      </c>
      <c r="W2020" s="69">
        <v>5.2918907256189698</v>
      </c>
      <c r="X2020" s="69">
        <v>7.6012971687556057</v>
      </c>
      <c r="Y2020" s="74">
        <v>6.4465939471872877</v>
      </c>
      <c r="Z2020" s="74">
        <v>7.1817510545016363</v>
      </c>
      <c r="AA2020" s="6"/>
      <c r="AB2020" s="6">
        <v>0</v>
      </c>
      <c r="AC2020" s="6">
        <v>2.2559999999999998</v>
      </c>
      <c r="AD2020" s="6">
        <v>312370000</v>
      </c>
      <c r="AE2020" s="6">
        <v>129690000</v>
      </c>
      <c r="AF2020" s="6">
        <v>182690000</v>
      </c>
      <c r="AG2020" s="127">
        <v>7.87654690187364</v>
      </c>
      <c r="AH2020" s="127">
        <v>7.3384166482463602</v>
      </c>
      <c r="AI2020" s="127">
        <v>7.8591803431342999</v>
      </c>
      <c r="AJ2020" s="127">
        <v>7.6218095988066503</v>
      </c>
      <c r="AK2020" s="127">
        <v>0.20566182280881501</v>
      </c>
      <c r="AL2020" s="127">
        <v>1</v>
      </c>
      <c r="AM2020" s="127">
        <v>0.54097178721397499</v>
      </c>
      <c r="AN2020" s="127">
        <v>0.56528071223870202</v>
      </c>
      <c r="AO2020" s="127">
        <v>0.34494209999999997</v>
      </c>
      <c r="AP2020" s="115" t="s">
        <v>5938</v>
      </c>
      <c r="AQ2020" s="127">
        <v>0.2551986</v>
      </c>
      <c r="AR2020" s="127">
        <v>0.28900809999999999</v>
      </c>
      <c r="AS2020" s="129">
        <v>0.78733957440887337</v>
      </c>
      <c r="AT2020" s="70" t="s">
        <v>5938</v>
      </c>
      <c r="AU2020" s="129">
        <v>0.83787178611135549</v>
      </c>
      <c r="AV2020" s="129">
        <v>0.81846458631489871</v>
      </c>
      <c r="BA2020" s="70">
        <f>IF(P2020=0, "NaN",P2020/P2020)</f>
        <v>1</v>
      </c>
      <c r="BB2020" s="129">
        <f>IF(P2020=0, "NaN",S2020/P2020)</f>
        <v>0.33033529353679619</v>
      </c>
      <c r="BC2020" s="129">
        <f>IF(P2020=0, "NaN",V2020/P2020)</f>
        <v>0.60735912266847258</v>
      </c>
      <c r="BD2020" s="129">
        <f>IF(P2020=0, "NaN",Y2020/P2020)</f>
        <v>0.56065076644336742</v>
      </c>
      <c r="BE2020" s="1" t="s">
        <v>3557</v>
      </c>
    </row>
    <row r="2021" spans="1:58" x14ac:dyDescent="0.2">
      <c r="B2021" s="1" t="s">
        <v>4092</v>
      </c>
      <c r="C2021" s="6" t="s">
        <v>4091</v>
      </c>
      <c r="H2021" s="91">
        <f>SUM(D2021:G2021)</f>
        <v>0</v>
      </c>
      <c r="I2021" s="91">
        <f>IF(P2021=0,1,0)</f>
        <v>0</v>
      </c>
      <c r="J2021" s="91">
        <f>IF(S2021=0,1,0)</f>
        <v>0</v>
      </c>
      <c r="K2021" s="91">
        <f>IF(V2021=0,1,0)</f>
        <v>0</v>
      </c>
      <c r="L2021" s="91">
        <f>IF(Y2021=0,1,0)</f>
        <v>0</v>
      </c>
      <c r="M2021" s="114" t="str">
        <f>IF(I2021+J2021+K2021+L2021=0,"YES","NO")</f>
        <v>YES</v>
      </c>
      <c r="N2021" s="69">
        <v>7.4704166971593216</v>
      </c>
      <c r="O2021" s="69">
        <v>5.003034809083422</v>
      </c>
      <c r="P2021" s="74">
        <v>6.2367257531213713</v>
      </c>
      <c r="Q2021" s="69">
        <v>6.3659728518756502</v>
      </c>
      <c r="R2021" s="69">
        <v>15.66084383267904</v>
      </c>
      <c r="S2021" s="74">
        <v>11.013408342277344</v>
      </c>
      <c r="T2021" s="69">
        <v>8.2441032129507992</v>
      </c>
      <c r="U2021" s="69">
        <v>4.6975084503873195</v>
      </c>
      <c r="V2021" s="74">
        <v>6.4708058316690593</v>
      </c>
      <c r="W2021" s="69">
        <v>6.8248817697702782</v>
      </c>
      <c r="X2021" s="69">
        <v>2.7980895742698029</v>
      </c>
      <c r="Y2021" s="74">
        <v>4.8114856720200407</v>
      </c>
      <c r="Z2021" s="74">
        <v>7.1331063997719539</v>
      </c>
      <c r="AA2021" s="6"/>
      <c r="AB2021" s="6">
        <v>0</v>
      </c>
      <c r="AC2021" s="6">
        <v>2.1475</v>
      </c>
      <c r="AD2021" s="6">
        <v>190760000</v>
      </c>
      <c r="AE2021" s="6">
        <v>79155000</v>
      </c>
      <c r="AF2021" s="6">
        <v>111600000</v>
      </c>
      <c r="AG2021" s="127">
        <v>7.6889534626374196</v>
      </c>
      <c r="AH2021" s="127">
        <v>7.8203000022721101</v>
      </c>
      <c r="AI2021" s="127">
        <v>7.6177863946963997</v>
      </c>
      <c r="AJ2021" s="127">
        <v>7.53538274252689</v>
      </c>
      <c r="AK2021" s="127">
        <v>0.201743481485577</v>
      </c>
      <c r="AL2021" s="127">
        <v>0.78043549178910199</v>
      </c>
      <c r="AM2021" s="127">
        <v>0.49151616105361301</v>
      </c>
      <c r="AN2021" s="127">
        <v>0.44222582781151698</v>
      </c>
      <c r="AO2021" s="127">
        <v>0.34845910000000002</v>
      </c>
      <c r="AP2021" s="127">
        <v>0.1192898</v>
      </c>
      <c r="AQ2021" s="127">
        <v>0.28475099999999998</v>
      </c>
      <c r="AR2021" s="127">
        <v>0.36971769999999998</v>
      </c>
      <c r="AS2021" s="129">
        <v>0.78542253669521289</v>
      </c>
      <c r="AT2021" s="129">
        <v>0.92064074579179556</v>
      </c>
      <c r="AU2021" s="129">
        <v>0.82088327582385667</v>
      </c>
      <c r="AV2021" s="129">
        <v>0.7739339218233342</v>
      </c>
      <c r="BA2021" s="70">
        <f>IF(P2021=0, "NaN",P2021/P2021)</f>
        <v>1</v>
      </c>
      <c r="BB2021" s="129">
        <f>IF(P2021=0, "NaN",S2021/P2021)</f>
        <v>1.7658958848343342</v>
      </c>
      <c r="BC2021" s="129">
        <f>IF(P2021=0, "NaN",V2021/P2021)</f>
        <v>1.0375325271326121</v>
      </c>
      <c r="BD2021" s="129">
        <f>IF(P2021=0, "NaN",Y2021/P2021)</f>
        <v>0.77147623007344468</v>
      </c>
      <c r="BE2021" s="1" t="s">
        <v>4092</v>
      </c>
    </row>
    <row r="2022" spans="1:58" x14ac:dyDescent="0.2">
      <c r="B2022" s="1" t="s">
        <v>5357</v>
      </c>
      <c r="C2022" s="6" t="s">
        <v>5356</v>
      </c>
      <c r="H2022" s="91">
        <f>SUM(D2022:G2022)</f>
        <v>0</v>
      </c>
      <c r="I2022" s="91">
        <f>IF(P2022=0,1,0)</f>
        <v>0</v>
      </c>
      <c r="J2022" s="91">
        <f>IF(S2022=0,1,0)</f>
        <v>0</v>
      </c>
      <c r="K2022" s="91">
        <f>IF(V2022=0,1,0)</f>
        <v>0</v>
      </c>
      <c r="L2022" s="91">
        <f>IF(Y2022=0,1,0)</f>
        <v>1</v>
      </c>
      <c r="M2022" s="113" t="str">
        <f>IF(I2022+J2022+K2022+L2022=0,"YES","NO")</f>
        <v>NO</v>
      </c>
      <c r="N2022" s="69">
        <v>10.939014909522587</v>
      </c>
      <c r="O2022" s="69">
        <v>4.7736909606554256</v>
      </c>
      <c r="P2022" s="74">
        <v>7.8563529350890065</v>
      </c>
      <c r="Q2022" s="69">
        <v>16.073037643649986</v>
      </c>
      <c r="R2022" s="69">
        <v>19.817811420822078</v>
      </c>
      <c r="S2022" s="74">
        <v>17.945424532236032</v>
      </c>
      <c r="T2022" s="69">
        <v>5.4282727950219396</v>
      </c>
      <c r="U2022" s="69">
        <v>0</v>
      </c>
      <c r="V2022" s="74">
        <v>2.7141363975109698</v>
      </c>
      <c r="W2022" s="69">
        <v>0</v>
      </c>
      <c r="X2022" s="69">
        <v>0</v>
      </c>
      <c r="Y2022" s="74">
        <v>0</v>
      </c>
      <c r="Z2022" s="74">
        <v>7.1289784662090021</v>
      </c>
      <c r="AA2022" s="6"/>
      <c r="AB2022" s="6">
        <v>0</v>
      </c>
      <c r="AC2022" s="6">
        <v>1.4244000000000001</v>
      </c>
      <c r="AD2022" s="6">
        <v>267840000</v>
      </c>
      <c r="AE2022" s="6">
        <v>134440000</v>
      </c>
      <c r="AF2022" s="6">
        <v>133400000</v>
      </c>
      <c r="AG2022" s="127">
        <v>7.5267526943481498</v>
      </c>
      <c r="AH2022" s="127">
        <v>7.9438455688390803</v>
      </c>
      <c r="AI2022" s="127">
        <v>7.5294175204160698</v>
      </c>
      <c r="AJ2022" s="115" t="s">
        <v>5938</v>
      </c>
      <c r="AK2022" s="127">
        <v>0.71666635761861597</v>
      </c>
      <c r="AL2022" s="127">
        <v>0.13666802806888201</v>
      </c>
      <c r="AM2022" s="127">
        <v>1</v>
      </c>
      <c r="AN2022" s="127">
        <v>1</v>
      </c>
      <c r="AO2022" s="127">
        <v>-0.18926899999999999</v>
      </c>
      <c r="AP2022" s="127">
        <v>-0.4890583</v>
      </c>
      <c r="AQ2022" s="115" t="s">
        <v>5938</v>
      </c>
      <c r="AR2022" s="115" t="s">
        <v>5938</v>
      </c>
      <c r="AS2022" s="129">
        <v>1.1401858480417906</v>
      </c>
      <c r="AT2022" s="129">
        <v>1.4035284421520253</v>
      </c>
      <c r="AU2022" s="70" t="s">
        <v>5938</v>
      </c>
      <c r="AV2022" s="70" t="s">
        <v>5938</v>
      </c>
      <c r="BA2022" s="70">
        <f>IF(P2022=0, "NaN",P2022/P2022)</f>
        <v>1</v>
      </c>
      <c r="BB2022" s="129">
        <f>IF(P2022=0, "NaN",S2022/P2022)</f>
        <v>2.2841927648242453</v>
      </c>
      <c r="BC2022" s="129">
        <f>IF(P2022=0, "NaN",V2022/P2022)</f>
        <v>0.34547027353987131</v>
      </c>
      <c r="BD2022" s="70">
        <f>IF(P2022=0, "NaN",Y2022/P2022)</f>
        <v>0</v>
      </c>
      <c r="BE2022" s="1" t="s">
        <v>5357</v>
      </c>
    </row>
    <row r="2023" spans="1:58" x14ac:dyDescent="0.2">
      <c r="B2023" s="1" t="s">
        <v>2885</v>
      </c>
      <c r="C2023" s="6" t="s">
        <v>2884</v>
      </c>
      <c r="H2023" s="91">
        <f>SUM(D2023:G2023)</f>
        <v>0</v>
      </c>
      <c r="I2023" s="91">
        <f>IF(P2023=0,1,0)</f>
        <v>1</v>
      </c>
      <c r="J2023" s="91">
        <f>IF(S2023=0,1,0)</f>
        <v>0</v>
      </c>
      <c r="K2023" s="91">
        <f>IF(V2023=0,1,0)</f>
        <v>0</v>
      </c>
      <c r="L2023" s="91">
        <f>IF(Y2023=0,1,0)</f>
        <v>0</v>
      </c>
      <c r="M2023" s="113" t="str">
        <f>IF(I2023+J2023+K2023+L2023=0,"YES","NO")</f>
        <v>NO</v>
      </c>
      <c r="N2023" s="69">
        <v>0</v>
      </c>
      <c r="O2023" s="69">
        <v>0</v>
      </c>
      <c r="P2023" s="74">
        <v>0</v>
      </c>
      <c r="Q2023" s="69">
        <v>42.742215003621745</v>
      </c>
      <c r="R2023" s="69">
        <v>0</v>
      </c>
      <c r="S2023" s="74">
        <v>21.371107501810872</v>
      </c>
      <c r="T2023" s="69">
        <v>8.2327588599359718</v>
      </c>
      <c r="U2023" s="69">
        <v>0</v>
      </c>
      <c r="V2023" s="74">
        <v>4.1163794299679859</v>
      </c>
      <c r="W2023" s="69">
        <v>0</v>
      </c>
      <c r="X2023" s="69">
        <v>5.8322570666506435</v>
      </c>
      <c r="Y2023" s="74">
        <v>2.9161285333253217</v>
      </c>
      <c r="Z2023" s="74">
        <v>7.1009038662760444</v>
      </c>
      <c r="AA2023" s="6"/>
      <c r="AB2023" s="6">
        <v>0</v>
      </c>
      <c r="AC2023" s="6">
        <v>32.661000000000001</v>
      </c>
      <c r="AD2023" s="6">
        <v>131810000</v>
      </c>
      <c r="AE2023" s="6">
        <v>70633000</v>
      </c>
      <c r="AF2023" s="6">
        <v>61173000</v>
      </c>
      <c r="AG2023" s="115" t="s">
        <v>5938</v>
      </c>
      <c r="AH2023" s="115" t="s">
        <v>5938</v>
      </c>
      <c r="AI2023" s="127">
        <v>7.4718049315750399</v>
      </c>
      <c r="AJ2023" s="127">
        <v>7.4417108422095701</v>
      </c>
      <c r="AK2023" s="127">
        <v>1</v>
      </c>
      <c r="AL2023" s="127">
        <v>1</v>
      </c>
      <c r="AM2023" s="127">
        <v>1</v>
      </c>
      <c r="AN2023" s="127">
        <v>1</v>
      </c>
      <c r="AO2023" s="115" t="s">
        <v>5938</v>
      </c>
      <c r="AP2023" s="115" t="s">
        <v>5938</v>
      </c>
      <c r="AQ2023" s="115" t="s">
        <v>5938</v>
      </c>
      <c r="AR2023" s="115" t="s">
        <v>5938</v>
      </c>
      <c r="AS2023" s="70" t="s">
        <v>5938</v>
      </c>
      <c r="AT2023" s="70" t="s">
        <v>5938</v>
      </c>
      <c r="AU2023" s="70" t="s">
        <v>5938</v>
      </c>
      <c r="AV2023" s="70" t="s">
        <v>5938</v>
      </c>
      <c r="BA2023" s="70" t="str">
        <f>IF(P2023=0, "NaN",P2023/P2023)</f>
        <v>NaN</v>
      </c>
      <c r="BB2023" s="70" t="str">
        <f>IF(P2023=0, "NaN",S2023/P2023)</f>
        <v>NaN</v>
      </c>
      <c r="BC2023" s="70" t="str">
        <f>IF(P2023=0, "NaN",V2023/P2023)</f>
        <v>NaN</v>
      </c>
      <c r="BD2023" s="70" t="str">
        <f>IF(P2023=0, "NaN",Y2023/P2023)</f>
        <v>NaN</v>
      </c>
      <c r="BE2023" s="1" t="s">
        <v>2885</v>
      </c>
    </row>
    <row r="2024" spans="1:58" x14ac:dyDescent="0.2">
      <c r="B2024" s="1" t="s">
        <v>4492</v>
      </c>
      <c r="C2024" s="6" t="s">
        <v>4491</v>
      </c>
      <c r="H2024" s="91">
        <f>SUM(D2024:G2024)</f>
        <v>0</v>
      </c>
      <c r="I2024" s="91">
        <f>IF(P2024=0,1,0)</f>
        <v>0</v>
      </c>
      <c r="J2024" s="91">
        <f>IF(S2024=0,1,0)</f>
        <v>0</v>
      </c>
      <c r="K2024" s="91">
        <f>IF(V2024=0,1,0)</f>
        <v>0</v>
      </c>
      <c r="L2024" s="91">
        <f>IF(Y2024=0,1,0)</f>
        <v>0</v>
      </c>
      <c r="M2024" s="114" t="str">
        <f>IF(I2024+J2024+K2024+L2024=0,"YES","NO")</f>
        <v>YES</v>
      </c>
      <c r="N2024" s="69">
        <v>13.130320169738223</v>
      </c>
      <c r="O2024" s="69">
        <v>10.807715507183692</v>
      </c>
      <c r="P2024" s="74">
        <v>11.969017838460957</v>
      </c>
      <c r="Q2024" s="69">
        <v>16.123692811613967</v>
      </c>
      <c r="R2024" s="69">
        <v>0</v>
      </c>
      <c r="S2024" s="74">
        <v>8.0618464058069836</v>
      </c>
      <c r="T2024" s="69">
        <v>0</v>
      </c>
      <c r="U2024" s="69">
        <v>8.6452080748895312</v>
      </c>
      <c r="V2024" s="74">
        <v>4.3226040374447656</v>
      </c>
      <c r="W2024" s="69">
        <v>2.4667020072971755</v>
      </c>
      <c r="X2024" s="69">
        <v>5.519281576718245</v>
      </c>
      <c r="Y2024" s="74">
        <v>3.99299179200771</v>
      </c>
      <c r="Z2024" s="74">
        <v>7.0866150184301038</v>
      </c>
      <c r="AA2024" s="6"/>
      <c r="AB2024" s="6">
        <v>0</v>
      </c>
      <c r="AC2024" s="6">
        <v>2.2334000000000001</v>
      </c>
      <c r="AD2024" s="6">
        <v>227290000</v>
      </c>
      <c r="AE2024" s="6">
        <v>108220000</v>
      </c>
      <c r="AF2024" s="6">
        <v>119070000</v>
      </c>
      <c r="AG2024" s="127">
        <v>7.7414588854835698</v>
      </c>
      <c r="AH2024" s="127">
        <v>7.6189575923909398</v>
      </c>
      <c r="AI2024" s="127">
        <v>7.6869578497893203</v>
      </c>
      <c r="AJ2024" s="127">
        <v>7.62342504069351</v>
      </c>
      <c r="AK2024" s="127">
        <v>0.91154451117649804</v>
      </c>
      <c r="AL2024" s="127">
        <v>1</v>
      </c>
      <c r="AM2024" s="127">
        <v>0.52802757878857598</v>
      </c>
      <c r="AN2024" s="127">
        <v>0.55633733056354895</v>
      </c>
      <c r="AO2024" s="127">
        <v>-9.8968979999999998E-2</v>
      </c>
      <c r="AP2024" s="115" t="s">
        <v>5938</v>
      </c>
      <c r="AQ2024" s="127">
        <v>0.26279400000000003</v>
      </c>
      <c r="AR2024" s="127">
        <v>0.29454730000000001</v>
      </c>
      <c r="AS2024" s="129">
        <v>1.0710077947495309</v>
      </c>
      <c r="AT2024" s="70" t="s">
        <v>5938</v>
      </c>
      <c r="AU2024" s="129">
        <v>0.83347220875878181</v>
      </c>
      <c r="AV2024" s="129">
        <v>0.81532813222981138</v>
      </c>
      <c r="BA2024" s="70">
        <f>IF(P2024=0, "NaN",P2024/P2024)</f>
        <v>1</v>
      </c>
      <c r="BB2024" s="129">
        <f>IF(P2024=0, "NaN",S2024/P2024)</f>
        <v>0.6735595614120683</v>
      </c>
      <c r="BC2024" s="129">
        <f>IF(P2024=0, "NaN",V2024/P2024)</f>
        <v>0.36114943563327417</v>
      </c>
      <c r="BD2024" s="129">
        <f>IF(P2024=0, "NaN",Y2024/P2024)</f>
        <v>0.33361064758185299</v>
      </c>
      <c r="BE2024" s="1" t="s">
        <v>4492</v>
      </c>
      <c r="BF2024" s="57"/>
    </row>
    <row r="2025" spans="1:58" x14ac:dyDescent="0.2">
      <c r="B2025" s="1" t="s">
        <v>5237</v>
      </c>
      <c r="C2025" s="6" t="s">
        <v>5236</v>
      </c>
      <c r="H2025" s="91">
        <f>SUM(D2025:G2025)</f>
        <v>0</v>
      </c>
      <c r="I2025" s="91">
        <f>IF(P2025=0,1,0)</f>
        <v>0</v>
      </c>
      <c r="J2025" s="91">
        <f>IF(S2025=0,1,0)</f>
        <v>1</v>
      </c>
      <c r="K2025" s="91">
        <f>IF(V2025=0,1,0)</f>
        <v>0</v>
      </c>
      <c r="L2025" s="91">
        <f>IF(Y2025=0,1,0)</f>
        <v>1</v>
      </c>
      <c r="M2025" s="113" t="str">
        <f>IF(I2025+J2025+K2025+L2025=0,"YES","NO")</f>
        <v>NO</v>
      </c>
      <c r="N2025" s="69">
        <v>9.5381078164640147</v>
      </c>
      <c r="O2025" s="69">
        <v>11.949146838957946</v>
      </c>
      <c r="P2025" s="74">
        <v>10.74362732771098</v>
      </c>
      <c r="Q2025" s="69">
        <v>0</v>
      </c>
      <c r="R2025" s="69">
        <v>0</v>
      </c>
      <c r="S2025" s="74">
        <v>0</v>
      </c>
      <c r="T2025" s="69">
        <v>14.969683778491627</v>
      </c>
      <c r="U2025" s="69">
        <v>20.192718609015731</v>
      </c>
      <c r="V2025" s="74">
        <v>17.581201193753678</v>
      </c>
      <c r="W2025" s="69">
        <v>0</v>
      </c>
      <c r="X2025" s="69">
        <v>0</v>
      </c>
      <c r="Y2025" s="74">
        <v>0</v>
      </c>
      <c r="Z2025" s="74">
        <v>7.081207130366165</v>
      </c>
      <c r="AA2025" s="6"/>
      <c r="AB2025" s="6">
        <v>0</v>
      </c>
      <c r="AC2025" s="6">
        <v>2.0198999999999998</v>
      </c>
      <c r="AD2025" s="6">
        <v>172900000</v>
      </c>
      <c r="AE2025" s="6">
        <v>91308000</v>
      </c>
      <c r="AF2025" s="6">
        <v>81593000</v>
      </c>
      <c r="AG2025" s="127">
        <v>7.6743006954808797</v>
      </c>
      <c r="AH2025" s="115" t="s">
        <v>5938</v>
      </c>
      <c r="AI2025" s="127">
        <v>7.9558656639862901</v>
      </c>
      <c r="AJ2025" s="115" t="s">
        <v>5938</v>
      </c>
      <c r="AK2025" s="127">
        <v>0.34527111523917903</v>
      </c>
      <c r="AL2025" s="127">
        <v>1</v>
      </c>
      <c r="AM2025" s="127">
        <v>0.291233653235975</v>
      </c>
      <c r="AN2025" s="127">
        <v>1</v>
      </c>
      <c r="AO2025" s="127">
        <v>-0.39756209999999997</v>
      </c>
      <c r="AP2025" s="115" t="s">
        <v>5938</v>
      </c>
      <c r="AQ2025" s="127">
        <v>-0.49944270000000002</v>
      </c>
      <c r="AR2025" s="115" t="s">
        <v>5938</v>
      </c>
      <c r="AS2025" s="129">
        <v>1.3172800581506843</v>
      </c>
      <c r="AT2025" s="70" t="s">
        <v>5938</v>
      </c>
      <c r="AU2025" s="129">
        <v>1.413667370011108</v>
      </c>
      <c r="AV2025" s="70" t="s">
        <v>5938</v>
      </c>
      <c r="BA2025" s="70">
        <f>IF(P2025=0, "NaN",P2025/P2025)</f>
        <v>1</v>
      </c>
      <c r="BB2025" s="70">
        <f>IF(P2025=0, "NaN",S2025/P2025)</f>
        <v>0</v>
      </c>
      <c r="BC2025" s="129">
        <f>IF(P2025=0, "NaN",V2025/P2025)</f>
        <v>1.6364306632645922</v>
      </c>
      <c r="BD2025" s="70">
        <f>IF(P2025=0, "NaN",Y2025/P2025)</f>
        <v>0</v>
      </c>
      <c r="BE2025" s="1" t="s">
        <v>5237</v>
      </c>
    </row>
    <row r="2026" spans="1:58" x14ac:dyDescent="0.2">
      <c r="B2026" s="1" t="s">
        <v>2701</v>
      </c>
      <c r="C2026" s="6" t="s">
        <v>2700</v>
      </c>
      <c r="H2026" s="91">
        <f>SUM(D2026:G2026)</f>
        <v>0</v>
      </c>
      <c r="I2026" s="91">
        <f>IF(P2026=0,1,0)</f>
        <v>0</v>
      </c>
      <c r="J2026" s="91">
        <f>IF(S2026=0,1,0)</f>
        <v>0</v>
      </c>
      <c r="K2026" s="91">
        <f>IF(V2026=0,1,0)</f>
        <v>0</v>
      </c>
      <c r="L2026" s="91">
        <f>IF(Y2026=0,1,0)</f>
        <v>0</v>
      </c>
      <c r="M2026" s="114" t="str">
        <f>IF(I2026+J2026+K2026+L2026=0,"YES","NO")</f>
        <v>YES</v>
      </c>
      <c r="N2026" s="69">
        <v>0</v>
      </c>
      <c r="O2026" s="69">
        <v>7.3662735860144144</v>
      </c>
      <c r="P2026" s="74">
        <v>3.6831367930072072</v>
      </c>
      <c r="Q2026" s="69">
        <v>12.171054867085266</v>
      </c>
      <c r="R2026" s="69">
        <v>0</v>
      </c>
      <c r="S2026" s="74">
        <v>6.0855274335426328</v>
      </c>
      <c r="T2026" s="69">
        <v>19.389929796913492</v>
      </c>
      <c r="U2026" s="69">
        <v>0</v>
      </c>
      <c r="V2026" s="74">
        <v>9.694964898456746</v>
      </c>
      <c r="W2026" s="69">
        <v>8.4555849299733818</v>
      </c>
      <c r="X2026" s="69">
        <v>8.9140994686307202</v>
      </c>
      <c r="Y2026" s="74">
        <v>8.6848421993020501</v>
      </c>
      <c r="Z2026" s="74">
        <v>7.0371178310771585</v>
      </c>
      <c r="AA2026" s="6"/>
      <c r="AB2026" s="6">
        <v>0</v>
      </c>
      <c r="AC2026" s="6">
        <v>7.7942</v>
      </c>
      <c r="AD2026" s="6">
        <v>207070000</v>
      </c>
      <c r="AE2026" s="6">
        <v>87387000</v>
      </c>
      <c r="AF2026" s="6">
        <v>119680000</v>
      </c>
      <c r="AG2026" s="127">
        <v>7.4708953832802196</v>
      </c>
      <c r="AH2026" s="127">
        <v>7.4312350652450503</v>
      </c>
      <c r="AI2026" s="127">
        <v>7.9196323796544501</v>
      </c>
      <c r="AJ2026" s="127">
        <v>7.8286341216172497</v>
      </c>
      <c r="AK2026" s="127">
        <v>1</v>
      </c>
      <c r="AL2026" s="127">
        <v>1</v>
      </c>
      <c r="AM2026" s="127">
        <v>0.39581607506222299</v>
      </c>
      <c r="AN2026" s="127">
        <v>0.86427670266424605</v>
      </c>
      <c r="AO2026" s="115" t="s">
        <v>5938</v>
      </c>
      <c r="AP2026" s="115" t="s">
        <v>5938</v>
      </c>
      <c r="AQ2026" s="127">
        <v>0.3469853</v>
      </c>
      <c r="AR2026" s="127">
        <v>-4.8427129999999999E-2</v>
      </c>
      <c r="AS2026" s="70" t="s">
        <v>5938</v>
      </c>
      <c r="AT2026" s="70" t="s">
        <v>5938</v>
      </c>
      <c r="AU2026" s="129">
        <v>0.78622530315634531</v>
      </c>
      <c r="AV2026" s="129">
        <v>1.0341368615788811</v>
      </c>
      <c r="BA2026" s="70">
        <f>IF(P2026=0, "NaN",P2026/P2026)</f>
        <v>1</v>
      </c>
      <c r="BB2026" s="129">
        <f>IF(P2026=0, "NaN",S2026/P2026)</f>
        <v>1.6522675576689407</v>
      </c>
      <c r="BC2026" s="129">
        <f>IF(P2026=0, "NaN",V2026/P2026)</f>
        <v>2.6322576225959291</v>
      </c>
      <c r="BD2026" s="129">
        <f>IF(P2026=0, "NaN",Y2026/P2026)</f>
        <v>2.3580015316811109</v>
      </c>
      <c r="BE2026" s="1" t="s">
        <v>2701</v>
      </c>
    </row>
    <row r="2027" spans="1:58" x14ac:dyDescent="0.2">
      <c r="B2027" s="1" t="s">
        <v>3096</v>
      </c>
      <c r="C2027" s="6" t="s">
        <v>3095</v>
      </c>
      <c r="H2027" s="91">
        <f>SUM(D2027:G2027)</f>
        <v>0</v>
      </c>
      <c r="I2027" s="91">
        <f>IF(P2027=0,1,0)</f>
        <v>0</v>
      </c>
      <c r="J2027" s="91">
        <f>IF(S2027=0,1,0)</f>
        <v>0</v>
      </c>
      <c r="K2027" s="91">
        <f>IF(V2027=0,1,0)</f>
        <v>0</v>
      </c>
      <c r="L2027" s="91">
        <f>IF(Y2027=0,1,0)</f>
        <v>0</v>
      </c>
      <c r="M2027" s="114" t="str">
        <f>IF(I2027+J2027+K2027+L2027=0,"YES","NO")</f>
        <v>YES</v>
      </c>
      <c r="N2027" s="69">
        <v>6.7123349243646384</v>
      </c>
      <c r="O2027" s="69">
        <v>0</v>
      </c>
      <c r="P2027" s="74">
        <v>3.3561674621823192</v>
      </c>
      <c r="Q2027" s="69">
        <v>4.593963047869015</v>
      </c>
      <c r="R2027" s="69">
        <v>3.7054930440290446</v>
      </c>
      <c r="S2027" s="74">
        <v>4.14972804594903</v>
      </c>
      <c r="T2027" s="69">
        <v>9.2950764645005304</v>
      </c>
      <c r="U2027" s="69">
        <v>0</v>
      </c>
      <c r="V2027" s="74">
        <v>4.6475382322502652</v>
      </c>
      <c r="W2027" s="69">
        <v>23.953964529810158</v>
      </c>
      <c r="X2027" s="69">
        <v>7.9986144837866622</v>
      </c>
      <c r="Y2027" s="74">
        <v>15.976289506798409</v>
      </c>
      <c r="Z2027" s="74">
        <v>7.0324308117950061</v>
      </c>
      <c r="AA2027" s="6"/>
      <c r="AB2027" s="6">
        <v>0</v>
      </c>
      <c r="AC2027" s="6">
        <v>2.0728</v>
      </c>
      <c r="AD2027" s="6">
        <v>178920000</v>
      </c>
      <c r="AE2027" s="6">
        <v>96808000</v>
      </c>
      <c r="AF2027" s="6">
        <v>82113000</v>
      </c>
      <c r="AG2027" s="127">
        <v>7.5100219334523404</v>
      </c>
      <c r="AH2027" s="127">
        <v>7.2627594954061196</v>
      </c>
      <c r="AI2027" s="127">
        <v>7.3985649428812597</v>
      </c>
      <c r="AJ2027" s="127">
        <v>7.9452321700569</v>
      </c>
      <c r="AK2027" s="127">
        <v>0.83464660574122396</v>
      </c>
      <c r="AL2027" s="127">
        <v>0.54185027830305099</v>
      </c>
      <c r="AM2027" s="127">
        <v>0.73079974264708103</v>
      </c>
      <c r="AN2027" s="127">
        <v>0.15066145693473401</v>
      </c>
      <c r="AO2027" s="127">
        <v>-0.1339862</v>
      </c>
      <c r="AP2027" s="127">
        <v>-0.18517890000000001</v>
      </c>
      <c r="AQ2027" s="127">
        <v>-0.1498727</v>
      </c>
      <c r="AR2027" s="127">
        <v>-0.77070740000000004</v>
      </c>
      <c r="AS2027" s="129">
        <v>1.0973214411764107</v>
      </c>
      <c r="AT2027" s="129">
        <v>1.1369579518635307</v>
      </c>
      <c r="AU2027" s="129">
        <v>1.1094715705999181</v>
      </c>
      <c r="AV2027" s="129">
        <v>1.7061061374463928</v>
      </c>
      <c r="BA2027" s="70">
        <f>IF(P2027=0, "NaN",P2027/P2027)</f>
        <v>1</v>
      </c>
      <c r="BB2027" s="129">
        <f>IF(P2027=0, "NaN",S2027/P2027)</f>
        <v>1.2364484468396297</v>
      </c>
      <c r="BC2027" s="129">
        <f>IF(P2027=0, "NaN",V2027/P2027)</f>
        <v>1.3847754275134541</v>
      </c>
      <c r="BD2027" s="129">
        <f>IF(P2027=0, "NaN",Y2027/P2027)</f>
        <v>4.7602778129581065</v>
      </c>
      <c r="BE2027" s="1" t="s">
        <v>3096</v>
      </c>
    </row>
    <row r="2028" spans="1:58" x14ac:dyDescent="0.2">
      <c r="B2028" s="1" t="s">
        <v>4304</v>
      </c>
      <c r="C2028" s="6" t="s">
        <v>4303</v>
      </c>
      <c r="H2028" s="91">
        <f>SUM(D2028:G2028)</f>
        <v>0</v>
      </c>
      <c r="I2028" s="91">
        <f>IF(P2028=0,1,0)</f>
        <v>0</v>
      </c>
      <c r="J2028" s="91">
        <f>IF(S2028=0,1,0)</f>
        <v>0</v>
      </c>
      <c r="K2028" s="91">
        <f>IF(V2028=0,1,0)</f>
        <v>0</v>
      </c>
      <c r="L2028" s="91">
        <f>IF(Y2028=0,1,0)</f>
        <v>0</v>
      </c>
      <c r="M2028" s="114" t="str">
        <f>IF(I2028+J2028+K2028+L2028=0,"YES","NO")</f>
        <v>YES</v>
      </c>
      <c r="N2028" s="69">
        <v>7.0354987215295504</v>
      </c>
      <c r="O2028" s="69">
        <v>5.2167415751759254</v>
      </c>
      <c r="P2028" s="74">
        <v>6.1261201483527383</v>
      </c>
      <c r="Q2028" s="69">
        <v>8.2990046831154185</v>
      </c>
      <c r="R2028" s="69">
        <v>11.79640360382521</v>
      </c>
      <c r="S2028" s="74">
        <v>10.047704143470314</v>
      </c>
      <c r="T2028" s="69">
        <v>10.198573131102462</v>
      </c>
      <c r="U2028" s="69">
        <v>0</v>
      </c>
      <c r="V2028" s="74">
        <v>5.0992865655512309</v>
      </c>
      <c r="W2028" s="69">
        <v>13.556674526689374</v>
      </c>
      <c r="X2028" s="69">
        <v>0</v>
      </c>
      <c r="Y2028" s="74">
        <v>6.778337263344687</v>
      </c>
      <c r="Z2028" s="74">
        <v>7.0128620301797433</v>
      </c>
      <c r="AA2028" s="6"/>
      <c r="AB2028" s="6">
        <v>0</v>
      </c>
      <c r="AC2028" s="6">
        <v>6.8258999999999999</v>
      </c>
      <c r="AD2028" s="6">
        <v>395120000</v>
      </c>
      <c r="AE2028" s="6">
        <v>166600000</v>
      </c>
      <c r="AF2028" s="6">
        <v>228510000</v>
      </c>
      <c r="AG2028" s="127">
        <v>7.09436629833613</v>
      </c>
      <c r="AH2028" s="127">
        <v>7.9381793611366502</v>
      </c>
      <c r="AI2028" s="127">
        <v>7.4885789165252499</v>
      </c>
      <c r="AJ2028" s="127">
        <v>7.7884158626098499</v>
      </c>
      <c r="AK2028" s="127">
        <v>1</v>
      </c>
      <c r="AL2028" s="127">
        <v>1.4729833524699001E-2</v>
      </c>
      <c r="AM2028" s="127">
        <v>0.84816601772760603</v>
      </c>
      <c r="AN2028" s="127">
        <v>0.35384061688836399</v>
      </c>
      <c r="AO2028" s="115" t="s">
        <v>5938</v>
      </c>
      <c r="AP2028" s="127">
        <v>0.84317989999999998</v>
      </c>
      <c r="AQ2028" s="127">
        <v>-7.4881690000000001E-2</v>
      </c>
      <c r="AR2028" s="127">
        <v>0.43594860000000002</v>
      </c>
      <c r="AS2028" s="70" t="s">
        <v>5938</v>
      </c>
      <c r="AT2028" s="129">
        <v>0.55741359712752947</v>
      </c>
      <c r="AU2028" s="129">
        <v>1.0532746573156684</v>
      </c>
      <c r="AV2028" s="129">
        <v>0.73920755148076467</v>
      </c>
      <c r="AX2028" s="70" t="s">
        <v>5989</v>
      </c>
      <c r="BA2028" s="70">
        <f>IF(P2028=0, "NaN",P2028/P2028)</f>
        <v>1</v>
      </c>
      <c r="BB2028" s="129">
        <f>IF(P2028=0, "NaN",S2028/P2028)</f>
        <v>1.6401415414896909</v>
      </c>
      <c r="BC2028" s="129">
        <f>IF(P2028=0, "NaN",V2028/P2028)</f>
        <v>0.83238435454492121</v>
      </c>
      <c r="BD2028" s="129">
        <f>IF(P2028=0, "NaN",Y2028/P2028)</f>
        <v>1.1064649564810323</v>
      </c>
      <c r="BE2028" s="1" t="s">
        <v>4304</v>
      </c>
    </row>
    <row r="2029" spans="1:58" x14ac:dyDescent="0.2">
      <c r="B2029" s="1" t="s">
        <v>3609</v>
      </c>
      <c r="C2029" s="6" t="s">
        <v>3608</v>
      </c>
      <c r="H2029" s="91">
        <f>SUM(D2029:G2029)</f>
        <v>0</v>
      </c>
      <c r="I2029" s="91">
        <f>IF(P2029=0,1,0)</f>
        <v>0</v>
      </c>
      <c r="J2029" s="91">
        <f>IF(S2029=0,1,0)</f>
        <v>0</v>
      </c>
      <c r="K2029" s="91">
        <f>IF(V2029=0,1,0)</f>
        <v>0</v>
      </c>
      <c r="L2029" s="91">
        <f>IF(Y2029=0,1,0)</f>
        <v>0</v>
      </c>
      <c r="M2029" s="114" t="str">
        <f>IF(I2029+J2029+K2029+L2029=0,"YES","NO")</f>
        <v>YES</v>
      </c>
      <c r="N2029" s="69">
        <v>8.8909842529746452</v>
      </c>
      <c r="O2029" s="69">
        <v>0</v>
      </c>
      <c r="P2029" s="74">
        <v>4.4454921264873226</v>
      </c>
      <c r="Q2029" s="69">
        <v>14.237939136433114</v>
      </c>
      <c r="R2029" s="69">
        <v>0</v>
      </c>
      <c r="S2029" s="74">
        <v>7.1189695682165572</v>
      </c>
      <c r="T2029" s="69">
        <v>8.1541587012020607</v>
      </c>
      <c r="U2029" s="69">
        <v>9.7777149080977672</v>
      </c>
      <c r="V2029" s="74">
        <v>8.9659368046499139</v>
      </c>
      <c r="W2029" s="69">
        <v>5.7395485578712977</v>
      </c>
      <c r="X2029" s="69">
        <v>9.2166213238402275</v>
      </c>
      <c r="Y2029" s="74">
        <v>7.4780849408557621</v>
      </c>
      <c r="Z2029" s="74">
        <v>7.002120860052389</v>
      </c>
      <c r="AA2029" s="6"/>
      <c r="AB2029" s="6">
        <v>0</v>
      </c>
      <c r="AC2029" s="6">
        <v>11.667</v>
      </c>
      <c r="AD2029" s="6">
        <v>174900000</v>
      </c>
      <c r="AE2029" s="6">
        <v>84720000</v>
      </c>
      <c r="AF2029" s="6">
        <v>90185000</v>
      </c>
      <c r="AG2029" s="127">
        <v>7.3770511374475296</v>
      </c>
      <c r="AH2029" s="127">
        <v>7.4893537005094197</v>
      </c>
      <c r="AI2029" s="127">
        <v>7.6932783566230398</v>
      </c>
      <c r="AJ2029" s="127">
        <v>7.6038693962798503</v>
      </c>
      <c r="AK2029" s="127">
        <v>1</v>
      </c>
      <c r="AL2029" s="127">
        <v>1</v>
      </c>
      <c r="AM2029" s="127">
        <v>0.57011851319318296</v>
      </c>
      <c r="AN2029" s="127">
        <v>0.63454571755689704</v>
      </c>
      <c r="AO2029" s="115" t="s">
        <v>5938</v>
      </c>
      <c r="AP2029" s="115" t="s">
        <v>5938</v>
      </c>
      <c r="AQ2029" s="127">
        <v>-0.25985829999999999</v>
      </c>
      <c r="AR2029" s="127">
        <v>-0.2220607</v>
      </c>
      <c r="AS2029" s="70" t="s">
        <v>5938</v>
      </c>
      <c r="AT2029" s="70" t="s">
        <v>5938</v>
      </c>
      <c r="AU2029" s="129">
        <v>1.1973610952871723</v>
      </c>
      <c r="AV2029" s="129">
        <v>1.1663984438437089</v>
      </c>
      <c r="BA2029" s="70">
        <f>IF(P2029=0, "NaN",P2029/P2029)</f>
        <v>1</v>
      </c>
      <c r="BB2029" s="129">
        <f>IF(P2029=0, "NaN",S2029/P2029)</f>
        <v>1.6013906594952685</v>
      </c>
      <c r="BC2029" s="129">
        <f>IF(P2029=0, "NaN",V2029/P2029)</f>
        <v>2.0168603496626805</v>
      </c>
      <c r="BD2029" s="129">
        <f>IF(P2029=0, "NaN",Y2029/P2029)</f>
        <v>1.6821725757424053</v>
      </c>
      <c r="BE2029" s="1" t="s">
        <v>3609</v>
      </c>
    </row>
    <row r="2030" spans="1:58" x14ac:dyDescent="0.2">
      <c r="B2030" s="1" t="s">
        <v>3187</v>
      </c>
      <c r="C2030" s="6" t="s">
        <v>3186</v>
      </c>
      <c r="H2030" s="91">
        <f>SUM(D2030:G2030)</f>
        <v>0</v>
      </c>
      <c r="I2030" s="91">
        <f>IF(P2030=0,1,0)</f>
        <v>1</v>
      </c>
      <c r="J2030" s="91">
        <f>IF(S2030=0,1,0)</f>
        <v>1</v>
      </c>
      <c r="K2030" s="91">
        <f>IF(V2030=0,1,0)</f>
        <v>0</v>
      </c>
      <c r="L2030" s="91">
        <f>IF(Y2030=0,1,0)</f>
        <v>0</v>
      </c>
      <c r="M2030" s="113" t="str">
        <f>IF(I2030+J2030+K2030+L2030=0,"YES","NO")</f>
        <v>NO</v>
      </c>
      <c r="N2030" s="69">
        <v>0</v>
      </c>
      <c r="O2030" s="69">
        <v>0</v>
      </c>
      <c r="P2030" s="74">
        <v>0</v>
      </c>
      <c r="Q2030" s="69">
        <v>0</v>
      </c>
      <c r="R2030" s="69">
        <v>0</v>
      </c>
      <c r="S2030" s="74">
        <v>0</v>
      </c>
      <c r="T2030" s="69">
        <v>12.682986381920335</v>
      </c>
      <c r="U2030" s="69">
        <v>11.345364151887319</v>
      </c>
      <c r="V2030" s="74">
        <v>12.014175266903827</v>
      </c>
      <c r="W2030" s="69">
        <v>15.734236436772951</v>
      </c>
      <c r="X2030" s="69">
        <v>16.246690710536637</v>
      </c>
      <c r="Y2030" s="74">
        <v>15.990463573654793</v>
      </c>
      <c r="Z2030" s="74">
        <v>7.001159710139655</v>
      </c>
      <c r="AA2030" s="6"/>
      <c r="AB2030" s="6">
        <v>0</v>
      </c>
      <c r="AC2030" s="6">
        <v>3.1865000000000001</v>
      </c>
      <c r="AD2030" s="6">
        <v>151450000</v>
      </c>
      <c r="AE2030" s="6">
        <v>73211000</v>
      </c>
      <c r="AF2030" s="6">
        <v>78244000</v>
      </c>
      <c r="AG2030" s="115" t="s">
        <v>5938</v>
      </c>
      <c r="AH2030" s="115" t="s">
        <v>5938</v>
      </c>
      <c r="AI2030" s="127">
        <v>7.8812134162550196</v>
      </c>
      <c r="AJ2030" s="127">
        <v>7.8772849391681801</v>
      </c>
      <c r="AK2030" s="127">
        <v>1</v>
      </c>
      <c r="AL2030" s="127">
        <v>1</v>
      </c>
      <c r="AM2030" s="127">
        <v>0.32733060361801802</v>
      </c>
      <c r="AN2030" s="127">
        <v>0.19769576919561199</v>
      </c>
      <c r="AO2030" s="115" t="s">
        <v>5938</v>
      </c>
      <c r="AP2030" s="115" t="s">
        <v>5938</v>
      </c>
      <c r="AQ2030" s="127">
        <v>-0.46213739999999998</v>
      </c>
      <c r="AR2030" s="127">
        <v>-0.68568629999999997</v>
      </c>
      <c r="AS2030" s="70" t="s">
        <v>5938</v>
      </c>
      <c r="AT2030" s="70" t="s">
        <v>5938</v>
      </c>
      <c r="AU2030" s="129">
        <v>1.377581238799958</v>
      </c>
      <c r="AV2030" s="129">
        <v>1.6084669583661138</v>
      </c>
      <c r="BA2030" s="70" t="str">
        <f>IF(P2030=0, "NaN",P2030/P2030)</f>
        <v>NaN</v>
      </c>
      <c r="BB2030" s="70" t="str">
        <f>IF(P2030=0, "NaN",S2030/P2030)</f>
        <v>NaN</v>
      </c>
      <c r="BC2030" s="70" t="str">
        <f>IF(P2030=0, "NaN",V2030/P2030)</f>
        <v>NaN</v>
      </c>
      <c r="BD2030" s="70" t="str">
        <f>IF(P2030=0, "NaN",Y2030/P2030)</f>
        <v>NaN</v>
      </c>
      <c r="BE2030" s="1" t="s">
        <v>3187</v>
      </c>
    </row>
    <row r="2031" spans="1:58" x14ac:dyDescent="0.2">
      <c r="B2031" s="1" t="s">
        <v>4100</v>
      </c>
      <c r="C2031" s="6" t="s">
        <v>4099</v>
      </c>
      <c r="H2031" s="91">
        <f>SUM(D2031:G2031)</f>
        <v>0</v>
      </c>
      <c r="I2031" s="91">
        <f>IF(P2031=0,1,0)</f>
        <v>0</v>
      </c>
      <c r="J2031" s="91">
        <f>IF(S2031=0,1,0)</f>
        <v>0</v>
      </c>
      <c r="K2031" s="91">
        <f>IF(V2031=0,1,0)</f>
        <v>0</v>
      </c>
      <c r="L2031" s="91">
        <f>IF(Y2031=0,1,0)</f>
        <v>0</v>
      </c>
      <c r="M2031" s="114" t="str">
        <f>IF(I2031+J2031+K2031+L2031=0,"YES","NO")</f>
        <v>YES</v>
      </c>
      <c r="N2031" s="69">
        <v>8.2669438184606534</v>
      </c>
      <c r="O2031" s="69">
        <v>17.323165712604339</v>
      </c>
      <c r="P2031" s="74">
        <v>12.795054765532496</v>
      </c>
      <c r="Q2031" s="69">
        <v>0</v>
      </c>
      <c r="R2031" s="69">
        <v>12.735570345905623</v>
      </c>
      <c r="S2031" s="74">
        <v>6.3677851729528117</v>
      </c>
      <c r="T2031" s="69">
        <v>4.8209447668704435</v>
      </c>
      <c r="U2031" s="69">
        <v>4.8657202178792138</v>
      </c>
      <c r="V2031" s="74">
        <v>4.8433324923748291</v>
      </c>
      <c r="W2031" s="69">
        <v>3.6169937939643586</v>
      </c>
      <c r="X2031" s="69">
        <v>4.1820082676360579</v>
      </c>
      <c r="Y2031" s="74">
        <v>3.8995010308002085</v>
      </c>
      <c r="Z2031" s="74">
        <v>6.9764183654150873</v>
      </c>
      <c r="AA2031" s="6"/>
      <c r="AB2031" s="6">
        <v>0</v>
      </c>
      <c r="AC2031" s="6">
        <v>13.138</v>
      </c>
      <c r="AD2031" s="6">
        <v>191940000</v>
      </c>
      <c r="AE2031" s="6">
        <v>91335000</v>
      </c>
      <c r="AF2031" s="6">
        <v>100600000</v>
      </c>
      <c r="AG2031" s="127">
        <v>7.7362928967403599</v>
      </c>
      <c r="AH2031" s="127">
        <v>7.5990529732186696</v>
      </c>
      <c r="AI2031" s="127">
        <v>7.7205892488597003</v>
      </c>
      <c r="AJ2031" s="127">
        <v>7.4144217779425601</v>
      </c>
      <c r="AK2031" s="127">
        <v>0.28072409036733798</v>
      </c>
      <c r="AL2031" s="127">
        <v>1</v>
      </c>
      <c r="AM2031" s="127">
        <v>0.22663052419473001</v>
      </c>
      <c r="AN2031" s="127">
        <v>0.18834494462778101</v>
      </c>
      <c r="AO2031" s="127">
        <v>-0.44593189999999999</v>
      </c>
      <c r="AP2031" s="115" t="s">
        <v>5938</v>
      </c>
      <c r="AQ2031" s="127">
        <v>0.48594199999999999</v>
      </c>
      <c r="AR2031" s="127">
        <v>0.59798399999999996</v>
      </c>
      <c r="AS2031" s="129">
        <v>1.3621937330521112</v>
      </c>
      <c r="AT2031" s="70" t="s">
        <v>5938</v>
      </c>
      <c r="AU2031" s="129">
        <v>0.71403069511057859</v>
      </c>
      <c r="AV2031" s="129">
        <v>0.66067652992568604</v>
      </c>
      <c r="BA2031" s="70">
        <f>IF(P2031=0, "NaN",P2031/P2031)</f>
        <v>1</v>
      </c>
      <c r="BB2031" s="129">
        <f>IF(P2031=0, "NaN",S2031/P2031)</f>
        <v>0.49767549179284826</v>
      </c>
      <c r="BC2031" s="129">
        <f>IF(P2031=0, "NaN",V2031/P2031)</f>
        <v>0.37853159530210595</v>
      </c>
      <c r="BD2031" s="129">
        <f>IF(P2031=0, "NaN",Y2031/P2031)</f>
        <v>0.30476626339300561</v>
      </c>
      <c r="BE2031" s="1" t="s">
        <v>4100</v>
      </c>
    </row>
    <row r="2032" spans="1:58" x14ac:dyDescent="0.2">
      <c r="A2032" s="57"/>
      <c r="B2032" s="99" t="s">
        <v>5727</v>
      </c>
      <c r="C2032" s="57" t="s">
        <v>5963</v>
      </c>
      <c r="D2032" s="116"/>
      <c r="E2032" s="116"/>
      <c r="F2032" s="116"/>
      <c r="G2032" s="116"/>
      <c r="H2032" s="91">
        <f>SUM(D2032:G2032)</f>
        <v>0</v>
      </c>
      <c r="I2032" s="91">
        <f>IF(P2032=0,1,0)</f>
        <v>1</v>
      </c>
      <c r="J2032" s="91">
        <f>IF(S2032=0,1,0)</f>
        <v>0</v>
      </c>
      <c r="K2032" s="91">
        <f>IF(V2032=0,1,0)</f>
        <v>0</v>
      </c>
      <c r="L2032" s="91">
        <f>IF(Y2032=0,1,0)</f>
        <v>1</v>
      </c>
      <c r="M2032" s="113" t="str">
        <f>IF(I2032+J2032+K2032+L2032=0,"YES","NO")</f>
        <v>NO</v>
      </c>
      <c r="N2032" s="92">
        <v>0</v>
      </c>
      <c r="O2032" s="92">
        <v>0</v>
      </c>
      <c r="P2032" s="74">
        <v>0</v>
      </c>
      <c r="Q2032" s="92">
        <v>8.8723290613948649</v>
      </c>
      <c r="R2032" s="92">
        <v>0</v>
      </c>
      <c r="S2032" s="74">
        <v>4.4361645306974324</v>
      </c>
      <c r="T2032" s="92">
        <v>46.777628294176068</v>
      </c>
      <c r="U2032" s="92">
        <v>0</v>
      </c>
      <c r="V2032" s="74">
        <v>23.388814147088034</v>
      </c>
      <c r="W2032" s="92">
        <v>0</v>
      </c>
      <c r="X2032" s="92">
        <v>0</v>
      </c>
      <c r="Y2032" s="74">
        <v>0</v>
      </c>
      <c r="Z2032" s="74">
        <v>6.9562446694463667</v>
      </c>
      <c r="AA2032" s="6"/>
      <c r="AB2032" s="57">
        <v>2.3357E-3</v>
      </c>
      <c r="AC2032" s="57">
        <v>0.1201</v>
      </c>
      <c r="AD2032" s="6">
        <v>19618000</v>
      </c>
      <c r="AE2032" s="6">
        <v>11560000</v>
      </c>
      <c r="AF2032" s="6">
        <v>8057600</v>
      </c>
      <c r="AG2032" s="115" t="s">
        <v>5938</v>
      </c>
      <c r="AH2032" s="127">
        <v>7.2926547301979898</v>
      </c>
      <c r="AI2032" s="115" t="s">
        <v>5938</v>
      </c>
      <c r="AJ2032" s="115" t="s">
        <v>5938</v>
      </c>
      <c r="AK2032" s="127">
        <v>1</v>
      </c>
      <c r="AL2032" s="127">
        <v>1</v>
      </c>
      <c r="AM2032" s="127">
        <v>1</v>
      </c>
      <c r="AN2032" s="127">
        <v>1</v>
      </c>
      <c r="AO2032" s="115" t="s">
        <v>5938</v>
      </c>
      <c r="AP2032" s="115" t="s">
        <v>5938</v>
      </c>
      <c r="AQ2032" s="115" t="s">
        <v>5938</v>
      </c>
      <c r="AR2032" s="115" t="s">
        <v>5938</v>
      </c>
      <c r="AS2032" s="70" t="s">
        <v>5938</v>
      </c>
      <c r="AT2032" s="70" t="s">
        <v>5938</v>
      </c>
      <c r="AU2032" s="70" t="s">
        <v>5938</v>
      </c>
      <c r="AV2032" s="70" t="s">
        <v>5938</v>
      </c>
      <c r="AW2032" s="120"/>
      <c r="AX2032" s="120"/>
      <c r="AY2032" s="120"/>
      <c r="AZ2032" s="120"/>
      <c r="BA2032" s="70" t="str">
        <f>IF(P2032=0, "NaN",P2032/P2032)</f>
        <v>NaN</v>
      </c>
      <c r="BB2032" s="70" t="str">
        <f>IF(P2032=0, "NaN",S2032/P2032)</f>
        <v>NaN</v>
      </c>
      <c r="BC2032" s="70" t="str">
        <f>IF(P2032=0, "NaN",V2032/P2032)</f>
        <v>NaN</v>
      </c>
      <c r="BD2032" s="70" t="str">
        <f>IF(P2032=0, "NaN",Y2032/P2032)</f>
        <v>NaN</v>
      </c>
      <c r="BE2032" s="99" t="s">
        <v>5727</v>
      </c>
    </row>
    <row r="2033" spans="2:57" x14ac:dyDescent="0.2">
      <c r="B2033" s="1" t="s">
        <v>4450</v>
      </c>
      <c r="C2033" s="6" t="s">
        <v>4449</v>
      </c>
      <c r="H2033" s="91">
        <f>SUM(D2033:G2033)</f>
        <v>0</v>
      </c>
      <c r="I2033" s="91">
        <f>IF(P2033=0,1,0)</f>
        <v>0</v>
      </c>
      <c r="J2033" s="91">
        <f>IF(S2033=0,1,0)</f>
        <v>0</v>
      </c>
      <c r="K2033" s="91">
        <f>IF(V2033=0,1,0)</f>
        <v>0</v>
      </c>
      <c r="L2033" s="91">
        <f>IF(Y2033=0,1,0)</f>
        <v>0</v>
      </c>
      <c r="M2033" s="114" t="str">
        <f>IF(I2033+J2033+K2033+L2033=0,"YES","NO")</f>
        <v>YES</v>
      </c>
      <c r="N2033" s="69">
        <v>11.191337388871348</v>
      </c>
      <c r="O2033" s="69">
        <v>14.503203326784845</v>
      </c>
      <c r="P2033" s="74">
        <v>12.847270357828098</v>
      </c>
      <c r="Q2033" s="69">
        <v>0</v>
      </c>
      <c r="R2033" s="69">
        <v>7.153063477494479</v>
      </c>
      <c r="S2033" s="74">
        <v>3.5765317387472395</v>
      </c>
      <c r="T2033" s="69">
        <v>12.845858879609912</v>
      </c>
      <c r="U2033" s="69">
        <v>0</v>
      </c>
      <c r="V2033" s="74">
        <v>6.4229294398049559</v>
      </c>
      <c r="W2033" s="69">
        <v>3.9229024552273781</v>
      </c>
      <c r="X2033" s="69">
        <v>5.4987702776495588</v>
      </c>
      <c r="Y2033" s="74">
        <v>4.7108363664384685</v>
      </c>
      <c r="Z2033" s="74">
        <v>6.8893919757046902</v>
      </c>
      <c r="AA2033" s="6"/>
      <c r="AB2033" s="6">
        <v>0</v>
      </c>
      <c r="AC2033" s="6">
        <v>7.1379000000000001</v>
      </c>
      <c r="AD2033" s="6">
        <v>259600000</v>
      </c>
      <c r="AE2033" s="6">
        <v>142100000</v>
      </c>
      <c r="AF2033" s="6">
        <v>117500000</v>
      </c>
      <c r="AG2033" s="127">
        <v>8.0760940466824707</v>
      </c>
      <c r="AH2033" s="127">
        <v>7.2350737146995101</v>
      </c>
      <c r="AI2033" s="127">
        <v>7.5965970956264597</v>
      </c>
      <c r="AJ2033" s="127">
        <v>7.3987557157733699</v>
      </c>
      <c r="AK2033" s="127">
        <v>0.59125021342613704</v>
      </c>
      <c r="AL2033" s="127">
        <v>1</v>
      </c>
      <c r="AM2033" s="127">
        <v>0.84123170903064504</v>
      </c>
      <c r="AN2033" s="127">
        <v>0.61984214589404496</v>
      </c>
      <c r="AO2033" s="127">
        <v>0.11423369999999999</v>
      </c>
      <c r="AP2033" s="115" t="s">
        <v>5938</v>
      </c>
      <c r="AQ2033" s="127">
        <v>9.6531790000000006E-2</v>
      </c>
      <c r="AR2033" s="127">
        <v>-0.23388829999999999</v>
      </c>
      <c r="AS2033" s="129">
        <v>0.92387290354260077</v>
      </c>
      <c r="AT2033" s="70" t="s">
        <v>5938</v>
      </c>
      <c r="AU2033" s="129">
        <v>0.93527868238844247</v>
      </c>
      <c r="AV2033" s="129">
        <v>1.176000195491816</v>
      </c>
      <c r="BA2033" s="70">
        <f>IF(P2033=0, "NaN",P2033/P2033)</f>
        <v>1</v>
      </c>
      <c r="BB2033" s="129">
        <f>IF(P2033=0, "NaN",S2033/P2033)</f>
        <v>0.27838845444456511</v>
      </c>
      <c r="BC2033" s="129">
        <f>IF(P2033=0, "NaN",V2033/P2033)</f>
        <v>0.49994506699949198</v>
      </c>
      <c r="BD2033" s="129">
        <f>IF(P2033=0, "NaN",Y2033/P2033)</f>
        <v>0.36667994330547127</v>
      </c>
      <c r="BE2033" s="1" t="s">
        <v>4450</v>
      </c>
    </row>
    <row r="2034" spans="2:57" x14ac:dyDescent="0.2">
      <c r="B2034" s="1" t="s">
        <v>2425</v>
      </c>
      <c r="C2034" s="6" t="s">
        <v>2424</v>
      </c>
      <c r="H2034" s="91">
        <f>SUM(D2034:G2034)</f>
        <v>0</v>
      </c>
      <c r="I2034" s="91">
        <f>IF(P2034=0,1,0)</f>
        <v>1</v>
      </c>
      <c r="J2034" s="91">
        <f>IF(S2034=0,1,0)</f>
        <v>1</v>
      </c>
      <c r="K2034" s="91">
        <f>IF(V2034=0,1,0)</f>
        <v>0</v>
      </c>
      <c r="L2034" s="91">
        <f>IF(Y2034=0,1,0)</f>
        <v>0</v>
      </c>
      <c r="M2034" s="113" t="str">
        <f>IF(I2034+J2034+K2034+L2034=0,"YES","NO")</f>
        <v>NO</v>
      </c>
      <c r="N2034" s="69">
        <v>0</v>
      </c>
      <c r="O2034" s="69">
        <v>0</v>
      </c>
      <c r="P2034" s="74">
        <v>0</v>
      </c>
      <c r="Q2034" s="69">
        <v>0</v>
      </c>
      <c r="R2034" s="69">
        <v>0</v>
      </c>
      <c r="S2034" s="74">
        <v>0</v>
      </c>
      <c r="T2034" s="69">
        <v>6.652247426598767</v>
      </c>
      <c r="U2034" s="69">
        <v>21.111713395587611</v>
      </c>
      <c r="V2034" s="74">
        <v>13.881980411093188</v>
      </c>
      <c r="W2034" s="69">
        <v>9.355915490024957</v>
      </c>
      <c r="X2034" s="69">
        <v>17.965204906351659</v>
      </c>
      <c r="Y2034" s="74">
        <v>13.660560198188307</v>
      </c>
      <c r="Z2034" s="74">
        <v>6.8856351523203738</v>
      </c>
      <c r="AA2034" s="6"/>
      <c r="AB2034" s="6">
        <v>0</v>
      </c>
      <c r="AC2034" s="6">
        <v>3.96</v>
      </c>
      <c r="AD2034" s="6">
        <v>144220000</v>
      </c>
      <c r="AE2034" s="6">
        <v>77157000</v>
      </c>
      <c r="AF2034" s="6">
        <v>67061000</v>
      </c>
      <c r="AG2034" s="115" t="s">
        <v>5938</v>
      </c>
      <c r="AH2034" s="115" t="s">
        <v>5938</v>
      </c>
      <c r="AI2034" s="127">
        <v>7.8278795277109401</v>
      </c>
      <c r="AJ2034" s="127">
        <v>7.7703585495336904</v>
      </c>
      <c r="AK2034" s="127">
        <v>1</v>
      </c>
      <c r="AL2034" s="127">
        <v>1</v>
      </c>
      <c r="AM2034" s="127">
        <v>0.61338983332030705</v>
      </c>
      <c r="AN2034" s="127">
        <v>0.27547489188998697</v>
      </c>
      <c r="AO2034" s="115" t="s">
        <v>5938</v>
      </c>
      <c r="AP2034" s="115" t="s">
        <v>5938</v>
      </c>
      <c r="AQ2034" s="127">
        <v>-0.229078</v>
      </c>
      <c r="AR2034" s="127">
        <v>-0.57297310000000001</v>
      </c>
      <c r="AS2034" s="70" t="s">
        <v>5938</v>
      </c>
      <c r="AT2034" s="70" t="s">
        <v>5938</v>
      </c>
      <c r="AU2034" s="129">
        <v>1.1720856513349354</v>
      </c>
      <c r="AV2034" s="129">
        <v>1.4875860251539241</v>
      </c>
      <c r="BA2034" s="70" t="str">
        <f>IF(P2034=0, "NaN",P2034/P2034)</f>
        <v>NaN</v>
      </c>
      <c r="BB2034" s="70" t="str">
        <f>IF(P2034=0, "NaN",S2034/P2034)</f>
        <v>NaN</v>
      </c>
      <c r="BC2034" s="70" t="str">
        <f>IF(P2034=0, "NaN",V2034/P2034)</f>
        <v>NaN</v>
      </c>
      <c r="BD2034" s="70" t="str">
        <f>IF(P2034=0, "NaN",Y2034/P2034)</f>
        <v>NaN</v>
      </c>
      <c r="BE2034" s="1" t="s">
        <v>2425</v>
      </c>
    </row>
    <row r="2035" spans="2:57" x14ac:dyDescent="0.2">
      <c r="B2035" s="1" t="s">
        <v>3793</v>
      </c>
      <c r="C2035" s="6" t="s">
        <v>3792</v>
      </c>
      <c r="H2035" s="91">
        <f>SUM(D2035:G2035)</f>
        <v>0</v>
      </c>
      <c r="I2035" s="91">
        <f>IF(P2035=0,1,0)</f>
        <v>0</v>
      </c>
      <c r="J2035" s="91">
        <f>IF(S2035=0,1,0)</f>
        <v>0</v>
      </c>
      <c r="K2035" s="91">
        <f>IF(V2035=0,1,0)</f>
        <v>0</v>
      </c>
      <c r="L2035" s="91">
        <f>IF(Y2035=0,1,0)</f>
        <v>0</v>
      </c>
      <c r="M2035" s="114" t="str">
        <f>IF(I2035+J2035+K2035+L2035=0,"YES","NO")</f>
        <v>YES</v>
      </c>
      <c r="N2035" s="69">
        <v>8.4945912220245727</v>
      </c>
      <c r="O2035" s="69">
        <v>22.117781665960987</v>
      </c>
      <c r="P2035" s="74">
        <v>15.306186443992779</v>
      </c>
      <c r="Q2035" s="69">
        <v>11.795746141436922</v>
      </c>
      <c r="R2035" s="69">
        <v>0</v>
      </c>
      <c r="S2035" s="74">
        <v>5.897873070718461</v>
      </c>
      <c r="T2035" s="69">
        <v>3.7822882406324254</v>
      </c>
      <c r="U2035" s="69">
        <v>0</v>
      </c>
      <c r="V2035" s="74">
        <v>1.8911441203162127</v>
      </c>
      <c r="W2035" s="69">
        <v>8.8473736858352954</v>
      </c>
      <c r="X2035" s="69">
        <v>0</v>
      </c>
      <c r="Y2035" s="74">
        <v>4.4236868429176477</v>
      </c>
      <c r="Z2035" s="74">
        <v>6.8797226194862748</v>
      </c>
      <c r="AA2035" s="6"/>
      <c r="AB2035" s="6">
        <v>0</v>
      </c>
      <c r="AC2035" s="6">
        <v>13.042</v>
      </c>
      <c r="AD2035" s="6">
        <v>246990000</v>
      </c>
      <c r="AE2035" s="6">
        <v>150610000</v>
      </c>
      <c r="AF2035" s="6">
        <v>96379000</v>
      </c>
      <c r="AG2035" s="127">
        <v>8.0213960567419704</v>
      </c>
      <c r="AH2035" s="127">
        <v>7.3595888696150302</v>
      </c>
      <c r="AI2035" s="127">
        <v>7.0639335241630397</v>
      </c>
      <c r="AJ2035" s="127">
        <v>7.2582300904491301</v>
      </c>
      <c r="AK2035" s="127">
        <v>0.612707393817298</v>
      </c>
      <c r="AL2035" s="127">
        <v>1</v>
      </c>
      <c r="AM2035" s="127">
        <v>1</v>
      </c>
      <c r="AN2035" s="127">
        <v>1</v>
      </c>
      <c r="AO2035" s="127">
        <v>-0.15616089999999999</v>
      </c>
      <c r="AP2035" s="115" t="s">
        <v>5938</v>
      </c>
      <c r="AQ2035" s="115" t="s">
        <v>5938</v>
      </c>
      <c r="AR2035" s="115" t="s">
        <v>5938</v>
      </c>
      <c r="AS2035" s="129">
        <v>1.114317920849154</v>
      </c>
      <c r="AT2035" s="70" t="s">
        <v>5938</v>
      </c>
      <c r="AU2035" s="70" t="s">
        <v>5938</v>
      </c>
      <c r="AV2035" s="70" t="s">
        <v>5938</v>
      </c>
      <c r="BA2035" s="70">
        <f>IF(P2035=0, "NaN",P2035/P2035)</f>
        <v>1</v>
      </c>
      <c r="BB2035" s="129">
        <f>IF(P2035=0, "NaN",S2035/P2035)</f>
        <v>0.3853260962356303</v>
      </c>
      <c r="BC2035" s="129">
        <f>IF(P2035=0, "NaN",V2035/P2035)</f>
        <v>0.12355423261281587</v>
      </c>
      <c r="BD2035" s="129">
        <f>IF(P2035=0, "NaN",Y2035/P2035)</f>
        <v>0.28901299870509634</v>
      </c>
      <c r="BE2035" s="1" t="s">
        <v>3793</v>
      </c>
    </row>
    <row r="2036" spans="2:57" x14ac:dyDescent="0.2">
      <c r="B2036" s="1" t="s">
        <v>3721</v>
      </c>
      <c r="C2036" s="6" t="s">
        <v>3720</v>
      </c>
      <c r="H2036" s="91">
        <f>SUM(D2036:G2036)</f>
        <v>0</v>
      </c>
      <c r="I2036" s="91">
        <f>IF(P2036=0,1,0)</f>
        <v>0</v>
      </c>
      <c r="J2036" s="91">
        <f>IF(S2036=0,1,0)</f>
        <v>1</v>
      </c>
      <c r="K2036" s="91">
        <f>IF(V2036=0,1,0)</f>
        <v>0</v>
      </c>
      <c r="L2036" s="91">
        <f>IF(Y2036=0,1,0)</f>
        <v>0</v>
      </c>
      <c r="M2036" s="113" t="str">
        <f>IF(I2036+J2036+K2036+L2036=0,"YES","NO")</f>
        <v>NO</v>
      </c>
      <c r="N2036" s="69">
        <v>0</v>
      </c>
      <c r="O2036" s="69">
        <v>21.085885430051157</v>
      </c>
      <c r="P2036" s="74">
        <v>10.542942715025578</v>
      </c>
      <c r="Q2036" s="69">
        <v>0</v>
      </c>
      <c r="R2036" s="69">
        <v>0</v>
      </c>
      <c r="S2036" s="74">
        <v>0</v>
      </c>
      <c r="T2036" s="69">
        <v>4.9485687358994683</v>
      </c>
      <c r="U2036" s="69">
        <v>13.433398254745741</v>
      </c>
      <c r="V2036" s="74">
        <v>9.1909834953226053</v>
      </c>
      <c r="W2036" s="69">
        <v>6.6343940770792464</v>
      </c>
      <c r="X2036" s="69">
        <v>8.8657910051546462</v>
      </c>
      <c r="Y2036" s="74">
        <v>7.7500925411169463</v>
      </c>
      <c r="Z2036" s="74">
        <v>6.8710046878662823</v>
      </c>
      <c r="AA2036" s="6"/>
      <c r="AB2036" s="6">
        <v>0</v>
      </c>
      <c r="AC2036" s="6">
        <v>6.1275000000000004</v>
      </c>
      <c r="AD2036" s="6">
        <v>162130000</v>
      </c>
      <c r="AE2036" s="6">
        <v>82104000</v>
      </c>
      <c r="AF2036" s="6">
        <v>80027000</v>
      </c>
      <c r="AG2036" s="127">
        <v>7.6518883115983201</v>
      </c>
      <c r="AH2036" s="115" t="s">
        <v>5938</v>
      </c>
      <c r="AI2036" s="127">
        <v>7.8041735200463602</v>
      </c>
      <c r="AJ2036" s="127">
        <v>7.6292260556125298</v>
      </c>
      <c r="AK2036" s="127">
        <v>1</v>
      </c>
      <c r="AL2036" s="127">
        <v>1</v>
      </c>
      <c r="AM2036" s="127">
        <v>0.66034696862624598</v>
      </c>
      <c r="AN2036" s="127">
        <v>0.62385129995324695</v>
      </c>
      <c r="AO2036" s="115" t="s">
        <v>5938</v>
      </c>
      <c r="AP2036" s="115" t="s">
        <v>5938</v>
      </c>
      <c r="AQ2036" s="127">
        <v>-0.19673979999999999</v>
      </c>
      <c r="AR2036" s="127">
        <v>-0.23065140000000001</v>
      </c>
      <c r="AS2036" s="70" t="s">
        <v>5938</v>
      </c>
      <c r="AT2036" s="70" t="s">
        <v>5938</v>
      </c>
      <c r="AU2036" s="129">
        <v>1.1461054590631257</v>
      </c>
      <c r="AV2036" s="129">
        <v>1.1733646226319503</v>
      </c>
      <c r="BA2036" s="70">
        <f>IF(P2036=0, "NaN",P2036/P2036)</f>
        <v>1</v>
      </c>
      <c r="BB2036" s="70">
        <f>IF(P2036=0, "NaN",S2036/P2036)</f>
        <v>0</v>
      </c>
      <c r="BC2036" s="129">
        <f>IF(P2036=0, "NaN",V2036/P2036)</f>
        <v>0.87176642648582459</v>
      </c>
      <c r="BD2036" s="129">
        <f>IF(P2036=0, "NaN",Y2036/P2036)</f>
        <v>0.73509766206655747</v>
      </c>
      <c r="BE2036" s="1" t="s">
        <v>3721</v>
      </c>
    </row>
    <row r="2037" spans="2:57" x14ac:dyDescent="0.2">
      <c r="B2037" s="1" t="s">
        <v>4436</v>
      </c>
      <c r="C2037" s="6" t="s">
        <v>4435</v>
      </c>
      <c r="H2037" s="91">
        <f>SUM(D2037:G2037)</f>
        <v>0</v>
      </c>
      <c r="I2037" s="91">
        <f>IF(P2037=0,1,0)</f>
        <v>0</v>
      </c>
      <c r="J2037" s="91">
        <f>IF(S2037=0,1,0)</f>
        <v>1</v>
      </c>
      <c r="K2037" s="91">
        <f>IF(V2037=0,1,0)</f>
        <v>0</v>
      </c>
      <c r="L2037" s="91">
        <f>IF(Y2037=0,1,0)</f>
        <v>0</v>
      </c>
      <c r="M2037" s="113" t="str">
        <f>IF(I2037+J2037+K2037+L2037=0,"YES","NO")</f>
        <v>NO</v>
      </c>
      <c r="N2037" s="69">
        <v>0</v>
      </c>
      <c r="O2037" s="69">
        <v>14.186684642937761</v>
      </c>
      <c r="P2037" s="74">
        <v>7.0933423214688807</v>
      </c>
      <c r="Q2037" s="69">
        <v>0</v>
      </c>
      <c r="R2037" s="69">
        <v>0</v>
      </c>
      <c r="S2037" s="74">
        <v>0</v>
      </c>
      <c r="T2037" s="69">
        <v>24.656140414044426</v>
      </c>
      <c r="U2037" s="69">
        <v>12.542005776740588</v>
      </c>
      <c r="V2037" s="74">
        <v>18.599073095392505</v>
      </c>
      <c r="W2037" s="69">
        <v>3.5564232529323756</v>
      </c>
      <c r="X2037" s="69">
        <v>0</v>
      </c>
      <c r="Y2037" s="74">
        <v>1.7782116264661878</v>
      </c>
      <c r="Z2037" s="74">
        <v>6.8676567608318937</v>
      </c>
      <c r="AA2037" s="6"/>
      <c r="AB2037" s="6">
        <v>0</v>
      </c>
      <c r="AC2037" s="6">
        <v>8.0534999999999997</v>
      </c>
      <c r="AD2037" s="6">
        <v>212880000</v>
      </c>
      <c r="AE2037" s="6">
        <v>92504000</v>
      </c>
      <c r="AF2037" s="6">
        <v>120380000</v>
      </c>
      <c r="AG2037" s="127">
        <v>7.8403821477035196</v>
      </c>
      <c r="AH2037" s="115" t="s">
        <v>5938</v>
      </c>
      <c r="AI2037" s="127">
        <v>8.1155772311285208</v>
      </c>
      <c r="AJ2037" s="127">
        <v>7.1191238648106197</v>
      </c>
      <c r="AK2037" s="127">
        <v>0.31731050863888299</v>
      </c>
      <c r="AL2037" s="127">
        <v>1</v>
      </c>
      <c r="AM2037" s="127">
        <v>0.486144647397171</v>
      </c>
      <c r="AN2037" s="127">
        <v>1</v>
      </c>
      <c r="AO2037" s="127">
        <v>0.26014609999999999</v>
      </c>
      <c r="AP2037" s="115" t="s">
        <v>5938</v>
      </c>
      <c r="AQ2037" s="127">
        <v>-0.25083480000000002</v>
      </c>
      <c r="AR2037" s="115" t="s">
        <v>5938</v>
      </c>
      <c r="AS2037" s="129">
        <v>0.83500335535622594</v>
      </c>
      <c r="AT2037" s="70" t="s">
        <v>5938</v>
      </c>
      <c r="AU2037" s="129">
        <v>1.1898954360608529</v>
      </c>
      <c r="AV2037" s="70" t="s">
        <v>5938</v>
      </c>
      <c r="BA2037" s="70">
        <f>IF(P2037=0, "NaN",P2037/P2037)</f>
        <v>1</v>
      </c>
      <c r="BB2037" s="70">
        <f>IF(P2037=0, "NaN",S2037/P2037)</f>
        <v>0</v>
      </c>
      <c r="BC2037" s="129">
        <f>IF(P2037=0, "NaN",V2037/P2037)</f>
        <v>2.622046456026816</v>
      </c>
      <c r="BD2037" s="129">
        <f>IF(P2037=0, "NaN",Y2037/P2037)</f>
        <v>0.25068741164291614</v>
      </c>
      <c r="BE2037" s="1" t="s">
        <v>4436</v>
      </c>
    </row>
    <row r="2038" spans="2:57" x14ac:dyDescent="0.2">
      <c r="B2038" s="1" t="s">
        <v>2301</v>
      </c>
      <c r="C2038" s="6" t="s">
        <v>2300</v>
      </c>
      <c r="H2038" s="91">
        <f>SUM(D2038:G2038)</f>
        <v>0</v>
      </c>
      <c r="I2038" s="91">
        <f>IF(P2038=0,1,0)</f>
        <v>0</v>
      </c>
      <c r="J2038" s="91">
        <f>IF(S2038=0,1,0)</f>
        <v>0</v>
      </c>
      <c r="K2038" s="91">
        <f>IF(V2038=0,1,0)</f>
        <v>0</v>
      </c>
      <c r="L2038" s="91">
        <f>IF(Y2038=0,1,0)</f>
        <v>0</v>
      </c>
      <c r="M2038" s="114" t="str">
        <f>IF(I2038+J2038+K2038+L2038=0,"YES","NO")</f>
        <v>YES</v>
      </c>
      <c r="N2038" s="69">
        <v>11.061594289570953</v>
      </c>
      <c r="O2038" s="69">
        <v>7.9915301818508757</v>
      </c>
      <c r="P2038" s="74">
        <v>9.5265622357109141</v>
      </c>
      <c r="Q2038" s="69">
        <v>7.5447032130430776</v>
      </c>
      <c r="R2038" s="69">
        <v>0</v>
      </c>
      <c r="S2038" s="74">
        <v>3.7723516065215388</v>
      </c>
      <c r="T2038" s="69">
        <v>7.1903749033761706</v>
      </c>
      <c r="U2038" s="69">
        <v>9.4213202847277504</v>
      </c>
      <c r="V2038" s="74">
        <v>8.3058475940519614</v>
      </c>
      <c r="W2038" s="69">
        <v>5.4145206060753299</v>
      </c>
      <c r="X2038" s="69">
        <v>6.1975007291362711</v>
      </c>
      <c r="Y2038" s="74">
        <v>5.8060106676058005</v>
      </c>
      <c r="Z2038" s="74">
        <v>6.8526930259725534</v>
      </c>
      <c r="AA2038" s="6"/>
      <c r="AB2038" s="6">
        <v>3.9087999999999996E-3</v>
      </c>
      <c r="AC2038" s="6">
        <v>-9.1118000000000005E-2</v>
      </c>
      <c r="AD2038" s="6">
        <v>253600000</v>
      </c>
      <c r="AE2038" s="6">
        <v>106100000</v>
      </c>
      <c r="AF2038" s="6">
        <v>147500000</v>
      </c>
      <c r="AG2038" s="127">
        <v>7.7268086825249602</v>
      </c>
      <c r="AH2038" s="127">
        <v>7.7120264291803604</v>
      </c>
      <c r="AI2038" s="127">
        <v>7.6742363358069303</v>
      </c>
      <c r="AJ2038" s="127">
        <v>7.5855509631431302</v>
      </c>
      <c r="AK2038" s="127">
        <v>0.27717054952503001</v>
      </c>
      <c r="AL2038" s="127">
        <v>0.430263773008905</v>
      </c>
      <c r="AM2038" s="127">
        <v>0.82166744188519802</v>
      </c>
      <c r="AN2038" s="127">
        <v>0.31154224931423802</v>
      </c>
      <c r="AO2038" s="127">
        <v>0.2878269</v>
      </c>
      <c r="AP2038" s="127">
        <v>0.29018850000000002</v>
      </c>
      <c r="AQ2038" s="127">
        <v>0.1062144</v>
      </c>
      <c r="AR2038" s="127">
        <v>0.47134350000000003</v>
      </c>
      <c r="AS2038" s="129">
        <v>0.81913497487200726</v>
      </c>
      <c r="AT2038" s="129">
        <v>0.81779519989256066</v>
      </c>
      <c r="AU2038" s="129">
        <v>0.92902260124094205</v>
      </c>
      <c r="AV2038" s="129">
        <v>0.72129258606390911</v>
      </c>
      <c r="BA2038" s="70">
        <f>IF(P2038=0, "NaN",P2038/P2038)</f>
        <v>1</v>
      </c>
      <c r="BB2038" s="129">
        <f>IF(P2038=0, "NaN",S2038/P2038)</f>
        <v>0.39598246599183945</v>
      </c>
      <c r="BC2038" s="129">
        <f>IF(P2038=0, "NaN",V2038/P2038)</f>
        <v>0.87186199896086047</v>
      </c>
      <c r="BD2038" s="129">
        <f>IF(P2038=0, "NaN",Y2038/P2038)</f>
        <v>0.609454966434965</v>
      </c>
      <c r="BE2038" s="1" t="s">
        <v>2301</v>
      </c>
    </row>
    <row r="2039" spans="2:57" x14ac:dyDescent="0.2">
      <c r="B2039" s="1" t="s">
        <v>3939</v>
      </c>
      <c r="C2039" s="6" t="s">
        <v>3938</v>
      </c>
      <c r="H2039" s="91">
        <f>SUM(D2039:G2039)</f>
        <v>0</v>
      </c>
      <c r="I2039" s="91">
        <f>IF(P2039=0,1,0)</f>
        <v>0</v>
      </c>
      <c r="J2039" s="91">
        <f>IF(S2039=0,1,0)</f>
        <v>0</v>
      </c>
      <c r="K2039" s="91">
        <f>IF(V2039=0,1,0)</f>
        <v>0</v>
      </c>
      <c r="L2039" s="91">
        <f>IF(Y2039=0,1,0)</f>
        <v>0</v>
      </c>
      <c r="M2039" s="114" t="str">
        <f>IF(I2039+J2039+K2039+L2039=0,"YES","NO")</f>
        <v>YES</v>
      </c>
      <c r="N2039" s="69">
        <v>5.4723729488298858</v>
      </c>
      <c r="O2039" s="69">
        <v>5.8286273353700127</v>
      </c>
      <c r="P2039" s="74">
        <v>5.6505001420999488</v>
      </c>
      <c r="Q2039" s="69">
        <v>0</v>
      </c>
      <c r="R2039" s="69">
        <v>6.7360470472283875</v>
      </c>
      <c r="S2039" s="74">
        <v>3.3680235236141938</v>
      </c>
      <c r="T2039" s="69">
        <v>9.4166231013678203</v>
      </c>
      <c r="U2039" s="69">
        <v>10.593606926876399</v>
      </c>
      <c r="V2039" s="74">
        <v>10.00511501412211</v>
      </c>
      <c r="W2039" s="69">
        <v>12.852238349344692</v>
      </c>
      <c r="X2039" s="69">
        <v>3.6797586339377468</v>
      </c>
      <c r="Y2039" s="74">
        <v>8.2659984916412199</v>
      </c>
      <c r="Z2039" s="74">
        <v>6.8224092928693683</v>
      </c>
      <c r="AA2039" s="6"/>
      <c r="AB2039" s="6">
        <v>0</v>
      </c>
      <c r="AC2039" s="6">
        <v>7.2817999999999996</v>
      </c>
      <c r="AD2039" s="6">
        <v>176250000</v>
      </c>
      <c r="AE2039" s="6">
        <v>69497000</v>
      </c>
      <c r="AF2039" s="6">
        <v>106750000</v>
      </c>
      <c r="AG2039" s="127">
        <v>7.4916557937187802</v>
      </c>
      <c r="AH2039" s="127">
        <v>7.3429750678092498</v>
      </c>
      <c r="AI2039" s="127">
        <v>7.8587356524677903</v>
      </c>
      <c r="AJ2039" s="127">
        <v>7.7072549853613799</v>
      </c>
      <c r="AK2039" s="127">
        <v>0.235373408185929</v>
      </c>
      <c r="AL2039" s="127">
        <v>1</v>
      </c>
      <c r="AM2039" s="127">
        <v>0.21746787791436401</v>
      </c>
      <c r="AN2039" s="127">
        <v>0.38050584888005101</v>
      </c>
      <c r="AO2039" s="127">
        <v>0.31973360000000001</v>
      </c>
      <c r="AP2039" s="115" t="s">
        <v>5938</v>
      </c>
      <c r="AQ2039" s="127">
        <v>0.4952858</v>
      </c>
      <c r="AR2039" s="127">
        <v>0.41500140000000002</v>
      </c>
      <c r="AS2039" s="129">
        <v>0.8012178123323378</v>
      </c>
      <c r="AT2039" s="70" t="s">
        <v>5938</v>
      </c>
      <c r="AU2039" s="129">
        <v>0.70942112681498382</v>
      </c>
      <c r="AV2039" s="129">
        <v>0.75001876681980495</v>
      </c>
      <c r="BA2039" s="70">
        <f>IF(P2039=0, "NaN",P2039/P2039)</f>
        <v>1</v>
      </c>
      <c r="BB2039" s="129">
        <f>IF(P2039=0, "NaN",S2039/P2039)</f>
        <v>0.5960575947109884</v>
      </c>
      <c r="BC2039" s="129">
        <f>IF(P2039=0, "NaN",V2039/P2039)</f>
        <v>1.7706600765439171</v>
      </c>
      <c r="BD2039" s="129">
        <f>IF(P2039=0, "NaN",Y2039/P2039)</f>
        <v>1.4628790874729982</v>
      </c>
      <c r="BE2039" s="1" t="s">
        <v>3939</v>
      </c>
    </row>
    <row r="2040" spans="2:57" x14ac:dyDescent="0.2">
      <c r="B2040" s="1" t="s">
        <v>3753</v>
      </c>
      <c r="C2040" s="6" t="s">
        <v>3752</v>
      </c>
      <c r="H2040" s="91">
        <f>SUM(D2040:G2040)</f>
        <v>0</v>
      </c>
      <c r="I2040" s="91">
        <f>IF(P2040=0,1,0)</f>
        <v>0</v>
      </c>
      <c r="J2040" s="91">
        <f>IF(S2040=0,1,0)</f>
        <v>0</v>
      </c>
      <c r="K2040" s="91">
        <f>IF(V2040=0,1,0)</f>
        <v>0</v>
      </c>
      <c r="L2040" s="91">
        <f>IF(Y2040=0,1,0)</f>
        <v>0</v>
      </c>
      <c r="M2040" s="114" t="str">
        <f>IF(I2040+J2040+K2040+L2040=0,"YES","NO")</f>
        <v>YES</v>
      </c>
      <c r="N2040" s="69">
        <v>3.3360692215351042</v>
      </c>
      <c r="O2040" s="69">
        <v>15.757191426586841</v>
      </c>
      <c r="P2040" s="74">
        <v>9.5466303240609722</v>
      </c>
      <c r="Q2040" s="69">
        <v>6.0191384659002187</v>
      </c>
      <c r="R2040" s="69">
        <v>5.3221648630157583</v>
      </c>
      <c r="S2040" s="74">
        <v>5.6706516644579885</v>
      </c>
      <c r="T2040" s="69">
        <v>1.929026155158349</v>
      </c>
      <c r="U2040" s="69">
        <v>5.7585739915140417</v>
      </c>
      <c r="V2040" s="74">
        <v>3.8438000733361952</v>
      </c>
      <c r="W2040" s="69">
        <v>10.208447823213501</v>
      </c>
      <c r="X2040" s="69">
        <v>6.1081696685840567</v>
      </c>
      <c r="Y2040" s="74">
        <v>8.1583087458987791</v>
      </c>
      <c r="Z2040" s="74">
        <v>6.8048477019384839</v>
      </c>
      <c r="AA2040" s="6"/>
      <c r="AB2040" s="6">
        <v>0</v>
      </c>
      <c r="AC2040" s="6">
        <v>6.5449999999999999</v>
      </c>
      <c r="AD2040" s="6">
        <v>167430000</v>
      </c>
      <c r="AE2040" s="6">
        <v>89351000</v>
      </c>
      <c r="AF2040" s="6">
        <v>78081000</v>
      </c>
      <c r="AG2040" s="127">
        <v>7.8174794275977399</v>
      </c>
      <c r="AH2040" s="127">
        <v>7.4179696422147403</v>
      </c>
      <c r="AI2040" s="127">
        <v>7.3103746420476101</v>
      </c>
      <c r="AJ2040" s="127">
        <v>7.7413879924792699</v>
      </c>
      <c r="AK2040" s="127">
        <v>0.540088079919265</v>
      </c>
      <c r="AL2040" s="127">
        <v>0.92305109867953705</v>
      </c>
      <c r="AM2040" s="127">
        <v>0.904309023941686</v>
      </c>
      <c r="AN2040" s="127">
        <v>0.87901190055199696</v>
      </c>
      <c r="AO2040" s="127">
        <v>-0.27882859999999998</v>
      </c>
      <c r="AP2040" s="127">
        <v>5.8247279999999999E-2</v>
      </c>
      <c r="AQ2040" s="127">
        <v>-3.9873859999999997E-2</v>
      </c>
      <c r="AR2040" s="127">
        <v>-3.7754490000000002E-2</v>
      </c>
      <c r="AS2040" s="129">
        <v>1.2132094158239108</v>
      </c>
      <c r="AT2040" s="129">
        <v>0.9604302307251138</v>
      </c>
      <c r="AU2040" s="129">
        <v>1.0280239389077095</v>
      </c>
      <c r="AV2040" s="129">
        <v>1.0265148441391898</v>
      </c>
      <c r="BA2040" s="70">
        <f>IF(P2040=0, "NaN",P2040/P2040)</f>
        <v>1</v>
      </c>
      <c r="BB2040" s="129">
        <f>IF(P2040=0, "NaN",S2040/P2040)</f>
        <v>0.59399510319006366</v>
      </c>
      <c r="BC2040" s="129">
        <f>IF(P2040=0, "NaN",V2040/P2040)</f>
        <v>0.40263422200903959</v>
      </c>
      <c r="BD2040" s="129">
        <f>IF(P2040=0, "NaN",Y2040/P2040)</f>
        <v>0.85457470007368785</v>
      </c>
      <c r="BE2040" s="1" t="s">
        <v>3753</v>
      </c>
    </row>
    <row r="2041" spans="2:57" x14ac:dyDescent="0.2">
      <c r="B2041" s="1" t="s">
        <v>5213</v>
      </c>
      <c r="C2041" s="6" t="s">
        <v>5212</v>
      </c>
      <c r="H2041" s="91">
        <f>SUM(D2041:G2041)</f>
        <v>0</v>
      </c>
      <c r="I2041" s="91">
        <f>IF(P2041=0,1,0)</f>
        <v>0</v>
      </c>
      <c r="J2041" s="91">
        <f>IF(S2041=0,1,0)</f>
        <v>1</v>
      </c>
      <c r="K2041" s="91">
        <f>IF(V2041=0,1,0)</f>
        <v>0</v>
      </c>
      <c r="L2041" s="91">
        <f>IF(Y2041=0,1,0)</f>
        <v>1</v>
      </c>
      <c r="M2041" s="113" t="str">
        <f>IF(I2041+J2041+K2041+L2041=0,"YES","NO")</f>
        <v>NO</v>
      </c>
      <c r="N2041" s="69">
        <v>18.028719187384368</v>
      </c>
      <c r="O2041" s="69">
        <v>19.221522397646027</v>
      </c>
      <c r="P2041" s="74">
        <v>18.625120792515197</v>
      </c>
      <c r="Q2041" s="69">
        <v>0</v>
      </c>
      <c r="R2041" s="69">
        <v>0</v>
      </c>
      <c r="S2041" s="74">
        <v>0</v>
      </c>
      <c r="T2041" s="69">
        <v>17.161574791217348</v>
      </c>
      <c r="U2041" s="69">
        <v>0</v>
      </c>
      <c r="V2041" s="74">
        <v>8.5807873956086738</v>
      </c>
      <c r="W2041" s="69">
        <v>0</v>
      </c>
      <c r="X2041" s="69">
        <v>0</v>
      </c>
      <c r="Y2041" s="74">
        <v>0</v>
      </c>
      <c r="Z2041" s="74">
        <v>6.8014770470309678</v>
      </c>
      <c r="AA2041" s="6"/>
      <c r="AB2041" s="6">
        <v>0</v>
      </c>
      <c r="AC2041" s="6">
        <v>4.5378999999999996</v>
      </c>
      <c r="AD2041" s="6">
        <v>189110000</v>
      </c>
      <c r="AE2041" s="6">
        <v>134600000</v>
      </c>
      <c r="AF2041" s="6">
        <v>54511000</v>
      </c>
      <c r="AG2041" s="127">
        <v>7.7919221175017404</v>
      </c>
      <c r="AH2041" s="115" t="s">
        <v>5938</v>
      </c>
      <c r="AI2041" s="127">
        <v>7.3709569644164503</v>
      </c>
      <c r="AJ2041" s="115" t="s">
        <v>5938</v>
      </c>
      <c r="AK2041" s="127">
        <v>1.7765771738381501E-13</v>
      </c>
      <c r="AL2041" s="127">
        <v>1</v>
      </c>
      <c r="AM2041" s="127">
        <v>1</v>
      </c>
      <c r="AN2041" s="127">
        <v>1</v>
      </c>
      <c r="AO2041" s="127">
        <v>-2.699935</v>
      </c>
      <c r="AP2041" s="115" t="s">
        <v>5938</v>
      </c>
      <c r="AQ2041" s="115" t="s">
        <v>5938</v>
      </c>
      <c r="AR2041" s="115" t="s">
        <v>5938</v>
      </c>
      <c r="AS2041" s="129">
        <v>6.4977264120066067</v>
      </c>
      <c r="AT2041" s="70" t="s">
        <v>5938</v>
      </c>
      <c r="AU2041" s="70" t="s">
        <v>5938</v>
      </c>
      <c r="AV2041" s="70" t="s">
        <v>5938</v>
      </c>
      <c r="AW2041" s="70" t="s">
        <v>5989</v>
      </c>
      <c r="BA2041" s="70">
        <f>IF(P2041=0, "NaN",P2041/P2041)</f>
        <v>1</v>
      </c>
      <c r="BB2041" s="70">
        <f>IF(P2041=0, "NaN",S2041/P2041)</f>
        <v>0</v>
      </c>
      <c r="BC2041" s="129">
        <f>IF(P2041=0, "NaN",V2041/P2041)</f>
        <v>0.46071042927447753</v>
      </c>
      <c r="BD2041" s="70">
        <f>IF(P2041=0, "NaN",Y2041/P2041)</f>
        <v>0</v>
      </c>
      <c r="BE2041" s="1" t="s">
        <v>5213</v>
      </c>
    </row>
    <row r="2042" spans="2:57" x14ac:dyDescent="0.2">
      <c r="B2042" s="1" t="s">
        <v>5335</v>
      </c>
      <c r="C2042" s="6" t="s">
        <v>5334</v>
      </c>
      <c r="H2042" s="91">
        <f>SUM(D2042:G2042)</f>
        <v>0</v>
      </c>
      <c r="I2042" s="91">
        <f>IF(P2042=0,1,0)</f>
        <v>0</v>
      </c>
      <c r="J2042" s="91">
        <f>IF(S2042=0,1,0)</f>
        <v>0</v>
      </c>
      <c r="K2042" s="91">
        <f>IF(V2042=0,1,0)</f>
        <v>0</v>
      </c>
      <c r="L2042" s="91">
        <f>IF(Y2042=0,1,0)</f>
        <v>1</v>
      </c>
      <c r="M2042" s="113" t="str">
        <f>IF(I2042+J2042+K2042+L2042=0,"YES","NO")</f>
        <v>NO</v>
      </c>
      <c r="N2042" s="69">
        <v>5.9845000093490333</v>
      </c>
      <c r="O2042" s="69">
        <v>5.0352910087167793</v>
      </c>
      <c r="P2042" s="74">
        <v>5.5098955090329067</v>
      </c>
      <c r="Q2042" s="69">
        <v>10.949190868328552</v>
      </c>
      <c r="R2042" s="69">
        <v>11.756813428435981</v>
      </c>
      <c r="S2042" s="74">
        <v>11.353002148382267</v>
      </c>
      <c r="T2042" s="69">
        <v>12.901770329130445</v>
      </c>
      <c r="U2042" s="69">
        <v>7.7163901055885553</v>
      </c>
      <c r="V2042" s="74">
        <v>10.309080217359501</v>
      </c>
      <c r="W2042" s="69">
        <v>0</v>
      </c>
      <c r="X2042" s="69">
        <v>0</v>
      </c>
      <c r="Y2042" s="74">
        <v>0</v>
      </c>
      <c r="Z2042" s="74">
        <v>6.792994468693669</v>
      </c>
      <c r="AA2042" s="6"/>
      <c r="AB2042" s="6">
        <v>0</v>
      </c>
      <c r="AC2042" s="6">
        <v>3.3521999999999998</v>
      </c>
      <c r="AD2042" s="6">
        <v>184910000</v>
      </c>
      <c r="AE2042" s="6">
        <v>104520000</v>
      </c>
      <c r="AF2042" s="6">
        <v>80394000</v>
      </c>
      <c r="AG2042" s="127">
        <v>7.3534353378561601</v>
      </c>
      <c r="AH2042" s="127">
        <v>7.6734540634594204</v>
      </c>
      <c r="AI2042" s="127">
        <v>7.5913540402140898</v>
      </c>
      <c r="AJ2042" s="115" t="s">
        <v>5938</v>
      </c>
      <c r="AK2042" s="127">
        <v>0.29717026775544397</v>
      </c>
      <c r="AL2042" s="127">
        <v>0.103823676589455</v>
      </c>
      <c r="AM2042" s="127">
        <v>2.0125765624310499E-2</v>
      </c>
      <c r="AN2042" s="127">
        <v>1</v>
      </c>
      <c r="AO2042" s="127">
        <v>-0.43296079999999998</v>
      </c>
      <c r="AP2042" s="127">
        <v>-0.53690079999999996</v>
      </c>
      <c r="AQ2042" s="127">
        <v>-1.1228370000000001</v>
      </c>
      <c r="AR2042" s="115" t="s">
        <v>5938</v>
      </c>
      <c r="AS2042" s="129">
        <v>1.3500013032401932</v>
      </c>
      <c r="AT2042" s="129">
        <v>1.4508524434996726</v>
      </c>
      <c r="AU2042" s="129">
        <v>2.1777479682941796</v>
      </c>
      <c r="AV2042" s="70" t="s">
        <v>5938</v>
      </c>
      <c r="AY2042" s="70" t="s">
        <v>5989</v>
      </c>
      <c r="BA2042" s="70">
        <f>IF(P2042=0, "NaN",P2042/P2042)</f>
        <v>1</v>
      </c>
      <c r="BB2042" s="129">
        <f>IF(P2042=0, "NaN",S2042/P2042)</f>
        <v>2.0604750361908293</v>
      </c>
      <c r="BC2042" s="129">
        <f>IF(P2042=0, "NaN",V2042/P2042)</f>
        <v>1.8710119276234594</v>
      </c>
      <c r="BD2042" s="70">
        <f>IF(P2042=0, "NaN",Y2042/P2042)</f>
        <v>0</v>
      </c>
      <c r="BE2042" s="1" t="s">
        <v>5335</v>
      </c>
    </row>
    <row r="2043" spans="2:57" x14ac:dyDescent="0.2">
      <c r="B2043" s="1" t="s">
        <v>5223</v>
      </c>
      <c r="C2043" s="6" t="s">
        <v>5222</v>
      </c>
      <c r="H2043" s="91">
        <f>SUM(D2043:G2043)</f>
        <v>0</v>
      </c>
      <c r="I2043" s="91">
        <f>IF(P2043=0,1,0)</f>
        <v>0</v>
      </c>
      <c r="J2043" s="91">
        <f>IF(S2043=0,1,0)</f>
        <v>0</v>
      </c>
      <c r="K2043" s="91">
        <f>IF(V2043=0,1,0)</f>
        <v>0</v>
      </c>
      <c r="L2043" s="91">
        <f>IF(Y2043=0,1,0)</f>
        <v>1</v>
      </c>
      <c r="M2043" s="113" t="str">
        <f>IF(I2043+J2043+K2043+L2043=0,"YES","NO")</f>
        <v>NO</v>
      </c>
      <c r="N2043" s="69">
        <v>18.03349501083202</v>
      </c>
      <c r="O2043" s="69">
        <v>11.526870128223809</v>
      </c>
      <c r="P2043" s="74">
        <v>14.780182569527915</v>
      </c>
      <c r="Q2043" s="69">
        <v>14.128953777307085</v>
      </c>
      <c r="R2043" s="69">
        <v>0</v>
      </c>
      <c r="S2043" s="74">
        <v>7.0644768886535427</v>
      </c>
      <c r="T2043" s="69">
        <v>5.8298628826201853</v>
      </c>
      <c r="U2043" s="69">
        <v>4.8048327531576218</v>
      </c>
      <c r="V2043" s="74">
        <v>5.3173478178889031</v>
      </c>
      <c r="W2043" s="69">
        <v>0</v>
      </c>
      <c r="X2043" s="69">
        <v>0</v>
      </c>
      <c r="Y2043" s="74">
        <v>0</v>
      </c>
      <c r="Z2043" s="74">
        <v>6.7905018190175905</v>
      </c>
      <c r="AA2043" s="6"/>
      <c r="AB2043" s="6">
        <v>2.9654E-3</v>
      </c>
      <c r="AC2043" s="6">
        <v>1.5081000000000001E-3</v>
      </c>
      <c r="AD2043" s="6">
        <v>243220000</v>
      </c>
      <c r="AE2043" s="6">
        <v>100450000</v>
      </c>
      <c r="AF2043" s="6">
        <v>142770000</v>
      </c>
      <c r="AG2043" s="127">
        <v>7.8863666233051104</v>
      </c>
      <c r="AH2043" s="127">
        <v>7.9925800253333499</v>
      </c>
      <c r="AI2043" s="127">
        <v>7.8321127576981402</v>
      </c>
      <c r="AJ2043" s="115" t="s">
        <v>5938</v>
      </c>
      <c r="AK2043" s="127">
        <v>0.21554354664991399</v>
      </c>
      <c r="AL2043" s="127">
        <v>0.37254591165073703</v>
      </c>
      <c r="AM2043" s="127">
        <v>4.1649854758265097E-2</v>
      </c>
      <c r="AN2043" s="127">
        <v>1</v>
      </c>
      <c r="AO2043" s="127">
        <v>0.33628340000000001</v>
      </c>
      <c r="AP2043" s="127">
        <v>0.32469550000000003</v>
      </c>
      <c r="AQ2043" s="127">
        <v>0.80554009999999998</v>
      </c>
      <c r="AR2043" s="115" t="s">
        <v>5938</v>
      </c>
      <c r="AS2043" s="129">
        <v>0.79207920125803211</v>
      </c>
      <c r="AT2043" s="129">
        <v>0.79846689564405438</v>
      </c>
      <c r="AU2043" s="129">
        <v>0.57214784590246626</v>
      </c>
      <c r="AV2043" s="70" t="s">
        <v>5938</v>
      </c>
      <c r="AY2043" s="123" t="s">
        <v>5989</v>
      </c>
      <c r="BA2043" s="70">
        <f>IF(P2043=0, "NaN",P2043/P2043)</f>
        <v>1</v>
      </c>
      <c r="BB2043" s="129">
        <f>IF(P2043=0, "NaN",S2043/P2043)</f>
        <v>0.4779695281449548</v>
      </c>
      <c r="BC2043" s="129">
        <f>IF(P2043=0, "NaN",V2043/P2043)</f>
        <v>0.3597619848655727</v>
      </c>
      <c r="BD2043" s="70">
        <f>IF(P2043=0, "NaN",Y2043/P2043)</f>
        <v>0</v>
      </c>
      <c r="BE2043" s="1" t="s">
        <v>5223</v>
      </c>
    </row>
    <row r="2044" spans="2:57" x14ac:dyDescent="0.2">
      <c r="B2044" s="1" t="s">
        <v>4555</v>
      </c>
      <c r="C2044" s="6" t="s">
        <v>4554</v>
      </c>
      <c r="H2044" s="91">
        <f>SUM(D2044:G2044)</f>
        <v>0</v>
      </c>
      <c r="I2044" s="91">
        <f>IF(P2044=0,1,0)</f>
        <v>0</v>
      </c>
      <c r="J2044" s="91">
        <f>IF(S2044=0,1,0)</f>
        <v>1</v>
      </c>
      <c r="K2044" s="91">
        <f>IF(V2044=0,1,0)</f>
        <v>0</v>
      </c>
      <c r="L2044" s="91">
        <f>IF(Y2044=0,1,0)</f>
        <v>0</v>
      </c>
      <c r="M2044" s="113" t="str">
        <f>IF(I2044+J2044+K2044+L2044=0,"YES","NO")</f>
        <v>NO</v>
      </c>
      <c r="N2044" s="69">
        <v>8.5773720963372586</v>
      </c>
      <c r="O2044" s="69">
        <v>9.9306792479337567</v>
      </c>
      <c r="P2044" s="74">
        <v>9.2540256721355085</v>
      </c>
      <c r="Q2044" s="69">
        <v>0</v>
      </c>
      <c r="R2044" s="69">
        <v>0</v>
      </c>
      <c r="S2044" s="74">
        <v>0</v>
      </c>
      <c r="T2044" s="69">
        <v>23.355591395107233</v>
      </c>
      <c r="U2044" s="69">
        <v>3.5830243064395018</v>
      </c>
      <c r="V2044" s="74">
        <v>13.469307850773367</v>
      </c>
      <c r="W2044" s="69">
        <v>2.5870595131590877</v>
      </c>
      <c r="X2044" s="69">
        <v>6.2416119000354522</v>
      </c>
      <c r="Y2044" s="74">
        <v>4.4143357065972699</v>
      </c>
      <c r="Z2044" s="74">
        <v>6.7844173073765361</v>
      </c>
      <c r="AA2044" s="6"/>
      <c r="AB2044" s="6">
        <v>0</v>
      </c>
      <c r="AC2044" s="6">
        <v>12.292</v>
      </c>
      <c r="AD2044" s="6">
        <v>267660000</v>
      </c>
      <c r="AE2044" s="6">
        <v>103690000</v>
      </c>
      <c r="AF2044" s="6">
        <v>163970000</v>
      </c>
      <c r="AG2044" s="127">
        <v>7.7299419348125902</v>
      </c>
      <c r="AH2044" s="115" t="s">
        <v>5938</v>
      </c>
      <c r="AI2044" s="127">
        <v>8.2613104601006206</v>
      </c>
      <c r="AJ2044" s="127">
        <v>7.4975377876036804</v>
      </c>
      <c r="AK2044" s="127">
        <v>0.91836692680883203</v>
      </c>
      <c r="AL2044" s="127">
        <v>1</v>
      </c>
      <c r="AM2044" s="127">
        <v>0.149062902043061</v>
      </c>
      <c r="AN2044" s="127">
        <v>0.65273434768433602</v>
      </c>
      <c r="AO2044" s="127">
        <v>-2.641079E-2</v>
      </c>
      <c r="AP2044" s="115" t="s">
        <v>5938</v>
      </c>
      <c r="AQ2044" s="127">
        <v>0.4516463</v>
      </c>
      <c r="AR2044" s="127">
        <v>0.2368294</v>
      </c>
      <c r="AS2044" s="129">
        <v>1.0184751569900172</v>
      </c>
      <c r="AT2044" s="70" t="s">
        <v>5938</v>
      </c>
      <c r="AU2044" s="129">
        <v>0.73120796967510837</v>
      </c>
      <c r="AV2044" s="129">
        <v>0.84860824446926419</v>
      </c>
      <c r="BA2044" s="70">
        <f>IF(P2044=0, "NaN",P2044/P2044)</f>
        <v>1</v>
      </c>
      <c r="BB2044" s="70">
        <f>IF(P2044=0, "NaN",S2044/P2044)</f>
        <v>0</v>
      </c>
      <c r="BC2044" s="129">
        <f>IF(P2044=0, "NaN",V2044/P2044)</f>
        <v>1.4555079408662497</v>
      </c>
      <c r="BD2044" s="129">
        <f>IF(P2044=0, "NaN",Y2044/P2044)</f>
        <v>0.47701787989297789</v>
      </c>
      <c r="BE2044" s="1" t="s">
        <v>4555</v>
      </c>
    </row>
    <row r="2045" spans="2:57" x14ac:dyDescent="0.2">
      <c r="B2045" s="1" t="s">
        <v>5371</v>
      </c>
      <c r="C2045" s="6" t="s">
        <v>5370</v>
      </c>
      <c r="H2045" s="91">
        <f>SUM(D2045:G2045)</f>
        <v>0</v>
      </c>
      <c r="I2045" s="91">
        <f>IF(P2045=0,1,0)</f>
        <v>0</v>
      </c>
      <c r="J2045" s="91">
        <f>IF(S2045=0,1,0)</f>
        <v>0</v>
      </c>
      <c r="K2045" s="91">
        <f>IF(V2045=0,1,0)</f>
        <v>0</v>
      </c>
      <c r="L2045" s="91">
        <f>IF(Y2045=0,1,0)</f>
        <v>1</v>
      </c>
      <c r="M2045" s="113" t="str">
        <f>IF(I2045+J2045+K2045+L2045=0,"YES","NO")</f>
        <v>NO</v>
      </c>
      <c r="N2045" s="69">
        <v>11.153130833129024</v>
      </c>
      <c r="O2045" s="69">
        <v>11.313843227754671</v>
      </c>
      <c r="P2045" s="74">
        <v>11.233487030441847</v>
      </c>
      <c r="Q2045" s="69">
        <v>11.377457271022676</v>
      </c>
      <c r="R2045" s="69">
        <v>7.4818084980644226</v>
      </c>
      <c r="S2045" s="74">
        <v>9.4296328845435493</v>
      </c>
      <c r="T2045" s="69">
        <v>6.5245424276062431</v>
      </c>
      <c r="U2045" s="69">
        <v>6.0305379981273646</v>
      </c>
      <c r="V2045" s="74">
        <v>6.2775402128668034</v>
      </c>
      <c r="W2045" s="69">
        <v>0</v>
      </c>
      <c r="X2045" s="69">
        <v>0</v>
      </c>
      <c r="Y2045" s="74">
        <v>0</v>
      </c>
      <c r="Z2045" s="74">
        <v>6.7351650319630494</v>
      </c>
      <c r="AA2045" s="6"/>
      <c r="AB2045" s="6">
        <v>0</v>
      </c>
      <c r="AC2045" s="6">
        <v>6.2370000000000001</v>
      </c>
      <c r="AD2045" s="6">
        <v>360460000</v>
      </c>
      <c r="AE2045" s="6">
        <v>133620000</v>
      </c>
      <c r="AF2045" s="6">
        <v>226850000</v>
      </c>
      <c r="AG2045" s="127">
        <v>7.8483061451252798</v>
      </c>
      <c r="AH2045" s="127">
        <v>7.8715437481079897</v>
      </c>
      <c r="AI2045" s="127">
        <v>7.7352794480604601</v>
      </c>
      <c r="AJ2045" s="115" t="s">
        <v>5938</v>
      </c>
      <c r="AK2045" s="127">
        <v>7.5725740065789804E-2</v>
      </c>
      <c r="AL2045" s="127">
        <v>8.6488442799903999E-3</v>
      </c>
      <c r="AM2045" s="127">
        <v>1.0891382851116901E-2</v>
      </c>
      <c r="AN2045" s="127">
        <v>1</v>
      </c>
      <c r="AO2045" s="127">
        <v>0.50792150000000003</v>
      </c>
      <c r="AP2045" s="127">
        <v>0.90573599999999999</v>
      </c>
      <c r="AQ2045" s="127">
        <v>1.0020899999999999</v>
      </c>
      <c r="AR2045" s="115" t="s">
        <v>5938</v>
      </c>
      <c r="AS2045" s="129">
        <v>0.70323486336868579</v>
      </c>
      <c r="AT2045" s="129">
        <v>0.53376033334398854</v>
      </c>
      <c r="AU2045" s="129">
        <v>0.49927618560975151</v>
      </c>
      <c r="AV2045" s="70" t="s">
        <v>5938</v>
      </c>
      <c r="AX2045" s="70" t="s">
        <v>5989</v>
      </c>
      <c r="AY2045" s="70" t="s">
        <v>5989</v>
      </c>
      <c r="BA2045" s="70">
        <f>IF(P2045=0, "NaN",P2045/P2045)</f>
        <v>1</v>
      </c>
      <c r="BB2045" s="129">
        <f>IF(P2045=0, "NaN",S2045/P2045)</f>
        <v>0.83942170930451088</v>
      </c>
      <c r="BC2045" s="129">
        <f>IF(P2045=0, "NaN",V2045/P2045)</f>
        <v>0.55882382699647704</v>
      </c>
      <c r="BD2045" s="70">
        <f>IF(P2045=0, "NaN",Y2045/P2045)</f>
        <v>0</v>
      </c>
      <c r="BE2045" s="1" t="s">
        <v>5371</v>
      </c>
    </row>
    <row r="2046" spans="2:57" x14ac:dyDescent="0.2">
      <c r="B2046" s="1" t="s">
        <v>3010</v>
      </c>
      <c r="C2046" s="6" t="s">
        <v>3009</v>
      </c>
      <c r="H2046" s="91">
        <f>SUM(D2046:G2046)</f>
        <v>0</v>
      </c>
      <c r="I2046" s="91">
        <f>IF(P2046=0,1,0)</f>
        <v>0</v>
      </c>
      <c r="J2046" s="91">
        <f>IF(S2046=0,1,0)</f>
        <v>1</v>
      </c>
      <c r="K2046" s="91">
        <f>IF(V2046=0,1,0)</f>
        <v>0</v>
      </c>
      <c r="L2046" s="91">
        <f>IF(Y2046=0,1,0)</f>
        <v>0</v>
      </c>
      <c r="M2046" s="113" t="str">
        <f>IF(I2046+J2046+K2046+L2046=0,"YES","NO")</f>
        <v>NO</v>
      </c>
      <c r="N2046" s="69">
        <v>17.440497397950171</v>
      </c>
      <c r="O2046" s="69">
        <v>7.8291160608681984</v>
      </c>
      <c r="P2046" s="74">
        <v>12.634806729409185</v>
      </c>
      <c r="Q2046" s="69">
        <v>0</v>
      </c>
      <c r="R2046" s="69">
        <v>0</v>
      </c>
      <c r="S2046" s="74">
        <v>0</v>
      </c>
      <c r="T2046" s="69">
        <v>7.7964874650953204</v>
      </c>
      <c r="U2046" s="69">
        <v>11.614080823086493</v>
      </c>
      <c r="V2046" s="74">
        <v>9.705284144090907</v>
      </c>
      <c r="W2046" s="69">
        <v>4.4150674898365629</v>
      </c>
      <c r="X2046" s="69">
        <v>4.5576263714058971</v>
      </c>
      <c r="Y2046" s="74">
        <v>4.48634693062123</v>
      </c>
      <c r="Z2046" s="74">
        <v>6.7066094510303307</v>
      </c>
      <c r="AA2046" s="6"/>
      <c r="AB2046" s="6">
        <v>1.0295E-3</v>
      </c>
      <c r="AC2046" s="6">
        <v>0.39321</v>
      </c>
      <c r="AD2046" s="6">
        <v>274500000</v>
      </c>
      <c r="AE2046" s="6">
        <v>135050000</v>
      </c>
      <c r="AF2046" s="6">
        <v>139460000</v>
      </c>
      <c r="AG2046" s="127">
        <v>7.8526812351772204</v>
      </c>
      <c r="AH2046" s="115" t="s">
        <v>5938</v>
      </c>
      <c r="AI2046" s="127">
        <v>7.6916118742144199</v>
      </c>
      <c r="AJ2046" s="127">
        <v>7.7061713710269304</v>
      </c>
      <c r="AK2046" s="127">
        <v>0.74358296124939505</v>
      </c>
      <c r="AL2046" s="127">
        <v>1</v>
      </c>
      <c r="AM2046" s="127">
        <v>0.19529539038219701</v>
      </c>
      <c r="AN2046" s="127">
        <v>0.21537785810884699</v>
      </c>
      <c r="AO2046" s="127">
        <v>-0.1764299</v>
      </c>
      <c r="AP2046" s="115" t="s">
        <v>5938</v>
      </c>
      <c r="AQ2046" s="127">
        <v>-0.61721110000000001</v>
      </c>
      <c r="AR2046" s="127">
        <v>-0.65760450000000004</v>
      </c>
      <c r="AS2046" s="129">
        <v>1.1300839112961423</v>
      </c>
      <c r="AT2046" s="70" t="s">
        <v>5938</v>
      </c>
      <c r="AU2046" s="129">
        <v>1.533907089707363</v>
      </c>
      <c r="AV2046" s="129">
        <v>1.57746117767473</v>
      </c>
      <c r="BA2046" s="70">
        <f>IF(P2046=0, "NaN",P2046/P2046)</f>
        <v>1</v>
      </c>
      <c r="BB2046" s="70">
        <f>IF(P2046=0, "NaN",S2046/P2046)</f>
        <v>0</v>
      </c>
      <c r="BC2046" s="129">
        <f>IF(P2046=0, "NaN",V2046/P2046)</f>
        <v>0.76813871014746693</v>
      </c>
      <c r="BD2046" s="129">
        <f>IF(P2046=0, "NaN",Y2046/P2046)</f>
        <v>0.35507839784985895</v>
      </c>
      <c r="BE2046" s="1" t="s">
        <v>3010</v>
      </c>
    </row>
    <row r="2047" spans="2:57" x14ac:dyDescent="0.2">
      <c r="B2047" s="1" t="s">
        <v>3012</v>
      </c>
      <c r="C2047" s="6" t="s">
        <v>3011</v>
      </c>
      <c r="H2047" s="91">
        <f>SUM(D2047:G2047)</f>
        <v>0</v>
      </c>
      <c r="I2047" s="91">
        <f>IF(P2047=0,1,0)</f>
        <v>0</v>
      </c>
      <c r="J2047" s="91">
        <f>IF(S2047=0,1,0)</f>
        <v>0</v>
      </c>
      <c r="K2047" s="91">
        <f>IF(V2047=0,1,0)</f>
        <v>0</v>
      </c>
      <c r="L2047" s="91">
        <f>IF(Y2047=0,1,0)</f>
        <v>0</v>
      </c>
      <c r="M2047" s="114" t="str">
        <f>IF(I2047+J2047+K2047+L2047=0,"YES","NO")</f>
        <v>YES</v>
      </c>
      <c r="N2047" s="69">
        <v>3.3679876159289144</v>
      </c>
      <c r="O2047" s="69">
        <v>3.5485596962844674</v>
      </c>
      <c r="P2047" s="74">
        <v>3.4582736561066909</v>
      </c>
      <c r="Q2047" s="69">
        <v>8.1800417938318919</v>
      </c>
      <c r="R2047" s="69">
        <v>8.1841673940335635</v>
      </c>
      <c r="S2047" s="74">
        <v>8.1821045939327277</v>
      </c>
      <c r="T2047" s="69">
        <v>5.2198608285297725</v>
      </c>
      <c r="U2047" s="69">
        <v>11.492305893643307</v>
      </c>
      <c r="V2047" s="74">
        <v>8.3560833610865402</v>
      </c>
      <c r="W2047" s="69">
        <v>7.8710361057646709</v>
      </c>
      <c r="X2047" s="69">
        <v>5.7725446376364191</v>
      </c>
      <c r="Y2047" s="74">
        <v>6.821790371700545</v>
      </c>
      <c r="Z2047" s="74">
        <v>6.7045629957066257</v>
      </c>
      <c r="AA2047" s="6"/>
      <c r="AB2047" s="6">
        <v>0</v>
      </c>
      <c r="AC2047" s="6">
        <v>2.4222999999999999</v>
      </c>
      <c r="AD2047" s="6">
        <v>281700000</v>
      </c>
      <c r="AE2047" s="6">
        <v>119630000</v>
      </c>
      <c r="AF2047" s="6">
        <v>162070000</v>
      </c>
      <c r="AG2047" s="127">
        <v>7.2657609167176096</v>
      </c>
      <c r="AH2047" s="127">
        <v>7.6814583303478203</v>
      </c>
      <c r="AI2047" s="127">
        <v>7.7683864779018803</v>
      </c>
      <c r="AJ2047" s="127">
        <v>7.8049976278801996</v>
      </c>
      <c r="AK2047" s="127">
        <v>0.69993970285273099</v>
      </c>
      <c r="AL2047" s="127">
        <v>0.54642701915411296</v>
      </c>
      <c r="AM2047" s="127">
        <v>0.63836653767014895</v>
      </c>
      <c r="AN2047" s="127">
        <v>0.48884618437490601</v>
      </c>
      <c r="AO2047" s="127">
        <v>6.3917059999999998E-2</v>
      </c>
      <c r="AP2047" s="127">
        <v>0.22798750000000001</v>
      </c>
      <c r="AQ2047" s="127">
        <v>0.2006298</v>
      </c>
      <c r="AR2047" s="127">
        <v>0.33788240000000003</v>
      </c>
      <c r="AS2047" s="129">
        <v>0.95666315471906971</v>
      </c>
      <c r="AT2047" s="129">
        <v>0.85382511219006141</v>
      </c>
      <c r="AU2047" s="129">
        <v>0.87017061252757921</v>
      </c>
      <c r="AV2047" s="129">
        <v>0.79120179266565183</v>
      </c>
      <c r="BA2047" s="70">
        <f>IF(P2047=0, "NaN",P2047/P2047)</f>
        <v>1</v>
      </c>
      <c r="BB2047" s="129">
        <f>IF(P2047=0, "NaN",S2047/P2047)</f>
        <v>2.3659505890994481</v>
      </c>
      <c r="BC2047" s="129">
        <f>IF(P2047=0, "NaN",V2047/P2047)</f>
        <v>2.4162585706111477</v>
      </c>
      <c r="BD2047" s="129">
        <f>IF(P2047=0, "NaN",Y2047/P2047)</f>
        <v>1.9725999299258712</v>
      </c>
      <c r="BE2047" s="1" t="s">
        <v>3012</v>
      </c>
    </row>
    <row r="2048" spans="2:57" x14ac:dyDescent="0.2">
      <c r="B2048" s="1" t="s">
        <v>3807</v>
      </c>
      <c r="C2048" s="6" t="s">
        <v>3806</v>
      </c>
      <c r="H2048" s="91">
        <f>SUM(D2048:G2048)</f>
        <v>0</v>
      </c>
      <c r="I2048" s="91">
        <f>IF(P2048=0,1,0)</f>
        <v>0</v>
      </c>
      <c r="J2048" s="91">
        <f>IF(S2048=0,1,0)</f>
        <v>0</v>
      </c>
      <c r="K2048" s="91">
        <f>IF(V2048=0,1,0)</f>
        <v>0</v>
      </c>
      <c r="L2048" s="91">
        <f>IF(Y2048=0,1,0)</f>
        <v>0</v>
      </c>
      <c r="M2048" s="114" t="str">
        <f>IF(I2048+J2048+K2048+L2048=0,"YES","NO")</f>
        <v>YES</v>
      </c>
      <c r="N2048" s="69">
        <v>8.4516088449571889</v>
      </c>
      <c r="O2048" s="69">
        <v>0</v>
      </c>
      <c r="P2048" s="74">
        <v>4.2258044224785944</v>
      </c>
      <c r="Q2048" s="69">
        <v>9.6912542435618239</v>
      </c>
      <c r="R2048" s="69">
        <v>5.0558843297202056</v>
      </c>
      <c r="S2048" s="74">
        <v>7.3735692866410147</v>
      </c>
      <c r="T2048" s="69">
        <v>5.9931405322497424</v>
      </c>
      <c r="U2048" s="69">
        <v>10.298911601020174</v>
      </c>
      <c r="V2048" s="74">
        <v>8.146026066634958</v>
      </c>
      <c r="W2048" s="69">
        <v>6.6126106217281837</v>
      </c>
      <c r="X2048" s="69">
        <v>7.4824266701040836</v>
      </c>
      <c r="Y2048" s="74">
        <v>7.0475186459161332</v>
      </c>
      <c r="Z2048" s="74">
        <v>6.6982296054176746</v>
      </c>
      <c r="AA2048" s="6"/>
      <c r="AB2048" s="6">
        <v>0</v>
      </c>
      <c r="AC2048" s="6">
        <v>20.251999999999999</v>
      </c>
      <c r="AD2048" s="6">
        <v>294220000</v>
      </c>
      <c r="AE2048" s="6">
        <v>115160000</v>
      </c>
      <c r="AF2048" s="6">
        <v>179060000</v>
      </c>
      <c r="AG2048" s="127">
        <v>7.42581127198119</v>
      </c>
      <c r="AH2048" s="127">
        <v>7.6477740502688301</v>
      </c>
      <c r="AI2048" s="127">
        <v>7.7754720924388199</v>
      </c>
      <c r="AJ2048" s="127">
        <v>7.6614719287666198</v>
      </c>
      <c r="AK2048" s="127">
        <v>1</v>
      </c>
      <c r="AL2048" s="127">
        <v>0.76741241146907202</v>
      </c>
      <c r="AM2048" s="127">
        <v>0.70607596159646202</v>
      </c>
      <c r="AN2048" s="127">
        <v>0.42455369688852201</v>
      </c>
      <c r="AO2048" s="115" t="s">
        <v>5938</v>
      </c>
      <c r="AP2048" s="127">
        <v>0.1249898</v>
      </c>
      <c r="AQ2048" s="127">
        <v>0.1647863</v>
      </c>
      <c r="AR2048" s="127">
        <v>0.38227990000000001</v>
      </c>
      <c r="AS2048" s="70" t="s">
        <v>5938</v>
      </c>
      <c r="AT2048" s="129">
        <v>0.9170105265390146</v>
      </c>
      <c r="AU2048" s="129">
        <v>0.89206064661027451</v>
      </c>
      <c r="AV2048" s="129">
        <v>0.76722418294184835</v>
      </c>
      <c r="BA2048" s="70">
        <f>IF(P2048=0, "NaN",P2048/P2048)</f>
        <v>1</v>
      </c>
      <c r="BB2048" s="129">
        <f>IF(P2048=0, "NaN",S2048/P2048)</f>
        <v>1.7448912797332292</v>
      </c>
      <c r="BC2048" s="129">
        <f>IF(P2048=0, "NaN",V2048/P2048)</f>
        <v>1.9276864833836784</v>
      </c>
      <c r="BD2048" s="129">
        <f>IF(P2048=0, "NaN",Y2048/P2048)</f>
        <v>1.6677342208332719</v>
      </c>
      <c r="BE2048" s="1" t="s">
        <v>3807</v>
      </c>
    </row>
    <row r="2049" spans="2:57" x14ac:dyDescent="0.2">
      <c r="B2049" s="1" t="s">
        <v>4768</v>
      </c>
      <c r="C2049" s="6" t="s">
        <v>4767</v>
      </c>
      <c r="H2049" s="91">
        <f>SUM(D2049:G2049)</f>
        <v>0</v>
      </c>
      <c r="I2049" s="91">
        <f>IF(P2049=0,1,0)</f>
        <v>0</v>
      </c>
      <c r="J2049" s="91">
        <f>IF(S2049=0,1,0)</f>
        <v>0</v>
      </c>
      <c r="K2049" s="91">
        <f>IF(V2049=0,1,0)</f>
        <v>0</v>
      </c>
      <c r="L2049" s="91">
        <f>IF(Y2049=0,1,0)</f>
        <v>0</v>
      </c>
      <c r="M2049" s="114" t="str">
        <f>IF(I2049+J2049+K2049+L2049=0,"YES","NO")</f>
        <v>YES</v>
      </c>
      <c r="N2049" s="69">
        <v>9.7896343181628573</v>
      </c>
      <c r="O2049" s="69">
        <v>0</v>
      </c>
      <c r="P2049" s="74">
        <v>4.8948171590814287</v>
      </c>
      <c r="Q2049" s="69">
        <v>16.728484790311477</v>
      </c>
      <c r="R2049" s="69">
        <v>17.342692799282567</v>
      </c>
      <c r="S2049" s="74">
        <v>17.035588794797022</v>
      </c>
      <c r="T2049" s="69">
        <v>6.3683955145212892</v>
      </c>
      <c r="U2049" s="69">
        <v>1.9770565525232273</v>
      </c>
      <c r="V2049" s="74">
        <v>4.1727260335222578</v>
      </c>
      <c r="W2049" s="69">
        <v>1.3529249317164649</v>
      </c>
      <c r="X2049" s="69">
        <v>0</v>
      </c>
      <c r="Y2049" s="74">
        <v>0.67646246585823244</v>
      </c>
      <c r="Z2049" s="74">
        <v>6.6948986133147352</v>
      </c>
      <c r="AA2049" s="6"/>
      <c r="AB2049" s="6">
        <v>7.228E-4</v>
      </c>
      <c r="AC2049" s="6">
        <v>0.96172999999999997</v>
      </c>
      <c r="AD2049" s="6">
        <v>358340000</v>
      </c>
      <c r="AE2049" s="6">
        <v>167950000</v>
      </c>
      <c r="AF2049" s="6">
        <v>190390000</v>
      </c>
      <c r="AG2049" s="127">
        <v>7.3750231289878903</v>
      </c>
      <c r="AH2049" s="127">
        <v>8.1610084373060001</v>
      </c>
      <c r="AI2049" s="127">
        <v>7.4933046614930099</v>
      </c>
      <c r="AJ2049" s="127">
        <v>6.7642658225049699</v>
      </c>
      <c r="AK2049" s="127">
        <v>1</v>
      </c>
      <c r="AL2049" s="127">
        <v>0.81708614480249997</v>
      </c>
      <c r="AM2049" s="127">
        <v>0.91573662875197603</v>
      </c>
      <c r="AN2049" s="127">
        <v>1</v>
      </c>
      <c r="AO2049" s="115" t="s">
        <v>5938</v>
      </c>
      <c r="AP2049" s="127">
        <v>-3.0103600000000001E-2</v>
      </c>
      <c r="AQ2049" s="127">
        <v>6.0047410000000002E-2</v>
      </c>
      <c r="AR2049" s="115" t="s">
        <v>5938</v>
      </c>
      <c r="AS2049" s="70" t="s">
        <v>5938</v>
      </c>
      <c r="AT2049" s="129">
        <v>1.0210854472694337</v>
      </c>
      <c r="AU2049" s="129">
        <v>0.95923259640229508</v>
      </c>
      <c r="AV2049" s="70" t="s">
        <v>5938</v>
      </c>
      <c r="BA2049" s="70">
        <f>IF(P2049=0, "NaN",P2049/P2049)</f>
        <v>1</v>
      </c>
      <c r="BB2049" s="129">
        <f>IF(P2049=0, "NaN",S2049/P2049)</f>
        <v>3.4803320003875191</v>
      </c>
      <c r="BC2049" s="129">
        <f>IF(P2049=0, "NaN",V2049/P2049)</f>
        <v>0.85247842726475198</v>
      </c>
      <c r="BD2049" s="129">
        <f>IF(P2049=0, "NaN",Y2049/P2049)</f>
        <v>0.13819974145575209</v>
      </c>
      <c r="BE2049" s="1" t="s">
        <v>4768</v>
      </c>
    </row>
    <row r="2050" spans="2:57" x14ac:dyDescent="0.2">
      <c r="B2050" s="1" t="s">
        <v>2515</v>
      </c>
      <c r="C2050" s="6" t="s">
        <v>2514</v>
      </c>
      <c r="H2050" s="91">
        <f>SUM(D2050:G2050)</f>
        <v>0</v>
      </c>
      <c r="I2050" s="91">
        <f>IF(P2050=0,1,0)</f>
        <v>0</v>
      </c>
      <c r="J2050" s="91">
        <f>IF(S2050=0,1,0)</f>
        <v>1</v>
      </c>
      <c r="K2050" s="91">
        <f>IF(V2050=0,1,0)</f>
        <v>0</v>
      </c>
      <c r="L2050" s="91">
        <f>IF(Y2050=0,1,0)</f>
        <v>0</v>
      </c>
      <c r="M2050" s="113" t="str">
        <f>IF(I2050+J2050+K2050+L2050=0,"YES","NO")</f>
        <v>NO</v>
      </c>
      <c r="N2050" s="69">
        <v>0</v>
      </c>
      <c r="O2050" s="69">
        <v>5.0499460497218704</v>
      </c>
      <c r="P2050" s="74">
        <v>2.5249730248609352</v>
      </c>
      <c r="Q2050" s="69">
        <v>0</v>
      </c>
      <c r="R2050" s="69">
        <v>0</v>
      </c>
      <c r="S2050" s="74">
        <v>0</v>
      </c>
      <c r="T2050" s="69">
        <v>9.4895510830636969</v>
      </c>
      <c r="U2050" s="69">
        <v>16.190382635688142</v>
      </c>
      <c r="V2050" s="74">
        <v>12.83996685937592</v>
      </c>
      <c r="W2050" s="69">
        <v>10.47329702207851</v>
      </c>
      <c r="X2050" s="69">
        <v>12.344792334227186</v>
      </c>
      <c r="Y2050" s="74">
        <v>11.409044678152849</v>
      </c>
      <c r="Z2050" s="74">
        <v>6.6934961405974267</v>
      </c>
      <c r="AA2050" s="6"/>
      <c r="AB2050" s="6">
        <v>7.1710000000000003E-4</v>
      </c>
      <c r="AC2050" s="6">
        <v>0.86148000000000002</v>
      </c>
      <c r="AD2050" s="6">
        <v>208920000</v>
      </c>
      <c r="AE2050" s="6">
        <v>99707000</v>
      </c>
      <c r="AF2050" s="6">
        <v>109210000</v>
      </c>
      <c r="AG2050" s="127">
        <v>7.3823232833819796</v>
      </c>
      <c r="AH2050" s="115" t="s">
        <v>5938</v>
      </c>
      <c r="AI2050" s="127">
        <v>7.9046560488087101</v>
      </c>
      <c r="AJ2050" s="127">
        <v>7.8328536567527802</v>
      </c>
      <c r="AK2050" s="127">
        <v>0.71995700633779103</v>
      </c>
      <c r="AL2050" s="127">
        <v>1</v>
      </c>
      <c r="AM2050" s="127">
        <v>0.88647926989428005</v>
      </c>
      <c r="AN2050" s="127">
        <v>0.87464791375367701</v>
      </c>
      <c r="AO2050" s="127">
        <v>-0.18769079999999999</v>
      </c>
      <c r="AP2050" s="115" t="s">
        <v>5938</v>
      </c>
      <c r="AQ2050" s="127">
        <v>-5.0950679999999998E-2</v>
      </c>
      <c r="AR2050" s="127">
        <v>0.11490010000000001</v>
      </c>
      <c r="AS2050" s="129">
        <v>1.1389392523397246</v>
      </c>
      <c r="AT2050" s="70" t="s">
        <v>5938</v>
      </c>
      <c r="AU2050" s="129">
        <v>1.035947348038998</v>
      </c>
      <c r="AV2050" s="129">
        <v>0.92344625292376237</v>
      </c>
      <c r="BA2050" s="70">
        <f>IF(P2050=0, "NaN",P2050/P2050)</f>
        <v>1</v>
      </c>
      <c r="BB2050" s="70">
        <f>IF(P2050=0, "NaN",S2050/P2050)</f>
        <v>0</v>
      </c>
      <c r="BC2050" s="129">
        <f>IF(P2050=0, "NaN",V2050/P2050)</f>
        <v>5.0851897160695767</v>
      </c>
      <c r="BD2050" s="129">
        <f>IF(P2050=0, "NaN",Y2050/P2050)</f>
        <v>4.5184818078526643</v>
      </c>
      <c r="BE2050" s="1" t="s">
        <v>2515</v>
      </c>
    </row>
    <row r="2051" spans="2:57" x14ac:dyDescent="0.2">
      <c r="B2051" s="1" t="s">
        <v>2803</v>
      </c>
      <c r="C2051" s="6" t="s">
        <v>2802</v>
      </c>
      <c r="H2051" s="91">
        <f>SUM(D2051:G2051)</f>
        <v>0</v>
      </c>
      <c r="I2051" s="91">
        <f>IF(P2051=0,1,0)</f>
        <v>1</v>
      </c>
      <c r="J2051" s="91">
        <f>IF(S2051=0,1,0)</f>
        <v>1</v>
      </c>
      <c r="K2051" s="91">
        <f>IF(V2051=0,1,0)</f>
        <v>0</v>
      </c>
      <c r="L2051" s="91">
        <f>IF(Y2051=0,1,0)</f>
        <v>0</v>
      </c>
      <c r="M2051" s="113" t="str">
        <f>IF(I2051+J2051+K2051+L2051=0,"YES","NO")</f>
        <v>NO</v>
      </c>
      <c r="N2051" s="69">
        <v>0</v>
      </c>
      <c r="O2051" s="69">
        <v>0</v>
      </c>
      <c r="P2051" s="74">
        <v>0</v>
      </c>
      <c r="Q2051" s="69">
        <v>0</v>
      </c>
      <c r="R2051" s="69">
        <v>0</v>
      </c>
      <c r="S2051" s="74">
        <v>0</v>
      </c>
      <c r="T2051" s="69">
        <v>13.66427289807001</v>
      </c>
      <c r="U2051" s="69">
        <v>6.4013832460475877</v>
      </c>
      <c r="V2051" s="74">
        <v>10.032828072058798</v>
      </c>
      <c r="W2051" s="69">
        <v>25.615932441395014</v>
      </c>
      <c r="X2051" s="69">
        <v>7.4734777255733729</v>
      </c>
      <c r="Y2051" s="74">
        <v>16.544705083484192</v>
      </c>
      <c r="Z2051" s="74">
        <v>6.6443832888857477</v>
      </c>
      <c r="AA2051" s="6"/>
      <c r="AB2051" s="6">
        <v>0</v>
      </c>
      <c r="AC2051" s="6">
        <v>19.163</v>
      </c>
      <c r="AD2051" s="6">
        <v>259580000</v>
      </c>
      <c r="AE2051" s="6">
        <v>149240000</v>
      </c>
      <c r="AF2051" s="6">
        <v>110340000</v>
      </c>
      <c r="AG2051" s="115" t="s">
        <v>5938</v>
      </c>
      <c r="AH2051" s="115" t="s">
        <v>5938</v>
      </c>
      <c r="AI2051" s="127">
        <v>7.7542642212401498</v>
      </c>
      <c r="AJ2051" s="127">
        <v>7.8547370852794396</v>
      </c>
      <c r="AK2051" s="127">
        <v>1</v>
      </c>
      <c r="AL2051" s="127">
        <v>1</v>
      </c>
      <c r="AM2051" s="127">
        <v>0.554335684733544</v>
      </c>
      <c r="AN2051" s="127">
        <v>0.10775877962119899</v>
      </c>
      <c r="AO2051" s="115" t="s">
        <v>5938</v>
      </c>
      <c r="AP2051" s="115" t="s">
        <v>5938</v>
      </c>
      <c r="AQ2051" s="127">
        <v>-0.27135670000000001</v>
      </c>
      <c r="AR2051" s="127">
        <v>-0.86833159999999998</v>
      </c>
      <c r="AS2051" s="70" t="s">
        <v>5938</v>
      </c>
      <c r="AT2051" s="70" t="s">
        <v>5938</v>
      </c>
      <c r="AU2051" s="129">
        <v>1.206942294004187</v>
      </c>
      <c r="AV2051" s="129">
        <v>1.82555052728539</v>
      </c>
      <c r="BA2051" s="70" t="str">
        <f>IF(P2051=0, "NaN",P2051/P2051)</f>
        <v>NaN</v>
      </c>
      <c r="BB2051" s="70" t="str">
        <f>IF(P2051=0, "NaN",S2051/P2051)</f>
        <v>NaN</v>
      </c>
      <c r="BC2051" s="70" t="str">
        <f>IF(P2051=0, "NaN",V2051/P2051)</f>
        <v>NaN</v>
      </c>
      <c r="BD2051" s="70" t="str">
        <f>IF(P2051=0, "NaN",Y2051/P2051)</f>
        <v>NaN</v>
      </c>
      <c r="BE2051" s="1" t="s">
        <v>2803</v>
      </c>
    </row>
    <row r="2052" spans="2:57" x14ac:dyDescent="0.2">
      <c r="B2052" s="1" t="s">
        <v>3707</v>
      </c>
      <c r="C2052" s="6" t="s">
        <v>3706</v>
      </c>
      <c r="H2052" s="91">
        <f>SUM(D2052:G2052)</f>
        <v>0</v>
      </c>
      <c r="I2052" s="91">
        <f>IF(P2052=0,1,0)</f>
        <v>0</v>
      </c>
      <c r="J2052" s="91">
        <f>IF(S2052=0,1,0)</f>
        <v>1</v>
      </c>
      <c r="K2052" s="91">
        <f>IF(V2052=0,1,0)</f>
        <v>0</v>
      </c>
      <c r="L2052" s="91">
        <f>IF(Y2052=0,1,0)</f>
        <v>0</v>
      </c>
      <c r="M2052" s="113" t="str">
        <f>IF(I2052+J2052+K2052+L2052=0,"YES","NO")</f>
        <v>NO</v>
      </c>
      <c r="N2052" s="69">
        <v>14.214431222092147</v>
      </c>
      <c r="O2052" s="69">
        <v>13.685844816812436</v>
      </c>
      <c r="P2052" s="74">
        <v>13.950138019452291</v>
      </c>
      <c r="Q2052" s="69">
        <v>0</v>
      </c>
      <c r="R2052" s="69">
        <v>0</v>
      </c>
      <c r="S2052" s="74">
        <v>0</v>
      </c>
      <c r="T2052" s="69">
        <v>0</v>
      </c>
      <c r="U2052" s="69">
        <v>13.032352819314093</v>
      </c>
      <c r="V2052" s="74">
        <v>6.5161764096570467</v>
      </c>
      <c r="W2052" s="69">
        <v>12.093735314294145</v>
      </c>
      <c r="X2052" s="69">
        <v>0</v>
      </c>
      <c r="Y2052" s="74">
        <v>6.0468676571470725</v>
      </c>
      <c r="Z2052" s="74">
        <v>6.6282955215641026</v>
      </c>
      <c r="AA2052" s="6"/>
      <c r="AB2052" s="6">
        <v>0</v>
      </c>
      <c r="AC2052" s="6">
        <v>2.7383000000000002</v>
      </c>
      <c r="AD2052" s="6">
        <v>185840000</v>
      </c>
      <c r="AE2052" s="6">
        <v>89956000</v>
      </c>
      <c r="AF2052" s="6">
        <v>95883000</v>
      </c>
      <c r="AG2052" s="127">
        <v>7.7877437716464701</v>
      </c>
      <c r="AH2052" s="115" t="s">
        <v>5938</v>
      </c>
      <c r="AI2052" s="127">
        <v>7.9015182575273499</v>
      </c>
      <c r="AJ2052" s="127">
        <v>7.65115197275769</v>
      </c>
      <c r="AK2052" s="127">
        <v>0.14178474030865601</v>
      </c>
      <c r="AL2052" s="127">
        <v>1</v>
      </c>
      <c r="AM2052" s="127">
        <v>0.64751278345808705</v>
      </c>
      <c r="AN2052" s="127">
        <v>0.82458042689591404</v>
      </c>
      <c r="AO2052" s="127">
        <v>-0.58595109999999995</v>
      </c>
      <c r="AP2052" s="115" t="s">
        <v>5938</v>
      </c>
      <c r="AQ2052" s="127">
        <v>-0.2054801</v>
      </c>
      <c r="AR2052" s="127">
        <v>0.14156350000000001</v>
      </c>
      <c r="AS2052" s="129">
        <v>1.501028219455036</v>
      </c>
      <c r="AT2052" s="70" t="s">
        <v>5938</v>
      </c>
      <c r="AU2052" s="129">
        <v>1.1530700015496091</v>
      </c>
      <c r="AV2052" s="129">
        <v>0.90653617722600199</v>
      </c>
      <c r="BA2052" s="70">
        <f>IF(P2052=0, "NaN",P2052/P2052)</f>
        <v>1</v>
      </c>
      <c r="BB2052" s="70">
        <f>IF(P2052=0, "NaN",S2052/P2052)</f>
        <v>0</v>
      </c>
      <c r="BC2052" s="129">
        <f>IF(P2052=0, "NaN",V2052/P2052)</f>
        <v>0.46710479857409209</v>
      </c>
      <c r="BD2052" s="129">
        <f>IF(P2052=0, "NaN",Y2052/P2052)</f>
        <v>0.43346292694131239</v>
      </c>
      <c r="BE2052" s="1" t="s">
        <v>3707</v>
      </c>
    </row>
    <row r="2053" spans="2:57" x14ac:dyDescent="0.2">
      <c r="B2053" s="1" t="s">
        <v>4084</v>
      </c>
      <c r="C2053" s="6" t="s">
        <v>4083</v>
      </c>
      <c r="H2053" s="91">
        <f>SUM(D2053:G2053)</f>
        <v>0</v>
      </c>
      <c r="I2053" s="91">
        <f>IF(P2053=0,1,0)</f>
        <v>0</v>
      </c>
      <c r="J2053" s="91">
        <f>IF(S2053=0,1,0)</f>
        <v>0</v>
      </c>
      <c r="K2053" s="91">
        <f>IF(V2053=0,1,0)</f>
        <v>0</v>
      </c>
      <c r="L2053" s="91">
        <f>IF(Y2053=0,1,0)</f>
        <v>0</v>
      </c>
      <c r="M2053" s="114" t="str">
        <f>IF(I2053+J2053+K2053+L2053=0,"YES","NO")</f>
        <v>YES</v>
      </c>
      <c r="N2053" s="69">
        <v>8.2701276982827299</v>
      </c>
      <c r="O2053" s="69">
        <v>4.3560978152409717</v>
      </c>
      <c r="P2053" s="74">
        <v>6.3131127567618508</v>
      </c>
      <c r="Q2053" s="69">
        <v>0</v>
      </c>
      <c r="R2053" s="69">
        <v>5.0637290473592023</v>
      </c>
      <c r="S2053" s="74">
        <v>2.5318645236796011</v>
      </c>
      <c r="T2053" s="69">
        <v>2.8953219179349152</v>
      </c>
      <c r="U2053" s="69">
        <v>13.796287536207991</v>
      </c>
      <c r="V2053" s="74">
        <v>8.345804727071453</v>
      </c>
      <c r="W2053" s="69">
        <v>12.955670579949786</v>
      </c>
      <c r="X2053" s="69">
        <v>5.6843222958380561</v>
      </c>
      <c r="Y2053" s="74">
        <v>9.31999643789392</v>
      </c>
      <c r="Z2053" s="74">
        <v>6.6276946113517061</v>
      </c>
      <c r="AA2053" s="6"/>
      <c r="AB2053" s="6">
        <v>0</v>
      </c>
      <c r="AC2053" s="6">
        <v>2.0779000000000001</v>
      </c>
      <c r="AD2053" s="6">
        <v>111650000</v>
      </c>
      <c r="AE2053" s="6">
        <v>68649000</v>
      </c>
      <c r="AF2053" s="6">
        <v>43001000</v>
      </c>
      <c r="AG2053" s="127">
        <v>7.1596574112477001</v>
      </c>
      <c r="AH2053" s="127">
        <v>6.9783174967467501</v>
      </c>
      <c r="AI2053" s="127">
        <v>7.6142431738419898</v>
      </c>
      <c r="AJ2053" s="127">
        <v>7.6093809442507103</v>
      </c>
      <c r="AK2053" s="127">
        <v>1</v>
      </c>
      <c r="AL2053" s="127">
        <v>1</v>
      </c>
      <c r="AM2053" s="127">
        <v>2.1875834701816199E-2</v>
      </c>
      <c r="AN2053" s="127">
        <v>3.1252507926908799E-2</v>
      </c>
      <c r="AO2053" s="115" t="s">
        <v>5938</v>
      </c>
      <c r="AP2053" s="115" t="s">
        <v>5938</v>
      </c>
      <c r="AQ2053" s="127">
        <v>-1.1073679999999999</v>
      </c>
      <c r="AR2053" s="127">
        <v>-1.1794819999999999</v>
      </c>
      <c r="AS2053" s="70" t="s">
        <v>5938</v>
      </c>
      <c r="AT2053" s="70" t="s">
        <v>5938</v>
      </c>
      <c r="AU2053" s="129">
        <v>2.1545222538776705</v>
      </c>
      <c r="AV2053" s="129">
        <v>2.2649543921614446</v>
      </c>
      <c r="AY2053" s="70" t="s">
        <v>5989</v>
      </c>
      <c r="AZ2053" s="70" t="s">
        <v>5989</v>
      </c>
      <c r="BA2053" s="70">
        <f>IF(P2053=0, "NaN",P2053/P2053)</f>
        <v>1</v>
      </c>
      <c r="BB2053" s="129">
        <f>IF(P2053=0, "NaN",S2053/P2053)</f>
        <v>0.40104851936436126</v>
      </c>
      <c r="BC2053" s="129">
        <f>IF(P2053=0, "NaN",V2053/P2053)</f>
        <v>1.3219793545002703</v>
      </c>
      <c r="BD2053" s="129">
        <f>IF(P2053=0, "NaN",Y2053/P2053)</f>
        <v>1.4762917750695099</v>
      </c>
      <c r="BE2053" s="1" t="s">
        <v>4084</v>
      </c>
    </row>
    <row r="2054" spans="2:57" x14ac:dyDescent="0.2">
      <c r="B2054" s="1" t="s">
        <v>4031</v>
      </c>
      <c r="C2054" s="6" t="s">
        <v>4030</v>
      </c>
      <c r="H2054" s="91">
        <f>SUM(D2054:G2054)</f>
        <v>0</v>
      </c>
      <c r="I2054" s="91">
        <f>IF(P2054=0,1,0)</f>
        <v>0</v>
      </c>
      <c r="J2054" s="91">
        <f>IF(S2054=0,1,0)</f>
        <v>0</v>
      </c>
      <c r="K2054" s="91">
        <f>IF(V2054=0,1,0)</f>
        <v>0</v>
      </c>
      <c r="L2054" s="91">
        <f>IF(Y2054=0,1,0)</f>
        <v>0</v>
      </c>
      <c r="M2054" s="114" t="str">
        <f>IF(I2054+J2054+K2054+L2054=0,"YES","NO")</f>
        <v>YES</v>
      </c>
      <c r="N2054" s="69">
        <v>0</v>
      </c>
      <c r="O2054" s="69">
        <v>2.5397036076701101</v>
      </c>
      <c r="P2054" s="74">
        <v>1.269851803835055</v>
      </c>
      <c r="Q2054" s="69">
        <v>2.4085763889316181</v>
      </c>
      <c r="R2054" s="69">
        <v>2.378049391906643</v>
      </c>
      <c r="S2054" s="74">
        <v>2.3933128904191303</v>
      </c>
      <c r="T2054" s="69">
        <v>31.591591499216541</v>
      </c>
      <c r="U2054" s="69">
        <v>5.8188119891528043</v>
      </c>
      <c r="V2054" s="74">
        <v>18.705201744184674</v>
      </c>
      <c r="W2054" s="69">
        <v>0</v>
      </c>
      <c r="X2054" s="69">
        <v>8.15462706387585</v>
      </c>
      <c r="Y2054" s="74">
        <v>4.077313531937925</v>
      </c>
      <c r="Z2054" s="74">
        <v>6.6114199925941959</v>
      </c>
      <c r="AA2054" s="6"/>
      <c r="AB2054" s="6">
        <v>0</v>
      </c>
      <c r="AC2054" s="6">
        <v>4.4558999999999997</v>
      </c>
      <c r="AD2054" s="6">
        <v>248130000</v>
      </c>
      <c r="AE2054" s="6">
        <v>112150000</v>
      </c>
      <c r="AF2054" s="6">
        <v>135980000</v>
      </c>
      <c r="AG2054" s="127">
        <v>6.7535370993731103</v>
      </c>
      <c r="AH2054" s="127">
        <v>7.1176026916900801</v>
      </c>
      <c r="AI2054" s="127">
        <v>8.0862886290216807</v>
      </c>
      <c r="AJ2054" s="127">
        <v>7.4171892684590102</v>
      </c>
      <c r="AK2054" s="127">
        <v>1</v>
      </c>
      <c r="AL2054" s="127">
        <v>0.72816960051530699</v>
      </c>
      <c r="AM2054" s="127">
        <v>0.60962425804602405</v>
      </c>
      <c r="AN2054" s="127">
        <v>0.92824760113406302</v>
      </c>
      <c r="AO2054" s="115" t="s">
        <v>5938</v>
      </c>
      <c r="AP2054" s="127">
        <v>0.14234810000000001</v>
      </c>
      <c r="AQ2054" s="127">
        <v>-0.18603210000000001</v>
      </c>
      <c r="AR2054" s="127">
        <v>8.6647940000000007E-2</v>
      </c>
      <c r="AS2054" s="70" t="s">
        <v>5938</v>
      </c>
      <c r="AT2054" s="129">
        <v>0.90604329765664238</v>
      </c>
      <c r="AU2054" s="129">
        <v>1.1376305398982871</v>
      </c>
      <c r="AV2054" s="129">
        <v>0.94170824099758521</v>
      </c>
      <c r="BA2054" s="70">
        <f>IF(P2054=0, "NaN",P2054/P2054)</f>
        <v>1</v>
      </c>
      <c r="BB2054" s="129">
        <f>IF(P2054=0, "NaN",S2054/P2054)</f>
        <v>1.8847182664867916</v>
      </c>
      <c r="BC2054" s="129">
        <f>IF(P2054=0, "NaN",V2054/P2054)</f>
        <v>14.730224178674593</v>
      </c>
      <c r="BD2054" s="129">
        <f>IF(P2054=0, "NaN",Y2054/P2054)</f>
        <v>3.2108577706659225</v>
      </c>
      <c r="BE2054" s="1" t="s">
        <v>4031</v>
      </c>
    </row>
    <row r="2055" spans="2:57" x14ac:dyDescent="0.2">
      <c r="B2055" s="1" t="s">
        <v>2673</v>
      </c>
      <c r="C2055" s="6" t="s">
        <v>2672</v>
      </c>
      <c r="H2055" s="91">
        <f>SUM(D2055:G2055)</f>
        <v>0</v>
      </c>
      <c r="I2055" s="91">
        <f>IF(P2055=0,1,0)</f>
        <v>0</v>
      </c>
      <c r="J2055" s="91">
        <f>IF(S2055=0,1,0)</f>
        <v>0</v>
      </c>
      <c r="K2055" s="91">
        <f>IF(V2055=0,1,0)</f>
        <v>0</v>
      </c>
      <c r="L2055" s="91">
        <f>IF(Y2055=0,1,0)</f>
        <v>0</v>
      </c>
      <c r="M2055" s="114" t="str">
        <f>IF(I2055+J2055+K2055+L2055=0,"YES","NO")</f>
        <v>YES</v>
      </c>
      <c r="N2055" s="69">
        <v>0</v>
      </c>
      <c r="O2055" s="69">
        <v>4.8214331590161104</v>
      </c>
      <c r="P2055" s="74">
        <v>2.4107165795080552</v>
      </c>
      <c r="Q2055" s="69">
        <v>0</v>
      </c>
      <c r="R2055" s="69">
        <v>4.1310140287212134</v>
      </c>
      <c r="S2055" s="74">
        <v>2.0655070143606067</v>
      </c>
      <c r="T2055" s="69">
        <v>5.4036393433372716</v>
      </c>
      <c r="U2055" s="69">
        <v>7.5499643693904268</v>
      </c>
      <c r="V2055" s="74">
        <v>6.4768018563638492</v>
      </c>
      <c r="W2055" s="69">
        <v>6.1767848098674376</v>
      </c>
      <c r="X2055" s="69">
        <v>24.792537136297362</v>
      </c>
      <c r="Y2055" s="74">
        <v>15.4846609730824</v>
      </c>
      <c r="Z2055" s="74">
        <v>6.6094216058287278</v>
      </c>
      <c r="AA2055" s="6"/>
      <c r="AB2055" s="6">
        <v>0</v>
      </c>
      <c r="AC2055" s="6">
        <v>6.7256</v>
      </c>
      <c r="AD2055" s="6">
        <v>283270000</v>
      </c>
      <c r="AE2055" s="6">
        <v>160720000</v>
      </c>
      <c r="AF2055" s="6">
        <v>122550000</v>
      </c>
      <c r="AG2055" s="127">
        <v>7.0020796263931198</v>
      </c>
      <c r="AH2055" s="127">
        <v>6.8485831912945399</v>
      </c>
      <c r="AI2055" s="127">
        <v>7.5401041338998702</v>
      </c>
      <c r="AJ2055" s="127">
        <v>7.9216136535373201</v>
      </c>
      <c r="AK2055" s="127">
        <v>1</v>
      </c>
      <c r="AL2055" s="127">
        <v>1</v>
      </c>
      <c r="AM2055" s="127">
        <v>0.15615508058604299</v>
      </c>
      <c r="AN2055" s="127">
        <v>0.177297093242512</v>
      </c>
      <c r="AO2055" s="115" t="s">
        <v>5938</v>
      </c>
      <c r="AP2055" s="115" t="s">
        <v>5938</v>
      </c>
      <c r="AQ2055" s="127">
        <v>-0.67767949999999999</v>
      </c>
      <c r="AR2055" s="127">
        <v>-0.72046940000000004</v>
      </c>
      <c r="AS2055" s="70" t="s">
        <v>5938</v>
      </c>
      <c r="AT2055" s="70" t="s">
        <v>5938</v>
      </c>
      <c r="AU2055" s="129">
        <v>1.5995648679835004</v>
      </c>
      <c r="AV2055" s="129">
        <v>1.6477180542913028</v>
      </c>
      <c r="BA2055" s="70">
        <f>IF(P2055=0, "NaN",P2055/P2055)</f>
        <v>1</v>
      </c>
      <c r="BB2055" s="129">
        <f>IF(P2055=0, "NaN",S2055/P2055)</f>
        <v>0.85680209441381372</v>
      </c>
      <c r="BC2055" s="129">
        <f>IF(P2055=0, "NaN",V2055/P2055)</f>
        <v>2.6866708062735203</v>
      </c>
      <c r="BD2055" s="129">
        <f>IF(P2055=0, "NaN",Y2055/P2055)</f>
        <v>6.4232606622891728</v>
      </c>
      <c r="BE2055" s="1" t="s">
        <v>2673</v>
      </c>
    </row>
    <row r="2056" spans="2:57" x14ac:dyDescent="0.2">
      <c r="B2056" s="1" t="s">
        <v>5377</v>
      </c>
      <c r="C2056" s="6" t="s">
        <v>5376</v>
      </c>
      <c r="H2056" s="91">
        <f>SUM(D2056:G2056)</f>
        <v>0</v>
      </c>
      <c r="I2056" s="91">
        <f>IF(P2056=0,1,0)</f>
        <v>0</v>
      </c>
      <c r="J2056" s="91">
        <f>IF(S2056=0,1,0)</f>
        <v>0</v>
      </c>
      <c r="K2056" s="91">
        <f>IF(V2056=0,1,0)</f>
        <v>0</v>
      </c>
      <c r="L2056" s="91">
        <f>IF(Y2056=0,1,0)</f>
        <v>1</v>
      </c>
      <c r="M2056" s="113" t="str">
        <f>IF(I2056+J2056+K2056+L2056=0,"YES","NO")</f>
        <v>NO</v>
      </c>
      <c r="N2056" s="69">
        <v>0</v>
      </c>
      <c r="O2056" s="69">
        <v>5.8012057878485175</v>
      </c>
      <c r="P2056" s="74">
        <v>2.9006028939242587</v>
      </c>
      <c r="Q2056" s="69">
        <v>15.502015773391156</v>
      </c>
      <c r="R2056" s="69">
        <v>15.634450393031425</v>
      </c>
      <c r="S2056" s="74">
        <v>15.56823308321129</v>
      </c>
      <c r="T2056" s="69">
        <v>3.8067596302676119</v>
      </c>
      <c r="U2056" s="69">
        <v>11.950179624528865</v>
      </c>
      <c r="V2056" s="74">
        <v>7.8784696273982382</v>
      </c>
      <c r="W2056" s="69">
        <v>0</v>
      </c>
      <c r="X2056" s="69">
        <v>0</v>
      </c>
      <c r="Y2056" s="74">
        <v>0</v>
      </c>
      <c r="Z2056" s="74">
        <v>6.5868264011334468</v>
      </c>
      <c r="AA2056" s="6"/>
      <c r="AB2056" s="6">
        <v>0</v>
      </c>
      <c r="AC2056" s="6">
        <v>5.5015000000000001</v>
      </c>
      <c r="AD2056" s="6">
        <v>230020000</v>
      </c>
      <c r="AE2056" s="6">
        <v>117750000</v>
      </c>
      <c r="AF2056" s="6">
        <v>112270000</v>
      </c>
      <c r="AG2056" s="127">
        <v>7.1364986081566997</v>
      </c>
      <c r="AH2056" s="127">
        <v>7.8487308770186699</v>
      </c>
      <c r="AI2056" s="127">
        <v>7.6775248304537103</v>
      </c>
      <c r="AJ2056" s="115" t="s">
        <v>5938</v>
      </c>
      <c r="AK2056" s="127">
        <v>1</v>
      </c>
      <c r="AL2056" s="127">
        <v>0.42914121260161497</v>
      </c>
      <c r="AM2056" s="127">
        <v>0.447781043387939</v>
      </c>
      <c r="AN2056" s="127">
        <v>1</v>
      </c>
      <c r="AO2056" s="115" t="s">
        <v>5938</v>
      </c>
      <c r="AP2056" s="127">
        <v>-0.2476796</v>
      </c>
      <c r="AQ2056" s="127">
        <v>-0.35383730000000002</v>
      </c>
      <c r="AR2056" s="115" t="s">
        <v>5938</v>
      </c>
      <c r="AS2056" s="70" t="s">
        <v>5938</v>
      </c>
      <c r="AT2056" s="129">
        <v>1.1872959569329065</v>
      </c>
      <c r="AU2056" s="129">
        <v>1.2779552336154827</v>
      </c>
      <c r="AV2056" s="70" t="s">
        <v>5938</v>
      </c>
      <c r="BA2056" s="70">
        <f>IF(P2056=0, "NaN",P2056/P2056)</f>
        <v>1</v>
      </c>
      <c r="BB2056" s="129">
        <f>IF(P2056=0, "NaN",S2056/P2056)</f>
        <v>5.3672404160601417</v>
      </c>
      <c r="BC2056" s="129">
        <f>IF(P2056=0, "NaN",V2056/P2056)</f>
        <v>2.7161489923011719</v>
      </c>
      <c r="BD2056" s="70">
        <f>IF(P2056=0, "NaN",Y2056/P2056)</f>
        <v>0</v>
      </c>
      <c r="BE2056" s="1" t="s">
        <v>5377</v>
      </c>
    </row>
    <row r="2057" spans="2:57" x14ac:dyDescent="0.2">
      <c r="B2057" s="1" t="s">
        <v>3442</v>
      </c>
      <c r="C2057" s="6" t="s">
        <v>3441</v>
      </c>
      <c r="H2057" s="91">
        <f>SUM(D2057:G2057)</f>
        <v>0</v>
      </c>
      <c r="I2057" s="91">
        <f>IF(P2057=0,1,0)</f>
        <v>0</v>
      </c>
      <c r="J2057" s="91">
        <f>IF(S2057=0,1,0)</f>
        <v>1</v>
      </c>
      <c r="K2057" s="91">
        <f>IF(V2057=0,1,0)</f>
        <v>0</v>
      </c>
      <c r="L2057" s="91">
        <f>IF(Y2057=0,1,0)</f>
        <v>0</v>
      </c>
      <c r="M2057" s="113" t="str">
        <f>IF(I2057+J2057+K2057+L2057=0,"YES","NO")</f>
        <v>NO</v>
      </c>
      <c r="N2057" s="69">
        <v>6.672616024353677</v>
      </c>
      <c r="O2057" s="69">
        <v>3.5651032739009252</v>
      </c>
      <c r="P2057" s="74">
        <v>5.1188596491273008</v>
      </c>
      <c r="Q2057" s="69">
        <v>0</v>
      </c>
      <c r="R2057" s="69">
        <v>0</v>
      </c>
      <c r="S2057" s="74">
        <v>0</v>
      </c>
      <c r="T2057" s="69">
        <v>17.235313087405594</v>
      </c>
      <c r="U2057" s="69">
        <v>9.4903260773713303</v>
      </c>
      <c r="V2057" s="74">
        <v>13.362819582388461</v>
      </c>
      <c r="W2057" s="69">
        <v>4.7487147947136155</v>
      </c>
      <c r="X2057" s="69">
        <v>10.896330364331744</v>
      </c>
      <c r="Y2057" s="74">
        <v>7.8225225795226798</v>
      </c>
      <c r="Z2057" s="74">
        <v>6.5760504527596106</v>
      </c>
      <c r="AA2057" s="6"/>
      <c r="AB2057" s="6">
        <v>0</v>
      </c>
      <c r="AC2057" s="6">
        <v>7.7328000000000001</v>
      </c>
      <c r="AD2057" s="6">
        <v>425040000</v>
      </c>
      <c r="AE2057" s="6">
        <v>204740000</v>
      </c>
      <c r="AF2057" s="6">
        <v>220300000</v>
      </c>
      <c r="AG2057" s="127">
        <v>7.4039094305333597</v>
      </c>
      <c r="AH2057" s="115" t="s">
        <v>5938</v>
      </c>
      <c r="AI2057" s="127">
        <v>8.0256744494103405</v>
      </c>
      <c r="AJ2057" s="127">
        <v>8.0347086513410702</v>
      </c>
      <c r="AK2057" s="127">
        <v>0.60630218072794695</v>
      </c>
      <c r="AL2057" s="127">
        <v>1</v>
      </c>
      <c r="AM2057" s="127">
        <v>0.565013871200299</v>
      </c>
      <c r="AN2057" s="127">
        <v>0.97340470799094303</v>
      </c>
      <c r="AO2057" s="127">
        <v>0.1054098</v>
      </c>
      <c r="AP2057" s="115" t="s">
        <v>5938</v>
      </c>
      <c r="AQ2057" s="127">
        <v>-0.2086276</v>
      </c>
      <c r="AR2057" s="127">
        <v>1.1924870000000001E-2</v>
      </c>
      <c r="AS2057" s="129">
        <v>0.92954086743225461</v>
      </c>
      <c r="AT2057" s="70" t="s">
        <v>5938</v>
      </c>
      <c r="AU2057" s="129">
        <v>1.1555883783244962</v>
      </c>
      <c r="AV2057" s="129">
        <v>0.99176837686996944</v>
      </c>
      <c r="BA2057" s="70">
        <f>IF(P2057=0, "NaN",P2057/P2057)</f>
        <v>1</v>
      </c>
      <c r="BB2057" s="70">
        <f>IF(P2057=0, "NaN",S2057/P2057)</f>
        <v>0</v>
      </c>
      <c r="BC2057" s="129">
        <f>IF(P2057=0, "NaN",V2057/P2057)</f>
        <v>2.6105071243097373</v>
      </c>
      <c r="BD2057" s="129">
        <f>IF(P2057=0, "NaN",Y2057/P2057)</f>
        <v>1.528176804155261</v>
      </c>
      <c r="BE2057" s="1" t="s">
        <v>3442</v>
      </c>
    </row>
    <row r="2058" spans="2:57" x14ac:dyDescent="0.2">
      <c r="B2058" s="1" t="s">
        <v>3189</v>
      </c>
      <c r="C2058" s="6" t="s">
        <v>3188</v>
      </c>
      <c r="H2058" s="91">
        <f>SUM(D2058:G2058)</f>
        <v>0</v>
      </c>
      <c r="I2058" s="91">
        <f>IF(P2058=0,1,0)</f>
        <v>1</v>
      </c>
      <c r="J2058" s="91">
        <f>IF(S2058=0,1,0)</f>
        <v>1</v>
      </c>
      <c r="K2058" s="91">
        <f>IF(V2058=0,1,0)</f>
        <v>0</v>
      </c>
      <c r="L2058" s="91">
        <f>IF(Y2058=0,1,0)</f>
        <v>0</v>
      </c>
      <c r="M2058" s="113" t="str">
        <f>IF(I2058+J2058+K2058+L2058=0,"YES","NO")</f>
        <v>NO</v>
      </c>
      <c r="N2058" s="69">
        <v>0</v>
      </c>
      <c r="O2058" s="69">
        <v>0</v>
      </c>
      <c r="P2058" s="74">
        <v>0</v>
      </c>
      <c r="Q2058" s="69">
        <v>0</v>
      </c>
      <c r="R2058" s="69">
        <v>0</v>
      </c>
      <c r="S2058" s="74">
        <v>0</v>
      </c>
      <c r="T2058" s="69">
        <v>12.0420304562155</v>
      </c>
      <c r="U2058" s="69">
        <v>10.964614546874021</v>
      </c>
      <c r="V2058" s="74">
        <v>11.50332250154476</v>
      </c>
      <c r="W2058" s="69">
        <v>17.791127405843984</v>
      </c>
      <c r="X2058" s="69">
        <v>11.554434185935717</v>
      </c>
      <c r="Y2058" s="74">
        <v>14.67278079588985</v>
      </c>
      <c r="Z2058" s="74">
        <v>6.544025824358652</v>
      </c>
      <c r="AA2058" s="6"/>
      <c r="AB2058" s="6">
        <v>0</v>
      </c>
      <c r="AC2058" s="6">
        <v>3.0192000000000001</v>
      </c>
      <c r="AD2058" s="6">
        <v>183820000</v>
      </c>
      <c r="AE2058" s="6">
        <v>82827000</v>
      </c>
      <c r="AF2058" s="6">
        <v>101000000</v>
      </c>
      <c r="AG2058" s="115" t="s">
        <v>5938</v>
      </c>
      <c r="AH2058" s="115" t="s">
        <v>5938</v>
      </c>
      <c r="AI2058" s="127">
        <v>8.0473138158153894</v>
      </c>
      <c r="AJ2058" s="127">
        <v>7.85921637918592</v>
      </c>
      <c r="AK2058" s="127">
        <v>1</v>
      </c>
      <c r="AL2058" s="127">
        <v>1</v>
      </c>
      <c r="AM2058" s="127">
        <v>0.56721829418396996</v>
      </c>
      <c r="AN2058" s="127">
        <v>0.738562399094425</v>
      </c>
      <c r="AO2058" s="115" t="s">
        <v>5938</v>
      </c>
      <c r="AP2058" s="115" t="s">
        <v>5938</v>
      </c>
      <c r="AQ2058" s="127">
        <v>0.1742785</v>
      </c>
      <c r="AR2058" s="127">
        <v>-0.14130280000000001</v>
      </c>
      <c r="AS2058" s="70" t="s">
        <v>5938</v>
      </c>
      <c r="AT2058" s="70" t="s">
        <v>5938</v>
      </c>
      <c r="AU2058" s="129">
        <v>0.88621060726558754</v>
      </c>
      <c r="AV2058" s="129">
        <v>1.1029006210379388</v>
      </c>
      <c r="BA2058" s="70" t="str">
        <f>IF(P2058=0, "NaN",P2058/P2058)</f>
        <v>NaN</v>
      </c>
      <c r="BB2058" s="70" t="str">
        <f>IF(P2058=0, "NaN",S2058/P2058)</f>
        <v>NaN</v>
      </c>
      <c r="BC2058" s="70" t="str">
        <f>IF(P2058=0, "NaN",V2058/P2058)</f>
        <v>NaN</v>
      </c>
      <c r="BD2058" s="70" t="str">
        <f>IF(P2058=0, "NaN",Y2058/P2058)</f>
        <v>NaN</v>
      </c>
      <c r="BE2058" s="1" t="s">
        <v>3189</v>
      </c>
    </row>
    <row r="2059" spans="2:57" x14ac:dyDescent="0.2">
      <c r="B2059" s="1" t="s">
        <v>3697</v>
      </c>
      <c r="C2059" s="6" t="s">
        <v>3696</v>
      </c>
      <c r="H2059" s="91">
        <f>SUM(D2059:G2059)</f>
        <v>0</v>
      </c>
      <c r="I2059" s="91">
        <f>IF(P2059=0,1,0)</f>
        <v>0</v>
      </c>
      <c r="J2059" s="91">
        <f>IF(S2059=0,1,0)</f>
        <v>0</v>
      </c>
      <c r="K2059" s="91">
        <f>IF(V2059=0,1,0)</f>
        <v>0</v>
      </c>
      <c r="L2059" s="91">
        <f>IF(Y2059=0,1,0)</f>
        <v>0</v>
      </c>
      <c r="M2059" s="114" t="str">
        <f>IF(I2059+J2059+K2059+L2059=0,"YES","NO")</f>
        <v>YES</v>
      </c>
      <c r="N2059" s="69">
        <v>9.7410801516721666</v>
      </c>
      <c r="O2059" s="69">
        <v>0</v>
      </c>
      <c r="P2059" s="74">
        <v>4.8705400758360833</v>
      </c>
      <c r="Q2059" s="69">
        <v>19.299618219605371</v>
      </c>
      <c r="R2059" s="69">
        <v>7.3777010203349587</v>
      </c>
      <c r="S2059" s="74">
        <v>13.338659619970166</v>
      </c>
      <c r="T2059" s="69">
        <v>0</v>
      </c>
      <c r="U2059" s="69">
        <v>4.5593344983294557</v>
      </c>
      <c r="V2059" s="74">
        <v>2.2796672491647278</v>
      </c>
      <c r="W2059" s="69">
        <v>7.1090853328779104</v>
      </c>
      <c r="X2059" s="69">
        <v>4.2293664013581083</v>
      </c>
      <c r="Y2059" s="74">
        <v>5.6692258671180094</v>
      </c>
      <c r="Z2059" s="74">
        <v>6.5395232030222461</v>
      </c>
      <c r="AA2059" s="6"/>
      <c r="AB2059" s="6">
        <v>3.7368999999999998E-4</v>
      </c>
      <c r="AC2059" s="6">
        <v>1.3116000000000001</v>
      </c>
      <c r="AD2059" s="6">
        <v>321090000</v>
      </c>
      <c r="AE2059" s="6">
        <v>159600000</v>
      </c>
      <c r="AF2059" s="6">
        <v>161490000</v>
      </c>
      <c r="AG2059" s="127">
        <v>7.3687701985902203</v>
      </c>
      <c r="AH2059" s="127">
        <v>7.9132308711135604</v>
      </c>
      <c r="AI2059" s="127">
        <v>7.2110671192170299</v>
      </c>
      <c r="AJ2059" s="127">
        <v>7.7594714236427498</v>
      </c>
      <c r="AK2059" s="127">
        <v>1</v>
      </c>
      <c r="AL2059" s="127">
        <v>0.37703446589725198</v>
      </c>
      <c r="AM2059" s="127">
        <v>1</v>
      </c>
      <c r="AN2059" s="127">
        <v>0.96518708108957496</v>
      </c>
      <c r="AO2059" s="115" t="s">
        <v>5938</v>
      </c>
      <c r="AP2059" s="127">
        <v>-0.27975660000000002</v>
      </c>
      <c r="AQ2059" s="115" t="s">
        <v>5938</v>
      </c>
      <c r="AR2059" s="127">
        <v>2.4177730000000001E-2</v>
      </c>
      <c r="AS2059" s="70" t="s">
        <v>5938</v>
      </c>
      <c r="AT2059" s="129">
        <v>1.2139900523981719</v>
      </c>
      <c r="AU2059" s="70" t="s">
        <v>5938</v>
      </c>
      <c r="AV2059" s="129">
        <v>0.98338092087040696</v>
      </c>
      <c r="BA2059" s="70">
        <f>IF(P2059=0, "NaN",P2059/P2059)</f>
        <v>1</v>
      </c>
      <c r="BB2059" s="129">
        <f>IF(P2059=0, "NaN",S2059/P2059)</f>
        <v>2.7386407692539998</v>
      </c>
      <c r="BC2059" s="129">
        <f>IF(P2059=0, "NaN",V2059/P2059)</f>
        <v>0.46805225163318204</v>
      </c>
      <c r="BD2059" s="129">
        <f>IF(P2059=0, "NaN",Y2059/P2059)</f>
        <v>1.163983003701047</v>
      </c>
      <c r="BE2059" s="1" t="s">
        <v>3697</v>
      </c>
    </row>
    <row r="2060" spans="2:57" x14ac:dyDescent="0.2">
      <c r="B2060" s="1" t="s">
        <v>3675</v>
      </c>
      <c r="C2060" s="6" t="s">
        <v>3674</v>
      </c>
      <c r="H2060" s="91">
        <f>SUM(D2060:G2060)</f>
        <v>0</v>
      </c>
      <c r="I2060" s="91">
        <f>IF(P2060=0,1,0)</f>
        <v>0</v>
      </c>
      <c r="J2060" s="91">
        <f>IF(S2060=0,1,0)</f>
        <v>1</v>
      </c>
      <c r="K2060" s="91">
        <f>IF(V2060=0,1,0)</f>
        <v>0</v>
      </c>
      <c r="L2060" s="91">
        <f>IF(Y2060=0,1,0)</f>
        <v>0</v>
      </c>
      <c r="M2060" s="113" t="str">
        <f>IF(I2060+J2060+K2060+L2060=0,"YES","NO")</f>
        <v>NO</v>
      </c>
      <c r="N2060" s="69">
        <v>12.501503907531395</v>
      </c>
      <c r="O2060" s="69">
        <v>11.049448144616973</v>
      </c>
      <c r="P2060" s="74">
        <v>11.775476026074184</v>
      </c>
      <c r="Q2060" s="69">
        <v>0</v>
      </c>
      <c r="R2060" s="69">
        <v>0</v>
      </c>
      <c r="S2060" s="74">
        <v>0</v>
      </c>
      <c r="T2060" s="69">
        <v>11.27709695653372</v>
      </c>
      <c r="U2060" s="69">
        <v>9.060866496335402</v>
      </c>
      <c r="V2060" s="74">
        <v>10.168981726434561</v>
      </c>
      <c r="W2060" s="69">
        <v>1.3101415993390328</v>
      </c>
      <c r="X2060" s="69">
        <v>6.954201337006519</v>
      </c>
      <c r="Y2060" s="74">
        <v>4.1321714681727757</v>
      </c>
      <c r="Z2060" s="74">
        <v>6.5191573051703804</v>
      </c>
      <c r="AA2060" s="6"/>
      <c r="AB2060" s="6">
        <v>0</v>
      </c>
      <c r="AC2060" s="6">
        <v>8.1434999999999995</v>
      </c>
      <c r="AD2060" s="6">
        <v>378370000</v>
      </c>
      <c r="AE2060" s="6">
        <v>145580000</v>
      </c>
      <c r="AF2060" s="6">
        <v>232790000</v>
      </c>
      <c r="AG2060" s="127">
        <v>7.7690078709437698</v>
      </c>
      <c r="AH2060" s="115" t="s">
        <v>5938</v>
      </c>
      <c r="AI2060" s="127">
        <v>7.9630082303291401</v>
      </c>
      <c r="AJ2060" s="127">
        <v>7.8248869724590397</v>
      </c>
      <c r="AK2060" s="127">
        <v>0.495021563163211</v>
      </c>
      <c r="AL2060" s="127">
        <v>1</v>
      </c>
      <c r="AM2060" s="127">
        <v>0.281811127151819</v>
      </c>
      <c r="AN2060" s="127">
        <v>2.0835749090478101E-2</v>
      </c>
      <c r="AO2060" s="127">
        <v>0.1587248</v>
      </c>
      <c r="AP2060" s="115" t="s">
        <v>5938</v>
      </c>
      <c r="AQ2060" s="127">
        <v>0.43466830000000001</v>
      </c>
      <c r="AR2060" s="127">
        <v>1.013355</v>
      </c>
      <c r="AS2060" s="129">
        <v>0.89581653447425269</v>
      </c>
      <c r="AT2060" s="70" t="s">
        <v>5938</v>
      </c>
      <c r="AU2060" s="129">
        <v>0.7398638422863375</v>
      </c>
      <c r="AV2060" s="129">
        <v>0.49539286667309007</v>
      </c>
      <c r="AZ2060" s="123" t="s">
        <v>5989</v>
      </c>
      <c r="BA2060" s="70">
        <f>IF(P2060=0, "NaN",P2060/P2060)</f>
        <v>1</v>
      </c>
      <c r="BB2060" s="70">
        <f>IF(P2060=0, "NaN",S2060/P2060)</f>
        <v>0</v>
      </c>
      <c r="BC2060" s="129">
        <f>IF(P2060=0, "NaN",V2060/P2060)</f>
        <v>0.86357287840573094</v>
      </c>
      <c r="BD2060" s="129">
        <f>IF(P2060=0, "NaN",Y2060/P2060)</f>
        <v>0.35091332690270838</v>
      </c>
      <c r="BE2060" s="1" t="s">
        <v>3675</v>
      </c>
    </row>
    <row r="2061" spans="2:57" x14ac:dyDescent="0.2">
      <c r="B2061" s="1" t="s">
        <v>5657</v>
      </c>
      <c r="C2061" s="6" t="s">
        <v>5656</v>
      </c>
      <c r="H2061" s="91">
        <f>SUM(D2061:G2061)</f>
        <v>0</v>
      </c>
      <c r="I2061" s="91">
        <f>IF(P2061=0,1,0)</f>
        <v>1</v>
      </c>
      <c r="J2061" s="91">
        <f>IF(S2061=0,1,0)</f>
        <v>1</v>
      </c>
      <c r="K2061" s="91">
        <f>IF(V2061=0,1,0)</f>
        <v>0</v>
      </c>
      <c r="L2061" s="91">
        <f>IF(Y2061=0,1,0)</f>
        <v>1</v>
      </c>
      <c r="M2061" s="113" t="str">
        <f>IF(I2061+J2061+K2061+L2061=0,"YES","NO")</f>
        <v>NO</v>
      </c>
      <c r="N2061" s="69">
        <v>0</v>
      </c>
      <c r="O2061" s="69">
        <v>0</v>
      </c>
      <c r="P2061" s="74">
        <v>0</v>
      </c>
      <c r="Q2061" s="69">
        <v>0</v>
      </c>
      <c r="R2061" s="69">
        <v>0</v>
      </c>
      <c r="S2061" s="74">
        <v>0</v>
      </c>
      <c r="T2061" s="69">
        <v>23.927670907333063</v>
      </c>
      <c r="U2061" s="69">
        <v>28.18440123524109</v>
      </c>
      <c r="V2061" s="74">
        <v>26.056036071287075</v>
      </c>
      <c r="W2061" s="69">
        <v>0</v>
      </c>
      <c r="X2061" s="69">
        <v>0</v>
      </c>
      <c r="Y2061" s="74">
        <v>0</v>
      </c>
      <c r="Z2061" s="74">
        <v>6.5140090178217687</v>
      </c>
      <c r="AA2061" s="6"/>
      <c r="AB2061" s="6">
        <v>0</v>
      </c>
      <c r="AC2061" s="6">
        <v>17.859000000000002</v>
      </c>
      <c r="AD2061" s="6">
        <v>94029000</v>
      </c>
      <c r="AE2061" s="6">
        <v>64246000</v>
      </c>
      <c r="AF2061" s="6">
        <v>29783000</v>
      </c>
      <c r="AG2061" s="115" t="s">
        <v>5938</v>
      </c>
      <c r="AH2061" s="115" t="s">
        <v>5938</v>
      </c>
      <c r="AI2061" s="127">
        <v>7.9732618174039498</v>
      </c>
      <c r="AJ2061" s="115" t="s">
        <v>5938</v>
      </c>
      <c r="AK2061" s="127">
        <v>1</v>
      </c>
      <c r="AL2061" s="127">
        <v>1</v>
      </c>
      <c r="AM2061" s="127">
        <v>0.50302520897269898</v>
      </c>
      <c r="AN2061" s="127">
        <v>1</v>
      </c>
      <c r="AO2061" s="115" t="s">
        <v>5938</v>
      </c>
      <c r="AP2061" s="115" t="s">
        <v>5938</v>
      </c>
      <c r="AQ2061" s="127">
        <v>-0.30991380000000002</v>
      </c>
      <c r="AR2061" s="115" t="s">
        <v>5938</v>
      </c>
      <c r="AS2061" s="70" t="s">
        <v>5938</v>
      </c>
      <c r="AT2061" s="70" t="s">
        <v>5938</v>
      </c>
      <c r="AU2061" s="129">
        <v>1.2396336305006912</v>
      </c>
      <c r="AV2061" s="70" t="s">
        <v>5938</v>
      </c>
      <c r="BA2061" s="70" t="str">
        <f>IF(P2061=0, "NaN",P2061/P2061)</f>
        <v>NaN</v>
      </c>
      <c r="BB2061" s="70" t="str">
        <f>IF(P2061=0, "NaN",S2061/P2061)</f>
        <v>NaN</v>
      </c>
      <c r="BC2061" s="70" t="str">
        <f>IF(P2061=0, "NaN",V2061/P2061)</f>
        <v>NaN</v>
      </c>
      <c r="BD2061" s="70" t="str">
        <f>IF(P2061=0, "NaN",Y2061/P2061)</f>
        <v>NaN</v>
      </c>
      <c r="BE2061" s="1" t="s">
        <v>5657</v>
      </c>
    </row>
    <row r="2062" spans="2:57" x14ac:dyDescent="0.2">
      <c r="B2062" s="1" t="s">
        <v>4189</v>
      </c>
      <c r="C2062" s="6" t="s">
        <v>4188</v>
      </c>
      <c r="H2062" s="91">
        <f>SUM(D2062:G2062)</f>
        <v>0</v>
      </c>
      <c r="I2062" s="91">
        <f>IF(P2062=0,1,0)</f>
        <v>1</v>
      </c>
      <c r="J2062" s="91">
        <f>IF(S2062=0,1,0)</f>
        <v>0</v>
      </c>
      <c r="K2062" s="91">
        <f>IF(V2062=0,1,0)</f>
        <v>0</v>
      </c>
      <c r="L2062" s="91">
        <f>IF(Y2062=0,1,0)</f>
        <v>0</v>
      </c>
      <c r="M2062" s="113" t="str">
        <f>IF(I2062+J2062+K2062+L2062=0,"YES","NO")</f>
        <v>NO</v>
      </c>
      <c r="N2062" s="69">
        <v>0</v>
      </c>
      <c r="O2062" s="69">
        <v>0</v>
      </c>
      <c r="P2062" s="74">
        <v>0</v>
      </c>
      <c r="Q2062" s="69">
        <v>14.97857906606183</v>
      </c>
      <c r="R2062" s="69">
        <v>22.53486995001419</v>
      </c>
      <c r="S2062" s="74">
        <v>18.756724508038012</v>
      </c>
      <c r="T2062" s="69">
        <v>0</v>
      </c>
      <c r="U2062" s="69">
        <v>6.6804101981653066</v>
      </c>
      <c r="V2062" s="74">
        <v>3.3402050990826533</v>
      </c>
      <c r="W2062" s="69">
        <v>0</v>
      </c>
      <c r="X2062" s="69">
        <v>7.8837036963347584</v>
      </c>
      <c r="Y2062" s="74">
        <v>3.9418518481673792</v>
      </c>
      <c r="Z2062" s="74">
        <v>6.5096953638220105</v>
      </c>
      <c r="AA2062" s="6"/>
      <c r="AB2062" s="6">
        <v>0</v>
      </c>
      <c r="AC2062" s="6">
        <v>1.4278999999999999</v>
      </c>
      <c r="AD2062" s="6">
        <v>285530000</v>
      </c>
      <c r="AE2062" s="6">
        <v>105920000</v>
      </c>
      <c r="AF2062" s="6">
        <v>179600000</v>
      </c>
      <c r="AG2062" s="115" t="s">
        <v>5938</v>
      </c>
      <c r="AH2062" s="127">
        <v>8.0341469771060492</v>
      </c>
      <c r="AI2062" s="127">
        <v>7.6504143833465603</v>
      </c>
      <c r="AJ2062" s="127">
        <v>7.4335618346479597</v>
      </c>
      <c r="AK2062" s="127">
        <v>1</v>
      </c>
      <c r="AL2062" s="127">
        <v>0.53045224612231801</v>
      </c>
      <c r="AM2062" s="127">
        <v>1</v>
      </c>
      <c r="AN2062" s="127">
        <v>1</v>
      </c>
      <c r="AO2062" s="115" t="s">
        <v>5938</v>
      </c>
      <c r="AP2062" s="127">
        <v>0.23609469999999999</v>
      </c>
      <c r="AQ2062" s="115" t="s">
        <v>5938</v>
      </c>
      <c r="AR2062" s="115" t="s">
        <v>5938</v>
      </c>
      <c r="AS2062" s="70" t="s">
        <v>5938</v>
      </c>
      <c r="AT2062" s="129">
        <v>0.8490405127170918</v>
      </c>
      <c r="AU2062" s="70" t="s">
        <v>5938</v>
      </c>
      <c r="AV2062" s="70" t="s">
        <v>5938</v>
      </c>
      <c r="BA2062" s="70" t="str">
        <f>IF(P2062=0, "NaN",P2062/P2062)</f>
        <v>NaN</v>
      </c>
      <c r="BB2062" s="70" t="str">
        <f>IF(P2062=0, "NaN",S2062/P2062)</f>
        <v>NaN</v>
      </c>
      <c r="BC2062" s="70" t="str">
        <f>IF(P2062=0, "NaN",V2062/P2062)</f>
        <v>NaN</v>
      </c>
      <c r="BD2062" s="70" t="str">
        <f>IF(P2062=0, "NaN",Y2062/P2062)</f>
        <v>NaN</v>
      </c>
      <c r="BE2062" s="1" t="s">
        <v>4189</v>
      </c>
    </row>
    <row r="2063" spans="2:57" x14ac:dyDescent="0.2">
      <c r="B2063" s="1" t="s">
        <v>2565</v>
      </c>
      <c r="C2063" s="6" t="s">
        <v>2564</v>
      </c>
      <c r="H2063" s="91">
        <f>SUM(D2063:G2063)</f>
        <v>0</v>
      </c>
      <c r="I2063" s="91">
        <f>IF(P2063=0,1,0)</f>
        <v>0</v>
      </c>
      <c r="J2063" s="91">
        <f>IF(S2063=0,1,0)</f>
        <v>0</v>
      </c>
      <c r="K2063" s="91">
        <f>IF(V2063=0,1,0)</f>
        <v>0</v>
      </c>
      <c r="L2063" s="91">
        <f>IF(Y2063=0,1,0)</f>
        <v>0</v>
      </c>
      <c r="M2063" s="114" t="str">
        <f>IF(I2063+J2063+K2063+L2063=0,"YES","NO")</f>
        <v>YES</v>
      </c>
      <c r="N2063" s="69">
        <v>0</v>
      </c>
      <c r="O2063" s="69">
        <v>5.2752106598334807</v>
      </c>
      <c r="P2063" s="74">
        <v>2.6376053299167403</v>
      </c>
      <c r="Q2063" s="69">
        <v>12.162612337322617</v>
      </c>
      <c r="R2063" s="69">
        <v>6.691764711747366</v>
      </c>
      <c r="S2063" s="74">
        <v>9.4271885245349907</v>
      </c>
      <c r="T2063" s="69">
        <v>6.9192448727953471</v>
      </c>
      <c r="U2063" s="69">
        <v>6.9139745107358852</v>
      </c>
      <c r="V2063" s="74">
        <v>6.9166096917656166</v>
      </c>
      <c r="W2063" s="69">
        <v>8.1640940946017402</v>
      </c>
      <c r="X2063" s="69">
        <v>5.9473262431023715</v>
      </c>
      <c r="Y2063" s="74">
        <v>7.0557101688520554</v>
      </c>
      <c r="Z2063" s="74">
        <v>6.5092784287673506</v>
      </c>
      <c r="AA2063" s="6"/>
      <c r="AB2063" s="6">
        <v>7.2097999999999997E-4</v>
      </c>
      <c r="AC2063" s="6">
        <v>0.94257000000000002</v>
      </c>
      <c r="AD2063" s="6">
        <v>267870000</v>
      </c>
      <c r="AE2063" s="6">
        <v>128380000</v>
      </c>
      <c r="AF2063" s="6">
        <v>139480000</v>
      </c>
      <c r="AG2063" s="127">
        <v>7.3190435663991096</v>
      </c>
      <c r="AH2063" s="127">
        <v>7.7141536587161603</v>
      </c>
      <c r="AI2063" s="127">
        <v>7.4822445441544003</v>
      </c>
      <c r="AJ2063" s="127">
        <v>7.4203848769604104</v>
      </c>
      <c r="AK2063" s="127">
        <v>1</v>
      </c>
      <c r="AL2063" s="127">
        <v>2.5040301838272598E-3</v>
      </c>
      <c r="AM2063" s="127">
        <v>2.0918649695837199E-3</v>
      </c>
      <c r="AN2063" s="127">
        <v>4.7981016593947002E-3</v>
      </c>
      <c r="AO2063" s="115" t="s">
        <v>5938</v>
      </c>
      <c r="AP2063" s="127">
        <v>-1.019989</v>
      </c>
      <c r="AQ2063" s="127">
        <v>-1.4928090000000001</v>
      </c>
      <c r="AR2063" s="127">
        <v>-1.5596220000000001</v>
      </c>
      <c r="AS2063" s="70" t="s">
        <v>5938</v>
      </c>
      <c r="AT2063" s="129">
        <v>2.0279034975296031</v>
      </c>
      <c r="AU2063" s="129">
        <v>2.8143641291902628</v>
      </c>
      <c r="AV2063" s="129">
        <v>2.9477659903037212</v>
      </c>
      <c r="AX2063" s="122" t="s">
        <v>5989</v>
      </c>
      <c r="AY2063" s="122" t="s">
        <v>5989</v>
      </c>
      <c r="AZ2063" s="122" t="s">
        <v>5989</v>
      </c>
      <c r="BA2063" s="70">
        <f>IF(P2063=0, "NaN",P2063/P2063)</f>
        <v>1</v>
      </c>
      <c r="BB2063" s="129">
        <f>IF(P2063=0, "NaN",S2063/P2063)</f>
        <v>3.5741467525896198</v>
      </c>
      <c r="BC2063" s="129">
        <f>IF(P2063=0, "NaN",V2063/P2063)</f>
        <v>2.6223065343835761</v>
      </c>
      <c r="BD2063" s="129">
        <f>IF(P2063=0, "NaN",Y2063/P2063)</f>
        <v>2.6750439456667228</v>
      </c>
      <c r="BE2063" s="1" t="s">
        <v>2565</v>
      </c>
    </row>
    <row r="2064" spans="2:57" x14ac:dyDescent="0.2">
      <c r="B2064" s="1" t="s">
        <v>4160</v>
      </c>
      <c r="C2064" s="6" t="s">
        <v>4159</v>
      </c>
      <c r="H2064" s="91">
        <f>SUM(D2064:G2064)</f>
        <v>0</v>
      </c>
      <c r="I2064" s="91">
        <f>IF(P2064=0,1,0)</f>
        <v>0</v>
      </c>
      <c r="J2064" s="91">
        <f>IF(S2064=0,1,0)</f>
        <v>0</v>
      </c>
      <c r="K2064" s="91">
        <f>IF(V2064=0,1,0)</f>
        <v>0</v>
      </c>
      <c r="L2064" s="91">
        <f>IF(Y2064=0,1,0)</f>
        <v>0</v>
      </c>
      <c r="M2064" s="114" t="str">
        <f>IF(I2064+J2064+K2064+L2064=0,"YES","NO")</f>
        <v>YES</v>
      </c>
      <c r="N2064" s="69">
        <v>11.37839032709171</v>
      </c>
      <c r="O2064" s="69">
        <v>0</v>
      </c>
      <c r="P2064" s="74">
        <v>5.6891951635458549</v>
      </c>
      <c r="Q2064" s="69">
        <v>9.1087198363834929</v>
      </c>
      <c r="R2064" s="69">
        <v>19.429241251636572</v>
      </c>
      <c r="S2064" s="74">
        <v>14.268980544010033</v>
      </c>
      <c r="T2064" s="69">
        <v>7.9842365032988241</v>
      </c>
      <c r="U2064" s="69">
        <v>0</v>
      </c>
      <c r="V2064" s="74">
        <v>3.992118251649412</v>
      </c>
      <c r="W2064" s="69">
        <v>3.9924057802457962</v>
      </c>
      <c r="X2064" s="69">
        <v>0</v>
      </c>
      <c r="Y2064" s="74">
        <v>1.9962028901228981</v>
      </c>
      <c r="Z2064" s="74">
        <v>6.4866242123320497</v>
      </c>
      <c r="AA2064" s="6"/>
      <c r="AB2064" s="6">
        <v>0</v>
      </c>
      <c r="AC2064" s="6">
        <v>1.696</v>
      </c>
      <c r="AD2064" s="6">
        <v>251420000</v>
      </c>
      <c r="AE2064" s="6">
        <v>130040000</v>
      </c>
      <c r="AF2064" s="6">
        <v>121390000</v>
      </c>
      <c r="AG2064" s="127">
        <v>7.4002443312381496</v>
      </c>
      <c r="AH2064" s="127">
        <v>7.8890326367853403</v>
      </c>
      <c r="AI2064" s="127">
        <v>7.6177445077355097</v>
      </c>
      <c r="AJ2064" s="127">
        <v>7.3356183493776097</v>
      </c>
      <c r="AK2064" s="127">
        <v>1</v>
      </c>
      <c r="AL2064" s="127">
        <v>0.61728651867405904</v>
      </c>
      <c r="AM2064" s="127">
        <v>0.84462820440570696</v>
      </c>
      <c r="AN2064" s="127">
        <v>0.63963498082649894</v>
      </c>
      <c r="AO2064" s="115" t="s">
        <v>5938</v>
      </c>
      <c r="AP2064" s="127">
        <v>0.1933301</v>
      </c>
      <c r="AQ2064" s="127">
        <v>-7.7101879999999998E-2</v>
      </c>
      <c r="AR2064" s="127">
        <v>-0.2179941</v>
      </c>
      <c r="AS2064" s="70" t="s">
        <v>5938</v>
      </c>
      <c r="AT2064" s="129">
        <v>0.87458463015162125</v>
      </c>
      <c r="AU2064" s="129">
        <v>1.054896808966342</v>
      </c>
      <c r="AV2064" s="129">
        <v>1.1631152848986503</v>
      </c>
      <c r="BA2064" s="70">
        <f>IF(P2064=0, "NaN",P2064/P2064)</f>
        <v>1</v>
      </c>
      <c r="BB2064" s="129">
        <f>IF(P2064=0, "NaN",S2064/P2064)</f>
        <v>2.5080842076643983</v>
      </c>
      <c r="BC2064" s="129">
        <f>IF(P2064=0, "NaN",V2064/P2064)</f>
        <v>0.7017017586651535</v>
      </c>
      <c r="BD2064" s="129">
        <f>IF(P2064=0, "NaN",Y2064/P2064)</f>
        <v>0.35087614904016445</v>
      </c>
      <c r="BE2064" s="1" t="s">
        <v>4160</v>
      </c>
    </row>
    <row r="2065" spans="2:57" x14ac:dyDescent="0.2">
      <c r="B2065" s="1" t="s">
        <v>4120</v>
      </c>
      <c r="C2065" s="6" t="s">
        <v>4119</v>
      </c>
      <c r="H2065" s="91">
        <f>SUM(D2065:G2065)</f>
        <v>0</v>
      </c>
      <c r="I2065" s="91">
        <f>IF(P2065=0,1,0)</f>
        <v>0</v>
      </c>
      <c r="J2065" s="91">
        <f>IF(S2065=0,1,0)</f>
        <v>0</v>
      </c>
      <c r="K2065" s="91">
        <f>IF(V2065=0,1,0)</f>
        <v>0</v>
      </c>
      <c r="L2065" s="91">
        <f>IF(Y2065=0,1,0)</f>
        <v>0</v>
      </c>
      <c r="M2065" s="114" t="str">
        <f>IF(I2065+J2065+K2065+L2065=0,"YES","NO")</f>
        <v>YES</v>
      </c>
      <c r="N2065" s="69">
        <v>2.8036449267522321</v>
      </c>
      <c r="O2065" s="69">
        <v>3.2431456066933282</v>
      </c>
      <c r="P2065" s="74">
        <v>3.0233952667227801</v>
      </c>
      <c r="Q2065" s="69">
        <v>5.2372069048864685</v>
      </c>
      <c r="R2065" s="69">
        <v>0</v>
      </c>
      <c r="S2065" s="74">
        <v>2.6186034524432342</v>
      </c>
      <c r="T2065" s="69">
        <v>7.2265147701251475</v>
      </c>
      <c r="U2065" s="69">
        <v>9.7403705964726122</v>
      </c>
      <c r="V2065" s="74">
        <v>8.483442683298879</v>
      </c>
      <c r="W2065" s="69">
        <v>13.042647682717403</v>
      </c>
      <c r="X2065" s="69">
        <v>10.314252973988857</v>
      </c>
      <c r="Y2065" s="74">
        <v>11.678450328353129</v>
      </c>
      <c r="Z2065" s="74">
        <v>6.4509729327045058</v>
      </c>
      <c r="AA2065" s="6"/>
      <c r="AB2065" s="6">
        <v>0</v>
      </c>
      <c r="AC2065" s="6">
        <v>8.2487999999999992</v>
      </c>
      <c r="AD2065" s="6">
        <v>222970000</v>
      </c>
      <c r="AE2065" s="6">
        <v>99595000</v>
      </c>
      <c r="AF2065" s="6">
        <v>123380000</v>
      </c>
      <c r="AG2065" s="127">
        <v>7.2148703286112204</v>
      </c>
      <c r="AH2065" s="127">
        <v>7.0883841860977004</v>
      </c>
      <c r="AI2065" s="127">
        <v>7.9600519785800499</v>
      </c>
      <c r="AJ2065" s="127">
        <v>7.7909955024507598</v>
      </c>
      <c r="AK2065" s="127">
        <v>0.37951877803023498</v>
      </c>
      <c r="AL2065" s="127">
        <v>1</v>
      </c>
      <c r="AM2065" s="127">
        <v>0.87929077950160295</v>
      </c>
      <c r="AN2065" s="127">
        <v>0.69103056689253595</v>
      </c>
      <c r="AO2065" s="127">
        <v>0.221444</v>
      </c>
      <c r="AP2065" s="115" t="s">
        <v>5938</v>
      </c>
      <c r="AQ2065" s="127">
        <v>-5.5426349999999999E-2</v>
      </c>
      <c r="AR2065" s="127">
        <v>-0.17763689999999999</v>
      </c>
      <c r="AS2065" s="129">
        <v>0.85770652432043293</v>
      </c>
      <c r="AT2065" s="70" t="s">
        <v>5938</v>
      </c>
      <c r="AU2065" s="129">
        <v>1.0391661557368947</v>
      </c>
      <c r="AV2065" s="129">
        <v>1.1310297674797927</v>
      </c>
      <c r="BA2065" s="70">
        <f>IF(P2065=0, "NaN",P2065/P2065)</f>
        <v>1</v>
      </c>
      <c r="BB2065" s="129">
        <f>IF(P2065=0, "NaN",S2065/P2065)</f>
        <v>0.86611349870957444</v>
      </c>
      <c r="BC2065" s="129">
        <f>IF(P2065=0, "NaN",V2065/P2065)</f>
        <v>2.8059323822698632</v>
      </c>
      <c r="BD2065" s="129">
        <f>IF(P2065=0, "NaN",Y2065/P2065)</f>
        <v>3.8626938584222983</v>
      </c>
      <c r="BE2065" s="1" t="s">
        <v>4120</v>
      </c>
    </row>
    <row r="2066" spans="2:57" x14ac:dyDescent="0.2">
      <c r="B2066" s="1" t="s">
        <v>4730</v>
      </c>
      <c r="C2066" s="6" t="s">
        <v>4729</v>
      </c>
      <c r="H2066" s="91">
        <f>SUM(D2066:G2066)</f>
        <v>0</v>
      </c>
      <c r="I2066" s="91">
        <f>IF(P2066=0,1,0)</f>
        <v>0</v>
      </c>
      <c r="J2066" s="91">
        <f>IF(S2066=0,1,0)</f>
        <v>1</v>
      </c>
      <c r="K2066" s="91">
        <f>IF(V2066=0,1,0)</f>
        <v>0</v>
      </c>
      <c r="L2066" s="91">
        <f>IF(Y2066=0,1,0)</f>
        <v>0</v>
      </c>
      <c r="M2066" s="113" t="str">
        <f>IF(I2066+J2066+K2066+L2066=0,"YES","NO")</f>
        <v>NO</v>
      </c>
      <c r="N2066" s="69">
        <v>20.442100052188952</v>
      </c>
      <c r="O2066" s="69">
        <v>17.922209427661954</v>
      </c>
      <c r="P2066" s="74">
        <v>19.182154739925451</v>
      </c>
      <c r="Q2066" s="69">
        <v>0</v>
      </c>
      <c r="R2066" s="69">
        <v>0</v>
      </c>
      <c r="S2066" s="74">
        <v>0</v>
      </c>
      <c r="T2066" s="69">
        <v>3.2111811102546461</v>
      </c>
      <c r="U2066" s="69">
        <v>5.4437452105008806</v>
      </c>
      <c r="V2066" s="74">
        <v>4.3274631603777634</v>
      </c>
      <c r="W2066" s="69">
        <v>0</v>
      </c>
      <c r="X2066" s="69">
        <v>4.5497861456290369</v>
      </c>
      <c r="Y2066" s="74">
        <v>2.2748930728145185</v>
      </c>
      <c r="Z2066" s="74">
        <v>6.4461277432794333</v>
      </c>
      <c r="AA2066" s="6"/>
      <c r="AB2066" s="6">
        <v>0</v>
      </c>
      <c r="AC2066" s="6">
        <v>9.1972000000000005</v>
      </c>
      <c r="AD2066" s="6">
        <v>179970000</v>
      </c>
      <c r="AE2066" s="6">
        <v>78286000</v>
      </c>
      <c r="AF2066" s="6">
        <v>101680000</v>
      </c>
      <c r="AG2066" s="127">
        <v>8.12703997345508</v>
      </c>
      <c r="AH2066" s="115" t="s">
        <v>5938</v>
      </c>
      <c r="AI2066" s="127">
        <v>7.4602210786446799</v>
      </c>
      <c r="AJ2066" s="127">
        <v>7.2339094534877804</v>
      </c>
      <c r="AK2066" s="127">
        <v>0.73553963745873596</v>
      </c>
      <c r="AL2066" s="127">
        <v>1</v>
      </c>
      <c r="AM2066" s="127">
        <v>0.41514338829570402</v>
      </c>
      <c r="AN2066" s="127">
        <v>1</v>
      </c>
      <c r="AO2066" s="127">
        <v>6.543438E-2</v>
      </c>
      <c r="AP2066" s="115" t="s">
        <v>5938</v>
      </c>
      <c r="AQ2066" s="127">
        <v>0.33376719999999999</v>
      </c>
      <c r="AR2066" s="115" t="s">
        <v>5938</v>
      </c>
      <c r="AS2066" s="129">
        <v>0.95565753603986059</v>
      </c>
      <c r="AT2066" s="70" t="s">
        <v>5938</v>
      </c>
      <c r="AU2066" s="129">
        <v>0.79346186956908804</v>
      </c>
      <c r="AV2066" s="70" t="s">
        <v>5938</v>
      </c>
      <c r="BA2066" s="70">
        <f>IF(P2066=0, "NaN",P2066/P2066)</f>
        <v>1</v>
      </c>
      <c r="BB2066" s="70">
        <f>IF(P2066=0, "NaN",S2066/P2066)</f>
        <v>0</v>
      </c>
      <c r="BC2066" s="129">
        <f>IF(P2066=0, "NaN",V2066/P2066)</f>
        <v>0.22559838657596928</v>
      </c>
      <c r="BD2066" s="129">
        <f>IF(P2066=0, "NaN",Y2066/P2066)</f>
        <v>0.11859424051457525</v>
      </c>
      <c r="BE2066" s="1" t="s">
        <v>4730</v>
      </c>
    </row>
    <row r="2067" spans="2:57" x14ac:dyDescent="0.2">
      <c r="B2067" s="1" t="s">
        <v>4634</v>
      </c>
      <c r="C2067" s="6" t="s">
        <v>4633</v>
      </c>
      <c r="H2067" s="91">
        <f>SUM(D2067:G2067)</f>
        <v>0</v>
      </c>
      <c r="I2067" s="91">
        <f>IF(P2067=0,1,0)</f>
        <v>0</v>
      </c>
      <c r="J2067" s="91">
        <f>IF(S2067=0,1,0)</f>
        <v>0</v>
      </c>
      <c r="K2067" s="91">
        <f>IF(V2067=0,1,0)</f>
        <v>0</v>
      </c>
      <c r="L2067" s="91">
        <f>IF(Y2067=0,1,0)</f>
        <v>0</v>
      </c>
      <c r="M2067" s="114" t="str">
        <f>IF(I2067+J2067+K2067+L2067=0,"YES","NO")</f>
        <v>YES</v>
      </c>
      <c r="N2067" s="69">
        <v>4.6771989762672073</v>
      </c>
      <c r="O2067" s="69">
        <v>12.390308915805742</v>
      </c>
      <c r="P2067" s="74">
        <v>8.5337539460364749</v>
      </c>
      <c r="Q2067" s="69">
        <v>10.758082741881672</v>
      </c>
      <c r="R2067" s="69">
        <v>10.455469964245982</v>
      </c>
      <c r="S2067" s="74">
        <v>10.606776353063827</v>
      </c>
      <c r="T2067" s="69">
        <v>7.2175203189502728</v>
      </c>
      <c r="U2067" s="69">
        <v>3.237995343221606</v>
      </c>
      <c r="V2067" s="74">
        <v>5.2277578310859392</v>
      </c>
      <c r="W2067" s="69">
        <v>2.7829538905593845</v>
      </c>
      <c r="X2067" s="69">
        <v>0</v>
      </c>
      <c r="Y2067" s="74">
        <v>1.3914769452796922</v>
      </c>
      <c r="Z2067" s="74">
        <v>6.439941268866483</v>
      </c>
      <c r="AA2067" s="6"/>
      <c r="AB2067" s="6">
        <v>0</v>
      </c>
      <c r="AC2067" s="6">
        <v>11.996</v>
      </c>
      <c r="AD2067" s="6">
        <v>232260000</v>
      </c>
      <c r="AE2067" s="6">
        <v>109500000</v>
      </c>
      <c r="AF2067" s="6">
        <v>122760000</v>
      </c>
      <c r="AG2067" s="127">
        <v>7.6188740400771104</v>
      </c>
      <c r="AH2067" s="127">
        <v>8.0860037056183796</v>
      </c>
      <c r="AI2067" s="127">
        <v>7.5766292484476301</v>
      </c>
      <c r="AJ2067" s="127">
        <v>6.8610861453983896</v>
      </c>
      <c r="AK2067" s="127">
        <v>0.30110965707652099</v>
      </c>
      <c r="AL2067" s="127">
        <v>0.28637471332787401</v>
      </c>
      <c r="AM2067" s="127">
        <v>0.56625397066957095</v>
      </c>
      <c r="AN2067" s="127">
        <v>1</v>
      </c>
      <c r="AO2067" s="127">
        <v>-0.42992580000000002</v>
      </c>
      <c r="AP2067" s="127">
        <v>0.33365270000000002</v>
      </c>
      <c r="AQ2067" s="127">
        <v>0.24061959999999999</v>
      </c>
      <c r="AR2067" s="115" t="s">
        <v>5938</v>
      </c>
      <c r="AS2067" s="129">
        <v>1.3471642883757839</v>
      </c>
      <c r="AT2067" s="129">
        <v>0.79352484544882151</v>
      </c>
      <c r="AU2067" s="129">
        <v>0.84638173535113326</v>
      </c>
      <c r="AV2067" s="70" t="s">
        <v>5938</v>
      </c>
      <c r="BA2067" s="70">
        <f>IF(P2067=0, "NaN",P2067/P2067)</f>
        <v>1</v>
      </c>
      <c r="BB2067" s="129">
        <f>IF(P2067=0, "NaN",S2067/P2067)</f>
        <v>1.2429203396460913</v>
      </c>
      <c r="BC2067" s="129">
        <f>IF(P2067=0, "NaN",V2067/P2067)</f>
        <v>0.61259767555332267</v>
      </c>
      <c r="BD2067" s="129">
        <f>IF(P2067=0, "NaN",Y2067/P2067)</f>
        <v>0.16305566742124872</v>
      </c>
      <c r="BE2067" s="1" t="s">
        <v>4634</v>
      </c>
    </row>
    <row r="2068" spans="2:57" x14ac:dyDescent="0.2">
      <c r="B2068" s="1" t="s">
        <v>3759</v>
      </c>
      <c r="C2068" s="6" t="s">
        <v>3758</v>
      </c>
      <c r="H2068" s="91">
        <f>SUM(D2068:G2068)</f>
        <v>0</v>
      </c>
      <c r="I2068" s="91">
        <f>IF(P2068=0,1,0)</f>
        <v>0</v>
      </c>
      <c r="J2068" s="91">
        <f>IF(S2068=0,1,0)</f>
        <v>0</v>
      </c>
      <c r="K2068" s="91">
        <f>IF(V2068=0,1,0)</f>
        <v>1</v>
      </c>
      <c r="L2068" s="91">
        <f>IF(Y2068=0,1,0)</f>
        <v>0</v>
      </c>
      <c r="M2068" s="113" t="str">
        <f>IF(I2068+J2068+K2068+L2068=0,"YES","NO")</f>
        <v>NO</v>
      </c>
      <c r="N2068" s="69">
        <v>15.022340720310908</v>
      </c>
      <c r="O2068" s="69">
        <v>0</v>
      </c>
      <c r="P2068" s="74">
        <v>7.5111703601554538</v>
      </c>
      <c r="Q2068" s="69">
        <v>0</v>
      </c>
      <c r="R2068" s="69">
        <v>30.87373224900653</v>
      </c>
      <c r="S2068" s="74">
        <v>15.436866124503265</v>
      </c>
      <c r="T2068" s="69">
        <v>0</v>
      </c>
      <c r="U2068" s="69">
        <v>0</v>
      </c>
      <c r="V2068" s="74">
        <v>0</v>
      </c>
      <c r="W2068" s="69">
        <v>0</v>
      </c>
      <c r="X2068" s="69">
        <v>5.5932489615939218</v>
      </c>
      <c r="Y2068" s="74">
        <v>2.7966244807969609</v>
      </c>
      <c r="Z2068" s="74">
        <v>6.4361652413639199</v>
      </c>
      <c r="AA2068" s="6"/>
      <c r="AB2068" s="6">
        <v>0</v>
      </c>
      <c r="AC2068" s="6">
        <v>10.641999999999999</v>
      </c>
      <c r="AD2068" s="6">
        <v>530120000</v>
      </c>
      <c r="AE2068" s="6">
        <v>312470000</v>
      </c>
      <c r="AF2068" s="6">
        <v>217650000</v>
      </c>
      <c r="AG2068" s="127">
        <v>7.7496822185812198</v>
      </c>
      <c r="AH2068" s="127">
        <v>7.9114505920573901</v>
      </c>
      <c r="AI2068" s="115" t="s">
        <v>5938</v>
      </c>
      <c r="AJ2068" s="127">
        <v>7.1382395234651899</v>
      </c>
      <c r="AK2068" s="127">
        <v>0.32505492773984801</v>
      </c>
      <c r="AL2068" s="127">
        <v>1</v>
      </c>
      <c r="AM2068" s="127">
        <v>1</v>
      </c>
      <c r="AN2068" s="127">
        <v>1</v>
      </c>
      <c r="AO2068" s="127">
        <v>-0.41202070000000002</v>
      </c>
      <c r="AP2068" s="115" t="s">
        <v>5938</v>
      </c>
      <c r="AQ2068" s="115" t="s">
        <v>5938</v>
      </c>
      <c r="AR2068" s="115" t="s">
        <v>5938</v>
      </c>
      <c r="AS2068" s="129">
        <v>1.3305481318434313</v>
      </c>
      <c r="AT2068" s="70" t="s">
        <v>5938</v>
      </c>
      <c r="AU2068" s="70" t="s">
        <v>5938</v>
      </c>
      <c r="AV2068" s="70" t="s">
        <v>5938</v>
      </c>
      <c r="BA2068" s="70">
        <f>IF(P2068=0, "NaN",P2068/P2068)</f>
        <v>1</v>
      </c>
      <c r="BB2068" s="129">
        <f>IF(P2068=0, "NaN",S2068/P2068)</f>
        <v>2.0551878581254517</v>
      </c>
      <c r="BC2068" s="70">
        <f>IF(P2068=0, "NaN",V2068/P2068)</f>
        <v>0</v>
      </c>
      <c r="BD2068" s="129">
        <f>IF(P2068=0, "NaN",Y2068/P2068)</f>
        <v>0.37232872464619227</v>
      </c>
      <c r="BE2068" s="1" t="s">
        <v>3759</v>
      </c>
    </row>
    <row r="2069" spans="2:57" x14ac:dyDescent="0.2">
      <c r="B2069" s="1" t="s">
        <v>3599</v>
      </c>
      <c r="C2069" s="6" t="s">
        <v>3598</v>
      </c>
      <c r="H2069" s="91">
        <f>SUM(D2069:G2069)</f>
        <v>0</v>
      </c>
      <c r="I2069" s="91">
        <f>IF(P2069=0,1,0)</f>
        <v>0</v>
      </c>
      <c r="J2069" s="91">
        <f>IF(S2069=0,1,0)</f>
        <v>1</v>
      </c>
      <c r="K2069" s="91">
        <f>IF(V2069=0,1,0)</f>
        <v>1</v>
      </c>
      <c r="L2069" s="91">
        <f>IF(Y2069=0,1,0)</f>
        <v>0</v>
      </c>
      <c r="M2069" s="113" t="str">
        <f>IF(I2069+J2069+K2069+L2069=0,"YES","NO")</f>
        <v>NO</v>
      </c>
      <c r="N2069" s="69">
        <v>18.360638656978555</v>
      </c>
      <c r="O2069" s="69">
        <v>16.347925575035489</v>
      </c>
      <c r="P2069" s="74">
        <v>17.35428211600702</v>
      </c>
      <c r="Q2069" s="69">
        <v>0</v>
      </c>
      <c r="R2069" s="69">
        <v>0</v>
      </c>
      <c r="S2069" s="74">
        <v>0</v>
      </c>
      <c r="T2069" s="69">
        <v>0</v>
      </c>
      <c r="U2069" s="69">
        <v>0</v>
      </c>
      <c r="V2069" s="74">
        <v>0</v>
      </c>
      <c r="W2069" s="69">
        <v>0</v>
      </c>
      <c r="X2069" s="69">
        <v>16.644245603761266</v>
      </c>
      <c r="Y2069" s="74">
        <v>8.3221228018806332</v>
      </c>
      <c r="Z2069" s="74">
        <v>6.419101229471913</v>
      </c>
      <c r="AA2069" s="6"/>
      <c r="AB2069" s="6">
        <v>1.0341E-3</v>
      </c>
      <c r="AC2069" s="6">
        <v>0.43276999999999999</v>
      </c>
      <c r="AD2069" s="6">
        <v>265670000</v>
      </c>
      <c r="AE2069" s="6">
        <v>137630000</v>
      </c>
      <c r="AF2069" s="6">
        <v>128040000</v>
      </c>
      <c r="AG2069" s="127">
        <v>7.8875947974479903</v>
      </c>
      <c r="AH2069" s="115" t="s">
        <v>5938</v>
      </c>
      <c r="AI2069" s="115" t="s">
        <v>5938</v>
      </c>
      <c r="AJ2069" s="127">
        <v>7.9346145842390801</v>
      </c>
      <c r="AK2069" s="127">
        <v>0.144751974801376</v>
      </c>
      <c r="AL2069" s="127">
        <v>1</v>
      </c>
      <c r="AM2069" s="127">
        <v>1</v>
      </c>
      <c r="AN2069" s="127">
        <v>0.40462766670503297</v>
      </c>
      <c r="AO2069" s="127">
        <v>-0.58205839999999998</v>
      </c>
      <c r="AP2069" s="115" t="s">
        <v>5938</v>
      </c>
      <c r="AQ2069" s="115" t="s">
        <v>5938</v>
      </c>
      <c r="AR2069" s="127">
        <v>0.39681709999999998</v>
      </c>
      <c r="AS2069" s="129">
        <v>1.4969835831552996</v>
      </c>
      <c r="AT2069" s="70" t="s">
        <v>5938</v>
      </c>
      <c r="AU2069" s="70" t="s">
        <v>5938</v>
      </c>
      <c r="AV2069" s="129">
        <v>0.75953212971947848</v>
      </c>
      <c r="BA2069" s="70">
        <f>IF(P2069=0, "NaN",P2069/P2069)</f>
        <v>1</v>
      </c>
      <c r="BB2069" s="70">
        <f>IF(P2069=0, "NaN",S2069/P2069)</f>
        <v>0</v>
      </c>
      <c r="BC2069" s="70">
        <f>IF(P2069=0, "NaN",V2069/P2069)</f>
        <v>0</v>
      </c>
      <c r="BD2069" s="129">
        <f>IF(P2069=0, "NaN",Y2069/P2069)</f>
        <v>0.47954290164527058</v>
      </c>
      <c r="BE2069" s="1" t="s">
        <v>3599</v>
      </c>
    </row>
    <row r="2070" spans="2:57" x14ac:dyDescent="0.2">
      <c r="B2070" s="1" t="s">
        <v>3715</v>
      </c>
      <c r="C2070" s="6" t="s">
        <v>3714</v>
      </c>
      <c r="H2070" s="91">
        <f>SUM(D2070:G2070)</f>
        <v>0</v>
      </c>
      <c r="I2070" s="91">
        <f>IF(P2070=0,1,0)</f>
        <v>0</v>
      </c>
      <c r="J2070" s="91">
        <f>IF(S2070=0,1,0)</f>
        <v>0</v>
      </c>
      <c r="K2070" s="91">
        <f>IF(V2070=0,1,0)</f>
        <v>0</v>
      </c>
      <c r="L2070" s="91">
        <f>IF(Y2070=0,1,0)</f>
        <v>0</v>
      </c>
      <c r="M2070" s="114" t="str">
        <f>IF(I2070+J2070+K2070+L2070=0,"YES","NO")</f>
        <v>YES</v>
      </c>
      <c r="N2070" s="69">
        <v>3.3780964339129551</v>
      </c>
      <c r="O2070" s="69">
        <v>7.3521473344538872</v>
      </c>
      <c r="P2070" s="74">
        <v>5.365121884183421</v>
      </c>
      <c r="Q2070" s="69">
        <v>9.0219920519602219</v>
      </c>
      <c r="R2070" s="69">
        <v>4.1798419021505788</v>
      </c>
      <c r="S2070" s="74">
        <v>6.6009169770553999</v>
      </c>
      <c r="T2070" s="69">
        <v>10.814409423219148</v>
      </c>
      <c r="U2070" s="69">
        <v>5.8318013148893213</v>
      </c>
      <c r="V2070" s="74">
        <v>8.3231053690542343</v>
      </c>
      <c r="W2070" s="69">
        <v>5.4103676449874625</v>
      </c>
      <c r="X2070" s="69">
        <v>5.2999136344148665</v>
      </c>
      <c r="Y2070" s="74">
        <v>5.3551406397011645</v>
      </c>
      <c r="Z2070" s="74">
        <v>6.4110712174985549</v>
      </c>
      <c r="AA2070" s="6"/>
      <c r="AB2070" s="6">
        <v>3.6996000000000002E-4</v>
      </c>
      <c r="AC2070" s="6">
        <v>1.2043999999999999</v>
      </c>
      <c r="AD2070" s="6">
        <v>173670000</v>
      </c>
      <c r="AE2070" s="6">
        <v>87595000</v>
      </c>
      <c r="AF2070" s="6">
        <v>86077000</v>
      </c>
      <c r="AG2070" s="127">
        <v>7.4121244061733202</v>
      </c>
      <c r="AH2070" s="127">
        <v>7.5461970644860603</v>
      </c>
      <c r="AI2070" s="127">
        <v>7.6667519124118204</v>
      </c>
      <c r="AJ2070" s="127">
        <v>7.4492932253008597</v>
      </c>
      <c r="AK2070" s="127">
        <v>0.718037303065303</v>
      </c>
      <c r="AL2070" s="127">
        <v>0.64312238410990696</v>
      </c>
      <c r="AM2070" s="127">
        <v>0.66476019320655799</v>
      </c>
      <c r="AN2070" s="127">
        <v>0.82350000577515803</v>
      </c>
      <c r="AO2070" s="127">
        <v>-0.18861120000000001</v>
      </c>
      <c r="AP2070" s="127">
        <v>-0.13442950000000001</v>
      </c>
      <c r="AQ2070" s="127">
        <v>-0.19375020000000001</v>
      </c>
      <c r="AR2070" s="127">
        <v>-7.8152429999999995E-2</v>
      </c>
      <c r="AS2070" s="129">
        <v>1.1396660962784282</v>
      </c>
      <c r="AT2070" s="129">
        <v>1.0976586692973025</v>
      </c>
      <c r="AU2070" s="129">
        <v>1.1437329208008054</v>
      </c>
      <c r="AV2070" s="129">
        <v>1.0556652495618142</v>
      </c>
      <c r="BA2070" s="70">
        <f>IF(P2070=0, "NaN",P2070/P2070)</f>
        <v>1</v>
      </c>
      <c r="BB2070" s="129">
        <f>IF(P2070=0, "NaN",S2070/P2070)</f>
        <v>1.2303386800056022</v>
      </c>
      <c r="BC2070" s="129">
        <f>IF(P2070=0, "NaN",V2070/P2070)</f>
        <v>1.5513357475793903</v>
      </c>
      <c r="BD2070" s="129">
        <f>IF(P2070=0, "NaN",Y2070/P2070)</f>
        <v>0.99813960526941958</v>
      </c>
      <c r="BE2070" s="1" t="s">
        <v>3715</v>
      </c>
    </row>
    <row r="2071" spans="2:57" x14ac:dyDescent="0.2">
      <c r="B2071" s="1" t="s">
        <v>3132</v>
      </c>
      <c r="C2071" s="6" t="s">
        <v>3131</v>
      </c>
      <c r="H2071" s="91">
        <f>SUM(D2071:G2071)</f>
        <v>0</v>
      </c>
      <c r="I2071" s="91">
        <f>IF(P2071=0,1,0)</f>
        <v>0</v>
      </c>
      <c r="J2071" s="91">
        <f>IF(S2071=0,1,0)</f>
        <v>0</v>
      </c>
      <c r="K2071" s="91">
        <f>IF(V2071=0,1,0)</f>
        <v>0</v>
      </c>
      <c r="L2071" s="91">
        <f>IF(Y2071=0,1,0)</f>
        <v>0</v>
      </c>
      <c r="M2071" s="114" t="str">
        <f>IF(I2071+J2071+K2071+L2071=0,"YES","NO")</f>
        <v>YES</v>
      </c>
      <c r="N2071" s="69">
        <v>6.6671238321647115</v>
      </c>
      <c r="O2071" s="69">
        <v>4.8301959668975316</v>
      </c>
      <c r="P2071" s="74">
        <v>5.7486598995311216</v>
      </c>
      <c r="Q2071" s="69">
        <v>2.1337337388066238</v>
      </c>
      <c r="R2071" s="69">
        <v>24.105279922097456</v>
      </c>
      <c r="S2071" s="74">
        <v>13.119506830452039</v>
      </c>
      <c r="T2071" s="69">
        <v>1.7867355600388977</v>
      </c>
      <c r="U2071" s="69">
        <v>3.5501450751714403</v>
      </c>
      <c r="V2071" s="74">
        <v>2.6684403176051692</v>
      </c>
      <c r="W2071" s="69">
        <v>0</v>
      </c>
      <c r="X2071" s="69">
        <v>7.9487221366797245</v>
      </c>
      <c r="Y2071" s="74">
        <v>3.9743610683398622</v>
      </c>
      <c r="Z2071" s="74">
        <v>6.3777420289820475</v>
      </c>
      <c r="AA2071" s="6"/>
      <c r="AB2071" s="6">
        <v>0</v>
      </c>
      <c r="AC2071" s="6">
        <v>2.2795000000000001</v>
      </c>
      <c r="AD2071" s="6">
        <v>258100000</v>
      </c>
      <c r="AE2071" s="6">
        <v>117940000</v>
      </c>
      <c r="AF2071" s="6">
        <v>140150000</v>
      </c>
      <c r="AG2071" s="127">
        <v>7.5594038446320999</v>
      </c>
      <c r="AH2071" s="127">
        <v>7.8538198458567603</v>
      </c>
      <c r="AI2071" s="127">
        <v>7.2550311633455502</v>
      </c>
      <c r="AJ2071" s="127">
        <v>7.6621531751524303</v>
      </c>
      <c r="AK2071" s="127">
        <v>0.112539139040301</v>
      </c>
      <c r="AL2071" s="127">
        <v>0.41183952594618001</v>
      </c>
      <c r="AM2071" s="127">
        <v>0.51211885826761006</v>
      </c>
      <c r="AN2071" s="127">
        <v>0.49801520915287301</v>
      </c>
      <c r="AO2071" s="127">
        <v>0.44752629999999999</v>
      </c>
      <c r="AP2071" s="127">
        <v>0.30088510000000002</v>
      </c>
      <c r="AQ2071" s="127">
        <v>-0.30293799999999999</v>
      </c>
      <c r="AR2071" s="127">
        <v>0.3318198</v>
      </c>
      <c r="AS2071" s="129">
        <v>0.73329911330221231</v>
      </c>
      <c r="AT2071" s="129">
        <v>0.81175422862918645</v>
      </c>
      <c r="AU2071" s="129">
        <v>1.2336541522286473</v>
      </c>
      <c r="AV2071" s="129">
        <v>0.79453363521907816</v>
      </c>
      <c r="BA2071" s="70">
        <f>IF(P2071=0, "NaN",P2071/P2071)</f>
        <v>1</v>
      </c>
      <c r="BB2071" s="129">
        <f>IF(P2071=0, "NaN",S2071/P2071)</f>
        <v>2.2821852500827378</v>
      </c>
      <c r="BC2071" s="129">
        <f>IF(P2071=0, "NaN",V2071/P2071)</f>
        <v>0.46418476031654182</v>
      </c>
      <c r="BD2071" s="129">
        <f>IF(P2071=0, "NaN",Y2071/P2071)</f>
        <v>0.69135435698048919</v>
      </c>
      <c r="BE2071" s="1" t="s">
        <v>3132</v>
      </c>
    </row>
    <row r="2072" spans="2:57" x14ac:dyDescent="0.2">
      <c r="B2072" s="1" t="s">
        <v>3281</v>
      </c>
      <c r="C2072" s="6" t="s">
        <v>3280</v>
      </c>
      <c r="H2072" s="91">
        <f>SUM(D2072:G2072)</f>
        <v>0</v>
      </c>
      <c r="I2072" s="91">
        <f>IF(P2072=0,1,0)</f>
        <v>0</v>
      </c>
      <c r="J2072" s="91">
        <f>IF(S2072=0,1,0)</f>
        <v>1</v>
      </c>
      <c r="K2072" s="91">
        <f>IF(V2072=0,1,0)</f>
        <v>0</v>
      </c>
      <c r="L2072" s="91">
        <f>IF(Y2072=0,1,0)</f>
        <v>0</v>
      </c>
      <c r="M2072" s="113" t="str">
        <f>IF(I2072+J2072+K2072+L2072=0,"YES","NO")</f>
        <v>NO</v>
      </c>
      <c r="N2072" s="69">
        <v>0</v>
      </c>
      <c r="O2072" s="69">
        <v>8.3828349014983861</v>
      </c>
      <c r="P2072" s="74">
        <v>4.191417450749193</v>
      </c>
      <c r="Q2072" s="69">
        <v>0</v>
      </c>
      <c r="R2072" s="69">
        <v>0</v>
      </c>
      <c r="S2072" s="74">
        <v>0</v>
      </c>
      <c r="T2072" s="69">
        <v>0</v>
      </c>
      <c r="U2072" s="69">
        <v>10.010710937501541</v>
      </c>
      <c r="V2072" s="74">
        <v>5.0053554687507704</v>
      </c>
      <c r="W2072" s="69">
        <v>18.06851384198432</v>
      </c>
      <c r="X2072" s="69">
        <v>14.553518648570467</v>
      </c>
      <c r="Y2072" s="74">
        <v>16.311016245277393</v>
      </c>
      <c r="Z2072" s="74">
        <v>6.3769472911943392</v>
      </c>
      <c r="AA2072" s="6"/>
      <c r="AB2072" s="6">
        <v>0</v>
      </c>
      <c r="AC2072" s="6">
        <v>1.4977</v>
      </c>
      <c r="AD2072" s="6">
        <v>271920000</v>
      </c>
      <c r="AE2072" s="6">
        <v>127080000</v>
      </c>
      <c r="AF2072" s="6">
        <v>144840000</v>
      </c>
      <c r="AG2072" s="127">
        <v>7.4439823030074104</v>
      </c>
      <c r="AH2072" s="115" t="s">
        <v>5938</v>
      </c>
      <c r="AI2072" s="127">
        <v>7.3444119245745503</v>
      </c>
      <c r="AJ2072" s="127">
        <v>8.0777311796523907</v>
      </c>
      <c r="AK2072" s="127">
        <v>1</v>
      </c>
      <c r="AL2072" s="127">
        <v>1</v>
      </c>
      <c r="AM2072" s="127">
        <v>1</v>
      </c>
      <c r="AN2072" s="127">
        <v>7.5121390410015998E-3</v>
      </c>
      <c r="AO2072" s="115" t="s">
        <v>5938</v>
      </c>
      <c r="AP2072" s="115" t="s">
        <v>5938</v>
      </c>
      <c r="AQ2072" s="115" t="s">
        <v>5938</v>
      </c>
      <c r="AR2072" s="127">
        <v>0.96879119999999996</v>
      </c>
      <c r="AS2072" s="70" t="s">
        <v>5938</v>
      </c>
      <c r="AT2072" s="70" t="s">
        <v>5938</v>
      </c>
      <c r="AU2072" s="70" t="s">
        <v>5938</v>
      </c>
      <c r="AV2072" s="129">
        <v>0.51093398303778126</v>
      </c>
      <c r="AZ2072" s="122" t="s">
        <v>5989</v>
      </c>
      <c r="BA2072" s="70">
        <f>IF(P2072=0, "NaN",P2072/P2072)</f>
        <v>1</v>
      </c>
      <c r="BB2072" s="70">
        <f>IF(P2072=0, "NaN",S2072/P2072)</f>
        <v>0</v>
      </c>
      <c r="BC2072" s="129">
        <f>IF(P2072=0, "NaN",V2072/P2072)</f>
        <v>1.1941915897344204</v>
      </c>
      <c r="BD2072" s="129">
        <f>IF(P2072=0, "NaN",Y2072/P2072)</f>
        <v>3.8915274932497805</v>
      </c>
      <c r="BE2072" s="1" t="s">
        <v>3281</v>
      </c>
    </row>
    <row r="2073" spans="2:57" x14ac:dyDescent="0.2">
      <c r="B2073" s="1" t="s">
        <v>4005</v>
      </c>
      <c r="C2073" s="6" t="s">
        <v>4004</v>
      </c>
      <c r="H2073" s="91">
        <f>SUM(D2073:G2073)</f>
        <v>0</v>
      </c>
      <c r="I2073" s="91">
        <f>IF(P2073=0,1,0)</f>
        <v>1</v>
      </c>
      <c r="J2073" s="91">
        <f>IF(S2073=0,1,0)</f>
        <v>0</v>
      </c>
      <c r="K2073" s="91">
        <f>IF(V2073=0,1,0)</f>
        <v>0</v>
      </c>
      <c r="L2073" s="91">
        <f>IF(Y2073=0,1,0)</f>
        <v>0</v>
      </c>
      <c r="M2073" s="113" t="str">
        <f>IF(I2073+J2073+K2073+L2073=0,"YES","NO")</f>
        <v>NO</v>
      </c>
      <c r="N2073" s="69">
        <v>0</v>
      </c>
      <c r="O2073" s="69">
        <v>0</v>
      </c>
      <c r="P2073" s="74">
        <v>0</v>
      </c>
      <c r="Q2073" s="69">
        <v>10.342096376304468</v>
      </c>
      <c r="R2073" s="69">
        <v>20.107406156840455</v>
      </c>
      <c r="S2073" s="74">
        <v>15.224751266572461</v>
      </c>
      <c r="T2073" s="69">
        <v>4.927014465277419</v>
      </c>
      <c r="U2073" s="69">
        <v>4.0514518636236412</v>
      </c>
      <c r="V2073" s="74">
        <v>4.4892331644505301</v>
      </c>
      <c r="W2073" s="69">
        <v>11.33601586181357</v>
      </c>
      <c r="X2073" s="69">
        <v>0</v>
      </c>
      <c r="Y2073" s="74">
        <v>5.6680079309067848</v>
      </c>
      <c r="Z2073" s="74">
        <v>6.3454980904824447</v>
      </c>
      <c r="AA2073" s="6"/>
      <c r="AB2073" s="6">
        <v>0</v>
      </c>
      <c r="AC2073" s="6">
        <v>2.3632</v>
      </c>
      <c r="AD2073" s="6">
        <v>285620000</v>
      </c>
      <c r="AE2073" s="6">
        <v>121830000</v>
      </c>
      <c r="AF2073" s="6">
        <v>163780000</v>
      </c>
      <c r="AG2073" s="115" t="s">
        <v>5938</v>
      </c>
      <c r="AH2073" s="127">
        <v>7.97410622340717</v>
      </c>
      <c r="AI2073" s="127">
        <v>7.6283480533519104</v>
      </c>
      <c r="AJ2073" s="127">
        <v>7.53159386213364</v>
      </c>
      <c r="AK2073" s="127">
        <v>1</v>
      </c>
      <c r="AL2073" s="127">
        <v>0.747055643854173</v>
      </c>
      <c r="AM2073" s="127">
        <v>0.217270161292591</v>
      </c>
      <c r="AN2073" s="127">
        <v>0.92747171760578895</v>
      </c>
      <c r="AO2073" s="115" t="s">
        <v>5938</v>
      </c>
      <c r="AP2073" s="127">
        <v>0.1339581</v>
      </c>
      <c r="AQ2073" s="127">
        <v>0.4954906</v>
      </c>
      <c r="AR2073" s="127">
        <v>8.7055370000000007E-2</v>
      </c>
      <c r="AS2073" s="70" t="s">
        <v>5938</v>
      </c>
      <c r="AT2073" s="129">
        <v>0.91132774782324899</v>
      </c>
      <c r="AU2073" s="129">
        <v>0.70932042699225739</v>
      </c>
      <c r="AV2073" s="129">
        <v>0.94144233170594982</v>
      </c>
      <c r="BA2073" s="70" t="str">
        <f>IF(P2073=0, "NaN",P2073/P2073)</f>
        <v>NaN</v>
      </c>
      <c r="BB2073" s="70" t="str">
        <f>IF(P2073=0, "NaN",S2073/P2073)</f>
        <v>NaN</v>
      </c>
      <c r="BC2073" s="70" t="str">
        <f>IF(P2073=0, "NaN",V2073/P2073)</f>
        <v>NaN</v>
      </c>
      <c r="BD2073" s="70" t="str">
        <f>IF(P2073=0, "NaN",Y2073/P2073)</f>
        <v>NaN</v>
      </c>
      <c r="BE2073" s="1" t="s">
        <v>4005</v>
      </c>
    </row>
    <row r="2074" spans="2:57" x14ac:dyDescent="0.2">
      <c r="B2074" s="1" t="s">
        <v>5347</v>
      </c>
      <c r="C2074" s="6" t="s">
        <v>5346</v>
      </c>
      <c r="H2074" s="91">
        <f>SUM(D2074:G2074)</f>
        <v>0</v>
      </c>
      <c r="I2074" s="91">
        <f>IF(P2074=0,1,0)</f>
        <v>0</v>
      </c>
      <c r="J2074" s="91">
        <f>IF(S2074=0,1,0)</f>
        <v>0</v>
      </c>
      <c r="K2074" s="91">
        <f>IF(V2074=0,1,0)</f>
        <v>0</v>
      </c>
      <c r="L2074" s="91">
        <f>IF(Y2074=0,1,0)</f>
        <v>1</v>
      </c>
      <c r="M2074" s="113" t="str">
        <f>IF(I2074+J2074+K2074+L2074=0,"YES","NO")</f>
        <v>NO</v>
      </c>
      <c r="N2074" s="69">
        <v>13.861816545859373</v>
      </c>
      <c r="O2074" s="69">
        <v>0</v>
      </c>
      <c r="P2074" s="74">
        <v>6.9309082729296865</v>
      </c>
      <c r="Q2074" s="69">
        <v>16.128297829777573</v>
      </c>
      <c r="R2074" s="69">
        <v>10.927619363934475</v>
      </c>
      <c r="S2074" s="74">
        <v>13.527958596856024</v>
      </c>
      <c r="T2074" s="69">
        <v>0</v>
      </c>
      <c r="U2074" s="69">
        <v>9.634020492203879</v>
      </c>
      <c r="V2074" s="74">
        <v>4.8170102461019395</v>
      </c>
      <c r="W2074" s="69">
        <v>0</v>
      </c>
      <c r="X2074" s="69">
        <v>0</v>
      </c>
      <c r="Y2074" s="74">
        <v>0</v>
      </c>
      <c r="Z2074" s="74">
        <v>6.3189692789719123</v>
      </c>
      <c r="AA2074" s="6"/>
      <c r="AB2074" s="6">
        <v>0</v>
      </c>
      <c r="AC2074" s="6">
        <v>4.7591000000000001</v>
      </c>
      <c r="AD2074" s="6">
        <v>325480000</v>
      </c>
      <c r="AE2074" s="6">
        <v>171120000</v>
      </c>
      <c r="AF2074" s="6">
        <v>154360000</v>
      </c>
      <c r="AG2074" s="127">
        <v>7.6558680512486204</v>
      </c>
      <c r="AH2074" s="127">
        <v>7.9852692552788502</v>
      </c>
      <c r="AI2074" s="127">
        <v>7.2638963306046103</v>
      </c>
      <c r="AJ2074" s="115" t="s">
        <v>5938</v>
      </c>
      <c r="AK2074" s="127">
        <v>4.94250752146169E-2</v>
      </c>
      <c r="AL2074" s="127">
        <v>0.90636276926142201</v>
      </c>
      <c r="AM2074" s="127">
        <v>1</v>
      </c>
      <c r="AN2074" s="127">
        <v>1</v>
      </c>
      <c r="AO2074" s="127">
        <v>-0.76370939999999998</v>
      </c>
      <c r="AP2074" s="127">
        <v>6.5296640000000003E-2</v>
      </c>
      <c r="AQ2074" s="115" t="s">
        <v>5938</v>
      </c>
      <c r="AR2074" s="115" t="s">
        <v>5938</v>
      </c>
      <c r="AS2074" s="129">
        <v>1.6978504628555793</v>
      </c>
      <c r="AT2074" s="129">
        <v>0.9557487809316908</v>
      </c>
      <c r="AU2074" s="70" t="s">
        <v>5938</v>
      </c>
      <c r="AV2074" s="70" t="s">
        <v>5938</v>
      </c>
      <c r="AW2074" s="70" t="s">
        <v>5989</v>
      </c>
      <c r="BA2074" s="70">
        <f>IF(P2074=0, "NaN",P2074/P2074)</f>
        <v>1</v>
      </c>
      <c r="BB2074" s="129">
        <f>IF(P2074=0, "NaN",S2074/P2074)</f>
        <v>1.9518305630580468</v>
      </c>
      <c r="BC2074" s="129">
        <f>IF(P2074=0, "NaN",V2074/P2074)</f>
        <v>0.69500418363866112</v>
      </c>
      <c r="BD2074" s="70">
        <f>IF(P2074=0, "NaN",Y2074/P2074)</f>
        <v>0</v>
      </c>
      <c r="BE2074" s="1" t="s">
        <v>5347</v>
      </c>
    </row>
    <row r="2075" spans="2:57" x14ac:dyDescent="0.2">
      <c r="B2075" s="1" t="s">
        <v>3235</v>
      </c>
      <c r="C2075" s="6" t="s">
        <v>3234</v>
      </c>
      <c r="H2075" s="91">
        <f>SUM(D2075:G2075)</f>
        <v>0</v>
      </c>
      <c r="I2075" s="91">
        <f>IF(P2075=0,1,0)</f>
        <v>0</v>
      </c>
      <c r="J2075" s="91">
        <f>IF(S2075=0,1,0)</f>
        <v>0</v>
      </c>
      <c r="K2075" s="91">
        <f>IF(V2075=0,1,0)</f>
        <v>0</v>
      </c>
      <c r="L2075" s="91">
        <f>IF(Y2075=0,1,0)</f>
        <v>0</v>
      </c>
      <c r="M2075" s="114" t="str">
        <f>IF(I2075+J2075+K2075+L2075=0,"YES","NO")</f>
        <v>YES</v>
      </c>
      <c r="N2075" s="69">
        <v>4.4578296606652064</v>
      </c>
      <c r="O2075" s="69">
        <v>1.4352875837143166</v>
      </c>
      <c r="P2075" s="74">
        <v>2.9465586221897615</v>
      </c>
      <c r="Q2075" s="69">
        <v>9.821729671887228</v>
      </c>
      <c r="R2075" s="69">
        <v>0</v>
      </c>
      <c r="S2075" s="74">
        <v>4.910864835943614</v>
      </c>
      <c r="T2075" s="69">
        <v>11.841073345060693</v>
      </c>
      <c r="U2075" s="69">
        <v>10.758408992183433</v>
      </c>
      <c r="V2075" s="74">
        <v>11.299741168622063</v>
      </c>
      <c r="W2075" s="69">
        <v>5.4410838843249598</v>
      </c>
      <c r="X2075" s="69">
        <v>6.7947042127171899</v>
      </c>
      <c r="Y2075" s="74">
        <v>6.1178940485210749</v>
      </c>
      <c r="Z2075" s="74">
        <v>6.3187646688191279</v>
      </c>
      <c r="AA2075" s="6"/>
      <c r="AB2075" s="6">
        <v>0</v>
      </c>
      <c r="AC2075" s="6">
        <v>1.4379999999999999</v>
      </c>
      <c r="AD2075" s="6">
        <v>179410000</v>
      </c>
      <c r="AE2075" s="6">
        <v>77161000</v>
      </c>
      <c r="AF2075" s="6">
        <v>102250000</v>
      </c>
      <c r="AG2075" s="127">
        <v>7.2572944983622598</v>
      </c>
      <c r="AH2075" s="127">
        <v>7.5127777541604104</v>
      </c>
      <c r="AI2075" s="127">
        <v>7.8620060839863299</v>
      </c>
      <c r="AJ2075" s="127">
        <v>7.5929757458340497</v>
      </c>
      <c r="AK2075" s="127">
        <v>0.94930078440131704</v>
      </c>
      <c r="AL2075" s="127">
        <v>0.103643197806703</v>
      </c>
      <c r="AM2075" s="127">
        <v>0.81785431098723205</v>
      </c>
      <c r="AN2075" s="127">
        <v>0.37938034510291402</v>
      </c>
      <c r="AO2075" s="127">
        <v>-8.1934389999999996E-2</v>
      </c>
      <c r="AP2075" s="127">
        <v>0.57123990000000002</v>
      </c>
      <c r="AQ2075" s="127">
        <v>-9.3971410000000005E-2</v>
      </c>
      <c r="AR2075" s="127">
        <v>0.41586679999999998</v>
      </c>
      <c r="AS2075" s="129">
        <v>1.0584362588657437</v>
      </c>
      <c r="AT2075" s="129">
        <v>0.67303810851206347</v>
      </c>
      <c r="AU2075" s="129">
        <v>1.0673041869801765</v>
      </c>
      <c r="AV2075" s="129">
        <v>0.74956900329370868</v>
      </c>
      <c r="BA2075" s="70">
        <f>IF(P2075=0, "NaN",P2075/P2075)</f>
        <v>1</v>
      </c>
      <c r="BB2075" s="129">
        <f>IF(P2075=0, "NaN",S2075/P2075)</f>
        <v>1.6666441994268082</v>
      </c>
      <c r="BC2075" s="129">
        <f>IF(P2075=0, "NaN",V2075/P2075)</f>
        <v>3.834894403093382</v>
      </c>
      <c r="BD2075" s="129">
        <f>IF(P2075=0, "NaN",Y2075/P2075)</f>
        <v>2.0762845179623497</v>
      </c>
      <c r="BE2075" s="1" t="s">
        <v>3235</v>
      </c>
    </row>
    <row r="2076" spans="2:57" x14ac:dyDescent="0.2">
      <c r="B2076" s="1" t="s">
        <v>5203</v>
      </c>
      <c r="C2076" s="6" t="s">
        <v>5202</v>
      </c>
      <c r="H2076" s="91">
        <f>SUM(D2076:G2076)</f>
        <v>0</v>
      </c>
      <c r="I2076" s="91">
        <f>IF(P2076=0,1,0)</f>
        <v>0</v>
      </c>
      <c r="J2076" s="91">
        <f>IF(S2076=0,1,0)</f>
        <v>1</v>
      </c>
      <c r="K2076" s="91">
        <f>IF(V2076=0,1,0)</f>
        <v>0</v>
      </c>
      <c r="L2076" s="91">
        <f>IF(Y2076=0,1,0)</f>
        <v>1</v>
      </c>
      <c r="M2076" s="113" t="str">
        <f>IF(I2076+J2076+K2076+L2076=0,"YES","NO")</f>
        <v>NO</v>
      </c>
      <c r="N2076" s="69">
        <v>18.686986330781654</v>
      </c>
      <c r="O2076" s="69">
        <v>14.828786984668348</v>
      </c>
      <c r="P2076" s="74">
        <v>16.757886657725003</v>
      </c>
      <c r="Q2076" s="69">
        <v>0</v>
      </c>
      <c r="R2076" s="69">
        <v>0</v>
      </c>
      <c r="S2076" s="74">
        <v>0</v>
      </c>
      <c r="T2076" s="69">
        <v>7.8199864813723803</v>
      </c>
      <c r="U2076" s="69">
        <v>9.133119621209115</v>
      </c>
      <c r="V2076" s="74">
        <v>8.4765530512907468</v>
      </c>
      <c r="W2076" s="69">
        <v>0</v>
      </c>
      <c r="X2076" s="69">
        <v>0</v>
      </c>
      <c r="Y2076" s="74">
        <v>0</v>
      </c>
      <c r="Z2076" s="74">
        <v>6.3086099272539373</v>
      </c>
      <c r="AA2076" s="6"/>
      <c r="AB2076" s="6">
        <v>3.7120000000000002E-4</v>
      </c>
      <c r="AC2076" s="6">
        <v>1.24</v>
      </c>
      <c r="AD2076" s="6">
        <v>170480000</v>
      </c>
      <c r="AE2076" s="6">
        <v>70686000</v>
      </c>
      <c r="AF2076" s="6">
        <v>99797000</v>
      </c>
      <c r="AG2076" s="127">
        <v>7.9985470286152403</v>
      </c>
      <c r="AH2076" s="115" t="s">
        <v>5938</v>
      </c>
      <c r="AI2076" s="127">
        <v>7.7559053314089299</v>
      </c>
      <c r="AJ2076" s="115" t="s">
        <v>5938</v>
      </c>
      <c r="AK2076" s="127">
        <v>1.7764516963577899E-2</v>
      </c>
      <c r="AL2076" s="127">
        <v>1</v>
      </c>
      <c r="AM2076" s="127">
        <v>0.59169336844151799</v>
      </c>
      <c r="AN2076" s="127">
        <v>1</v>
      </c>
      <c r="AO2076" s="127">
        <v>0.56325570000000003</v>
      </c>
      <c r="AP2076" s="115" t="s">
        <v>5938</v>
      </c>
      <c r="AQ2076" s="127">
        <v>0.22626189999999999</v>
      </c>
      <c r="AR2076" s="115" t="s">
        <v>5938</v>
      </c>
      <c r="AS2076" s="129">
        <v>0.67677317915103952</v>
      </c>
      <c r="AT2076" s="70" t="s">
        <v>5938</v>
      </c>
      <c r="AU2076" s="129">
        <v>0.8548469789482408</v>
      </c>
      <c r="AV2076" s="70" t="s">
        <v>5938</v>
      </c>
      <c r="AW2076" s="70" t="s">
        <v>5989</v>
      </c>
      <c r="BA2076" s="70">
        <f>IF(P2076=0, "NaN",P2076/P2076)</f>
        <v>1</v>
      </c>
      <c r="BB2076" s="70">
        <f>IF(P2076=0, "NaN",S2076/P2076)</f>
        <v>0</v>
      </c>
      <c r="BC2076" s="129">
        <f>IF(P2076=0, "NaN",V2076/P2076)</f>
        <v>0.50582470358117915</v>
      </c>
      <c r="BD2076" s="70">
        <f>IF(P2076=0, "NaN",Y2076/P2076)</f>
        <v>0</v>
      </c>
      <c r="BE2076" s="1" t="s">
        <v>5203</v>
      </c>
    </row>
    <row r="2077" spans="2:57" x14ac:dyDescent="0.2">
      <c r="B2077" s="1" t="s">
        <v>3899</v>
      </c>
      <c r="C2077" s="6" t="s">
        <v>3898</v>
      </c>
      <c r="H2077" s="91">
        <f>SUM(D2077:G2077)</f>
        <v>0</v>
      </c>
      <c r="I2077" s="91">
        <f>IF(P2077=0,1,0)</f>
        <v>0</v>
      </c>
      <c r="J2077" s="91">
        <f>IF(S2077=0,1,0)</f>
        <v>0</v>
      </c>
      <c r="K2077" s="91">
        <f>IF(V2077=0,1,0)</f>
        <v>0</v>
      </c>
      <c r="L2077" s="91">
        <f>IF(Y2077=0,1,0)</f>
        <v>0</v>
      </c>
      <c r="M2077" s="114" t="str">
        <f>IF(I2077+J2077+K2077+L2077=0,"YES","NO")</f>
        <v>YES</v>
      </c>
      <c r="N2077" s="69">
        <v>8.145956387344345</v>
      </c>
      <c r="O2077" s="69">
        <v>13.944951994891099</v>
      </c>
      <c r="P2077" s="74">
        <v>11.045454191117722</v>
      </c>
      <c r="Q2077" s="69">
        <v>7.1248025873327618</v>
      </c>
      <c r="R2077" s="69">
        <v>0</v>
      </c>
      <c r="S2077" s="74">
        <v>3.5624012936663809</v>
      </c>
      <c r="T2077" s="69">
        <v>5.3606928652038963</v>
      </c>
      <c r="U2077" s="69">
        <v>0</v>
      </c>
      <c r="V2077" s="74">
        <v>2.6803464326019482</v>
      </c>
      <c r="W2077" s="69">
        <v>10.543035420806603</v>
      </c>
      <c r="X2077" s="69">
        <v>5.1745492122400698</v>
      </c>
      <c r="Y2077" s="74">
        <v>7.8587923165233367</v>
      </c>
      <c r="Z2077" s="74">
        <v>6.2867485584773473</v>
      </c>
      <c r="AA2077" s="6"/>
      <c r="AB2077" s="6">
        <v>0</v>
      </c>
      <c r="AC2077" s="6">
        <v>3.5013999999999998</v>
      </c>
      <c r="AD2077" s="6">
        <v>240370000</v>
      </c>
      <c r="AE2077" s="6">
        <v>104820000</v>
      </c>
      <c r="AF2077" s="6">
        <v>135550000</v>
      </c>
      <c r="AG2077" s="127">
        <v>7.9107044272120497</v>
      </c>
      <c r="AH2077" s="127">
        <v>7.30689659753937</v>
      </c>
      <c r="AI2077" s="127">
        <v>7.3885097153148802</v>
      </c>
      <c r="AJ2077" s="127">
        <v>7.8250559333549203</v>
      </c>
      <c r="AK2077" s="127">
        <v>0.57263530971644405</v>
      </c>
      <c r="AL2077" s="127">
        <v>1</v>
      </c>
      <c r="AM2077" s="127">
        <v>1</v>
      </c>
      <c r="AN2077" s="127">
        <v>1.1736413823043201E-2</v>
      </c>
      <c r="AO2077" s="127">
        <v>0.1208827</v>
      </c>
      <c r="AP2077" s="115" t="s">
        <v>5938</v>
      </c>
      <c r="AQ2077" s="115" t="s">
        <v>5938</v>
      </c>
      <c r="AR2077" s="127">
        <v>1.1005739999999999</v>
      </c>
      <c r="AS2077" s="129">
        <v>0.91962481427828746</v>
      </c>
      <c r="AT2077" s="70" t="s">
        <v>5938</v>
      </c>
      <c r="AU2077" s="70" t="s">
        <v>5938</v>
      </c>
      <c r="AV2077" s="129">
        <v>0.46633092141096105</v>
      </c>
      <c r="AZ2077" s="70" t="s">
        <v>5989</v>
      </c>
      <c r="BA2077" s="70">
        <f>IF(P2077=0, "NaN",P2077/P2077)</f>
        <v>1</v>
      </c>
      <c r="BB2077" s="129">
        <f>IF(P2077=0, "NaN",S2077/P2077)</f>
        <v>0.32252193816811175</v>
      </c>
      <c r="BC2077" s="129">
        <f>IF(P2077=0, "NaN",V2077/P2077)</f>
        <v>0.24266511690912332</v>
      </c>
      <c r="BD2077" s="129">
        <f>IF(P2077=0, "NaN",Y2077/P2077)</f>
        <v>0.71149562349758677</v>
      </c>
      <c r="BE2077" s="1" t="s">
        <v>3899</v>
      </c>
    </row>
    <row r="2078" spans="2:57" x14ac:dyDescent="0.2">
      <c r="B2078" s="1" t="s">
        <v>2797</v>
      </c>
      <c r="C2078" s="6" t="s">
        <v>2796</v>
      </c>
      <c r="H2078" s="91">
        <f>SUM(D2078:G2078)</f>
        <v>0</v>
      </c>
      <c r="I2078" s="91">
        <f>IF(P2078=0,1,0)</f>
        <v>0</v>
      </c>
      <c r="J2078" s="91">
        <f>IF(S2078=0,1,0)</f>
        <v>0</v>
      </c>
      <c r="K2078" s="91">
        <f>IF(V2078=0,1,0)</f>
        <v>0</v>
      </c>
      <c r="L2078" s="91">
        <f>IF(Y2078=0,1,0)</f>
        <v>0</v>
      </c>
      <c r="M2078" s="114" t="str">
        <f>IF(I2078+J2078+K2078+L2078=0,"YES","NO")</f>
        <v>YES</v>
      </c>
      <c r="N2078" s="69">
        <v>0</v>
      </c>
      <c r="O2078" s="69">
        <v>10.544075836780131</v>
      </c>
      <c r="P2078" s="74">
        <v>5.2720379183900654</v>
      </c>
      <c r="Q2078" s="69">
        <v>7.6387990212221695</v>
      </c>
      <c r="R2078" s="69">
        <v>17.72246514110304</v>
      </c>
      <c r="S2078" s="74">
        <v>12.680632081162605</v>
      </c>
      <c r="T2078" s="69">
        <v>4.200975889308272</v>
      </c>
      <c r="U2078" s="69">
        <v>0</v>
      </c>
      <c r="V2078" s="74">
        <v>2.100487944654136</v>
      </c>
      <c r="W2078" s="69">
        <v>5.5665346439907895</v>
      </c>
      <c r="X2078" s="69">
        <v>4.327725600940945</v>
      </c>
      <c r="Y2078" s="74">
        <v>4.9471301224658673</v>
      </c>
      <c r="Z2078" s="74">
        <v>6.2500720166681685</v>
      </c>
      <c r="AA2078" s="6"/>
      <c r="AB2078" s="6">
        <v>0</v>
      </c>
      <c r="AC2078" s="6">
        <v>6.3276000000000003</v>
      </c>
      <c r="AD2078" s="6">
        <v>368440000</v>
      </c>
      <c r="AE2078" s="6">
        <v>212940000</v>
      </c>
      <c r="AF2078" s="6">
        <v>155500000</v>
      </c>
      <c r="AG2078" s="127">
        <v>7.6293382302958896</v>
      </c>
      <c r="AH2078" s="127">
        <v>7.91373440100406</v>
      </c>
      <c r="AI2078" s="127">
        <v>7.2651717231909299</v>
      </c>
      <c r="AJ2078" s="127">
        <v>7.4617085700643697</v>
      </c>
      <c r="AK2078" s="127">
        <v>0.238926041131128</v>
      </c>
      <c r="AL2078" s="127">
        <v>0.22739725309940501</v>
      </c>
      <c r="AM2078" s="127">
        <v>0.69644799384105405</v>
      </c>
      <c r="AN2078" s="127">
        <v>0.63616430023281501</v>
      </c>
      <c r="AO2078" s="127">
        <v>-0.48142449999999998</v>
      </c>
      <c r="AP2078" s="127">
        <v>-0.39175850000000001</v>
      </c>
      <c r="AQ2078" s="127">
        <v>-0.1725061</v>
      </c>
      <c r="AR2078" s="127">
        <v>0.24646889999999999</v>
      </c>
      <c r="AS2078" s="129">
        <v>1.3961214998472904</v>
      </c>
      <c r="AT2078" s="129">
        <v>1.3119916153148992</v>
      </c>
      <c r="AU2078" s="129">
        <v>1.1270145178671782</v>
      </c>
      <c r="AV2078" s="129">
        <v>0.84295709057928814</v>
      </c>
      <c r="BA2078" s="70">
        <f>IF(P2078=0, "NaN",P2078/P2078)</f>
        <v>1</v>
      </c>
      <c r="BB2078" s="129">
        <f>IF(P2078=0, "NaN",S2078/P2078)</f>
        <v>2.4052619266886683</v>
      </c>
      <c r="BC2078" s="129">
        <f>IF(P2078=0, "NaN",V2078/P2078)</f>
        <v>0.39842049263855955</v>
      </c>
      <c r="BD2078" s="129">
        <f>IF(P2078=0, "NaN",Y2078/P2078)</f>
        <v>0.93837149865883063</v>
      </c>
      <c r="BE2078" s="1" t="s">
        <v>2797</v>
      </c>
    </row>
    <row r="2079" spans="2:57" x14ac:dyDescent="0.2">
      <c r="B2079" s="1" t="s">
        <v>4854</v>
      </c>
      <c r="C2079" s="6" t="s">
        <v>4853</v>
      </c>
      <c r="H2079" s="91">
        <f>SUM(D2079:G2079)</f>
        <v>0</v>
      </c>
      <c r="I2079" s="91">
        <f>IF(P2079=0,1,0)</f>
        <v>0</v>
      </c>
      <c r="J2079" s="91">
        <f>IF(S2079=0,1,0)</f>
        <v>1</v>
      </c>
      <c r="K2079" s="91">
        <f>IF(V2079=0,1,0)</f>
        <v>1</v>
      </c>
      <c r="L2079" s="91">
        <f>IF(Y2079=0,1,0)</f>
        <v>1</v>
      </c>
      <c r="M2079" s="113" t="str">
        <f>IF(I2079+J2079+K2079+L2079=0,"YES","NO")</f>
        <v>NO</v>
      </c>
      <c r="N2079" s="69">
        <v>0</v>
      </c>
      <c r="O2079" s="69">
        <v>49.98728946416125</v>
      </c>
      <c r="P2079" s="74">
        <v>24.993644732080625</v>
      </c>
      <c r="Q2079" s="69">
        <v>0</v>
      </c>
      <c r="R2079" s="69">
        <v>0</v>
      </c>
      <c r="S2079" s="74">
        <v>0</v>
      </c>
      <c r="T2079" s="69">
        <v>0</v>
      </c>
      <c r="U2079" s="69">
        <v>0</v>
      </c>
      <c r="V2079" s="74">
        <v>0</v>
      </c>
      <c r="W2079" s="69">
        <v>0</v>
      </c>
      <c r="X2079" s="69">
        <v>0</v>
      </c>
      <c r="Y2079" s="74">
        <v>0</v>
      </c>
      <c r="Z2079" s="74">
        <v>6.2484111830201563</v>
      </c>
      <c r="AA2079" s="6"/>
      <c r="AB2079" s="6">
        <v>7.1993999999999997E-4</v>
      </c>
      <c r="AC2079" s="6">
        <v>0.93896999999999997</v>
      </c>
      <c r="AD2079" s="6">
        <v>138070000</v>
      </c>
      <c r="AE2079" s="6">
        <v>71666000</v>
      </c>
      <c r="AF2079" s="6">
        <v>66401000</v>
      </c>
      <c r="AG2079" s="127">
        <v>8.1400993248507891</v>
      </c>
      <c r="AH2079" s="115" t="s">
        <v>5938</v>
      </c>
      <c r="AI2079" s="115" t="s">
        <v>5938</v>
      </c>
      <c r="AJ2079" s="115" t="s">
        <v>5938</v>
      </c>
      <c r="AK2079" s="127">
        <v>0.68798031836885998</v>
      </c>
      <c r="AL2079" s="127">
        <v>1</v>
      </c>
      <c r="AM2079" s="127">
        <v>1</v>
      </c>
      <c r="AN2079" s="127">
        <v>1</v>
      </c>
      <c r="AO2079" s="127">
        <v>8.1066959999999993E-2</v>
      </c>
      <c r="AP2079" s="115" t="s">
        <v>5938</v>
      </c>
      <c r="AQ2079" s="115" t="s">
        <v>5938</v>
      </c>
      <c r="AR2079" s="115" t="s">
        <v>5938</v>
      </c>
      <c r="AS2079" s="129">
        <v>0.94535823869273794</v>
      </c>
      <c r="AT2079" s="70" t="s">
        <v>5938</v>
      </c>
      <c r="AU2079" s="70" t="s">
        <v>5938</v>
      </c>
      <c r="AV2079" s="70" t="s">
        <v>5938</v>
      </c>
      <c r="BA2079" s="70">
        <f>IF(P2079=0, "NaN",P2079/P2079)</f>
        <v>1</v>
      </c>
      <c r="BB2079" s="70">
        <f>IF(P2079=0, "NaN",S2079/P2079)</f>
        <v>0</v>
      </c>
      <c r="BC2079" s="70">
        <f>IF(P2079=0, "NaN",V2079/P2079)</f>
        <v>0</v>
      </c>
      <c r="BD2079" s="70">
        <f>IF(P2079=0, "NaN",Y2079/P2079)</f>
        <v>0</v>
      </c>
      <c r="BE2079" s="1" t="s">
        <v>4854</v>
      </c>
    </row>
    <row r="2080" spans="2:57" x14ac:dyDescent="0.2">
      <c r="B2080" s="1" t="s">
        <v>3701</v>
      </c>
      <c r="C2080" s="6" t="s">
        <v>3700</v>
      </c>
      <c r="H2080" s="91">
        <f>SUM(D2080:G2080)</f>
        <v>0</v>
      </c>
      <c r="I2080" s="91">
        <f>IF(P2080=0,1,0)</f>
        <v>0</v>
      </c>
      <c r="J2080" s="91">
        <f>IF(S2080=0,1,0)</f>
        <v>1</v>
      </c>
      <c r="K2080" s="91">
        <f>IF(V2080=0,1,0)</f>
        <v>0</v>
      </c>
      <c r="L2080" s="91">
        <f>IF(Y2080=0,1,0)</f>
        <v>0</v>
      </c>
      <c r="M2080" s="113" t="str">
        <f>IF(I2080+J2080+K2080+L2080=0,"YES","NO")</f>
        <v>NO</v>
      </c>
      <c r="N2080" s="69">
        <v>6.7453676768553708</v>
      </c>
      <c r="O2080" s="69">
        <v>14.911127158423529</v>
      </c>
      <c r="P2080" s="74">
        <v>10.828247417639449</v>
      </c>
      <c r="Q2080" s="69">
        <v>0</v>
      </c>
      <c r="R2080" s="69">
        <v>0</v>
      </c>
      <c r="S2080" s="74">
        <v>0</v>
      </c>
      <c r="T2080" s="69">
        <v>10.894630201386628</v>
      </c>
      <c r="U2080" s="69">
        <v>6.3140300306021766</v>
      </c>
      <c r="V2080" s="74">
        <v>8.6043301159944026</v>
      </c>
      <c r="W2080" s="69">
        <v>5.5679450830648642</v>
      </c>
      <c r="X2080" s="69">
        <v>5.4853864581034504</v>
      </c>
      <c r="Y2080" s="74">
        <v>5.5266657705841578</v>
      </c>
      <c r="Z2080" s="74">
        <v>6.2398108260545033</v>
      </c>
      <c r="AA2080" s="6"/>
      <c r="AB2080" s="6">
        <v>0</v>
      </c>
      <c r="AC2080" s="6">
        <v>6.1464999999999996</v>
      </c>
      <c r="AD2080" s="6">
        <v>146400000</v>
      </c>
      <c r="AE2080" s="6">
        <v>71965000</v>
      </c>
      <c r="AF2080" s="6">
        <v>74430000</v>
      </c>
      <c r="AG2080" s="127">
        <v>7.6931815406427999</v>
      </c>
      <c r="AH2080" s="115" t="s">
        <v>5938</v>
      </c>
      <c r="AI2080" s="127">
        <v>7.7914871354312201</v>
      </c>
      <c r="AJ2080" s="127">
        <v>7.5463822410044097</v>
      </c>
      <c r="AK2080" s="127">
        <v>0.95426613951176698</v>
      </c>
      <c r="AL2080" s="127">
        <v>1</v>
      </c>
      <c r="AM2080" s="127">
        <v>0.48515110679262402</v>
      </c>
      <c r="AN2080" s="127">
        <v>0.93626148503199602</v>
      </c>
      <c r="AO2080" s="127">
        <v>-4.0823329999999998E-2</v>
      </c>
      <c r="AP2080" s="115" t="s">
        <v>5938</v>
      </c>
      <c r="AQ2080" s="127">
        <v>-0.32382290000000002</v>
      </c>
      <c r="AR2080" s="127">
        <v>3.4583779999999998E-3</v>
      </c>
      <c r="AS2080" s="129">
        <v>1.0287007272250333</v>
      </c>
      <c r="AT2080" s="70" t="s">
        <v>5938</v>
      </c>
      <c r="AU2080" s="129">
        <v>1.2516428021015154</v>
      </c>
      <c r="AV2080" s="129">
        <v>0.99760570594544273</v>
      </c>
      <c r="BA2080" s="70">
        <f>IF(P2080=0, "NaN",P2080/P2080)</f>
        <v>1</v>
      </c>
      <c r="BB2080" s="70">
        <f>IF(P2080=0, "NaN",S2080/P2080)</f>
        <v>0</v>
      </c>
      <c r="BC2080" s="129">
        <f>IF(P2080=0, "NaN",V2080/P2080)</f>
        <v>0.79461890591618389</v>
      </c>
      <c r="BD2080" s="129">
        <f>IF(P2080=0, "NaN",Y2080/P2080)</f>
        <v>0.5103933773789745</v>
      </c>
      <c r="BE2080" s="1" t="s">
        <v>3701</v>
      </c>
    </row>
    <row r="2081" spans="1:58" x14ac:dyDescent="0.2">
      <c r="B2081" s="1" t="s">
        <v>4748</v>
      </c>
      <c r="C2081" s="6" t="s">
        <v>4747</v>
      </c>
      <c r="H2081" s="91">
        <f>SUM(D2081:G2081)</f>
        <v>0</v>
      </c>
      <c r="I2081" s="91">
        <f>IF(P2081=0,1,0)</f>
        <v>0</v>
      </c>
      <c r="J2081" s="91">
        <f>IF(S2081=0,1,0)</f>
        <v>1</v>
      </c>
      <c r="K2081" s="91">
        <f>IF(V2081=0,1,0)</f>
        <v>0</v>
      </c>
      <c r="L2081" s="91">
        <f>IF(Y2081=0,1,0)</f>
        <v>0</v>
      </c>
      <c r="M2081" s="113" t="str">
        <f>IF(I2081+J2081+K2081+L2081=0,"YES","NO")</f>
        <v>NO</v>
      </c>
      <c r="N2081" s="69">
        <v>0</v>
      </c>
      <c r="O2081" s="69">
        <v>21.917596808505635</v>
      </c>
      <c r="P2081" s="74">
        <v>10.958798404252818</v>
      </c>
      <c r="Q2081" s="69">
        <v>0</v>
      </c>
      <c r="R2081" s="69">
        <v>0</v>
      </c>
      <c r="S2081" s="74">
        <v>0</v>
      </c>
      <c r="T2081" s="69">
        <v>4.2657197311379198</v>
      </c>
      <c r="U2081" s="69">
        <v>8.3578192441630961</v>
      </c>
      <c r="V2081" s="74">
        <v>6.3117694876505084</v>
      </c>
      <c r="W2081" s="69">
        <v>3.2103170658530411</v>
      </c>
      <c r="X2081" s="69">
        <v>12.142847112924517</v>
      </c>
      <c r="Y2081" s="74">
        <v>7.6765820893887788</v>
      </c>
      <c r="Z2081" s="74">
        <v>6.2367874953230267</v>
      </c>
      <c r="AA2081" s="6"/>
      <c r="AB2081" s="6">
        <v>0</v>
      </c>
      <c r="AC2081" s="6">
        <v>6.4954000000000001</v>
      </c>
      <c r="AD2081" s="6">
        <v>135680000</v>
      </c>
      <c r="AE2081" s="6">
        <v>70870000</v>
      </c>
      <c r="AF2081" s="6">
        <v>64814000</v>
      </c>
      <c r="AG2081" s="127">
        <v>7.74314116357316</v>
      </c>
      <c r="AH2081" s="115" t="s">
        <v>5938</v>
      </c>
      <c r="AI2081" s="127">
        <v>7.4703810861564</v>
      </c>
      <c r="AJ2081" s="127">
        <v>7.7058038644326299</v>
      </c>
      <c r="AK2081" s="127">
        <v>0.88195266591732202</v>
      </c>
      <c r="AL2081" s="127">
        <v>1</v>
      </c>
      <c r="AM2081" s="127">
        <v>0.171232656640323</v>
      </c>
      <c r="AN2081" s="127">
        <v>0.51358336138976002</v>
      </c>
      <c r="AO2081" s="127">
        <v>-0.1123812</v>
      </c>
      <c r="AP2081" s="115" t="s">
        <v>5938</v>
      </c>
      <c r="AQ2081" s="127">
        <v>-0.65317360000000002</v>
      </c>
      <c r="AR2081" s="127">
        <v>-0.32355210000000001</v>
      </c>
      <c r="AS2081" s="129">
        <v>1.0810109973617523</v>
      </c>
      <c r="AT2081" s="70" t="s">
        <v>5938</v>
      </c>
      <c r="AU2081" s="129">
        <v>1.5726238072698053</v>
      </c>
      <c r="AV2081" s="129">
        <v>1.2514078854680646</v>
      </c>
      <c r="BA2081" s="70">
        <f>IF(P2081=0, "NaN",P2081/P2081)</f>
        <v>1</v>
      </c>
      <c r="BB2081" s="70">
        <f>IF(P2081=0, "NaN",S2081/P2081)</f>
        <v>0</v>
      </c>
      <c r="BC2081" s="129">
        <f>IF(P2081=0, "NaN",V2081/P2081)</f>
        <v>0.57595452118190971</v>
      </c>
      <c r="BD2081" s="129">
        <f>IF(P2081=0, "NaN",Y2081/P2081)</f>
        <v>0.70049487235842411</v>
      </c>
      <c r="BE2081" s="1" t="s">
        <v>4748</v>
      </c>
    </row>
    <row r="2082" spans="1:58" x14ac:dyDescent="0.2">
      <c r="A2082" s="57"/>
      <c r="B2082" s="99" t="s">
        <v>5917</v>
      </c>
      <c r="C2082" s="57" t="s">
        <v>5462</v>
      </c>
      <c r="D2082" s="116"/>
      <c r="E2082" s="116"/>
      <c r="F2082" s="116"/>
      <c r="G2082" s="116"/>
      <c r="H2082" s="91">
        <f>SUM(D2082:G2082)</f>
        <v>0</v>
      </c>
      <c r="I2082" s="91">
        <f>IF(P2082=0,1,0)</f>
        <v>0</v>
      </c>
      <c r="J2082" s="91">
        <f>IF(S2082=0,1,0)</f>
        <v>0</v>
      </c>
      <c r="K2082" s="91">
        <f>IF(V2082=0,1,0)</f>
        <v>0</v>
      </c>
      <c r="L2082" s="91">
        <f>IF(Y2082=0,1,0)</f>
        <v>0</v>
      </c>
      <c r="M2082" s="114" t="str">
        <f>IF(I2082+J2082+K2082+L2082=0,"YES","NO")</f>
        <v>YES</v>
      </c>
      <c r="N2082" s="92">
        <v>8.5924955252267985</v>
      </c>
      <c r="O2082" s="92">
        <v>0</v>
      </c>
      <c r="P2082" s="74">
        <v>4.2962477626133992</v>
      </c>
      <c r="Q2082" s="92">
        <v>12.367535507648416</v>
      </c>
      <c r="R2082" s="92">
        <v>0</v>
      </c>
      <c r="S2082" s="74">
        <v>6.183767753824208</v>
      </c>
      <c r="T2082" s="92">
        <v>7.4272287828995287</v>
      </c>
      <c r="U2082" s="92">
        <v>7.4327357052816971</v>
      </c>
      <c r="V2082" s="74">
        <v>7.4299822440906134</v>
      </c>
      <c r="W2082" s="92">
        <v>8.613084009793786</v>
      </c>
      <c r="X2082" s="92">
        <v>5.3948674842974729</v>
      </c>
      <c r="Y2082" s="74">
        <v>7.0039757470456294</v>
      </c>
      <c r="Z2082" s="74">
        <v>6.2284933768934625</v>
      </c>
      <c r="AA2082" s="6"/>
      <c r="AB2082" s="57">
        <v>0</v>
      </c>
      <c r="AC2082" s="57">
        <v>5.2816999999999998</v>
      </c>
      <c r="AD2082" s="6">
        <v>245710000</v>
      </c>
      <c r="AE2082" s="6">
        <v>135670000</v>
      </c>
      <c r="AF2082" s="6">
        <v>110040000</v>
      </c>
      <c r="AG2082" s="127">
        <v>7.2450929761012803</v>
      </c>
      <c r="AH2082" s="127">
        <v>7.6320420337252104</v>
      </c>
      <c r="AI2082" s="127">
        <v>7.609252814885</v>
      </c>
      <c r="AJ2082" s="127">
        <v>7.56679091238159</v>
      </c>
      <c r="AK2082" s="127">
        <v>1</v>
      </c>
      <c r="AL2082" s="127">
        <v>2.08696182620162E-2</v>
      </c>
      <c r="AM2082" s="127">
        <v>0.30964487193585699</v>
      </c>
      <c r="AN2082" s="127">
        <v>0.67550871600291695</v>
      </c>
      <c r="AO2082" s="115" t="s">
        <v>5938</v>
      </c>
      <c r="AP2082" s="127">
        <v>-0.77346680000000001</v>
      </c>
      <c r="AQ2082" s="127">
        <v>-0.48005560000000003</v>
      </c>
      <c r="AR2082" s="127">
        <v>-0.1896968</v>
      </c>
      <c r="AS2082" s="70" t="s">
        <v>5938</v>
      </c>
      <c r="AT2082" s="129">
        <v>1.7093724787566631</v>
      </c>
      <c r="AU2082" s="129">
        <v>1.3947974193889729</v>
      </c>
      <c r="AV2082" s="129">
        <v>1.1405239956184841</v>
      </c>
      <c r="AW2082" s="120"/>
      <c r="AX2082" s="120" t="s">
        <v>5989</v>
      </c>
      <c r="AY2082" s="120"/>
      <c r="AZ2082" s="120"/>
      <c r="BA2082" s="70">
        <f>IF(P2082=0, "NaN",P2082/P2082)</f>
        <v>1</v>
      </c>
      <c r="BB2082" s="129">
        <f>IF(P2082=0, "NaN",S2082/P2082)</f>
        <v>1.4393415127582478</v>
      </c>
      <c r="BC2082" s="129">
        <f>IF(P2082=0, "NaN",V2082/P2082)</f>
        <v>1.7294119554154785</v>
      </c>
      <c r="BD2082" s="129">
        <f>IF(P2082=0, "NaN",Y2082/P2082)</f>
        <v>1.6302541506091177</v>
      </c>
      <c r="BE2082" s="99" t="s">
        <v>5917</v>
      </c>
    </row>
    <row r="2083" spans="1:58" x14ac:dyDescent="0.2">
      <c r="B2083" s="1" t="s">
        <v>2743</v>
      </c>
      <c r="C2083" s="6" t="s">
        <v>2742</v>
      </c>
      <c r="H2083" s="91">
        <f>SUM(D2083:G2083)</f>
        <v>0</v>
      </c>
      <c r="I2083" s="91">
        <f>IF(P2083=0,1,0)</f>
        <v>0</v>
      </c>
      <c r="J2083" s="91">
        <f>IF(S2083=0,1,0)</f>
        <v>1</v>
      </c>
      <c r="K2083" s="91">
        <f>IF(V2083=0,1,0)</f>
        <v>0</v>
      </c>
      <c r="L2083" s="91">
        <f>IF(Y2083=0,1,0)</f>
        <v>0</v>
      </c>
      <c r="M2083" s="113" t="str">
        <f>IF(I2083+J2083+K2083+L2083=0,"YES","NO")</f>
        <v>NO</v>
      </c>
      <c r="N2083" s="69">
        <v>14.988909977403271</v>
      </c>
      <c r="O2083" s="69">
        <v>0</v>
      </c>
      <c r="P2083" s="74">
        <v>7.4944549887016354</v>
      </c>
      <c r="Q2083" s="69">
        <v>0</v>
      </c>
      <c r="R2083" s="69">
        <v>0</v>
      </c>
      <c r="S2083" s="74">
        <v>0</v>
      </c>
      <c r="T2083" s="69">
        <v>24.196694121719467</v>
      </c>
      <c r="U2083" s="69">
        <v>0</v>
      </c>
      <c r="V2083" s="74">
        <v>12.098347060859734</v>
      </c>
      <c r="W2083" s="69">
        <v>8.1593926299601698</v>
      </c>
      <c r="X2083" s="69">
        <v>2.4136809128466123</v>
      </c>
      <c r="Y2083" s="74">
        <v>5.2865367714033908</v>
      </c>
      <c r="Z2083" s="74">
        <v>6.2198347052411904</v>
      </c>
      <c r="AA2083" s="6"/>
      <c r="AB2083" s="6">
        <v>0</v>
      </c>
      <c r="AC2083" s="6">
        <v>2.5293999999999999</v>
      </c>
      <c r="AD2083" s="6">
        <v>232980000</v>
      </c>
      <c r="AE2083" s="6">
        <v>93489000</v>
      </c>
      <c r="AF2083" s="6">
        <v>139490000</v>
      </c>
      <c r="AG2083" s="127">
        <v>7.9425586374395998</v>
      </c>
      <c r="AH2083" s="115" t="s">
        <v>5938</v>
      </c>
      <c r="AI2083" s="127">
        <v>8.0136376124535307</v>
      </c>
      <c r="AJ2083" s="127">
        <v>7.5521569806418496</v>
      </c>
      <c r="AK2083" s="127">
        <v>7.8812843430151394E-2</v>
      </c>
      <c r="AL2083" s="127">
        <v>1</v>
      </c>
      <c r="AM2083" s="127">
        <v>0.67363463684853098</v>
      </c>
      <c r="AN2083" s="127">
        <v>0.38731601660912401</v>
      </c>
      <c r="AO2083" s="127">
        <v>0.41316069999999999</v>
      </c>
      <c r="AP2083" s="115" t="s">
        <v>5938</v>
      </c>
      <c r="AQ2083" s="127">
        <v>0.12617999999999999</v>
      </c>
      <c r="AR2083" s="127">
        <v>0.4097983</v>
      </c>
      <c r="AS2083" s="129">
        <v>0.75097630849771768</v>
      </c>
      <c r="AT2083" s="70" t="s">
        <v>5938</v>
      </c>
      <c r="AU2083" s="129">
        <v>0.91625431970582849</v>
      </c>
      <c r="AV2083" s="129">
        <v>0.75272860366915595</v>
      </c>
      <c r="BA2083" s="70">
        <f>IF(P2083=0, "NaN",P2083/P2083)</f>
        <v>1</v>
      </c>
      <c r="BB2083" s="70">
        <f>IF(P2083=0, "NaN",S2083/P2083)</f>
        <v>0</v>
      </c>
      <c r="BC2083" s="129">
        <f>IF(P2083=0, "NaN",V2083/P2083)</f>
        <v>1.6143064544518255</v>
      </c>
      <c r="BD2083" s="129">
        <f>IF(P2083=0, "NaN",Y2083/P2083)</f>
        <v>0.705393091208524</v>
      </c>
      <c r="BE2083" s="1" t="s">
        <v>2743</v>
      </c>
    </row>
    <row r="2084" spans="1:58" x14ac:dyDescent="0.2">
      <c r="B2084" s="1" t="s">
        <v>4624</v>
      </c>
      <c r="C2084" s="6" t="s">
        <v>4623</v>
      </c>
      <c r="H2084" s="91">
        <f>SUM(D2084:G2084)</f>
        <v>0</v>
      </c>
      <c r="I2084" s="91">
        <f>IF(P2084=0,1,0)</f>
        <v>0</v>
      </c>
      <c r="J2084" s="91">
        <f>IF(S2084=0,1,0)</f>
        <v>0</v>
      </c>
      <c r="K2084" s="91">
        <f>IF(V2084=0,1,0)</f>
        <v>1</v>
      </c>
      <c r="L2084" s="91">
        <f>IF(Y2084=0,1,0)</f>
        <v>0</v>
      </c>
      <c r="M2084" s="113" t="str">
        <f>IF(I2084+J2084+K2084+L2084=0,"YES","NO")</f>
        <v>NO</v>
      </c>
      <c r="N2084" s="69">
        <v>10.72728691355942</v>
      </c>
      <c r="O2084" s="69">
        <v>19.326525017105631</v>
      </c>
      <c r="P2084" s="74">
        <v>15.026905965332524</v>
      </c>
      <c r="Q2084" s="69">
        <v>0</v>
      </c>
      <c r="R2084" s="69">
        <v>15.819937655565081</v>
      </c>
      <c r="S2084" s="74">
        <v>7.9099688277825404</v>
      </c>
      <c r="T2084" s="69">
        <v>0</v>
      </c>
      <c r="U2084" s="69">
        <v>0</v>
      </c>
      <c r="V2084" s="74">
        <v>0</v>
      </c>
      <c r="W2084" s="69">
        <v>0</v>
      </c>
      <c r="X2084" s="69">
        <v>3.8463040421885069</v>
      </c>
      <c r="Y2084" s="74">
        <v>1.9231520210942534</v>
      </c>
      <c r="Z2084" s="74">
        <v>6.21500670355233</v>
      </c>
      <c r="AA2084" s="6"/>
      <c r="AB2084" s="6">
        <v>0</v>
      </c>
      <c r="AC2084" s="6">
        <v>7.3943000000000003</v>
      </c>
      <c r="AD2084" s="6">
        <v>180090000</v>
      </c>
      <c r="AE2084" s="6">
        <v>95236000</v>
      </c>
      <c r="AF2084" s="6">
        <v>84853000</v>
      </c>
      <c r="AG2084" s="127">
        <v>7.8687678333682198</v>
      </c>
      <c r="AH2084" s="127">
        <v>7.9828499066520404</v>
      </c>
      <c r="AI2084" s="115" t="s">
        <v>5938</v>
      </c>
      <c r="AJ2084" s="127">
        <v>7.001733712809</v>
      </c>
      <c r="AK2084" s="127">
        <v>0.60249468707994203</v>
      </c>
      <c r="AL2084" s="127">
        <v>0.41567585898739801</v>
      </c>
      <c r="AM2084" s="127">
        <v>1</v>
      </c>
      <c r="AN2084" s="127">
        <v>1</v>
      </c>
      <c r="AO2084" s="127">
        <v>0.10715230000000001</v>
      </c>
      <c r="AP2084" s="127">
        <v>-0.2557355</v>
      </c>
      <c r="AQ2084" s="115" t="s">
        <v>5938</v>
      </c>
      <c r="AR2084" s="115" t="s">
        <v>5938</v>
      </c>
      <c r="AS2084" s="129">
        <v>0.92841883737728759</v>
      </c>
      <c r="AT2084" s="129">
        <v>1.1939442723340026</v>
      </c>
      <c r="AU2084" s="70" t="s">
        <v>5938</v>
      </c>
      <c r="AV2084" s="70" t="s">
        <v>5938</v>
      </c>
      <c r="BA2084" s="70">
        <f>IF(P2084=0, "NaN",P2084/P2084)</f>
        <v>1</v>
      </c>
      <c r="BB2084" s="129">
        <f>IF(P2084=0, "NaN",S2084/P2084)</f>
        <v>0.52638705838920208</v>
      </c>
      <c r="BC2084" s="70">
        <f>IF(P2084=0, "NaN",V2084/P2084)</f>
        <v>0</v>
      </c>
      <c r="BD2084" s="129">
        <f>IF(P2084=0, "NaN",Y2084/P2084)</f>
        <v>0.12798057201735452</v>
      </c>
      <c r="BE2084" s="1" t="s">
        <v>4624</v>
      </c>
    </row>
    <row r="2085" spans="1:58" x14ac:dyDescent="0.2">
      <c r="B2085" s="1" t="s">
        <v>2421</v>
      </c>
      <c r="C2085" s="6" t="s">
        <v>2420</v>
      </c>
      <c r="H2085" s="91">
        <f>SUM(D2085:G2085)</f>
        <v>0</v>
      </c>
      <c r="I2085" s="91">
        <f>IF(P2085=0,1,0)</f>
        <v>1</v>
      </c>
      <c r="J2085" s="91">
        <f>IF(S2085=0,1,0)</f>
        <v>0</v>
      </c>
      <c r="K2085" s="91">
        <f>IF(V2085=0,1,0)</f>
        <v>0</v>
      </c>
      <c r="L2085" s="91">
        <f>IF(Y2085=0,1,0)</f>
        <v>0</v>
      </c>
      <c r="M2085" s="113" t="str">
        <f>IF(I2085+J2085+K2085+L2085=0,"YES","NO")</f>
        <v>NO</v>
      </c>
      <c r="N2085" s="69">
        <v>0</v>
      </c>
      <c r="O2085" s="69">
        <v>0</v>
      </c>
      <c r="P2085" s="74">
        <v>0</v>
      </c>
      <c r="Q2085" s="69">
        <v>16.567309271316152</v>
      </c>
      <c r="R2085" s="69">
        <v>0</v>
      </c>
      <c r="S2085" s="74">
        <v>8.2836546356580758</v>
      </c>
      <c r="T2085" s="69">
        <v>10.914077668549147</v>
      </c>
      <c r="U2085" s="69">
        <v>4.3955878111946536</v>
      </c>
      <c r="V2085" s="74">
        <v>7.6548327398719005</v>
      </c>
      <c r="W2085" s="69">
        <v>8.3051380476459915</v>
      </c>
      <c r="X2085" s="69">
        <v>9.4953849171581783</v>
      </c>
      <c r="Y2085" s="74">
        <v>8.9002614824020849</v>
      </c>
      <c r="Z2085" s="74">
        <v>6.2096872144830151</v>
      </c>
      <c r="AA2085" s="6"/>
      <c r="AB2085" s="6">
        <v>0</v>
      </c>
      <c r="AC2085" s="6">
        <v>3.6564999999999999</v>
      </c>
      <c r="AD2085" s="6">
        <v>142020000</v>
      </c>
      <c r="AE2085" s="6">
        <v>67609000</v>
      </c>
      <c r="AF2085" s="6">
        <v>74411000</v>
      </c>
      <c r="AG2085" s="115" t="s">
        <v>5938</v>
      </c>
      <c r="AH2085" s="127">
        <v>7.5174862105797198</v>
      </c>
      <c r="AI2085" s="127">
        <v>7.5682017240670003</v>
      </c>
      <c r="AJ2085" s="127">
        <v>7.7474118078864196</v>
      </c>
      <c r="AK2085" s="127">
        <v>1</v>
      </c>
      <c r="AL2085" s="127">
        <v>1</v>
      </c>
      <c r="AM2085" s="127">
        <v>0.391913472232368</v>
      </c>
      <c r="AN2085" s="127">
        <v>0.87288761589349595</v>
      </c>
      <c r="AO2085" s="115" t="s">
        <v>5938</v>
      </c>
      <c r="AP2085" s="115" t="s">
        <v>5938</v>
      </c>
      <c r="AQ2085" s="127">
        <v>-0.4015205</v>
      </c>
      <c r="AR2085" s="127">
        <v>0.1158324</v>
      </c>
      <c r="AS2085" s="70" t="s">
        <v>5938</v>
      </c>
      <c r="AT2085" s="70" t="s">
        <v>5938</v>
      </c>
      <c r="AU2085" s="129">
        <v>1.3208993132171636</v>
      </c>
      <c r="AV2085" s="129">
        <v>0.92284969523007909</v>
      </c>
      <c r="BA2085" s="70" t="str">
        <f>IF(P2085=0, "NaN",P2085/P2085)</f>
        <v>NaN</v>
      </c>
      <c r="BB2085" s="70" t="str">
        <f>IF(P2085=0, "NaN",S2085/P2085)</f>
        <v>NaN</v>
      </c>
      <c r="BC2085" s="70" t="str">
        <f>IF(P2085=0, "NaN",V2085/P2085)</f>
        <v>NaN</v>
      </c>
      <c r="BD2085" s="70" t="str">
        <f>IF(P2085=0, "NaN",Y2085/P2085)</f>
        <v>NaN</v>
      </c>
      <c r="BE2085" s="1" t="s">
        <v>2421</v>
      </c>
    </row>
    <row r="2086" spans="1:58" s="57" customFormat="1" x14ac:dyDescent="0.2">
      <c r="A2086" s="6"/>
      <c r="B2086" s="1" t="s">
        <v>4110</v>
      </c>
      <c r="C2086" s="6" t="s">
        <v>4109</v>
      </c>
      <c r="D2086" s="115"/>
      <c r="E2086" s="115"/>
      <c r="F2086" s="115"/>
      <c r="G2086" s="115"/>
      <c r="H2086" s="91">
        <f>SUM(D2086:G2086)</f>
        <v>0</v>
      </c>
      <c r="I2086" s="91">
        <f>IF(P2086=0,1,0)</f>
        <v>0</v>
      </c>
      <c r="J2086" s="91">
        <f>IF(S2086=0,1,0)</f>
        <v>0</v>
      </c>
      <c r="K2086" s="91">
        <f>IF(V2086=0,1,0)</f>
        <v>0</v>
      </c>
      <c r="L2086" s="91">
        <f>IF(Y2086=0,1,0)</f>
        <v>0</v>
      </c>
      <c r="M2086" s="114" t="str">
        <f>IF(I2086+J2086+K2086+L2086=0,"YES","NO")</f>
        <v>YES</v>
      </c>
      <c r="N2086" s="69">
        <v>3.1567371938201423</v>
      </c>
      <c r="O2086" s="69">
        <v>0</v>
      </c>
      <c r="P2086" s="74">
        <v>1.5783685969100711</v>
      </c>
      <c r="Q2086" s="69">
        <v>1.959587418296733</v>
      </c>
      <c r="R2086" s="69">
        <v>0</v>
      </c>
      <c r="S2086" s="74">
        <v>0.9797937091483665</v>
      </c>
      <c r="T2086" s="69">
        <v>20.062487854104319</v>
      </c>
      <c r="U2086" s="69">
        <v>10.721064687987651</v>
      </c>
      <c r="V2086" s="74">
        <v>15.391776271045984</v>
      </c>
      <c r="W2086" s="69">
        <v>5.928077307934549</v>
      </c>
      <c r="X2086" s="69">
        <v>7.7667338582525165</v>
      </c>
      <c r="Y2086" s="74">
        <v>6.8474055830935328</v>
      </c>
      <c r="Z2086" s="74">
        <v>6.1993360400494888</v>
      </c>
      <c r="AA2086" s="6"/>
      <c r="AB2086" s="6">
        <v>0</v>
      </c>
      <c r="AC2086" s="6">
        <v>2.9304999999999999</v>
      </c>
      <c r="AD2086" s="6">
        <v>221200000</v>
      </c>
      <c r="AE2086" s="6">
        <v>102910000</v>
      </c>
      <c r="AF2086" s="6">
        <v>118280000</v>
      </c>
      <c r="AG2086" s="127">
        <v>6.9906850865702497</v>
      </c>
      <c r="AH2086" s="127">
        <v>7.0712558776812999</v>
      </c>
      <c r="AI2086" s="127">
        <v>7.91223268784616</v>
      </c>
      <c r="AJ2086" s="127">
        <v>7.5839238823193096</v>
      </c>
      <c r="AK2086" s="127">
        <v>1</v>
      </c>
      <c r="AL2086" s="127">
        <v>0.11338226413067699</v>
      </c>
      <c r="AM2086" s="127">
        <v>0.74153212165892401</v>
      </c>
      <c r="AN2086" s="127">
        <v>0.70417001793140799</v>
      </c>
      <c r="AO2086" s="115" t="s">
        <v>5938</v>
      </c>
      <c r="AP2086" s="127">
        <v>0.55640489999999998</v>
      </c>
      <c r="AQ2086" s="127">
        <v>0.14652490000000001</v>
      </c>
      <c r="AR2086" s="127">
        <v>-0.16750689999999999</v>
      </c>
      <c r="AS2086" s="70" t="s">
        <v>5938</v>
      </c>
      <c r="AT2086" s="129">
        <v>0.67999455534832487</v>
      </c>
      <c r="AU2086" s="129">
        <v>0.90342397153547138</v>
      </c>
      <c r="AV2086" s="129">
        <v>1.1231159666337405</v>
      </c>
      <c r="AW2086" s="70"/>
      <c r="AX2086" s="70"/>
      <c r="AY2086" s="70"/>
      <c r="AZ2086" s="70"/>
      <c r="BA2086" s="70">
        <f>IF(P2086=0, "NaN",P2086/P2086)</f>
        <v>1</v>
      </c>
      <c r="BB2086" s="129">
        <f>IF(P2086=0, "NaN",S2086/P2086)</f>
        <v>0.62076355996088728</v>
      </c>
      <c r="BC2086" s="129">
        <f>IF(P2086=0, "NaN",V2086/P2086)</f>
        <v>9.7516995087066753</v>
      </c>
      <c r="BD2086" s="129">
        <f>IF(P2086=0, "NaN",Y2086/P2086)</f>
        <v>4.3382804222654396</v>
      </c>
      <c r="BE2086" s="1" t="s">
        <v>4110</v>
      </c>
      <c r="BF2086" s="6"/>
    </row>
    <row r="2087" spans="1:58" x14ac:dyDescent="0.2">
      <c r="B2087" s="1" t="s">
        <v>5381</v>
      </c>
      <c r="C2087" s="6" t="s">
        <v>5380</v>
      </c>
      <c r="H2087" s="91">
        <f>SUM(D2087:G2087)</f>
        <v>0</v>
      </c>
      <c r="I2087" s="91">
        <f>IF(P2087=0,1,0)</f>
        <v>0</v>
      </c>
      <c r="J2087" s="91">
        <f>IF(S2087=0,1,0)</f>
        <v>0</v>
      </c>
      <c r="K2087" s="91">
        <f>IF(V2087=0,1,0)</f>
        <v>0</v>
      </c>
      <c r="L2087" s="91">
        <f>IF(Y2087=0,1,0)</f>
        <v>1</v>
      </c>
      <c r="M2087" s="113" t="str">
        <f>IF(I2087+J2087+K2087+L2087=0,"YES","NO")</f>
        <v>NO</v>
      </c>
      <c r="N2087" s="69">
        <v>0</v>
      </c>
      <c r="O2087" s="69">
        <v>15.177033077642887</v>
      </c>
      <c r="P2087" s="74">
        <v>7.5885165388214437</v>
      </c>
      <c r="Q2087" s="69">
        <v>0</v>
      </c>
      <c r="R2087" s="69">
        <v>18.154291230277746</v>
      </c>
      <c r="S2087" s="74">
        <v>9.077145615138873</v>
      </c>
      <c r="T2087" s="69">
        <v>9.9481870587738008</v>
      </c>
      <c r="U2087" s="69">
        <v>6.2245660503215854</v>
      </c>
      <c r="V2087" s="74">
        <v>8.0863765545476927</v>
      </c>
      <c r="W2087" s="69">
        <v>0</v>
      </c>
      <c r="X2087" s="69">
        <v>0</v>
      </c>
      <c r="Y2087" s="74">
        <v>0</v>
      </c>
      <c r="Z2087" s="74">
        <v>6.1880096771270026</v>
      </c>
      <c r="AA2087" s="6"/>
      <c r="AB2087" s="6">
        <v>0</v>
      </c>
      <c r="AC2087" s="6">
        <v>46.088000000000001</v>
      </c>
      <c r="AD2087" s="6">
        <v>360800000</v>
      </c>
      <c r="AE2087" s="6">
        <v>168660000</v>
      </c>
      <c r="AF2087" s="6">
        <v>192140000</v>
      </c>
      <c r="AG2087" s="127">
        <v>7.8594625455436198</v>
      </c>
      <c r="AH2087" s="127">
        <v>7.7140110484215203</v>
      </c>
      <c r="AI2087" s="127">
        <v>7.6678263789507097</v>
      </c>
      <c r="AJ2087" s="115" t="s">
        <v>5938</v>
      </c>
      <c r="AK2087" s="127">
        <v>0.41228499695160498</v>
      </c>
      <c r="AL2087" s="127">
        <v>1</v>
      </c>
      <c r="AM2087" s="127">
        <v>0.99735284071040498</v>
      </c>
      <c r="AN2087" s="127">
        <v>1</v>
      </c>
      <c r="AO2087" s="127">
        <v>0.20263709999999999</v>
      </c>
      <c r="AP2087" s="115" t="s">
        <v>5938</v>
      </c>
      <c r="AQ2087" s="127">
        <v>2.0484410000000002E-2</v>
      </c>
      <c r="AR2087" s="115" t="s">
        <v>5938</v>
      </c>
      <c r="AS2087" s="129">
        <v>0.86896073874992374</v>
      </c>
      <c r="AT2087" s="70" t="s">
        <v>5938</v>
      </c>
      <c r="AU2087" s="129">
        <v>0.9859016152645953</v>
      </c>
      <c r="AV2087" s="70" t="s">
        <v>5938</v>
      </c>
      <c r="BA2087" s="70">
        <f>IF(P2087=0, "NaN",P2087/P2087)</f>
        <v>1</v>
      </c>
      <c r="BB2087" s="129">
        <f>IF(P2087=0, "NaN",S2087/P2087)</f>
        <v>1.1961686541370609</v>
      </c>
      <c r="BC2087" s="129">
        <f>IF(P2087=0, "NaN",V2087/P2087)</f>
        <v>1.0656070278267551</v>
      </c>
      <c r="BD2087" s="70">
        <f>IF(P2087=0, "NaN",Y2087/P2087)</f>
        <v>0</v>
      </c>
      <c r="BE2087" s="1" t="s">
        <v>5381</v>
      </c>
    </row>
    <row r="2088" spans="1:58" x14ac:dyDescent="0.2">
      <c r="B2088" s="1" t="s">
        <v>3889</v>
      </c>
      <c r="C2088" s="6" t="s">
        <v>3888</v>
      </c>
      <c r="H2088" s="91">
        <f>SUM(D2088:G2088)</f>
        <v>0</v>
      </c>
      <c r="I2088" s="91">
        <f>IF(P2088=0,1,0)</f>
        <v>0</v>
      </c>
      <c r="J2088" s="91">
        <f>IF(S2088=0,1,0)</f>
        <v>1</v>
      </c>
      <c r="K2088" s="91">
        <f>IF(V2088=0,1,0)</f>
        <v>0</v>
      </c>
      <c r="L2088" s="91">
        <f>IF(Y2088=0,1,0)</f>
        <v>0</v>
      </c>
      <c r="M2088" s="113" t="str">
        <f>IF(I2088+J2088+K2088+L2088=0,"YES","NO")</f>
        <v>NO</v>
      </c>
      <c r="N2088" s="69">
        <v>7.7139834998336214</v>
      </c>
      <c r="O2088" s="69">
        <v>0</v>
      </c>
      <c r="P2088" s="74">
        <v>3.8569917499168107</v>
      </c>
      <c r="Q2088" s="69">
        <v>0</v>
      </c>
      <c r="R2088" s="69">
        <v>0</v>
      </c>
      <c r="S2088" s="74">
        <v>0</v>
      </c>
      <c r="T2088" s="69">
        <v>35.009482924443809</v>
      </c>
      <c r="U2088" s="69">
        <v>0</v>
      </c>
      <c r="V2088" s="74">
        <v>17.504741462221904</v>
      </c>
      <c r="W2088" s="69">
        <v>0</v>
      </c>
      <c r="X2088" s="69">
        <v>6.6877128444808269</v>
      </c>
      <c r="Y2088" s="74">
        <v>3.3438564222404135</v>
      </c>
      <c r="Z2088" s="74">
        <v>6.1763974085947826</v>
      </c>
      <c r="AA2088" s="6"/>
      <c r="AB2088" s="6">
        <v>7.1865000000000004E-4</v>
      </c>
      <c r="AC2088" s="6">
        <v>0.90261000000000002</v>
      </c>
      <c r="AD2088" s="6">
        <v>161090000</v>
      </c>
      <c r="AE2088" s="6">
        <v>87501000</v>
      </c>
      <c r="AF2088" s="6">
        <v>73590000</v>
      </c>
      <c r="AG2088" s="127">
        <v>7.2764158446534504</v>
      </c>
      <c r="AH2088" s="115" t="s">
        <v>5938</v>
      </c>
      <c r="AI2088" s="127">
        <v>7.9038439188654399</v>
      </c>
      <c r="AJ2088" s="127">
        <v>7.2053667878664802</v>
      </c>
      <c r="AK2088" s="127">
        <v>1</v>
      </c>
      <c r="AL2088" s="127">
        <v>1</v>
      </c>
      <c r="AM2088" s="127">
        <v>9.1744727079372798E-2</v>
      </c>
      <c r="AN2088" s="127">
        <v>1</v>
      </c>
      <c r="AO2088" s="115" t="s">
        <v>5938</v>
      </c>
      <c r="AP2088" s="115" t="s">
        <v>5938</v>
      </c>
      <c r="AQ2088" s="127">
        <v>-0.80944839999999996</v>
      </c>
      <c r="AR2088" s="115" t="s">
        <v>5938</v>
      </c>
      <c r="AS2088" s="70" t="s">
        <v>5938</v>
      </c>
      <c r="AT2088" s="70" t="s">
        <v>5938</v>
      </c>
      <c r="AU2088" s="129">
        <v>1.7525412479250297</v>
      </c>
      <c r="AV2088" s="70" t="s">
        <v>5938</v>
      </c>
      <c r="BA2088" s="70">
        <f>IF(P2088=0, "NaN",P2088/P2088)</f>
        <v>1</v>
      </c>
      <c r="BB2088" s="70">
        <f>IF(P2088=0, "NaN",S2088/P2088)</f>
        <v>0</v>
      </c>
      <c r="BC2088" s="129">
        <f>IF(P2088=0, "NaN",V2088/P2088)</f>
        <v>4.53844410286837</v>
      </c>
      <c r="BD2088" s="129">
        <f>IF(P2088=0, "NaN",Y2088/P2088)</f>
        <v>0.86695970306717285</v>
      </c>
      <c r="BE2088" s="1" t="s">
        <v>3889</v>
      </c>
    </row>
    <row r="2089" spans="1:58" x14ac:dyDescent="0.2">
      <c r="B2089" s="1" t="s">
        <v>4104</v>
      </c>
      <c r="C2089" s="6" t="s">
        <v>4103</v>
      </c>
      <c r="H2089" s="91">
        <f>SUM(D2089:G2089)</f>
        <v>0</v>
      </c>
      <c r="I2089" s="91">
        <f>IF(P2089=0,1,0)</f>
        <v>0</v>
      </c>
      <c r="J2089" s="91">
        <f>IF(S2089=0,1,0)</f>
        <v>0</v>
      </c>
      <c r="K2089" s="91">
        <f>IF(V2089=0,1,0)</f>
        <v>1</v>
      </c>
      <c r="L2089" s="91">
        <f>IF(Y2089=0,1,0)</f>
        <v>0</v>
      </c>
      <c r="M2089" s="113" t="str">
        <f>IF(I2089+J2089+K2089+L2089=0,"YES","NO")</f>
        <v>NO</v>
      </c>
      <c r="N2089" s="69">
        <v>6.6145102183967559</v>
      </c>
      <c r="O2089" s="69">
        <v>7.5926713168192368</v>
      </c>
      <c r="P2089" s="74">
        <v>7.1035907676079963</v>
      </c>
      <c r="Q2089" s="69">
        <v>13.739830007779823</v>
      </c>
      <c r="R2089" s="69">
        <v>16.809691838670243</v>
      </c>
      <c r="S2089" s="74">
        <v>15.274760923225033</v>
      </c>
      <c r="T2089" s="69">
        <v>0</v>
      </c>
      <c r="U2089" s="69">
        <v>0</v>
      </c>
      <c r="V2089" s="74">
        <v>0</v>
      </c>
      <c r="W2089" s="69">
        <v>0</v>
      </c>
      <c r="X2089" s="69">
        <v>4.5061501396068673</v>
      </c>
      <c r="Y2089" s="74">
        <v>2.2530750698034336</v>
      </c>
      <c r="Z2089" s="74">
        <v>6.1578566901591154</v>
      </c>
      <c r="AA2089" s="6"/>
      <c r="AB2089" s="6">
        <v>3.701E-4</v>
      </c>
      <c r="AC2089" s="6">
        <v>1.2097</v>
      </c>
      <c r="AD2089" s="6">
        <v>279740000</v>
      </c>
      <c r="AE2089" s="6">
        <v>127530000</v>
      </c>
      <c r="AF2089" s="6">
        <v>152210000</v>
      </c>
      <c r="AG2089" s="127">
        <v>7.5417414500957296</v>
      </c>
      <c r="AH2089" s="127">
        <v>7.9313358035644201</v>
      </c>
      <c r="AI2089" s="115" t="s">
        <v>5938</v>
      </c>
      <c r="AJ2089" s="127">
        <v>7.4455886368841702</v>
      </c>
      <c r="AK2089" s="127">
        <v>0.49861323470971097</v>
      </c>
      <c r="AL2089" s="127">
        <v>0.72582777378198704</v>
      </c>
      <c r="AM2089" s="127">
        <v>1</v>
      </c>
      <c r="AN2089" s="127">
        <v>0.53507445161217604</v>
      </c>
      <c r="AO2089" s="127">
        <v>0.15691430000000001</v>
      </c>
      <c r="AP2089" s="127">
        <v>0.14339350000000001</v>
      </c>
      <c r="AQ2089" s="115" t="s">
        <v>5938</v>
      </c>
      <c r="AR2089" s="127">
        <v>0.30789480000000002</v>
      </c>
      <c r="AS2089" s="129">
        <v>0.89694143883473976</v>
      </c>
      <c r="AT2089" s="129">
        <v>0.90538700193971378</v>
      </c>
      <c r="AU2089" s="70" t="s">
        <v>5938</v>
      </c>
      <c r="AV2089" s="129">
        <v>0.80781968093267587</v>
      </c>
      <c r="BA2089" s="70">
        <f>IF(P2089=0, "NaN",P2089/P2089)</f>
        <v>1</v>
      </c>
      <c r="BB2089" s="129">
        <f>IF(P2089=0, "NaN",S2089/P2089)</f>
        <v>2.1502872875049541</v>
      </c>
      <c r="BC2089" s="70">
        <f>IF(P2089=0, "NaN",V2089/P2089)</f>
        <v>0</v>
      </c>
      <c r="BD2089" s="129">
        <f>IF(P2089=0, "NaN",Y2089/P2089)</f>
        <v>0.31717410863212148</v>
      </c>
      <c r="BE2089" s="1" t="s">
        <v>4104</v>
      </c>
    </row>
    <row r="2090" spans="1:58" x14ac:dyDescent="0.2">
      <c r="B2090" s="1" t="s">
        <v>4533</v>
      </c>
      <c r="C2090" s="6" t="s">
        <v>4532</v>
      </c>
      <c r="H2090" s="91">
        <f>SUM(D2090:G2090)</f>
        <v>0</v>
      </c>
      <c r="I2090" s="91">
        <f>IF(P2090=0,1,0)</f>
        <v>0</v>
      </c>
      <c r="J2090" s="91">
        <f>IF(S2090=0,1,0)</f>
        <v>0</v>
      </c>
      <c r="K2090" s="91">
        <f>IF(V2090=0,1,0)</f>
        <v>0</v>
      </c>
      <c r="L2090" s="91">
        <f>IF(Y2090=0,1,0)</f>
        <v>0</v>
      </c>
      <c r="M2090" s="114" t="str">
        <f>IF(I2090+J2090+K2090+L2090=0,"YES","NO")</f>
        <v>YES</v>
      </c>
      <c r="N2090" s="69">
        <v>11.07114592585329</v>
      </c>
      <c r="O2090" s="69">
        <v>13.144212607523247</v>
      </c>
      <c r="P2090" s="74">
        <v>12.107679266688269</v>
      </c>
      <c r="Q2090" s="69">
        <v>1.7330206763974525</v>
      </c>
      <c r="R2090" s="69">
        <v>7.2436076566953904</v>
      </c>
      <c r="S2090" s="74">
        <v>4.4883141665464219</v>
      </c>
      <c r="T2090" s="69">
        <v>1.3110020232511892</v>
      </c>
      <c r="U2090" s="69">
        <v>5.9185862471679256</v>
      </c>
      <c r="V2090" s="74">
        <v>3.6147941352095572</v>
      </c>
      <c r="W2090" s="69">
        <v>8.6875238731634443</v>
      </c>
      <c r="X2090" s="69">
        <v>0</v>
      </c>
      <c r="Y2090" s="74">
        <v>4.3437619365817222</v>
      </c>
      <c r="Z2090" s="74">
        <v>6.1386373762564919</v>
      </c>
      <c r="AA2090" s="6"/>
      <c r="AB2090" s="6">
        <v>0</v>
      </c>
      <c r="AC2090" s="6">
        <v>3.7006000000000001</v>
      </c>
      <c r="AD2090" s="6">
        <v>199670000</v>
      </c>
      <c r="AE2090" s="6">
        <v>96400000</v>
      </c>
      <c r="AF2090" s="6">
        <v>103270000</v>
      </c>
      <c r="AG2090" s="127">
        <v>7.8092633506359901</v>
      </c>
      <c r="AH2090" s="127">
        <v>7.4426678703372504</v>
      </c>
      <c r="AI2090" s="127">
        <v>7.5220919600124301</v>
      </c>
      <c r="AJ2090" s="127">
        <v>7.3636683781107699</v>
      </c>
      <c r="AK2090" s="127">
        <v>0.48410466596860002</v>
      </c>
      <c r="AL2090" s="127">
        <v>0.174034872180168</v>
      </c>
      <c r="AM2090" s="127">
        <v>0.92343021122526703</v>
      </c>
      <c r="AN2090" s="127">
        <v>1</v>
      </c>
      <c r="AO2090" s="127">
        <v>0.16427140000000001</v>
      </c>
      <c r="AP2090" s="127">
        <v>0.48140230000000001</v>
      </c>
      <c r="AQ2090" s="127">
        <v>5.6306130000000003E-2</v>
      </c>
      <c r="AR2090" s="115" t="s">
        <v>5938</v>
      </c>
      <c r="AS2090" s="129">
        <v>0.8923790811997252</v>
      </c>
      <c r="AT2090" s="129">
        <v>0.71628106013350934</v>
      </c>
      <c r="AU2090" s="129">
        <v>0.96172336190588359</v>
      </c>
      <c r="AV2090" s="70" t="s">
        <v>5938</v>
      </c>
      <c r="BA2090" s="70">
        <f>IF(P2090=0, "NaN",P2090/P2090)</f>
        <v>1</v>
      </c>
      <c r="BB2090" s="129">
        <f>IF(P2090=0, "NaN",S2090/P2090)</f>
        <v>0.37069979041277329</v>
      </c>
      <c r="BC2090" s="129">
        <f>IF(P2090=0, "NaN",V2090/P2090)</f>
        <v>0.29855383972343091</v>
      </c>
      <c r="BD2090" s="129">
        <f>IF(P2090=0, "NaN",Y2090/P2090)</f>
        <v>0.35876090214354034</v>
      </c>
      <c r="BE2090" s="1" t="s">
        <v>4533</v>
      </c>
    </row>
    <row r="2091" spans="1:58" x14ac:dyDescent="0.2">
      <c r="B2091" s="1" t="s">
        <v>3645</v>
      </c>
      <c r="C2091" s="6" t="s">
        <v>3644</v>
      </c>
      <c r="H2091" s="91">
        <f>SUM(D2091:G2091)</f>
        <v>0</v>
      </c>
      <c r="I2091" s="91">
        <f>IF(P2091=0,1,0)</f>
        <v>0</v>
      </c>
      <c r="J2091" s="91">
        <f>IF(S2091=0,1,0)</f>
        <v>1</v>
      </c>
      <c r="K2091" s="91">
        <f>IF(V2091=0,1,0)</f>
        <v>0</v>
      </c>
      <c r="L2091" s="91">
        <f>IF(Y2091=0,1,0)</f>
        <v>0</v>
      </c>
      <c r="M2091" s="113" t="str">
        <f>IF(I2091+J2091+K2091+L2091=0,"YES","NO")</f>
        <v>NO</v>
      </c>
      <c r="N2091" s="69">
        <v>12.568365382733699</v>
      </c>
      <c r="O2091" s="69">
        <v>9.3845145526876941</v>
      </c>
      <c r="P2091" s="74">
        <v>10.976439967710697</v>
      </c>
      <c r="Q2091" s="69">
        <v>0</v>
      </c>
      <c r="R2091" s="69">
        <v>0</v>
      </c>
      <c r="S2091" s="74">
        <v>0</v>
      </c>
      <c r="T2091" s="69">
        <v>5.5842576460574147</v>
      </c>
      <c r="U2091" s="69">
        <v>7.3494416548586177</v>
      </c>
      <c r="V2091" s="74">
        <v>6.4668496504580162</v>
      </c>
      <c r="W2091" s="69">
        <v>0</v>
      </c>
      <c r="X2091" s="69">
        <v>14.174970361038641</v>
      </c>
      <c r="Y2091" s="74">
        <v>7.0874851805193204</v>
      </c>
      <c r="Z2091" s="74">
        <v>6.1326936996720081</v>
      </c>
      <c r="AA2091" s="6"/>
      <c r="AB2091" s="6">
        <v>0</v>
      </c>
      <c r="AC2091" s="6">
        <v>4.1369999999999996</v>
      </c>
      <c r="AD2091" s="6">
        <v>224740000</v>
      </c>
      <c r="AE2091" s="6">
        <v>94755000</v>
      </c>
      <c r="AF2091" s="6">
        <v>129980000</v>
      </c>
      <c r="AG2091" s="127">
        <v>7.9272420064600198</v>
      </c>
      <c r="AH2091" s="115" t="s">
        <v>5938</v>
      </c>
      <c r="AI2091" s="127">
        <v>7.8460648194194196</v>
      </c>
      <c r="AJ2091" s="127">
        <v>7.6359760701938297</v>
      </c>
      <c r="AK2091" s="127">
        <v>0.35202535953099401</v>
      </c>
      <c r="AL2091" s="127">
        <v>1</v>
      </c>
      <c r="AM2091" s="127">
        <v>0.14296222172738901</v>
      </c>
      <c r="AN2091" s="127">
        <v>0.27212038984035802</v>
      </c>
      <c r="AO2091" s="127">
        <v>0.2106382</v>
      </c>
      <c r="AP2091" s="115" t="s">
        <v>5938</v>
      </c>
      <c r="AQ2091" s="127">
        <v>0.58467389999999997</v>
      </c>
      <c r="AR2091" s="127">
        <v>0.50731250000000006</v>
      </c>
      <c r="AS2091" s="129">
        <v>0.86415487354962095</v>
      </c>
      <c r="AT2091" s="70" t="s">
        <v>5938</v>
      </c>
      <c r="AU2091" s="129">
        <v>0.66680004185737829</v>
      </c>
      <c r="AV2091" s="129">
        <v>0.703531780197582</v>
      </c>
      <c r="BA2091" s="70">
        <f>IF(P2091=0, "NaN",P2091/P2091)</f>
        <v>1</v>
      </c>
      <c r="BB2091" s="70">
        <f>IF(P2091=0, "NaN",S2091/P2091)</f>
        <v>0</v>
      </c>
      <c r="BC2091" s="129">
        <f>IF(P2091=0, "NaN",V2091/P2091)</f>
        <v>0.58915729229891434</v>
      </c>
      <c r="BD2091" s="129">
        <f>IF(P2091=0, "NaN",Y2091/P2091)</f>
        <v>0.6456998080769828</v>
      </c>
      <c r="BE2091" s="1" t="s">
        <v>3645</v>
      </c>
    </row>
    <row r="2092" spans="1:58" x14ac:dyDescent="0.2">
      <c r="B2092" s="1" t="s">
        <v>4217</v>
      </c>
      <c r="C2092" s="6" t="s">
        <v>4216</v>
      </c>
      <c r="H2092" s="91">
        <f>SUM(D2092:G2092)</f>
        <v>0</v>
      </c>
      <c r="I2092" s="91">
        <f>IF(P2092=0,1,0)</f>
        <v>0</v>
      </c>
      <c r="J2092" s="91">
        <f>IF(S2092=0,1,0)</f>
        <v>1</v>
      </c>
      <c r="K2092" s="91">
        <f>IF(V2092=0,1,0)</f>
        <v>0</v>
      </c>
      <c r="L2092" s="91">
        <f>IF(Y2092=0,1,0)</f>
        <v>0</v>
      </c>
      <c r="M2092" s="113" t="str">
        <f>IF(I2092+J2092+K2092+L2092=0,"YES","NO")</f>
        <v>NO</v>
      </c>
      <c r="N2092" s="69">
        <v>9.8978862299908599</v>
      </c>
      <c r="O2092" s="69">
        <v>8.0255238355487695</v>
      </c>
      <c r="P2092" s="74">
        <v>8.9617050327698138</v>
      </c>
      <c r="Q2092" s="69">
        <v>0</v>
      </c>
      <c r="R2092" s="69">
        <v>0</v>
      </c>
      <c r="S2092" s="74">
        <v>0</v>
      </c>
      <c r="T2092" s="69">
        <v>4.7669780608824412</v>
      </c>
      <c r="U2092" s="69">
        <v>10.615526414388439</v>
      </c>
      <c r="V2092" s="74">
        <v>7.6912522376354406</v>
      </c>
      <c r="W2092" s="69">
        <v>8.7823367517487743</v>
      </c>
      <c r="X2092" s="69">
        <v>6.9693274302445483</v>
      </c>
      <c r="Y2092" s="74">
        <v>7.8758320909966617</v>
      </c>
      <c r="Z2092" s="74">
        <v>6.1321973403504781</v>
      </c>
      <c r="AA2092" s="6"/>
      <c r="AB2092" s="6">
        <v>0</v>
      </c>
      <c r="AC2092" s="6">
        <v>4.0259999999999998</v>
      </c>
      <c r="AD2092" s="6">
        <v>127430000</v>
      </c>
      <c r="AE2092" s="6">
        <v>62027000</v>
      </c>
      <c r="AF2092" s="6">
        <v>65406000</v>
      </c>
      <c r="AG2092" s="127">
        <v>7.6087826835296504</v>
      </c>
      <c r="AH2092" s="115" t="s">
        <v>5938</v>
      </c>
      <c r="AI2092" s="127">
        <v>7.6268534146667299</v>
      </c>
      <c r="AJ2092" s="127">
        <v>7.6479401527533302</v>
      </c>
      <c r="AK2092" s="127">
        <v>0.58317103102085699</v>
      </c>
      <c r="AL2092" s="127">
        <v>1</v>
      </c>
      <c r="AM2092" s="127">
        <v>0.81919317823083004</v>
      </c>
      <c r="AN2092" s="127">
        <v>0.73228436008965703</v>
      </c>
      <c r="AO2092" s="127">
        <v>-0.25590780000000002</v>
      </c>
      <c r="AP2092" s="115" t="s">
        <v>5938</v>
      </c>
      <c r="AQ2092" s="127">
        <v>-9.3124810000000002E-2</v>
      </c>
      <c r="AR2092" s="127">
        <v>0.19181529999999999</v>
      </c>
      <c r="AS2092" s="129">
        <v>1.1940868727291463</v>
      </c>
      <c r="AT2092" s="70" t="s">
        <v>5938</v>
      </c>
      <c r="AU2092" s="129">
        <v>1.0666780569718648</v>
      </c>
      <c r="AV2092" s="129">
        <v>0.87550340821691952</v>
      </c>
      <c r="BA2092" s="70">
        <f>IF(P2092=0, "NaN",P2092/P2092)</f>
        <v>1</v>
      </c>
      <c r="BB2092" s="70">
        <f>IF(P2092=0, "NaN",S2092/P2092)</f>
        <v>0</v>
      </c>
      <c r="BC2092" s="129">
        <f>IF(P2092=0, "NaN",V2092/P2092)</f>
        <v>0.85823537033535779</v>
      </c>
      <c r="BD2092" s="129">
        <f>IF(P2092=0, "NaN",Y2092/P2092)</f>
        <v>0.87883188100897147</v>
      </c>
      <c r="BE2092" s="1" t="s">
        <v>4217</v>
      </c>
    </row>
    <row r="2093" spans="1:58" x14ac:dyDescent="0.2">
      <c r="B2093" s="1" t="s">
        <v>4744</v>
      </c>
      <c r="C2093" s="6" t="s">
        <v>4743</v>
      </c>
      <c r="H2093" s="91">
        <f>SUM(D2093:G2093)</f>
        <v>0</v>
      </c>
      <c r="I2093" s="91">
        <f>IF(P2093=0,1,0)</f>
        <v>0</v>
      </c>
      <c r="J2093" s="91">
        <f>IF(S2093=0,1,0)</f>
        <v>0</v>
      </c>
      <c r="K2093" s="91">
        <f>IF(V2093=0,1,0)</f>
        <v>0</v>
      </c>
      <c r="L2093" s="91">
        <f>IF(Y2093=0,1,0)</f>
        <v>0</v>
      </c>
      <c r="M2093" s="114" t="str">
        <f>IF(I2093+J2093+K2093+L2093=0,"YES","NO")</f>
        <v>YES</v>
      </c>
      <c r="N2093" s="69">
        <v>4.8098871658092417</v>
      </c>
      <c r="O2093" s="69">
        <v>16.184000624339188</v>
      </c>
      <c r="P2093" s="74">
        <v>10.496943895074214</v>
      </c>
      <c r="Q2093" s="69">
        <v>5.8426896384309055</v>
      </c>
      <c r="R2093" s="69">
        <v>6.9290124561246067</v>
      </c>
      <c r="S2093" s="74">
        <v>6.3858510472777557</v>
      </c>
      <c r="T2093" s="69">
        <v>5.984875360297532</v>
      </c>
      <c r="U2093" s="69">
        <v>6.7931737819169449</v>
      </c>
      <c r="V2093" s="74">
        <v>6.3890245711072389</v>
      </c>
      <c r="W2093" s="69">
        <v>2.4564371414323443</v>
      </c>
      <c r="X2093" s="69">
        <v>0</v>
      </c>
      <c r="Y2093" s="74">
        <v>1.2282185707161721</v>
      </c>
      <c r="Z2093" s="74">
        <v>6.1250095210438458</v>
      </c>
      <c r="AA2093" s="6"/>
      <c r="AB2093" s="6">
        <v>0</v>
      </c>
      <c r="AC2093" s="6">
        <v>4.8723999999999998</v>
      </c>
      <c r="AD2093" s="6">
        <v>274960000</v>
      </c>
      <c r="AE2093" s="6">
        <v>132390000</v>
      </c>
      <c r="AF2093" s="6">
        <v>142570000</v>
      </c>
      <c r="AG2093" s="127">
        <v>7.9622367064181399</v>
      </c>
      <c r="AH2093" s="127">
        <v>7.6748244123787099</v>
      </c>
      <c r="AI2093" s="127">
        <v>7.5972672609077696</v>
      </c>
      <c r="AJ2093" s="127">
        <v>7.0088555639962102</v>
      </c>
      <c r="AK2093" s="127">
        <v>0.62078405766742495</v>
      </c>
      <c r="AL2093" s="127">
        <v>0.85705323013269297</v>
      </c>
      <c r="AM2093" s="127">
        <v>0.60683574934890305</v>
      </c>
      <c r="AN2093" s="127">
        <v>1</v>
      </c>
      <c r="AO2093" s="127">
        <v>-0.15301329999999999</v>
      </c>
      <c r="AP2093" s="127">
        <v>8.6240230000000001E-2</v>
      </c>
      <c r="AQ2093" s="127">
        <v>0.21785109999999999</v>
      </c>
      <c r="AR2093" s="115" t="s">
        <v>5938</v>
      </c>
      <c r="AS2093" s="129">
        <v>1.1118894078198669</v>
      </c>
      <c r="AT2093" s="129">
        <v>0.9419744082145064</v>
      </c>
      <c r="AU2093" s="129">
        <v>0.85984522595842194</v>
      </c>
      <c r="AV2093" s="70" t="s">
        <v>5938</v>
      </c>
      <c r="BA2093" s="70">
        <f>IF(P2093=0, "NaN",P2093/P2093)</f>
        <v>1</v>
      </c>
      <c r="BB2093" s="129">
        <f>IF(P2093=0, "NaN",S2093/P2093)</f>
        <v>0.60835335609199304</v>
      </c>
      <c r="BC2093" s="129">
        <f>IF(P2093=0, "NaN",V2093/P2093)</f>
        <v>0.60865568445167617</v>
      </c>
      <c r="BD2093" s="129">
        <f>IF(P2093=0, "NaN",Y2093/P2093)</f>
        <v>0.11700725306272475</v>
      </c>
      <c r="BE2093" s="1" t="s">
        <v>4744</v>
      </c>
    </row>
    <row r="2094" spans="1:58" x14ac:dyDescent="0.2">
      <c r="B2094" s="1" t="s">
        <v>4039</v>
      </c>
      <c r="C2094" s="6" t="s">
        <v>4038</v>
      </c>
      <c r="H2094" s="91">
        <f>SUM(D2094:G2094)</f>
        <v>0</v>
      </c>
      <c r="I2094" s="91">
        <f>IF(P2094=0,1,0)</f>
        <v>0</v>
      </c>
      <c r="J2094" s="91">
        <f>IF(S2094=0,1,0)</f>
        <v>0</v>
      </c>
      <c r="K2094" s="91">
        <f>IF(V2094=0,1,0)</f>
        <v>0</v>
      </c>
      <c r="L2094" s="91">
        <f>IF(Y2094=0,1,0)</f>
        <v>0</v>
      </c>
      <c r="M2094" s="114" t="str">
        <f>IF(I2094+J2094+K2094+L2094=0,"YES","NO")</f>
        <v>YES</v>
      </c>
      <c r="N2094" s="69">
        <v>10.295871200321322</v>
      </c>
      <c r="O2094" s="69">
        <v>10.926315587697921</v>
      </c>
      <c r="P2094" s="74">
        <v>10.611093394009622</v>
      </c>
      <c r="Q2094" s="69">
        <v>0</v>
      </c>
      <c r="R2094" s="69">
        <v>10.520720425056895</v>
      </c>
      <c r="S2094" s="74">
        <v>5.2603602125284477</v>
      </c>
      <c r="T2094" s="69">
        <v>4.4029053685150012</v>
      </c>
      <c r="U2094" s="69">
        <v>7.1373909123426413</v>
      </c>
      <c r="V2094" s="74">
        <v>5.7701481404288213</v>
      </c>
      <c r="W2094" s="69">
        <v>5.7087539623994408</v>
      </c>
      <c r="X2094" s="69">
        <v>0</v>
      </c>
      <c r="Y2094" s="74">
        <v>2.8543769811997204</v>
      </c>
      <c r="Z2094" s="74">
        <v>6.1239946820416531</v>
      </c>
      <c r="AA2094" s="6"/>
      <c r="AB2094" s="6">
        <v>3.7425000000000002E-4</v>
      </c>
      <c r="AC2094" s="6">
        <v>1.3318000000000001</v>
      </c>
      <c r="AD2094" s="6">
        <v>252520000</v>
      </c>
      <c r="AE2094" s="6">
        <v>104550000</v>
      </c>
      <c r="AF2094" s="6">
        <v>147970000</v>
      </c>
      <c r="AG2094" s="127">
        <v>7.74448074554752</v>
      </c>
      <c r="AH2094" s="127">
        <v>7.8776304628741904</v>
      </c>
      <c r="AI2094" s="127">
        <v>7.60823712097217</v>
      </c>
      <c r="AJ2094" s="127">
        <v>7.5849415219677097</v>
      </c>
      <c r="AK2094" s="127">
        <v>0.39618629411421502</v>
      </c>
      <c r="AL2094" s="127">
        <v>0.309918647295095</v>
      </c>
      <c r="AM2094" s="127">
        <v>0.46206259181109799</v>
      </c>
      <c r="AN2094" s="127">
        <v>0.48184219365977199</v>
      </c>
      <c r="AO2094" s="127">
        <v>0.2117599</v>
      </c>
      <c r="AP2094" s="127">
        <v>0.36614039999999998</v>
      </c>
      <c r="AQ2094" s="127">
        <v>0.30310860000000001</v>
      </c>
      <c r="AR2094" s="127">
        <v>0.34255469999999999</v>
      </c>
      <c r="AS2094" s="129">
        <v>0.86348325150465421</v>
      </c>
      <c r="AT2094" s="129">
        <v>0.77585534601560036</v>
      </c>
      <c r="AU2094" s="129">
        <v>0.81050410625703484</v>
      </c>
      <c r="AV2094" s="129">
        <v>0.78864355798302588</v>
      </c>
      <c r="BA2094" s="70">
        <f>IF(P2094=0, "NaN",P2094/P2094)</f>
        <v>1</v>
      </c>
      <c r="BB2094" s="129">
        <f>IF(P2094=0, "NaN",S2094/P2094)</f>
        <v>0.49574158074022112</v>
      </c>
      <c r="BC2094" s="129">
        <f>IF(P2094=0, "NaN",V2094/P2094)</f>
        <v>0.54378450232907161</v>
      </c>
      <c r="BD2094" s="129">
        <f>IF(P2094=0, "NaN",Y2094/P2094)</f>
        <v>0.26899932695071066</v>
      </c>
      <c r="BE2094" s="1" t="s">
        <v>4039</v>
      </c>
    </row>
    <row r="2095" spans="1:58" x14ac:dyDescent="0.2">
      <c r="B2095" s="1" t="s">
        <v>5321</v>
      </c>
      <c r="C2095" s="6" t="s">
        <v>5320</v>
      </c>
      <c r="H2095" s="91">
        <f>SUM(D2095:G2095)</f>
        <v>0</v>
      </c>
      <c r="I2095" s="91">
        <f>IF(P2095=0,1,0)</f>
        <v>0</v>
      </c>
      <c r="J2095" s="91">
        <f>IF(S2095=0,1,0)</f>
        <v>1</v>
      </c>
      <c r="K2095" s="91">
        <f>IF(V2095=0,1,0)</f>
        <v>0</v>
      </c>
      <c r="L2095" s="91">
        <f>IF(Y2095=0,1,0)</f>
        <v>1</v>
      </c>
      <c r="M2095" s="113" t="str">
        <f>IF(I2095+J2095+K2095+L2095=0,"YES","NO")</f>
        <v>NO</v>
      </c>
      <c r="N2095" s="69">
        <v>0</v>
      </c>
      <c r="O2095" s="69">
        <v>15.059188404556108</v>
      </c>
      <c r="P2095" s="74">
        <v>7.5295942022780542</v>
      </c>
      <c r="Q2095" s="69">
        <v>0</v>
      </c>
      <c r="R2095" s="69">
        <v>0</v>
      </c>
      <c r="S2095" s="74">
        <v>0</v>
      </c>
      <c r="T2095" s="69">
        <v>0</v>
      </c>
      <c r="U2095" s="69">
        <v>33.661025671703342</v>
      </c>
      <c r="V2095" s="74">
        <v>16.830512835851671</v>
      </c>
      <c r="W2095" s="69">
        <v>0</v>
      </c>
      <c r="X2095" s="69">
        <v>0</v>
      </c>
      <c r="Y2095" s="74">
        <v>0</v>
      </c>
      <c r="Z2095" s="74">
        <v>6.0900267595324316</v>
      </c>
      <c r="AA2095" s="6"/>
      <c r="AB2095" s="6">
        <v>0</v>
      </c>
      <c r="AC2095" s="6">
        <v>16.782</v>
      </c>
      <c r="AD2095" s="6">
        <v>248070000</v>
      </c>
      <c r="AE2095" s="6">
        <v>104520000</v>
      </c>
      <c r="AF2095" s="6">
        <v>143540000</v>
      </c>
      <c r="AG2095" s="127">
        <v>7.8069867404776696</v>
      </c>
      <c r="AH2095" s="115" t="s">
        <v>5938</v>
      </c>
      <c r="AI2095" s="127">
        <v>8.0597526942092994</v>
      </c>
      <c r="AJ2095" s="115" t="s">
        <v>5938</v>
      </c>
      <c r="AK2095" s="127">
        <v>0.44069182106809002</v>
      </c>
      <c r="AL2095" s="127">
        <v>1</v>
      </c>
      <c r="AM2095" s="127">
        <v>1</v>
      </c>
      <c r="AN2095" s="127">
        <v>1</v>
      </c>
      <c r="AO2095" s="127">
        <v>-0.33560820000000002</v>
      </c>
      <c r="AP2095" s="115" t="s">
        <v>5938</v>
      </c>
      <c r="AQ2095" s="115" t="s">
        <v>5938</v>
      </c>
      <c r="AR2095" s="115" t="s">
        <v>5938</v>
      </c>
      <c r="AS2095" s="129">
        <v>1.2619092824772489</v>
      </c>
      <c r="AT2095" s="70" t="s">
        <v>5938</v>
      </c>
      <c r="AU2095" s="70" t="s">
        <v>5938</v>
      </c>
      <c r="AV2095" s="70" t="s">
        <v>5938</v>
      </c>
      <c r="BA2095" s="70">
        <f>IF(P2095=0, "NaN",P2095/P2095)</f>
        <v>1</v>
      </c>
      <c r="BB2095" s="70">
        <f>IF(P2095=0, "NaN",S2095/P2095)</f>
        <v>0</v>
      </c>
      <c r="BC2095" s="129">
        <f>IF(P2095=0, "NaN",V2095/P2095)</f>
        <v>2.2352483259668436</v>
      </c>
      <c r="BD2095" s="70">
        <f>IF(P2095=0, "NaN",Y2095/P2095)</f>
        <v>0</v>
      </c>
      <c r="BE2095" s="1" t="s">
        <v>5321</v>
      </c>
    </row>
    <row r="2096" spans="1:58" x14ac:dyDescent="0.2">
      <c r="B2096" s="1" t="s">
        <v>3957</v>
      </c>
      <c r="C2096" s="6" t="s">
        <v>3956</v>
      </c>
      <c r="H2096" s="91">
        <f>SUM(D2096:G2096)</f>
        <v>0</v>
      </c>
      <c r="I2096" s="91">
        <f>IF(P2096=0,1,0)</f>
        <v>0</v>
      </c>
      <c r="J2096" s="91">
        <f>IF(S2096=0,1,0)</f>
        <v>0</v>
      </c>
      <c r="K2096" s="91">
        <f>IF(V2096=0,1,0)</f>
        <v>0</v>
      </c>
      <c r="L2096" s="91">
        <f>IF(Y2096=0,1,0)</f>
        <v>0</v>
      </c>
      <c r="M2096" s="114" t="str">
        <f>IF(I2096+J2096+K2096+L2096=0,"YES","NO")</f>
        <v>YES</v>
      </c>
      <c r="N2096" s="69">
        <v>20.974603947390051</v>
      </c>
      <c r="O2096" s="69">
        <v>0</v>
      </c>
      <c r="P2096" s="74">
        <v>10.487301973695025</v>
      </c>
      <c r="Q2096" s="69">
        <v>4.3597980302445425</v>
      </c>
      <c r="R2096" s="69">
        <v>4.238200741253098</v>
      </c>
      <c r="S2096" s="74">
        <v>4.2989993857488198</v>
      </c>
      <c r="T2096" s="69">
        <v>0</v>
      </c>
      <c r="U2096" s="69">
        <v>10.747855168007531</v>
      </c>
      <c r="V2096" s="74">
        <v>5.3739275840037655</v>
      </c>
      <c r="W2096" s="69">
        <v>0</v>
      </c>
      <c r="X2096" s="69">
        <v>8.3977532659483174</v>
      </c>
      <c r="Y2096" s="74">
        <v>4.1988766329741587</v>
      </c>
      <c r="Z2096" s="74">
        <v>6.0897763941054421</v>
      </c>
      <c r="AA2096" s="6"/>
      <c r="AB2096" s="6">
        <v>0</v>
      </c>
      <c r="AC2096" s="6">
        <v>1.9502999999999999</v>
      </c>
      <c r="AD2096" s="6">
        <v>108700000</v>
      </c>
      <c r="AE2096" s="6">
        <v>61655000</v>
      </c>
      <c r="AF2096" s="6">
        <v>47046000</v>
      </c>
      <c r="AG2096" s="127">
        <v>7.6331350318563702</v>
      </c>
      <c r="AH2096" s="127">
        <v>7.3320544951081903</v>
      </c>
      <c r="AI2096" s="127">
        <v>7.3640253968504501</v>
      </c>
      <c r="AJ2096" s="127">
        <v>7.3249200500199203</v>
      </c>
      <c r="AK2096" s="127">
        <v>0.27520501538338299</v>
      </c>
      <c r="AL2096" s="127">
        <v>0.49909642669506199</v>
      </c>
      <c r="AM2096" s="127">
        <v>1</v>
      </c>
      <c r="AN2096" s="127">
        <v>1</v>
      </c>
      <c r="AO2096" s="127">
        <v>-0.45039980000000002</v>
      </c>
      <c r="AP2096" s="127">
        <v>-0.20797760000000001</v>
      </c>
      <c r="AQ2096" s="115" t="s">
        <v>5938</v>
      </c>
      <c r="AR2096" s="115" t="s">
        <v>5938</v>
      </c>
      <c r="AS2096" s="129">
        <v>1.3664188666198112</v>
      </c>
      <c r="AT2096" s="129">
        <v>1.1550678502570237</v>
      </c>
      <c r="AU2096" s="70" t="s">
        <v>5938</v>
      </c>
      <c r="AV2096" s="70" t="s">
        <v>5938</v>
      </c>
      <c r="BA2096" s="70">
        <f>IF(P2096=0, "NaN",P2096/P2096)</f>
        <v>1</v>
      </c>
      <c r="BB2096" s="129">
        <f>IF(P2096=0, "NaN",S2096/P2096)</f>
        <v>0.40992424901389002</v>
      </c>
      <c r="BC2096" s="129">
        <f>IF(P2096=0, "NaN",V2096/P2096)</f>
        <v>0.51242231772128055</v>
      </c>
      <c r="BD2096" s="129">
        <f>IF(P2096=0, "NaN",Y2096/P2096)</f>
        <v>0.40037720316493897</v>
      </c>
      <c r="BE2096" s="1" t="s">
        <v>3957</v>
      </c>
    </row>
    <row r="2097" spans="2:57" x14ac:dyDescent="0.2">
      <c r="B2097" s="1" t="s">
        <v>4221</v>
      </c>
      <c r="C2097" s="6" t="s">
        <v>4220</v>
      </c>
      <c r="H2097" s="91">
        <f>SUM(D2097:G2097)</f>
        <v>0</v>
      </c>
      <c r="I2097" s="91">
        <f>IF(P2097=0,1,0)</f>
        <v>0</v>
      </c>
      <c r="J2097" s="91">
        <f>IF(S2097=0,1,0)</f>
        <v>0</v>
      </c>
      <c r="K2097" s="91">
        <f>IF(V2097=0,1,0)</f>
        <v>0</v>
      </c>
      <c r="L2097" s="91">
        <f>IF(Y2097=0,1,0)</f>
        <v>0</v>
      </c>
      <c r="M2097" s="114" t="str">
        <f>IF(I2097+J2097+K2097+L2097=0,"YES","NO")</f>
        <v>YES</v>
      </c>
      <c r="N2097" s="69">
        <v>20.298825465501999</v>
      </c>
      <c r="O2097" s="69">
        <v>11.235280122976864</v>
      </c>
      <c r="P2097" s="74">
        <v>15.767052794239431</v>
      </c>
      <c r="Q2097" s="69">
        <v>0</v>
      </c>
      <c r="R2097" s="69">
        <v>7.7134842921850568</v>
      </c>
      <c r="S2097" s="74">
        <v>3.8567421460925284</v>
      </c>
      <c r="T2097" s="69">
        <v>5.3593153367220676</v>
      </c>
      <c r="U2097" s="69">
        <v>0</v>
      </c>
      <c r="V2097" s="74">
        <v>2.6796576683610338</v>
      </c>
      <c r="W2097" s="69">
        <v>4.0686478718518782</v>
      </c>
      <c r="X2097" s="69">
        <v>0</v>
      </c>
      <c r="Y2097" s="74">
        <v>2.0343239359259391</v>
      </c>
      <c r="Z2097" s="74">
        <v>6.0844441361547332</v>
      </c>
      <c r="AA2097" s="6"/>
      <c r="AB2097" s="6">
        <v>7.0200000000000004E-4</v>
      </c>
      <c r="AC2097" s="6">
        <v>0.64820999999999995</v>
      </c>
      <c r="AD2097" s="6">
        <v>357870000</v>
      </c>
      <c r="AE2097" s="6">
        <v>106080000</v>
      </c>
      <c r="AF2097" s="6">
        <v>251790000</v>
      </c>
      <c r="AG2097" s="127">
        <v>8.3561406335181303</v>
      </c>
      <c r="AH2097" s="127">
        <v>7.4225405973227296</v>
      </c>
      <c r="AI2097" s="127">
        <v>7.2351748074564597</v>
      </c>
      <c r="AJ2097" s="127">
        <v>7.05853989793978</v>
      </c>
      <c r="AK2097" s="127">
        <v>2.1985733926944299E-2</v>
      </c>
      <c r="AL2097" s="127">
        <v>1</v>
      </c>
      <c r="AM2097" s="127">
        <v>1</v>
      </c>
      <c r="AN2097" s="127">
        <v>1</v>
      </c>
      <c r="AO2097" s="127">
        <v>0.5436938</v>
      </c>
      <c r="AP2097" s="115" t="s">
        <v>5938</v>
      </c>
      <c r="AQ2097" s="115" t="s">
        <v>5938</v>
      </c>
      <c r="AR2097" s="115" t="s">
        <v>5938</v>
      </c>
      <c r="AS2097" s="129">
        <v>0.6860122292240568</v>
      </c>
      <c r="AT2097" s="70" t="s">
        <v>5938</v>
      </c>
      <c r="AU2097" s="70" t="s">
        <v>5938</v>
      </c>
      <c r="AV2097" s="70" t="s">
        <v>5938</v>
      </c>
      <c r="AW2097" s="70" t="s">
        <v>5989</v>
      </c>
      <c r="BA2097" s="70">
        <f>IF(P2097=0, "NaN",P2097/P2097)</f>
        <v>1</v>
      </c>
      <c r="BB2097" s="129">
        <f>IF(P2097=0, "NaN",S2097/P2097)</f>
        <v>0.24460767629963209</v>
      </c>
      <c r="BC2097" s="129">
        <f>IF(P2097=0, "NaN",V2097/P2097)</f>
        <v>0.1699529838157236</v>
      </c>
      <c r="BD2097" s="129">
        <f>IF(P2097=0, "NaN",Y2097/P2097)</f>
        <v>0.12902372830699146</v>
      </c>
      <c r="BE2097" s="1" t="s">
        <v>4221</v>
      </c>
    </row>
    <row r="2098" spans="2:57" x14ac:dyDescent="0.2">
      <c r="B2098" s="1" t="s">
        <v>3559</v>
      </c>
      <c r="C2098" s="6" t="s">
        <v>3558</v>
      </c>
      <c r="H2098" s="91">
        <f>SUM(D2098:G2098)</f>
        <v>0</v>
      </c>
      <c r="I2098" s="91">
        <f>IF(P2098=0,1,0)</f>
        <v>1</v>
      </c>
      <c r="J2098" s="91">
        <f>IF(S2098=0,1,0)</f>
        <v>0</v>
      </c>
      <c r="K2098" s="91">
        <f>IF(V2098=0,1,0)</f>
        <v>0</v>
      </c>
      <c r="L2098" s="91">
        <f>IF(Y2098=0,1,0)</f>
        <v>0</v>
      </c>
      <c r="M2098" s="113" t="str">
        <f>IF(I2098+J2098+K2098+L2098=0,"YES","NO")</f>
        <v>NO</v>
      </c>
      <c r="N2098" s="69">
        <v>0</v>
      </c>
      <c r="O2098" s="69">
        <v>0</v>
      </c>
      <c r="P2098" s="74">
        <v>0</v>
      </c>
      <c r="Q2098" s="69">
        <v>11.193256661209301</v>
      </c>
      <c r="R2098" s="69">
        <v>10.009714005266288</v>
      </c>
      <c r="S2098" s="74">
        <v>10.601485333237793</v>
      </c>
      <c r="T2098" s="69">
        <v>17.882751505702071</v>
      </c>
      <c r="U2098" s="69">
        <v>0</v>
      </c>
      <c r="V2098" s="74">
        <v>8.9413757528510356</v>
      </c>
      <c r="W2098" s="69">
        <v>9.5377054735005444</v>
      </c>
      <c r="X2098" s="69">
        <v>0</v>
      </c>
      <c r="Y2098" s="74">
        <v>4.7688527367502722</v>
      </c>
      <c r="Z2098" s="74">
        <v>6.0779284557097748</v>
      </c>
      <c r="AA2098" s="6"/>
      <c r="AB2098" s="6">
        <v>0</v>
      </c>
      <c r="AC2098" s="6">
        <v>2.5760000000000001</v>
      </c>
      <c r="AD2098" s="6">
        <v>175650000</v>
      </c>
      <c r="AE2098" s="6">
        <v>86961000</v>
      </c>
      <c r="AF2098" s="6">
        <v>88684000</v>
      </c>
      <c r="AG2098" s="115" t="s">
        <v>5938</v>
      </c>
      <c r="AH2098" s="127">
        <v>7.8367607229782399</v>
      </c>
      <c r="AI2098" s="127">
        <v>7.71023586985355</v>
      </c>
      <c r="AJ2098" s="127">
        <v>7.3500346963400602</v>
      </c>
      <c r="AK2098" s="127">
        <v>1</v>
      </c>
      <c r="AL2098" s="127">
        <v>1.99434232853245E-3</v>
      </c>
      <c r="AM2098" s="127">
        <v>0.140876827101374</v>
      </c>
      <c r="AN2098" s="127">
        <v>1</v>
      </c>
      <c r="AO2098" s="115" t="s">
        <v>5938</v>
      </c>
      <c r="AP2098" s="127">
        <v>1.061707</v>
      </c>
      <c r="AQ2098" s="127">
        <v>-0.70441799999999999</v>
      </c>
      <c r="AR2098" s="115" t="s">
        <v>5938</v>
      </c>
      <c r="AS2098" s="70" t="s">
        <v>5938</v>
      </c>
      <c r="AT2098" s="129">
        <v>0.47906489353888004</v>
      </c>
      <c r="AU2098" s="129">
        <v>1.6294871780692957</v>
      </c>
      <c r="AV2098" s="70" t="s">
        <v>5938</v>
      </c>
      <c r="AX2098" s="70" t="s">
        <v>5989</v>
      </c>
      <c r="BA2098" s="70" t="str">
        <f>IF(P2098=0, "NaN",P2098/P2098)</f>
        <v>NaN</v>
      </c>
      <c r="BB2098" s="70" t="str">
        <f>IF(P2098=0, "NaN",S2098/P2098)</f>
        <v>NaN</v>
      </c>
      <c r="BC2098" s="70" t="str">
        <f>IF(P2098=0, "NaN",V2098/P2098)</f>
        <v>NaN</v>
      </c>
      <c r="BD2098" s="70" t="str">
        <f>IF(P2098=0, "NaN",Y2098/P2098)</f>
        <v>NaN</v>
      </c>
      <c r="BE2098" s="1" t="s">
        <v>3559</v>
      </c>
    </row>
    <row r="2099" spans="2:57" x14ac:dyDescent="0.2">
      <c r="B2099" s="1" t="s">
        <v>2579</v>
      </c>
      <c r="C2099" s="6" t="s">
        <v>2578</v>
      </c>
      <c r="H2099" s="91">
        <f>SUM(D2099:G2099)</f>
        <v>0</v>
      </c>
      <c r="I2099" s="91">
        <f>IF(P2099=0,1,0)</f>
        <v>0</v>
      </c>
      <c r="J2099" s="91">
        <f>IF(S2099=0,1,0)</f>
        <v>1</v>
      </c>
      <c r="K2099" s="91">
        <f>IF(V2099=0,1,0)</f>
        <v>0</v>
      </c>
      <c r="L2099" s="91">
        <f>IF(Y2099=0,1,0)</f>
        <v>0</v>
      </c>
      <c r="M2099" s="113" t="str">
        <f>IF(I2099+J2099+K2099+L2099=0,"YES","NO")</f>
        <v>NO</v>
      </c>
      <c r="N2099" s="69">
        <v>4.1282185076830951</v>
      </c>
      <c r="O2099" s="69">
        <v>0</v>
      </c>
      <c r="P2099" s="74">
        <v>2.0641092538415475</v>
      </c>
      <c r="Q2099" s="69">
        <v>0</v>
      </c>
      <c r="R2099" s="69">
        <v>0</v>
      </c>
      <c r="S2099" s="74">
        <v>0</v>
      </c>
      <c r="T2099" s="69">
        <v>7.8360306370058748</v>
      </c>
      <c r="U2099" s="69">
        <v>0</v>
      </c>
      <c r="V2099" s="74">
        <v>3.9180153185029374</v>
      </c>
      <c r="W2099" s="69">
        <v>22.958821097541165</v>
      </c>
      <c r="X2099" s="69">
        <v>13.612691523510156</v>
      </c>
      <c r="Y2099" s="74">
        <v>18.28575631052566</v>
      </c>
      <c r="Z2099" s="74">
        <v>6.0669702207175362</v>
      </c>
      <c r="AA2099" s="6"/>
      <c r="AB2099" s="6">
        <v>3.6845999999999998E-4</v>
      </c>
      <c r="AC2099" s="6">
        <v>1.1632</v>
      </c>
      <c r="AD2099" s="6">
        <v>154450000</v>
      </c>
      <c r="AE2099" s="6">
        <v>69329000</v>
      </c>
      <c r="AF2099" s="6">
        <v>85121000</v>
      </c>
      <c r="AG2099" s="127">
        <v>6.9663294951638797</v>
      </c>
      <c r="AH2099" s="115" t="s">
        <v>5938</v>
      </c>
      <c r="AI2099" s="127">
        <v>7.4145555562292103</v>
      </c>
      <c r="AJ2099" s="127">
        <v>8.0763491174934607</v>
      </c>
      <c r="AK2099" s="127">
        <v>1</v>
      </c>
      <c r="AL2099" s="127">
        <v>1</v>
      </c>
      <c r="AM2099" s="127">
        <v>1</v>
      </c>
      <c r="AN2099" s="127">
        <v>0.65627630381362201</v>
      </c>
      <c r="AO2099" s="115" t="s">
        <v>5938</v>
      </c>
      <c r="AP2099" s="115" t="s">
        <v>5938</v>
      </c>
      <c r="AQ2099" s="115" t="s">
        <v>5938</v>
      </c>
      <c r="AR2099" s="127">
        <v>-0.1761528</v>
      </c>
      <c r="AS2099" s="70" t="s">
        <v>5938</v>
      </c>
      <c r="AT2099" s="70" t="s">
        <v>5938</v>
      </c>
      <c r="AU2099" s="70" t="s">
        <v>5938</v>
      </c>
      <c r="AV2099" s="129">
        <v>1.1298668756983887</v>
      </c>
      <c r="BA2099" s="70">
        <f>IF(P2099=0, "NaN",P2099/P2099)</f>
        <v>1</v>
      </c>
      <c r="BB2099" s="70">
        <f>IF(P2099=0, "NaN",S2099/P2099)</f>
        <v>0</v>
      </c>
      <c r="BC2099" s="129">
        <f>IF(P2099=0, "NaN",V2099/P2099)</f>
        <v>1.8981627601402662</v>
      </c>
      <c r="BD2099" s="129">
        <f>IF(P2099=0, "NaN",Y2099/P2099)</f>
        <v>8.8589091282323054</v>
      </c>
      <c r="BE2099" s="1" t="s">
        <v>2579</v>
      </c>
    </row>
    <row r="2100" spans="2:57" x14ac:dyDescent="0.2">
      <c r="B2100" s="1" t="s">
        <v>4060</v>
      </c>
      <c r="C2100" s="6" t="s">
        <v>4059</v>
      </c>
      <c r="H2100" s="91">
        <f>SUM(D2100:G2100)</f>
        <v>0</v>
      </c>
      <c r="I2100" s="91">
        <f>IF(P2100=0,1,0)</f>
        <v>0</v>
      </c>
      <c r="J2100" s="91">
        <f>IF(S2100=0,1,0)</f>
        <v>1</v>
      </c>
      <c r="K2100" s="91">
        <f>IF(V2100=0,1,0)</f>
        <v>0</v>
      </c>
      <c r="L2100" s="91">
        <f>IF(Y2100=0,1,0)</f>
        <v>0</v>
      </c>
      <c r="M2100" s="113" t="str">
        <f>IF(I2100+J2100+K2100+L2100=0,"YES","NO")</f>
        <v>NO</v>
      </c>
      <c r="N2100" s="69">
        <v>0</v>
      </c>
      <c r="O2100" s="69">
        <v>26.527136201543218</v>
      </c>
      <c r="P2100" s="74">
        <v>13.263568100771609</v>
      </c>
      <c r="Q2100" s="69">
        <v>0</v>
      </c>
      <c r="R2100" s="69">
        <v>0</v>
      </c>
      <c r="S2100" s="74">
        <v>0</v>
      </c>
      <c r="T2100" s="69">
        <v>3.9395695891249871</v>
      </c>
      <c r="U2100" s="69">
        <v>10.244518799697509</v>
      </c>
      <c r="V2100" s="74">
        <v>7.0920441944112484</v>
      </c>
      <c r="W2100" s="69">
        <v>7.7466823542675654</v>
      </c>
      <c r="X2100" s="69">
        <v>0</v>
      </c>
      <c r="Y2100" s="74">
        <v>3.8733411771337827</v>
      </c>
      <c r="Z2100" s="74">
        <v>6.0572383680791599</v>
      </c>
      <c r="AA2100" s="6"/>
      <c r="AB2100" s="6">
        <v>0</v>
      </c>
      <c r="AC2100" s="6">
        <v>23.939</v>
      </c>
      <c r="AD2100" s="6">
        <v>434230000</v>
      </c>
      <c r="AE2100" s="6">
        <v>224600000</v>
      </c>
      <c r="AF2100" s="6">
        <v>209630000</v>
      </c>
      <c r="AG2100" s="127">
        <v>7.6918415054509204</v>
      </c>
      <c r="AH2100" s="115" t="s">
        <v>5938</v>
      </c>
      <c r="AI2100" s="127">
        <v>7.7853867879295997</v>
      </c>
      <c r="AJ2100" s="127">
        <v>7.5825405971566404</v>
      </c>
      <c r="AK2100" s="127">
        <v>0.226260560880195</v>
      </c>
      <c r="AL2100" s="127">
        <v>1</v>
      </c>
      <c r="AM2100" s="127">
        <v>0.34361468605731299</v>
      </c>
      <c r="AN2100" s="127">
        <v>0.37602018217043298</v>
      </c>
      <c r="AO2100" s="127">
        <v>-0.49303259999999999</v>
      </c>
      <c r="AP2100" s="115" t="s">
        <v>5938</v>
      </c>
      <c r="AQ2100" s="127">
        <v>-0.44618730000000001</v>
      </c>
      <c r="AR2100" s="127">
        <v>0.4184599</v>
      </c>
      <c r="AS2100" s="129">
        <v>1.4074001774222424</v>
      </c>
      <c r="AT2100" s="70" t="s">
        <v>5938</v>
      </c>
      <c r="AU2100" s="129">
        <v>1.3624349032690235</v>
      </c>
      <c r="AV2100" s="129">
        <v>0.74822293807290752</v>
      </c>
      <c r="BA2100" s="70">
        <f>IF(P2100=0, "NaN",P2100/P2100)</f>
        <v>1</v>
      </c>
      <c r="BB2100" s="70">
        <f>IF(P2100=0, "NaN",S2100/P2100)</f>
        <v>0</v>
      </c>
      <c r="BC2100" s="129">
        <f>IF(P2100=0, "NaN",V2100/P2100)</f>
        <v>0.53470108047310949</v>
      </c>
      <c r="BD2100" s="129">
        <f>IF(P2100=0, "NaN",Y2100/P2100)</f>
        <v>0.29202859650627877</v>
      </c>
      <c r="BE2100" s="1" t="s">
        <v>4060</v>
      </c>
    </row>
    <row r="2101" spans="2:57" x14ac:dyDescent="0.2">
      <c r="B2101" s="1" t="s">
        <v>3823</v>
      </c>
      <c r="C2101" s="6" t="s">
        <v>3822</v>
      </c>
      <c r="H2101" s="91">
        <f>SUM(D2101:G2101)</f>
        <v>0</v>
      </c>
      <c r="I2101" s="91">
        <f>IF(P2101=0,1,0)</f>
        <v>1</v>
      </c>
      <c r="J2101" s="91">
        <f>IF(S2101=0,1,0)</f>
        <v>0</v>
      </c>
      <c r="K2101" s="91">
        <f>IF(V2101=0,1,0)</f>
        <v>0</v>
      </c>
      <c r="L2101" s="91">
        <f>IF(Y2101=0,1,0)</f>
        <v>0</v>
      </c>
      <c r="M2101" s="113" t="str">
        <f>IF(I2101+J2101+K2101+L2101=0,"YES","NO")</f>
        <v>NO</v>
      </c>
      <c r="N2101" s="69">
        <v>0</v>
      </c>
      <c r="O2101" s="69">
        <v>0</v>
      </c>
      <c r="P2101" s="74">
        <v>0</v>
      </c>
      <c r="Q2101" s="69">
        <v>18.828371672145348</v>
      </c>
      <c r="R2101" s="69">
        <v>12.228962835552785</v>
      </c>
      <c r="S2101" s="74">
        <v>15.528667253849067</v>
      </c>
      <c r="T2101" s="69">
        <v>12.983611738405138</v>
      </c>
      <c r="U2101" s="69">
        <v>0</v>
      </c>
      <c r="V2101" s="74">
        <v>6.4918058692025689</v>
      </c>
      <c r="W2101" s="69">
        <v>4.4037056158030063</v>
      </c>
      <c r="X2101" s="69">
        <v>0</v>
      </c>
      <c r="Y2101" s="74">
        <v>2.2018528079015032</v>
      </c>
      <c r="Z2101" s="74">
        <v>6.055581482738285</v>
      </c>
      <c r="AA2101" s="6"/>
      <c r="AB2101" s="6">
        <v>0</v>
      </c>
      <c r="AC2101" s="6">
        <v>5.4897</v>
      </c>
      <c r="AD2101" s="6">
        <v>222590000</v>
      </c>
      <c r="AE2101" s="6">
        <v>95218000</v>
      </c>
      <c r="AF2101" s="6">
        <v>127380000</v>
      </c>
      <c r="AG2101" s="115" t="s">
        <v>5938</v>
      </c>
      <c r="AH2101" s="127">
        <v>7.9768541465762199</v>
      </c>
      <c r="AI2101" s="127">
        <v>7.84313307208095</v>
      </c>
      <c r="AJ2101" s="127">
        <v>7.5421903204336598</v>
      </c>
      <c r="AK2101" s="127">
        <v>1</v>
      </c>
      <c r="AL2101" s="127">
        <v>0.61755144198658496</v>
      </c>
      <c r="AM2101" s="127">
        <v>0.97043460300275497</v>
      </c>
      <c r="AN2101" s="127">
        <v>0.61865778410811001</v>
      </c>
      <c r="AO2101" s="115" t="s">
        <v>5938</v>
      </c>
      <c r="AP2101" s="127">
        <v>0.19320409999999999</v>
      </c>
      <c r="AQ2101" s="127">
        <v>3.3511050000000001E-2</v>
      </c>
      <c r="AR2101" s="127">
        <v>0.25676919999999998</v>
      </c>
      <c r="AS2101" s="70" t="s">
        <v>5938</v>
      </c>
      <c r="AT2101" s="129">
        <v>0.87466101668693019</v>
      </c>
      <c r="AU2101" s="129">
        <v>0.97703960556336533</v>
      </c>
      <c r="AV2101" s="129">
        <v>0.83696012749011195</v>
      </c>
      <c r="BA2101" s="70" t="str">
        <f>IF(P2101=0, "NaN",P2101/P2101)</f>
        <v>NaN</v>
      </c>
      <c r="BB2101" s="70" t="str">
        <f>IF(P2101=0, "NaN",S2101/P2101)</f>
        <v>NaN</v>
      </c>
      <c r="BC2101" s="70" t="str">
        <f>IF(P2101=0, "NaN",V2101/P2101)</f>
        <v>NaN</v>
      </c>
      <c r="BD2101" s="70" t="str">
        <f>IF(P2101=0, "NaN",Y2101/P2101)</f>
        <v>NaN</v>
      </c>
      <c r="BE2101" s="1" t="s">
        <v>3823</v>
      </c>
    </row>
    <row r="2102" spans="2:57" x14ac:dyDescent="0.2">
      <c r="B2102" s="1" t="s">
        <v>3269</v>
      </c>
      <c r="C2102" s="6" t="s">
        <v>3268</v>
      </c>
      <c r="H2102" s="91">
        <f>SUM(D2102:G2102)</f>
        <v>0</v>
      </c>
      <c r="I2102" s="91">
        <f>IF(P2102=0,1,0)</f>
        <v>0</v>
      </c>
      <c r="J2102" s="91">
        <f>IF(S2102=0,1,0)</f>
        <v>0</v>
      </c>
      <c r="K2102" s="91">
        <f>IF(V2102=0,1,0)</f>
        <v>0</v>
      </c>
      <c r="L2102" s="91">
        <f>IF(Y2102=0,1,0)</f>
        <v>0</v>
      </c>
      <c r="M2102" s="114" t="str">
        <f>IF(I2102+J2102+K2102+L2102=0,"YES","NO")</f>
        <v>YES</v>
      </c>
      <c r="N2102" s="69">
        <v>3.4896914200317211</v>
      </c>
      <c r="O2102" s="69">
        <v>8.0315671512192655</v>
      </c>
      <c r="P2102" s="74">
        <v>5.7606292856254928</v>
      </c>
      <c r="Q2102" s="69">
        <v>5.4544101165739516</v>
      </c>
      <c r="R2102" s="69">
        <v>0</v>
      </c>
      <c r="S2102" s="74">
        <v>2.7272050582869758</v>
      </c>
      <c r="T2102" s="69">
        <v>4.0381844268883977</v>
      </c>
      <c r="U2102" s="69">
        <v>10.110566378371344</v>
      </c>
      <c r="V2102" s="74">
        <v>7.0743754026298706</v>
      </c>
      <c r="W2102" s="69">
        <v>4.1430093780258614</v>
      </c>
      <c r="X2102" s="69">
        <v>13.094761436135656</v>
      </c>
      <c r="Y2102" s="74">
        <v>8.618885407080759</v>
      </c>
      <c r="Z2102" s="74">
        <v>6.0452737884057743</v>
      </c>
      <c r="AA2102" s="6"/>
      <c r="AB2102" s="6">
        <v>0</v>
      </c>
      <c r="AC2102" s="6">
        <v>4.6811999999999996</v>
      </c>
      <c r="AD2102" s="6">
        <v>380970000</v>
      </c>
      <c r="AE2102" s="6">
        <v>149790000</v>
      </c>
      <c r="AF2102" s="6">
        <v>231180000</v>
      </c>
      <c r="AG2102" s="127">
        <v>7.8136276843891004</v>
      </c>
      <c r="AH2102" s="127">
        <v>7.56524552572251</v>
      </c>
      <c r="AI2102" s="127">
        <v>7.6808067256015704</v>
      </c>
      <c r="AJ2102" s="127">
        <v>7.9377234562208603</v>
      </c>
      <c r="AK2102" s="127">
        <v>3.7866480836387197E-2</v>
      </c>
      <c r="AL2102" s="127">
        <v>2.94801101027382E-2</v>
      </c>
      <c r="AM2102" s="127">
        <v>0.55519757598237496</v>
      </c>
      <c r="AN2102" s="127">
        <v>0.98865523181244597</v>
      </c>
      <c r="AO2102" s="127">
        <v>0.60378659999999995</v>
      </c>
      <c r="AP2102" s="127">
        <v>0.75540039999999997</v>
      </c>
      <c r="AQ2102" s="127">
        <v>0.24695520000000001</v>
      </c>
      <c r="AR2102" s="127">
        <v>4.0962560000000002E-2</v>
      </c>
      <c r="AS2102" s="129">
        <v>0.65802458873958514</v>
      </c>
      <c r="AT2102" s="129">
        <v>0.59238195525819048</v>
      </c>
      <c r="AU2102" s="129">
        <v>0.84267299661611184</v>
      </c>
      <c r="AV2102" s="129">
        <v>0.97200621260565745</v>
      </c>
      <c r="AW2102" s="70" t="s">
        <v>5989</v>
      </c>
      <c r="AX2102" s="123" t="s">
        <v>5989</v>
      </c>
      <c r="BA2102" s="70">
        <f>IF(P2102=0, "NaN",P2102/P2102)</f>
        <v>1</v>
      </c>
      <c r="BB2102" s="129">
        <f>IF(P2102=0, "NaN",S2102/P2102)</f>
        <v>0.47342137864906092</v>
      </c>
      <c r="BC2102" s="129">
        <f>IF(P2102=0, "NaN",V2102/P2102)</f>
        <v>1.2280560077494607</v>
      </c>
      <c r="BD2102" s="129">
        <f>IF(P2102=0, "NaN",Y2102/P2102)</f>
        <v>1.4961708139399765</v>
      </c>
      <c r="BE2102" s="1" t="s">
        <v>3269</v>
      </c>
    </row>
    <row r="2103" spans="2:57" x14ac:dyDescent="0.2">
      <c r="B2103" s="1" t="s">
        <v>4287</v>
      </c>
      <c r="C2103" s="6" t="s">
        <v>4286</v>
      </c>
      <c r="H2103" s="91">
        <f>SUM(D2103:G2103)</f>
        <v>0</v>
      </c>
      <c r="I2103" s="91">
        <f>IF(P2103=0,1,0)</f>
        <v>0</v>
      </c>
      <c r="J2103" s="91">
        <f>IF(S2103=0,1,0)</f>
        <v>1</v>
      </c>
      <c r="K2103" s="91">
        <f>IF(V2103=0,1,0)</f>
        <v>0</v>
      </c>
      <c r="L2103" s="91">
        <f>IF(Y2103=0,1,0)</f>
        <v>0</v>
      </c>
      <c r="M2103" s="113" t="str">
        <f>IF(I2103+J2103+K2103+L2103=0,"YES","NO")</f>
        <v>NO</v>
      </c>
      <c r="N2103" s="69">
        <v>15.143328145059435</v>
      </c>
      <c r="O2103" s="69">
        <v>10.603753583934983</v>
      </c>
      <c r="P2103" s="74">
        <v>12.873540864497208</v>
      </c>
      <c r="Q2103" s="69">
        <v>0</v>
      </c>
      <c r="R2103" s="69">
        <v>0</v>
      </c>
      <c r="S2103" s="74">
        <v>0</v>
      </c>
      <c r="T2103" s="69">
        <v>7.5790810474282768</v>
      </c>
      <c r="U2103" s="69">
        <v>6.3335140197376214</v>
      </c>
      <c r="V2103" s="74">
        <v>6.9562975335829496</v>
      </c>
      <c r="W2103" s="69">
        <v>7.5817392888531181</v>
      </c>
      <c r="X2103" s="69">
        <v>1.111173859755797</v>
      </c>
      <c r="Y2103" s="74">
        <v>4.3464565743044572</v>
      </c>
      <c r="Z2103" s="74">
        <v>6.0440737430961535</v>
      </c>
      <c r="AA2103" s="6"/>
      <c r="AB2103" s="6">
        <v>0</v>
      </c>
      <c r="AC2103" s="6">
        <v>3.3814000000000002</v>
      </c>
      <c r="AD2103" s="6">
        <v>155550000</v>
      </c>
      <c r="AE2103" s="6">
        <v>82372000</v>
      </c>
      <c r="AF2103" s="6">
        <v>73180000</v>
      </c>
      <c r="AG2103" s="127">
        <v>7.7873329304951397</v>
      </c>
      <c r="AH2103" s="115" t="s">
        <v>5938</v>
      </c>
      <c r="AI2103" s="127">
        <v>7.4107772333772104</v>
      </c>
      <c r="AJ2103" s="127">
        <v>7.2332246263047697</v>
      </c>
      <c r="AK2103" s="127">
        <v>0.60689787800236294</v>
      </c>
      <c r="AL2103" s="127">
        <v>1</v>
      </c>
      <c r="AM2103" s="127">
        <v>0.582388777416877</v>
      </c>
      <c r="AN2103" s="127">
        <v>0.22440854605496099</v>
      </c>
      <c r="AO2103" s="127">
        <v>-0.2436257</v>
      </c>
      <c r="AP2103" s="115" t="s">
        <v>5938</v>
      </c>
      <c r="AQ2103" s="127">
        <v>-0.25102360000000001</v>
      </c>
      <c r="AR2103" s="127">
        <v>-0.64390119999999995</v>
      </c>
      <c r="AS2103" s="129">
        <v>1.1839643983717352</v>
      </c>
      <c r="AT2103" s="70" t="s">
        <v>5938</v>
      </c>
      <c r="AU2103" s="129">
        <v>1.1900511633298145</v>
      </c>
      <c r="AV2103" s="129">
        <v>1.5625487487459855</v>
      </c>
      <c r="BA2103" s="70">
        <f>IF(P2103=0, "NaN",P2103/P2103)</f>
        <v>1</v>
      </c>
      <c r="BB2103" s="70">
        <f>IF(P2103=0, "NaN",S2103/P2103)</f>
        <v>0</v>
      </c>
      <c r="BC2103" s="129">
        <f>IF(P2103=0, "NaN",V2103/P2103)</f>
        <v>0.54035619312531979</v>
      </c>
      <c r="BD2103" s="129">
        <f>IF(P2103=0, "NaN",Y2103/P2103)</f>
        <v>0.33762712373028331</v>
      </c>
      <c r="BE2103" s="1" t="s">
        <v>4287</v>
      </c>
    </row>
    <row r="2104" spans="2:57" x14ac:dyDescent="0.2">
      <c r="B2104" s="1" t="s">
        <v>4378</v>
      </c>
      <c r="C2104" s="6" t="s">
        <v>4377</v>
      </c>
      <c r="H2104" s="91">
        <f>SUM(D2104:G2104)</f>
        <v>0</v>
      </c>
      <c r="I2104" s="91">
        <f>IF(P2104=0,1,0)</f>
        <v>1</v>
      </c>
      <c r="J2104" s="91">
        <f>IF(S2104=0,1,0)</f>
        <v>0</v>
      </c>
      <c r="K2104" s="91">
        <f>IF(V2104=0,1,0)</f>
        <v>0</v>
      </c>
      <c r="L2104" s="91">
        <f>IF(Y2104=0,1,0)</f>
        <v>0</v>
      </c>
      <c r="M2104" s="113" t="str">
        <f>IF(I2104+J2104+K2104+L2104=0,"YES","NO")</f>
        <v>NO</v>
      </c>
      <c r="N2104" s="69">
        <v>0</v>
      </c>
      <c r="O2104" s="69">
        <v>0</v>
      </c>
      <c r="P2104" s="74">
        <v>0</v>
      </c>
      <c r="Q2104" s="69">
        <v>13.968545754264419</v>
      </c>
      <c r="R2104" s="69">
        <v>12.498029346629609</v>
      </c>
      <c r="S2104" s="74">
        <v>13.233287550447013</v>
      </c>
      <c r="T2104" s="69">
        <v>3.0883379769915109</v>
      </c>
      <c r="U2104" s="69">
        <v>0</v>
      </c>
      <c r="V2104" s="74">
        <v>1.5441689884957555</v>
      </c>
      <c r="W2104" s="69">
        <v>5.6255380304960223</v>
      </c>
      <c r="X2104" s="69">
        <v>13.118519701210911</v>
      </c>
      <c r="Y2104" s="74">
        <v>9.3720288658534656</v>
      </c>
      <c r="Z2104" s="74">
        <v>6.0373713511990585</v>
      </c>
      <c r="AA2104" s="6"/>
      <c r="AB2104" s="6">
        <v>0</v>
      </c>
      <c r="AC2104" s="6">
        <v>2.2740999999999998</v>
      </c>
      <c r="AD2104" s="6">
        <v>195790000</v>
      </c>
      <c r="AE2104" s="6">
        <v>99735000</v>
      </c>
      <c r="AF2104" s="6">
        <v>96060000</v>
      </c>
      <c r="AG2104" s="115" t="s">
        <v>5938</v>
      </c>
      <c r="AH2104" s="127">
        <v>7.7709771293157601</v>
      </c>
      <c r="AI2104" s="127">
        <v>7.3922043563708604</v>
      </c>
      <c r="AJ2104" s="127">
        <v>7.7007815717267301</v>
      </c>
      <c r="AK2104" s="127">
        <v>1</v>
      </c>
      <c r="AL2104" s="127">
        <v>0.133104138333691</v>
      </c>
      <c r="AM2104" s="127">
        <v>0.72127166819715405</v>
      </c>
      <c r="AN2104" s="127">
        <v>0.214315162839712</v>
      </c>
      <c r="AO2104" s="115" t="s">
        <v>5938</v>
      </c>
      <c r="AP2104" s="127">
        <v>-0.493784</v>
      </c>
      <c r="AQ2104" s="127">
        <v>-0.15611259999999999</v>
      </c>
      <c r="AR2104" s="127">
        <v>-0.6592441</v>
      </c>
      <c r="AS2104" s="70" t="s">
        <v>5938</v>
      </c>
      <c r="AT2104" s="129">
        <v>1.4081333856927156</v>
      </c>
      <c r="AU2104" s="129">
        <v>1.1142806152141338</v>
      </c>
      <c r="AV2104" s="129">
        <v>1.5792549563561504</v>
      </c>
      <c r="BA2104" s="70" t="str">
        <f>IF(P2104=0, "NaN",P2104/P2104)</f>
        <v>NaN</v>
      </c>
      <c r="BB2104" s="70" t="str">
        <f>IF(P2104=0, "NaN",S2104/P2104)</f>
        <v>NaN</v>
      </c>
      <c r="BC2104" s="70" t="str">
        <f>IF(P2104=0, "NaN",V2104/P2104)</f>
        <v>NaN</v>
      </c>
      <c r="BD2104" s="70" t="str">
        <f>IF(P2104=0, "NaN",Y2104/P2104)</f>
        <v>NaN</v>
      </c>
      <c r="BE2104" s="1" t="s">
        <v>4378</v>
      </c>
    </row>
    <row r="2105" spans="2:57" x14ac:dyDescent="0.2">
      <c r="B2105" s="1" t="s">
        <v>5309</v>
      </c>
      <c r="C2105" s="6" t="s">
        <v>5308</v>
      </c>
      <c r="H2105" s="91">
        <f>SUM(D2105:G2105)</f>
        <v>0</v>
      </c>
      <c r="I2105" s="91">
        <f>IF(P2105=0,1,0)</f>
        <v>0</v>
      </c>
      <c r="J2105" s="91">
        <f>IF(S2105=0,1,0)</f>
        <v>0</v>
      </c>
      <c r="K2105" s="91">
        <f>IF(V2105=0,1,0)</f>
        <v>1</v>
      </c>
      <c r="L2105" s="91">
        <f>IF(Y2105=0,1,0)</f>
        <v>1</v>
      </c>
      <c r="M2105" s="113" t="str">
        <f>IF(I2105+J2105+K2105+L2105=0,"YES","NO")</f>
        <v>NO</v>
      </c>
      <c r="N2105" s="69">
        <v>26.263028235280821</v>
      </c>
      <c r="O2105" s="69">
        <v>15.498839655935631</v>
      </c>
      <c r="P2105" s="74">
        <v>20.880933945608227</v>
      </c>
      <c r="Q2105" s="69">
        <v>6.5207781088326726</v>
      </c>
      <c r="R2105" s="69">
        <v>0</v>
      </c>
      <c r="S2105" s="74">
        <v>3.2603890544163363</v>
      </c>
      <c r="T2105" s="69">
        <v>0</v>
      </c>
      <c r="U2105" s="69">
        <v>0</v>
      </c>
      <c r="V2105" s="74">
        <v>0</v>
      </c>
      <c r="W2105" s="69">
        <v>0</v>
      </c>
      <c r="X2105" s="69">
        <v>0</v>
      </c>
      <c r="Y2105" s="74">
        <v>0</v>
      </c>
      <c r="Z2105" s="74">
        <v>6.0353307500061408</v>
      </c>
      <c r="AA2105" s="6"/>
      <c r="AB2105" s="6">
        <v>0</v>
      </c>
      <c r="AC2105" s="6">
        <v>4.9043999999999999</v>
      </c>
      <c r="AD2105" s="6">
        <v>287870000</v>
      </c>
      <c r="AE2105" s="6">
        <v>146660000</v>
      </c>
      <c r="AF2105" s="6">
        <v>141210000</v>
      </c>
      <c r="AG2105" s="127">
        <v>8.1831559154340106</v>
      </c>
      <c r="AH2105" s="127">
        <v>7.5936736569452501</v>
      </c>
      <c r="AI2105" s="115" t="s">
        <v>5938</v>
      </c>
      <c r="AJ2105" s="115" t="s">
        <v>5938</v>
      </c>
      <c r="AK2105" s="127">
        <v>0.91880232714051602</v>
      </c>
      <c r="AL2105" s="127">
        <v>0.40154618781808299</v>
      </c>
      <c r="AM2105" s="127">
        <v>1</v>
      </c>
      <c r="AN2105" s="127">
        <v>1</v>
      </c>
      <c r="AO2105" s="127">
        <v>-4.525274E-2</v>
      </c>
      <c r="AP2105" s="127">
        <v>-0.26435649999999999</v>
      </c>
      <c r="AQ2105" s="115" t="s">
        <v>5938</v>
      </c>
      <c r="AR2105" s="115" t="s">
        <v>5938</v>
      </c>
      <c r="AS2105" s="129">
        <v>1.0318639316019818</v>
      </c>
      <c r="AT2105" s="129">
        <v>1.2011001910462455</v>
      </c>
      <c r="AU2105" s="70" t="s">
        <v>5938</v>
      </c>
      <c r="AV2105" s="70" t="s">
        <v>5938</v>
      </c>
      <c r="BA2105" s="70">
        <f>IF(P2105=0, "NaN",P2105/P2105)</f>
        <v>1</v>
      </c>
      <c r="BB2105" s="129">
        <f>IF(P2105=0, "NaN",S2105/P2105)</f>
        <v>0.15614191697120311</v>
      </c>
      <c r="BC2105" s="70">
        <f>IF(P2105=0, "NaN",V2105/P2105)</f>
        <v>0</v>
      </c>
      <c r="BD2105" s="70">
        <f>IF(P2105=0, "NaN",Y2105/P2105)</f>
        <v>0</v>
      </c>
      <c r="BE2105" s="1" t="s">
        <v>5309</v>
      </c>
    </row>
    <row r="2106" spans="2:57" x14ac:dyDescent="0.2">
      <c r="B2106" s="1" t="s">
        <v>5209</v>
      </c>
      <c r="C2106" s="6" t="s">
        <v>5208</v>
      </c>
      <c r="H2106" s="91">
        <f>SUM(D2106:G2106)</f>
        <v>0</v>
      </c>
      <c r="I2106" s="91">
        <f>IF(P2106=0,1,0)</f>
        <v>0</v>
      </c>
      <c r="J2106" s="91">
        <f>IF(S2106=0,1,0)</f>
        <v>0</v>
      </c>
      <c r="K2106" s="91">
        <f>IF(V2106=0,1,0)</f>
        <v>0</v>
      </c>
      <c r="L2106" s="91">
        <f>IF(Y2106=0,1,0)</f>
        <v>1</v>
      </c>
      <c r="M2106" s="113" t="str">
        <f>IF(I2106+J2106+K2106+L2106=0,"YES","NO")</f>
        <v>NO</v>
      </c>
      <c r="N2106" s="69">
        <v>13.351599812596692</v>
      </c>
      <c r="O2106" s="69">
        <v>13.126838077491243</v>
      </c>
      <c r="P2106" s="74">
        <v>13.239218945043968</v>
      </c>
      <c r="Q2106" s="69">
        <v>0</v>
      </c>
      <c r="R2106" s="69">
        <v>14.868307330907792</v>
      </c>
      <c r="S2106" s="74">
        <v>7.4341536654538958</v>
      </c>
      <c r="T2106" s="69">
        <v>0</v>
      </c>
      <c r="U2106" s="69">
        <v>6.8693237039809434</v>
      </c>
      <c r="V2106" s="74">
        <v>3.4346618519904717</v>
      </c>
      <c r="W2106" s="69">
        <v>0</v>
      </c>
      <c r="X2106" s="69">
        <v>0</v>
      </c>
      <c r="Y2106" s="74">
        <v>0</v>
      </c>
      <c r="Z2106" s="74">
        <v>6.0270086156220843</v>
      </c>
      <c r="AA2106" s="6"/>
      <c r="AB2106" s="6">
        <v>0</v>
      </c>
      <c r="AC2106" s="6">
        <v>1.7058</v>
      </c>
      <c r="AD2106" s="6">
        <v>127180000</v>
      </c>
      <c r="AE2106" s="6">
        <v>62893000</v>
      </c>
      <c r="AF2106" s="6">
        <v>64285000</v>
      </c>
      <c r="AG2106" s="127">
        <v>7.7915503050273296</v>
      </c>
      <c r="AH2106" s="127">
        <v>7.5681312922239501</v>
      </c>
      <c r="AI2106" s="127">
        <v>7.4518478155656496</v>
      </c>
      <c r="AJ2106" s="115" t="s">
        <v>5938</v>
      </c>
      <c r="AK2106" s="127">
        <v>0.85434000403066601</v>
      </c>
      <c r="AL2106" s="127">
        <v>1</v>
      </c>
      <c r="AM2106" s="127">
        <v>1</v>
      </c>
      <c r="AN2106" s="127">
        <v>1</v>
      </c>
      <c r="AO2106" s="127">
        <v>-5.1948109999999995E-4</v>
      </c>
      <c r="AP2106" s="115" t="s">
        <v>5938</v>
      </c>
      <c r="AQ2106" s="115" t="s">
        <v>5938</v>
      </c>
      <c r="AR2106" s="115" t="s">
        <v>5938</v>
      </c>
      <c r="AS2106" s="129">
        <v>1.0003601416952734</v>
      </c>
      <c r="AT2106" s="70" t="s">
        <v>5938</v>
      </c>
      <c r="AU2106" s="70" t="s">
        <v>5938</v>
      </c>
      <c r="AV2106" s="70" t="s">
        <v>5938</v>
      </c>
      <c r="BA2106" s="70">
        <f>IF(P2106=0, "NaN",P2106/P2106)</f>
        <v>1</v>
      </c>
      <c r="BB2106" s="129">
        <f>IF(P2106=0, "NaN",S2106/P2106)</f>
        <v>0.56152509421538288</v>
      </c>
      <c r="BC2106" s="129">
        <f>IF(P2106=0, "NaN",V2106/P2106)</f>
        <v>0.2594308520954115</v>
      </c>
      <c r="BD2106" s="70">
        <f>IF(P2106=0, "NaN",Y2106/P2106)</f>
        <v>0</v>
      </c>
      <c r="BE2106" s="1" t="s">
        <v>5209</v>
      </c>
    </row>
    <row r="2107" spans="2:57" x14ac:dyDescent="0.2">
      <c r="B2107" s="1" t="s">
        <v>5257</v>
      </c>
      <c r="C2107" s="6" t="s">
        <v>5256</v>
      </c>
      <c r="H2107" s="91">
        <f>SUM(D2107:G2107)</f>
        <v>0</v>
      </c>
      <c r="I2107" s="91">
        <f>IF(P2107=0,1,0)</f>
        <v>1</v>
      </c>
      <c r="J2107" s="91">
        <f>IF(S2107=0,1,0)</f>
        <v>0</v>
      </c>
      <c r="K2107" s="91">
        <f>IF(V2107=0,1,0)</f>
        <v>0</v>
      </c>
      <c r="L2107" s="91">
        <f>IF(Y2107=0,1,0)</f>
        <v>1</v>
      </c>
      <c r="M2107" s="113" t="str">
        <f>IF(I2107+J2107+K2107+L2107=0,"YES","NO")</f>
        <v>NO</v>
      </c>
      <c r="N2107" s="69">
        <v>0</v>
      </c>
      <c r="O2107" s="69">
        <v>0</v>
      </c>
      <c r="P2107" s="74">
        <v>0</v>
      </c>
      <c r="Q2107" s="69">
        <v>15.461338148318969</v>
      </c>
      <c r="R2107" s="69">
        <v>18.674828618925066</v>
      </c>
      <c r="S2107" s="74">
        <v>17.068083383622017</v>
      </c>
      <c r="T2107" s="69">
        <v>14.034584988893629</v>
      </c>
      <c r="U2107" s="69">
        <v>0</v>
      </c>
      <c r="V2107" s="74">
        <v>7.0172924944468145</v>
      </c>
      <c r="W2107" s="69">
        <v>0</v>
      </c>
      <c r="X2107" s="69">
        <v>0</v>
      </c>
      <c r="Y2107" s="74">
        <v>0</v>
      </c>
      <c r="Z2107" s="74">
        <v>6.0213439695172077</v>
      </c>
      <c r="AA2107" s="6"/>
      <c r="AB2107" s="6">
        <v>0</v>
      </c>
      <c r="AC2107" s="6">
        <v>5.7028999999999996</v>
      </c>
      <c r="AD2107" s="6">
        <v>250960000</v>
      </c>
      <c r="AE2107" s="6">
        <v>141780000</v>
      </c>
      <c r="AF2107" s="6">
        <v>109180000</v>
      </c>
      <c r="AG2107" s="115" t="s">
        <v>5938</v>
      </c>
      <c r="AH2107" s="127">
        <v>7.9378687965638601</v>
      </c>
      <c r="AI2107" s="127">
        <v>7.6022662322285299</v>
      </c>
      <c r="AJ2107" s="115" t="s">
        <v>5938</v>
      </c>
      <c r="AK2107" s="127">
        <v>1</v>
      </c>
      <c r="AL2107" s="127">
        <v>0.92276047311140097</v>
      </c>
      <c r="AM2107" s="127">
        <v>0.13403339294151401</v>
      </c>
      <c r="AN2107" s="127">
        <v>1</v>
      </c>
      <c r="AO2107" s="115" t="s">
        <v>5938</v>
      </c>
      <c r="AP2107" s="127">
        <v>-7.6665969999999998E-3</v>
      </c>
      <c r="AQ2107" s="127">
        <v>-0.71712140000000002</v>
      </c>
      <c r="AR2107" s="115" t="s">
        <v>5938</v>
      </c>
      <c r="AS2107" s="70" t="s">
        <v>5938</v>
      </c>
      <c r="AT2107" s="129">
        <v>1.0053282248630449</v>
      </c>
      <c r="AU2107" s="129">
        <v>1.6438986996688301</v>
      </c>
      <c r="AV2107" s="70" t="s">
        <v>5938</v>
      </c>
      <c r="BA2107" s="70" t="str">
        <f>IF(P2107=0, "NaN",P2107/P2107)</f>
        <v>NaN</v>
      </c>
      <c r="BB2107" s="70" t="str">
        <f>IF(P2107=0, "NaN",S2107/P2107)</f>
        <v>NaN</v>
      </c>
      <c r="BC2107" s="70" t="str">
        <f>IF(P2107=0, "NaN",V2107/P2107)</f>
        <v>NaN</v>
      </c>
      <c r="BD2107" s="70" t="str">
        <f>IF(P2107=0, "NaN",Y2107/P2107)</f>
        <v>NaN</v>
      </c>
      <c r="BE2107" s="1" t="s">
        <v>5257</v>
      </c>
    </row>
    <row r="2108" spans="2:57" x14ac:dyDescent="0.2">
      <c r="B2108" s="1" t="s">
        <v>4308</v>
      </c>
      <c r="C2108" s="6" t="s">
        <v>4307</v>
      </c>
      <c r="H2108" s="91">
        <f>SUM(D2108:G2108)</f>
        <v>0</v>
      </c>
      <c r="I2108" s="91">
        <f>IF(P2108=0,1,0)</f>
        <v>0</v>
      </c>
      <c r="J2108" s="91">
        <f>IF(S2108=0,1,0)</f>
        <v>1</v>
      </c>
      <c r="K2108" s="91">
        <f>IF(V2108=0,1,0)</f>
        <v>0</v>
      </c>
      <c r="L2108" s="91">
        <f>IF(Y2108=0,1,0)</f>
        <v>0</v>
      </c>
      <c r="M2108" s="113" t="str">
        <f>IF(I2108+J2108+K2108+L2108=0,"YES","NO")</f>
        <v>NO</v>
      </c>
      <c r="N2108" s="69">
        <v>0</v>
      </c>
      <c r="O2108" s="69">
        <v>39.873044481376695</v>
      </c>
      <c r="P2108" s="74">
        <v>19.936522240688348</v>
      </c>
      <c r="Q2108" s="69">
        <v>0</v>
      </c>
      <c r="R2108" s="69">
        <v>0</v>
      </c>
      <c r="S2108" s="74">
        <v>0</v>
      </c>
      <c r="T2108" s="69">
        <v>2.0175121074005196</v>
      </c>
      <c r="U2108" s="69">
        <v>0</v>
      </c>
      <c r="V2108" s="74">
        <v>1.0087560537002598</v>
      </c>
      <c r="W2108" s="69">
        <v>2.0382418238347935</v>
      </c>
      <c r="X2108" s="69">
        <v>4.2217637580197529</v>
      </c>
      <c r="Y2108" s="74">
        <v>3.1300027909272732</v>
      </c>
      <c r="Z2108" s="74">
        <v>6.0188202713289698</v>
      </c>
      <c r="AA2108" s="6"/>
      <c r="AB2108" s="6">
        <v>0</v>
      </c>
      <c r="AC2108" s="6">
        <v>5.3688000000000002</v>
      </c>
      <c r="AD2108" s="6">
        <v>125800000</v>
      </c>
      <c r="AE2108" s="6">
        <v>67499000</v>
      </c>
      <c r="AF2108" s="6">
        <v>58299000</v>
      </c>
      <c r="AG2108" s="127">
        <v>7.97257770696159</v>
      </c>
      <c r="AH2108" s="115" t="s">
        <v>5938</v>
      </c>
      <c r="AI2108" s="127">
        <v>6.74523879270106</v>
      </c>
      <c r="AJ2108" s="127">
        <v>7.2232362731029998</v>
      </c>
      <c r="AK2108" s="127">
        <v>1</v>
      </c>
      <c r="AL2108" s="127">
        <v>1</v>
      </c>
      <c r="AM2108" s="127">
        <v>1</v>
      </c>
      <c r="AN2108" s="127">
        <v>0.56735724927637898</v>
      </c>
      <c r="AO2108" s="115" t="s">
        <v>5938</v>
      </c>
      <c r="AP2108" s="115" t="s">
        <v>5938</v>
      </c>
      <c r="AQ2108" s="115" t="s">
        <v>5938</v>
      </c>
      <c r="AR2108" s="127">
        <v>-0.27716679999999999</v>
      </c>
      <c r="AS2108" s="70" t="s">
        <v>5938</v>
      </c>
      <c r="AT2108" s="70" t="s">
        <v>5938</v>
      </c>
      <c r="AU2108" s="70" t="s">
        <v>5938</v>
      </c>
      <c r="AV2108" s="129">
        <v>1.2118127584259935</v>
      </c>
      <c r="BA2108" s="70">
        <f>IF(P2108=0, "NaN",P2108/P2108)</f>
        <v>1</v>
      </c>
      <c r="BB2108" s="70">
        <f>IF(P2108=0, "NaN",S2108/P2108)</f>
        <v>0</v>
      </c>
      <c r="BC2108" s="129">
        <f>IF(P2108=0, "NaN",V2108/P2108)</f>
        <v>5.0598396326190467E-2</v>
      </c>
      <c r="BD2108" s="129">
        <f>IF(P2108=0, "NaN",Y2108/P2108)</f>
        <v>0.15699843498979307</v>
      </c>
      <c r="BE2108" s="1" t="s">
        <v>4308</v>
      </c>
    </row>
    <row r="2109" spans="2:57" x14ac:dyDescent="0.2">
      <c r="B2109" s="1" t="s">
        <v>3239</v>
      </c>
      <c r="C2109" s="6" t="s">
        <v>3238</v>
      </c>
      <c r="H2109" s="91">
        <f>SUM(D2109:G2109)</f>
        <v>0</v>
      </c>
      <c r="I2109" s="91">
        <f>IF(P2109=0,1,0)</f>
        <v>0</v>
      </c>
      <c r="J2109" s="91">
        <f>IF(S2109=0,1,0)</f>
        <v>1</v>
      </c>
      <c r="K2109" s="91">
        <f>IF(V2109=0,1,0)</f>
        <v>0</v>
      </c>
      <c r="L2109" s="91">
        <f>IF(Y2109=0,1,0)</f>
        <v>0</v>
      </c>
      <c r="M2109" s="113" t="str">
        <f>IF(I2109+J2109+K2109+L2109=0,"YES","NO")</f>
        <v>NO</v>
      </c>
      <c r="N2109" s="69">
        <v>0</v>
      </c>
      <c r="O2109" s="69">
        <v>6.2785522211605675</v>
      </c>
      <c r="P2109" s="74">
        <v>3.1392761105802838</v>
      </c>
      <c r="Q2109" s="69">
        <v>0</v>
      </c>
      <c r="R2109" s="69">
        <v>0</v>
      </c>
      <c r="S2109" s="74">
        <v>0</v>
      </c>
      <c r="T2109" s="69">
        <v>22.153900321865041</v>
      </c>
      <c r="U2109" s="69">
        <v>0</v>
      </c>
      <c r="V2109" s="74">
        <v>11.076950160932521</v>
      </c>
      <c r="W2109" s="69">
        <v>10.383969186459446</v>
      </c>
      <c r="X2109" s="69">
        <v>9.246715120255228</v>
      </c>
      <c r="Y2109" s="74">
        <v>9.8153421533573368</v>
      </c>
      <c r="Z2109" s="74">
        <v>6.0078921062175352</v>
      </c>
      <c r="AA2109" s="6"/>
      <c r="AB2109" s="6">
        <v>0</v>
      </c>
      <c r="AC2109" s="6">
        <v>9.1353000000000009</v>
      </c>
      <c r="AD2109" s="6">
        <v>144360000</v>
      </c>
      <c r="AE2109" s="6">
        <v>60579000</v>
      </c>
      <c r="AF2109" s="6">
        <v>83784000</v>
      </c>
      <c r="AG2109" s="127">
        <v>7.2302444994013797</v>
      </c>
      <c r="AH2109" s="115" t="s">
        <v>5938</v>
      </c>
      <c r="AI2109" s="127">
        <v>7.7446762451240296</v>
      </c>
      <c r="AJ2109" s="127">
        <v>7.8562574945922004</v>
      </c>
      <c r="AK2109" s="127">
        <v>1</v>
      </c>
      <c r="AL2109" s="127">
        <v>1</v>
      </c>
      <c r="AM2109" s="127">
        <v>0.159812016837628</v>
      </c>
      <c r="AN2109" s="127">
        <v>0.116031029027063</v>
      </c>
      <c r="AO2109" s="115" t="s">
        <v>5938</v>
      </c>
      <c r="AP2109" s="115" t="s">
        <v>5938</v>
      </c>
      <c r="AQ2109" s="127">
        <v>-0.67157710000000004</v>
      </c>
      <c r="AR2109" s="127">
        <v>0.70487200000000005</v>
      </c>
      <c r="AS2109" s="70" t="s">
        <v>5938</v>
      </c>
      <c r="AT2109" s="70" t="s">
        <v>5938</v>
      </c>
      <c r="AU2109" s="129">
        <v>1.5928132196987936</v>
      </c>
      <c r="AV2109" s="129">
        <v>0.61349691740062662</v>
      </c>
      <c r="BA2109" s="70">
        <f>IF(P2109=0, "NaN",P2109/P2109)</f>
        <v>1</v>
      </c>
      <c r="BB2109" s="70">
        <f>IF(P2109=0, "NaN",S2109/P2109)</f>
        <v>0</v>
      </c>
      <c r="BC2109" s="129">
        <f>IF(P2109=0, "NaN",V2109/P2109)</f>
        <v>3.5285045885578339</v>
      </c>
      <c r="BD2109" s="129">
        <f>IF(P2109=0, "NaN",Y2109/P2109)</f>
        <v>3.1266259505740024</v>
      </c>
      <c r="BE2109" s="1" t="s">
        <v>3239</v>
      </c>
    </row>
    <row r="2110" spans="2:57" x14ac:dyDescent="0.2">
      <c r="B2110" s="1" t="s">
        <v>4064</v>
      </c>
      <c r="C2110" s="6" t="s">
        <v>4063</v>
      </c>
      <c r="H2110" s="91">
        <f>SUM(D2110:G2110)</f>
        <v>0</v>
      </c>
      <c r="I2110" s="91">
        <f>IF(P2110=0,1,0)</f>
        <v>1</v>
      </c>
      <c r="J2110" s="91">
        <f>IF(S2110=0,1,0)</f>
        <v>0</v>
      </c>
      <c r="K2110" s="91">
        <f>IF(V2110=0,1,0)</f>
        <v>0</v>
      </c>
      <c r="L2110" s="91">
        <f>IF(Y2110=0,1,0)</f>
        <v>0</v>
      </c>
      <c r="M2110" s="113" t="str">
        <f>IF(I2110+J2110+K2110+L2110=0,"YES","NO")</f>
        <v>NO</v>
      </c>
      <c r="N2110" s="69">
        <v>0</v>
      </c>
      <c r="O2110" s="69">
        <v>0</v>
      </c>
      <c r="P2110" s="74">
        <v>0</v>
      </c>
      <c r="Q2110" s="69">
        <v>18.381685207408687</v>
      </c>
      <c r="R2110" s="69">
        <v>17.745925989315431</v>
      </c>
      <c r="S2110" s="74">
        <v>18.063805598362059</v>
      </c>
      <c r="T2110" s="69">
        <v>0</v>
      </c>
      <c r="U2110" s="69">
        <v>6.3368425348224404</v>
      </c>
      <c r="V2110" s="74">
        <v>3.1684212674112202</v>
      </c>
      <c r="W2110" s="69">
        <v>0</v>
      </c>
      <c r="X2110" s="69">
        <v>5.5692531183250944</v>
      </c>
      <c r="Y2110" s="74">
        <v>2.7846265591625472</v>
      </c>
      <c r="Z2110" s="74">
        <v>6.0042133562339561</v>
      </c>
      <c r="AA2110" s="6"/>
      <c r="AB2110" s="6">
        <v>0</v>
      </c>
      <c r="AC2110" s="6">
        <v>5.8700999999999999</v>
      </c>
      <c r="AD2110" s="6">
        <v>314510000</v>
      </c>
      <c r="AE2110" s="6">
        <v>145780000</v>
      </c>
      <c r="AF2110" s="6">
        <v>168730000</v>
      </c>
      <c r="AG2110" s="115" t="s">
        <v>5938</v>
      </c>
      <c r="AH2110" s="127">
        <v>8.01000297412706</v>
      </c>
      <c r="AI2110" s="127">
        <v>7.38465801246228</v>
      </c>
      <c r="AJ2110" s="127">
        <v>7.1784877310474</v>
      </c>
      <c r="AK2110" s="127">
        <v>1</v>
      </c>
      <c r="AL2110" s="127">
        <v>0.76486639381355204</v>
      </c>
      <c r="AM2110" s="127">
        <v>1</v>
      </c>
      <c r="AN2110" s="127">
        <v>1</v>
      </c>
      <c r="AO2110" s="115" t="s">
        <v>5938</v>
      </c>
      <c r="AP2110" s="127">
        <v>-7.7604240000000005E-2</v>
      </c>
      <c r="AQ2110" s="115" t="s">
        <v>5938</v>
      </c>
      <c r="AR2110" s="115" t="s">
        <v>5938</v>
      </c>
      <c r="AS2110" s="70" t="s">
        <v>5938</v>
      </c>
      <c r="AT2110" s="129">
        <v>1.0552641979302841</v>
      </c>
      <c r="AU2110" s="70" t="s">
        <v>5938</v>
      </c>
      <c r="AV2110" s="70" t="s">
        <v>5938</v>
      </c>
      <c r="BA2110" s="70" t="str">
        <f>IF(P2110=0, "NaN",P2110/P2110)</f>
        <v>NaN</v>
      </c>
      <c r="BB2110" s="70" t="str">
        <f>IF(P2110=0, "NaN",S2110/P2110)</f>
        <v>NaN</v>
      </c>
      <c r="BC2110" s="70" t="str">
        <f>IF(P2110=0, "NaN",V2110/P2110)</f>
        <v>NaN</v>
      </c>
      <c r="BD2110" s="70" t="str">
        <f>IF(P2110=0, "NaN",Y2110/P2110)</f>
        <v>NaN</v>
      </c>
      <c r="BE2110" s="1" t="s">
        <v>4064</v>
      </c>
    </row>
    <row r="2111" spans="2:57" x14ac:dyDescent="0.2">
      <c r="B2111" s="1" t="s">
        <v>4184</v>
      </c>
      <c r="C2111" s="6" t="s">
        <v>4183</v>
      </c>
      <c r="H2111" s="91">
        <f>SUM(D2111:G2111)</f>
        <v>0</v>
      </c>
      <c r="I2111" s="91">
        <f>IF(P2111=0,1,0)</f>
        <v>0</v>
      </c>
      <c r="J2111" s="91">
        <f>IF(S2111=0,1,0)</f>
        <v>0</v>
      </c>
      <c r="K2111" s="91">
        <f>IF(V2111=0,1,0)</f>
        <v>0</v>
      </c>
      <c r="L2111" s="91">
        <f>IF(Y2111=0,1,0)</f>
        <v>0</v>
      </c>
      <c r="M2111" s="114" t="str">
        <f>IF(I2111+J2111+K2111+L2111=0,"YES","NO")</f>
        <v>YES</v>
      </c>
      <c r="N2111" s="69">
        <v>8.0496440245838059</v>
      </c>
      <c r="O2111" s="69">
        <v>10.102913758870997</v>
      </c>
      <c r="P2111" s="74">
        <v>9.0762788917274015</v>
      </c>
      <c r="Q2111" s="69">
        <v>0</v>
      </c>
      <c r="R2111" s="69">
        <v>5.0269981703736555</v>
      </c>
      <c r="S2111" s="74">
        <v>2.5134990851868277</v>
      </c>
      <c r="T2111" s="69">
        <v>6.1885064920850521</v>
      </c>
      <c r="U2111" s="69">
        <v>8.4073410476712294</v>
      </c>
      <c r="V2111" s="74">
        <v>7.2979237698781407</v>
      </c>
      <c r="W2111" s="69">
        <v>5.5141133075592252</v>
      </c>
      <c r="X2111" s="69">
        <v>4.6533721631039349</v>
      </c>
      <c r="Y2111" s="74">
        <v>5.0837427353315796</v>
      </c>
      <c r="Z2111" s="74">
        <v>5.9928611205309874</v>
      </c>
      <c r="AA2111" s="6"/>
      <c r="AB2111" s="6">
        <v>0</v>
      </c>
      <c r="AC2111" s="6">
        <v>3.2898999999999998</v>
      </c>
      <c r="AD2111" s="6">
        <v>231900000</v>
      </c>
      <c r="AE2111" s="6">
        <v>116870000</v>
      </c>
      <c r="AF2111" s="6">
        <v>115020000</v>
      </c>
      <c r="AG2111" s="127">
        <v>7.8758943093285199</v>
      </c>
      <c r="AH2111" s="127">
        <v>7.2151615082948704</v>
      </c>
      <c r="AI2111" s="127">
        <v>7.65386828564505</v>
      </c>
      <c r="AJ2111" s="127">
        <v>7.4848690327204004</v>
      </c>
      <c r="AK2111" s="127">
        <v>0.55568037806843695</v>
      </c>
      <c r="AL2111" s="127">
        <v>1</v>
      </c>
      <c r="AM2111" s="127">
        <v>0.88169632420215305</v>
      </c>
      <c r="AN2111" s="127">
        <v>0.69993712573632605</v>
      </c>
      <c r="AO2111" s="127">
        <v>-0.27043420000000001</v>
      </c>
      <c r="AP2111" s="115" t="s">
        <v>5938</v>
      </c>
      <c r="AQ2111" s="127">
        <v>-5.3927950000000002E-2</v>
      </c>
      <c r="AR2111" s="127">
        <v>0.20988999999999999</v>
      </c>
      <c r="AS2111" s="129">
        <v>1.2061707876640049</v>
      </c>
      <c r="AT2111" s="70" t="s">
        <v>5938</v>
      </c>
      <c r="AU2111" s="129">
        <v>1.0380874258602915</v>
      </c>
      <c r="AV2111" s="129">
        <v>0.86460315149079536</v>
      </c>
      <c r="BA2111" s="70">
        <f>IF(P2111=0, "NaN",P2111/P2111)</f>
        <v>1</v>
      </c>
      <c r="BB2111" s="129">
        <f>IF(P2111=0, "NaN",S2111/P2111)</f>
        <v>0.27693056980408159</v>
      </c>
      <c r="BC2111" s="129">
        <f>IF(P2111=0, "NaN",V2111/P2111)</f>
        <v>0.80406561509803898</v>
      </c>
      <c r="BD2111" s="129">
        <f>IF(P2111=0, "NaN",Y2111/P2111)</f>
        <v>0.56011310317548424</v>
      </c>
      <c r="BE2111" s="1" t="s">
        <v>4184</v>
      </c>
    </row>
    <row r="2112" spans="2:57" x14ac:dyDescent="0.2">
      <c r="B2112" s="1" t="s">
        <v>4261</v>
      </c>
      <c r="C2112" s="6" t="s">
        <v>4260</v>
      </c>
      <c r="H2112" s="91">
        <f>SUM(D2112:G2112)</f>
        <v>0</v>
      </c>
      <c r="I2112" s="91">
        <f>IF(P2112=0,1,0)</f>
        <v>1</v>
      </c>
      <c r="J2112" s="91">
        <f>IF(S2112=0,1,0)</f>
        <v>0</v>
      </c>
      <c r="K2112" s="91">
        <f>IF(V2112=0,1,0)</f>
        <v>0</v>
      </c>
      <c r="L2112" s="91">
        <f>IF(Y2112=0,1,0)</f>
        <v>0</v>
      </c>
      <c r="M2112" s="113" t="str">
        <f>IF(I2112+J2112+K2112+L2112=0,"YES","NO")</f>
        <v>NO</v>
      </c>
      <c r="N2112" s="69">
        <v>0</v>
      </c>
      <c r="O2112" s="69">
        <v>0</v>
      </c>
      <c r="P2112" s="74">
        <v>0</v>
      </c>
      <c r="Q2112" s="69">
        <v>0</v>
      </c>
      <c r="R2112" s="69">
        <v>38.097471513302715</v>
      </c>
      <c r="S2112" s="74">
        <v>19.048735756651357</v>
      </c>
      <c r="T2112" s="69">
        <v>4.543818435152625</v>
      </c>
      <c r="U2112" s="69">
        <v>0</v>
      </c>
      <c r="V2112" s="74">
        <v>2.2719092175763125</v>
      </c>
      <c r="W2112" s="69">
        <v>5.0701382900367395</v>
      </c>
      <c r="X2112" s="69">
        <v>0</v>
      </c>
      <c r="Y2112" s="74">
        <v>2.5350691450183698</v>
      </c>
      <c r="Z2112" s="74">
        <v>5.9639285298115094</v>
      </c>
      <c r="AA2112" s="6"/>
      <c r="AB2112" s="6">
        <v>0</v>
      </c>
      <c r="AC2112" s="6">
        <v>6.0637999999999996</v>
      </c>
      <c r="AD2112" s="6">
        <v>193760000</v>
      </c>
      <c r="AE2112" s="6">
        <v>106940000</v>
      </c>
      <c r="AF2112" s="6">
        <v>86819000</v>
      </c>
      <c r="AG2112" s="115" t="s">
        <v>5938</v>
      </c>
      <c r="AH2112" s="127">
        <v>7.8214218124955597</v>
      </c>
      <c r="AI2112" s="127">
        <v>7.5893127648284198</v>
      </c>
      <c r="AJ2112" s="127">
        <v>7.4950723235504002</v>
      </c>
      <c r="AK2112" s="127">
        <v>1</v>
      </c>
      <c r="AL2112" s="127">
        <v>1</v>
      </c>
      <c r="AM2112" s="127">
        <v>0.93545228124198598</v>
      </c>
      <c r="AN2112" s="127">
        <v>0.67303940196884804</v>
      </c>
      <c r="AO2112" s="115" t="s">
        <v>5938</v>
      </c>
      <c r="AP2112" s="115" t="s">
        <v>5938</v>
      </c>
      <c r="AQ2112" s="127">
        <v>5.0466799999999999E-2</v>
      </c>
      <c r="AR2112" s="127">
        <v>0.2251515</v>
      </c>
      <c r="AS2112" s="70" t="s">
        <v>5938</v>
      </c>
      <c r="AT2112" s="70" t="s">
        <v>5938</v>
      </c>
      <c r="AU2112" s="129">
        <v>0.96562384005732338</v>
      </c>
      <c r="AV2112" s="129">
        <v>0.85550518282808208</v>
      </c>
      <c r="BA2112" s="70" t="str">
        <f>IF(P2112=0, "NaN",P2112/P2112)</f>
        <v>NaN</v>
      </c>
      <c r="BB2112" s="70" t="str">
        <f>IF(P2112=0, "NaN",S2112/P2112)</f>
        <v>NaN</v>
      </c>
      <c r="BC2112" s="70" t="str">
        <f>IF(P2112=0, "NaN",V2112/P2112)</f>
        <v>NaN</v>
      </c>
      <c r="BD2112" s="70" t="str">
        <f>IF(P2112=0, "NaN",Y2112/P2112)</f>
        <v>NaN</v>
      </c>
      <c r="BE2112" s="1" t="s">
        <v>4261</v>
      </c>
    </row>
    <row r="2113" spans="2:58" x14ac:dyDescent="0.2">
      <c r="B2113" s="1" t="s">
        <v>4452</v>
      </c>
      <c r="C2113" s="6" t="s">
        <v>4451</v>
      </c>
      <c r="H2113" s="91">
        <f>SUM(D2113:G2113)</f>
        <v>0</v>
      </c>
      <c r="I2113" s="91">
        <f>IF(P2113=0,1,0)</f>
        <v>0</v>
      </c>
      <c r="J2113" s="91">
        <f>IF(S2113=0,1,0)</f>
        <v>0</v>
      </c>
      <c r="K2113" s="91">
        <f>IF(V2113=0,1,0)</f>
        <v>0</v>
      </c>
      <c r="L2113" s="91">
        <f>IF(Y2113=0,1,0)</f>
        <v>0</v>
      </c>
      <c r="M2113" s="114" t="str">
        <f>IF(I2113+J2113+K2113+L2113=0,"YES","NO")</f>
        <v>YES</v>
      </c>
      <c r="N2113" s="69">
        <v>7.7259230489010831</v>
      </c>
      <c r="O2113" s="69">
        <v>15.141528588924674</v>
      </c>
      <c r="P2113" s="74">
        <v>11.433725818912878</v>
      </c>
      <c r="Q2113" s="69">
        <v>5.0802526401605537</v>
      </c>
      <c r="R2113" s="69">
        <v>0</v>
      </c>
      <c r="S2113" s="74">
        <v>2.5401263200802768</v>
      </c>
      <c r="T2113" s="69">
        <v>11.403505461252879</v>
      </c>
      <c r="U2113" s="69">
        <v>4.8219624267711545</v>
      </c>
      <c r="V2113" s="74">
        <v>8.1127339440120174</v>
      </c>
      <c r="W2113" s="69">
        <v>3.5322890657911863</v>
      </c>
      <c r="X2113" s="69">
        <v>0</v>
      </c>
      <c r="Y2113" s="74">
        <v>1.7661445328955931</v>
      </c>
      <c r="Z2113" s="74">
        <v>5.963182653975192</v>
      </c>
      <c r="AA2113" s="6"/>
      <c r="AB2113" s="6">
        <v>0</v>
      </c>
      <c r="AC2113" s="6">
        <v>3.9649999999999999</v>
      </c>
      <c r="AD2113" s="6">
        <v>226290000</v>
      </c>
      <c r="AE2113" s="6">
        <v>125290000</v>
      </c>
      <c r="AF2113" s="6">
        <v>101000000</v>
      </c>
      <c r="AG2113" s="127">
        <v>7.6737303205073903</v>
      </c>
      <c r="AH2113" s="127">
        <v>7.4146057124645504</v>
      </c>
      <c r="AI2113" s="127">
        <v>7.7169127388998398</v>
      </c>
      <c r="AJ2113" s="127">
        <v>7.0846477608547298</v>
      </c>
      <c r="AK2113" s="127">
        <v>0.51769957918345</v>
      </c>
      <c r="AL2113" s="127">
        <v>0.14186773363058999</v>
      </c>
      <c r="AM2113" s="127">
        <v>0.24008696197304499</v>
      </c>
      <c r="AN2113" s="127">
        <v>1</v>
      </c>
      <c r="AO2113" s="127">
        <v>-0.29109770000000001</v>
      </c>
      <c r="AP2113" s="127">
        <v>-0.48233120000000002</v>
      </c>
      <c r="AQ2113" s="127">
        <v>0.4726957</v>
      </c>
      <c r="AR2113" s="115" t="s">
        <v>5938</v>
      </c>
      <c r="AS2113" s="129">
        <v>1.2235708991342842</v>
      </c>
      <c r="AT2113" s="129">
        <v>1.3969992052487006</v>
      </c>
      <c r="AU2113" s="129">
        <v>0.72061685427471212</v>
      </c>
      <c r="AV2113" s="70" t="s">
        <v>5938</v>
      </c>
      <c r="BA2113" s="70">
        <f>IF(P2113=0, "NaN",P2113/P2113)</f>
        <v>1</v>
      </c>
      <c r="BB2113" s="129">
        <f>IF(P2113=0, "NaN",S2113/P2113)</f>
        <v>0.22216085642692041</v>
      </c>
      <c r="BC2113" s="129">
        <f>IF(P2113=0, "NaN",V2113/P2113)</f>
        <v>0.7095442091669274</v>
      </c>
      <c r="BD2113" s="129">
        <f>IF(P2113=0, "NaN",Y2113/P2113)</f>
        <v>0.1544679801551791</v>
      </c>
      <c r="BE2113" s="1" t="s">
        <v>4452</v>
      </c>
    </row>
    <row r="2114" spans="2:58" x14ac:dyDescent="0.2">
      <c r="B2114" s="1" t="s">
        <v>3475</v>
      </c>
      <c r="C2114" s="6" t="s">
        <v>3474</v>
      </c>
      <c r="H2114" s="91">
        <f>SUM(D2114:G2114)</f>
        <v>0</v>
      </c>
      <c r="I2114" s="91">
        <f>IF(P2114=0,1,0)</f>
        <v>0</v>
      </c>
      <c r="J2114" s="91">
        <f>IF(S2114=0,1,0)</f>
        <v>1</v>
      </c>
      <c r="K2114" s="91">
        <f>IF(V2114=0,1,0)</f>
        <v>0</v>
      </c>
      <c r="L2114" s="91">
        <f>IF(Y2114=0,1,0)</f>
        <v>0</v>
      </c>
      <c r="M2114" s="113" t="str">
        <f>IF(I2114+J2114+K2114+L2114=0,"YES","NO")</f>
        <v>NO</v>
      </c>
      <c r="N2114" s="69">
        <v>6.1198149001953324</v>
      </c>
      <c r="O2114" s="69">
        <v>0</v>
      </c>
      <c r="P2114" s="74">
        <v>3.0599074500976662</v>
      </c>
      <c r="Q2114" s="69">
        <v>0</v>
      </c>
      <c r="R2114" s="69">
        <v>0</v>
      </c>
      <c r="S2114" s="74">
        <v>0</v>
      </c>
      <c r="T2114" s="69">
        <v>15.282463788687501</v>
      </c>
      <c r="U2114" s="69">
        <v>8.8156929739873142</v>
      </c>
      <c r="V2114" s="74">
        <v>12.049078381337408</v>
      </c>
      <c r="W2114" s="69">
        <v>4.1227147200058702</v>
      </c>
      <c r="X2114" s="69">
        <v>13.223056048439831</v>
      </c>
      <c r="Y2114" s="74">
        <v>8.6728853842228517</v>
      </c>
      <c r="Z2114" s="74">
        <v>5.9454678039144815</v>
      </c>
      <c r="AA2114" s="6"/>
      <c r="AB2114" s="6">
        <v>0</v>
      </c>
      <c r="AC2114" s="6">
        <v>8.6488999999999994</v>
      </c>
      <c r="AD2114" s="6">
        <v>182110000</v>
      </c>
      <c r="AE2114" s="6">
        <v>88828000</v>
      </c>
      <c r="AF2114" s="6">
        <v>93283000</v>
      </c>
      <c r="AG2114" s="127">
        <v>7.10585067438514</v>
      </c>
      <c r="AH2114" s="115" t="s">
        <v>5938</v>
      </c>
      <c r="AI2114" s="127">
        <v>7.8100240604054498</v>
      </c>
      <c r="AJ2114" s="127">
        <v>7.6735553781155401</v>
      </c>
      <c r="AK2114" s="127">
        <v>1</v>
      </c>
      <c r="AL2114" s="127">
        <v>1</v>
      </c>
      <c r="AM2114" s="127">
        <v>0.81139951588005799</v>
      </c>
      <c r="AN2114" s="127">
        <v>0.835536232650264</v>
      </c>
      <c r="AO2114" s="115" t="s">
        <v>5938</v>
      </c>
      <c r="AP2114" s="115" t="s">
        <v>5938</v>
      </c>
      <c r="AQ2114" s="127">
        <v>-9.8057679999999994E-2</v>
      </c>
      <c r="AR2114" s="127">
        <v>-6.9345939999999995E-2</v>
      </c>
      <c r="AS2114" s="70" t="s">
        <v>5938</v>
      </c>
      <c r="AT2114" s="70" t="s">
        <v>5938</v>
      </c>
      <c r="AU2114" s="129">
        <v>1.0703314902048462</v>
      </c>
      <c r="AV2114" s="129">
        <v>1.0492408920907101</v>
      </c>
      <c r="BA2114" s="70">
        <f>IF(P2114=0, "NaN",P2114/P2114)</f>
        <v>1</v>
      </c>
      <c r="BB2114" s="70">
        <f>IF(P2114=0, "NaN",S2114/P2114)</f>
        <v>0</v>
      </c>
      <c r="BC2114" s="129">
        <f>IF(P2114=0, "NaN",V2114/P2114)</f>
        <v>3.9377264109582217</v>
      </c>
      <c r="BD2114" s="129">
        <f>IF(P2114=0, "NaN",Y2114/P2114)</f>
        <v>2.8343619948198207</v>
      </c>
      <c r="BE2114" s="1" t="s">
        <v>3475</v>
      </c>
    </row>
    <row r="2115" spans="2:58" x14ac:dyDescent="0.2">
      <c r="B2115" s="1" t="s">
        <v>2863</v>
      </c>
      <c r="C2115" s="6" t="s">
        <v>2862</v>
      </c>
      <c r="H2115" s="91">
        <f>SUM(D2115:G2115)</f>
        <v>0</v>
      </c>
      <c r="I2115" s="91">
        <f>IF(P2115=0,1,0)</f>
        <v>1</v>
      </c>
      <c r="J2115" s="91">
        <f>IF(S2115=0,1,0)</f>
        <v>0</v>
      </c>
      <c r="K2115" s="91">
        <f>IF(V2115=0,1,0)</f>
        <v>0</v>
      </c>
      <c r="L2115" s="91">
        <f>IF(Y2115=0,1,0)</f>
        <v>0</v>
      </c>
      <c r="M2115" s="113" t="str">
        <f>IF(I2115+J2115+K2115+L2115=0,"YES","NO")</f>
        <v>NO</v>
      </c>
      <c r="N2115" s="69">
        <v>0</v>
      </c>
      <c r="O2115" s="69">
        <v>0</v>
      </c>
      <c r="P2115" s="74">
        <v>0</v>
      </c>
      <c r="Q2115" s="69">
        <v>0</v>
      </c>
      <c r="R2115" s="69">
        <v>7.1174323270724829</v>
      </c>
      <c r="S2115" s="74">
        <v>3.5587161635362414</v>
      </c>
      <c r="T2115" s="69">
        <v>10.183987533914294</v>
      </c>
      <c r="U2115" s="69">
        <v>8.8595319490113962</v>
      </c>
      <c r="V2115" s="74">
        <v>9.5217597414628443</v>
      </c>
      <c r="W2115" s="69">
        <v>10.816503971691379</v>
      </c>
      <c r="X2115" s="69">
        <v>10.530453147969279</v>
      </c>
      <c r="Y2115" s="74">
        <v>10.673478559830329</v>
      </c>
      <c r="Z2115" s="74">
        <v>5.9384886162073531</v>
      </c>
      <c r="AA2115" s="6"/>
      <c r="AB2115" s="6">
        <v>0</v>
      </c>
      <c r="AC2115" s="6">
        <v>4.4771999999999998</v>
      </c>
      <c r="AD2115" s="6">
        <v>190440000</v>
      </c>
      <c r="AE2115" s="6">
        <v>88211000</v>
      </c>
      <c r="AF2115" s="6">
        <v>102230000</v>
      </c>
      <c r="AG2115" s="115" t="s">
        <v>5938</v>
      </c>
      <c r="AH2115" s="127">
        <v>7.62160205562241</v>
      </c>
      <c r="AI2115" s="127">
        <v>7.7600075943994398</v>
      </c>
      <c r="AJ2115" s="127">
        <v>7.79993299161585</v>
      </c>
      <c r="AK2115" s="127">
        <v>1</v>
      </c>
      <c r="AL2115" s="127">
        <v>0.80664446231920195</v>
      </c>
      <c r="AM2115" s="127">
        <v>0.56432929451876501</v>
      </c>
      <c r="AN2115" s="127">
        <v>0.88653858740312896</v>
      </c>
      <c r="AO2115" s="115" t="s">
        <v>5938</v>
      </c>
      <c r="AP2115" s="127">
        <v>-5.8803519999999998E-2</v>
      </c>
      <c r="AQ2115" s="127">
        <v>0.24171819999999999</v>
      </c>
      <c r="AR2115" s="127">
        <v>-3.2314889999999999E-2</v>
      </c>
      <c r="AS2115" s="70" t="s">
        <v>5938</v>
      </c>
      <c r="AT2115" s="129">
        <v>1.0416015640915168</v>
      </c>
      <c r="AU2115" s="129">
        <v>0.84573746819331486</v>
      </c>
      <c r="AV2115" s="129">
        <v>1.0226517154472832</v>
      </c>
      <c r="BA2115" s="70" t="str">
        <f>IF(P2115=0, "NaN",P2115/P2115)</f>
        <v>NaN</v>
      </c>
      <c r="BB2115" s="70" t="str">
        <f>IF(P2115=0, "NaN",S2115/P2115)</f>
        <v>NaN</v>
      </c>
      <c r="BC2115" s="70" t="str">
        <f>IF(P2115=0, "NaN",V2115/P2115)</f>
        <v>NaN</v>
      </c>
      <c r="BD2115" s="70" t="str">
        <f>IF(P2115=0, "NaN",Y2115/P2115)</f>
        <v>NaN</v>
      </c>
      <c r="BE2115" s="1" t="s">
        <v>2863</v>
      </c>
    </row>
    <row r="2116" spans="2:58" x14ac:dyDescent="0.2">
      <c r="B2116" s="1" t="s">
        <v>4112</v>
      </c>
      <c r="C2116" s="6" t="s">
        <v>4111</v>
      </c>
      <c r="H2116" s="91">
        <f>SUM(D2116:G2116)</f>
        <v>0</v>
      </c>
      <c r="I2116" s="91">
        <f>IF(P2116=0,1,0)</f>
        <v>0</v>
      </c>
      <c r="J2116" s="91">
        <f>IF(S2116=0,1,0)</f>
        <v>1</v>
      </c>
      <c r="K2116" s="91">
        <f>IF(V2116=0,1,0)</f>
        <v>0</v>
      </c>
      <c r="L2116" s="91">
        <f>IF(Y2116=0,1,0)</f>
        <v>0</v>
      </c>
      <c r="M2116" s="113" t="str">
        <f>IF(I2116+J2116+K2116+L2116=0,"YES","NO")</f>
        <v>NO</v>
      </c>
      <c r="N2116" s="69">
        <v>8.4141982573131191</v>
      </c>
      <c r="O2116" s="69">
        <v>0</v>
      </c>
      <c r="P2116" s="74">
        <v>4.2070991286565596</v>
      </c>
      <c r="Q2116" s="69">
        <v>0</v>
      </c>
      <c r="R2116" s="69">
        <v>0</v>
      </c>
      <c r="S2116" s="74">
        <v>0</v>
      </c>
      <c r="T2116" s="69">
        <v>0</v>
      </c>
      <c r="U2116" s="69">
        <v>20.333977519103655</v>
      </c>
      <c r="V2116" s="74">
        <v>10.166988759551828</v>
      </c>
      <c r="W2116" s="69">
        <v>0</v>
      </c>
      <c r="X2116" s="69">
        <v>18.672409137492068</v>
      </c>
      <c r="Y2116" s="74">
        <v>9.3362045687460338</v>
      </c>
      <c r="Z2116" s="74">
        <v>5.927573114238605</v>
      </c>
      <c r="AA2116" s="6"/>
      <c r="AB2116" s="6">
        <v>1.0288000000000001E-3</v>
      </c>
      <c r="AC2116" s="6">
        <v>0.38029000000000002</v>
      </c>
      <c r="AD2116" s="6">
        <v>141360000</v>
      </c>
      <c r="AE2116" s="6">
        <v>70332000</v>
      </c>
      <c r="AF2116" s="6">
        <v>71029000</v>
      </c>
      <c r="AG2116" s="127">
        <v>7.5883389472339502</v>
      </c>
      <c r="AH2116" s="115" t="s">
        <v>5938</v>
      </c>
      <c r="AI2116" s="127">
        <v>7.7428350653596798</v>
      </c>
      <c r="AJ2116" s="127">
        <v>7.67478768091323</v>
      </c>
      <c r="AK2116" s="127">
        <v>0.50374129285567504</v>
      </c>
      <c r="AL2116" s="127">
        <v>1</v>
      </c>
      <c r="AM2116" s="127">
        <v>1</v>
      </c>
      <c r="AN2116" s="127">
        <v>1</v>
      </c>
      <c r="AO2116" s="127">
        <v>-0.29888569999999998</v>
      </c>
      <c r="AP2116" s="115" t="s">
        <v>5938</v>
      </c>
      <c r="AQ2116" s="115" t="s">
        <v>5938</v>
      </c>
      <c r="AR2116" s="115" t="s">
        <v>5938</v>
      </c>
      <c r="AS2116" s="129">
        <v>1.2301938766609763</v>
      </c>
      <c r="AT2116" s="70" t="s">
        <v>5938</v>
      </c>
      <c r="AU2116" s="70" t="s">
        <v>5938</v>
      </c>
      <c r="AV2116" s="70" t="s">
        <v>5938</v>
      </c>
      <c r="BA2116" s="70">
        <f>IF(P2116=0, "NaN",P2116/P2116)</f>
        <v>1</v>
      </c>
      <c r="BB2116" s="70">
        <f>IF(P2116=0, "NaN",S2116/P2116)</f>
        <v>0</v>
      </c>
      <c r="BC2116" s="129">
        <f>IF(P2116=0, "NaN",V2116/P2116)</f>
        <v>2.4166268606079702</v>
      </c>
      <c r="BD2116" s="129">
        <f>IF(P2116=0, "NaN",Y2116/P2116)</f>
        <v>2.2191548816030244</v>
      </c>
      <c r="BE2116" s="1" t="s">
        <v>4112</v>
      </c>
    </row>
    <row r="2117" spans="2:58" x14ac:dyDescent="0.2">
      <c r="B2117" s="1" t="s">
        <v>2831</v>
      </c>
      <c r="C2117" s="6" t="s">
        <v>2830</v>
      </c>
      <c r="H2117" s="91">
        <f>SUM(D2117:G2117)</f>
        <v>0</v>
      </c>
      <c r="I2117" s="91">
        <f>IF(P2117=0,1,0)</f>
        <v>1</v>
      </c>
      <c r="J2117" s="91">
        <f>IF(S2117=0,1,0)</f>
        <v>1</v>
      </c>
      <c r="K2117" s="91">
        <f>IF(V2117=0,1,0)</f>
        <v>0</v>
      </c>
      <c r="L2117" s="91">
        <f>IF(Y2117=0,1,0)</f>
        <v>0</v>
      </c>
      <c r="M2117" s="113" t="str">
        <f>IF(I2117+J2117+K2117+L2117=0,"YES","NO")</f>
        <v>NO</v>
      </c>
      <c r="N2117" s="69">
        <v>0</v>
      </c>
      <c r="O2117" s="69">
        <v>0</v>
      </c>
      <c r="P2117" s="74">
        <v>0</v>
      </c>
      <c r="Q2117" s="69">
        <v>0</v>
      </c>
      <c r="R2117" s="69">
        <v>0</v>
      </c>
      <c r="S2117" s="74">
        <v>0</v>
      </c>
      <c r="T2117" s="69">
        <v>7.6343442519346079</v>
      </c>
      <c r="U2117" s="69">
        <v>7.9408618896129006</v>
      </c>
      <c r="V2117" s="74">
        <v>7.7876030707737538</v>
      </c>
      <c r="W2117" s="69">
        <v>12.71981374407493</v>
      </c>
      <c r="X2117" s="69">
        <v>19.115896670868949</v>
      </c>
      <c r="Y2117" s="74">
        <v>15.917855207471939</v>
      </c>
      <c r="Z2117" s="74">
        <v>5.9263645695614233</v>
      </c>
      <c r="AA2117" s="6"/>
      <c r="AB2117" s="6">
        <v>0</v>
      </c>
      <c r="AC2117" s="6">
        <v>6.7061999999999999</v>
      </c>
      <c r="AD2117" s="6">
        <v>175850000</v>
      </c>
      <c r="AE2117" s="6">
        <v>76747000</v>
      </c>
      <c r="AF2117" s="6">
        <v>99098000</v>
      </c>
      <c r="AG2117" s="115" t="s">
        <v>5938</v>
      </c>
      <c r="AH2117" s="115" t="s">
        <v>5938</v>
      </c>
      <c r="AI2117" s="127">
        <v>7.6885354997976396</v>
      </c>
      <c r="AJ2117" s="127">
        <v>8.1039062980887202</v>
      </c>
      <c r="AK2117" s="127">
        <v>1</v>
      </c>
      <c r="AL2117" s="127">
        <v>1</v>
      </c>
      <c r="AM2117" s="127">
        <v>0.87315031511464603</v>
      </c>
      <c r="AN2117" s="127">
        <v>0.53117012487917403</v>
      </c>
      <c r="AO2117" s="115" t="s">
        <v>5938</v>
      </c>
      <c r="AP2117" s="115" t="s">
        <v>5938</v>
      </c>
      <c r="AQ2117" s="127">
        <v>-5.9254389999999997E-2</v>
      </c>
      <c r="AR2117" s="127">
        <v>-0.25890839999999998</v>
      </c>
      <c r="AS2117" s="70" t="s">
        <v>5938</v>
      </c>
      <c r="AT2117" s="70" t="s">
        <v>5938</v>
      </c>
      <c r="AU2117" s="129">
        <v>1.0419271355222504</v>
      </c>
      <c r="AV2117" s="129">
        <v>1.1965729876695543</v>
      </c>
      <c r="BA2117" s="70" t="str">
        <f>IF(P2117=0, "NaN",P2117/P2117)</f>
        <v>NaN</v>
      </c>
      <c r="BB2117" s="70" t="str">
        <f>IF(P2117=0, "NaN",S2117/P2117)</f>
        <v>NaN</v>
      </c>
      <c r="BC2117" s="70" t="str">
        <f>IF(P2117=0, "NaN",V2117/P2117)</f>
        <v>NaN</v>
      </c>
      <c r="BD2117" s="70" t="str">
        <f>IF(P2117=0, "NaN",Y2117/P2117)</f>
        <v>NaN</v>
      </c>
      <c r="BE2117" s="1" t="s">
        <v>2831</v>
      </c>
    </row>
    <row r="2118" spans="2:58" x14ac:dyDescent="0.2">
      <c r="B2118" s="1" t="s">
        <v>4285</v>
      </c>
      <c r="C2118" s="6" t="s">
        <v>4284</v>
      </c>
      <c r="H2118" s="91">
        <f>SUM(D2118:G2118)</f>
        <v>0</v>
      </c>
      <c r="I2118" s="91">
        <f>IF(P2118=0,1,0)</f>
        <v>0</v>
      </c>
      <c r="J2118" s="91">
        <f>IF(S2118=0,1,0)</f>
        <v>0</v>
      </c>
      <c r="K2118" s="91">
        <f>IF(V2118=0,1,0)</f>
        <v>0</v>
      </c>
      <c r="L2118" s="91">
        <f>IF(Y2118=0,1,0)</f>
        <v>0</v>
      </c>
      <c r="M2118" s="114" t="str">
        <f>IF(I2118+J2118+K2118+L2118=0,"YES","NO")</f>
        <v>YES</v>
      </c>
      <c r="N2118" s="69">
        <v>14.441282660741704</v>
      </c>
      <c r="O2118" s="69">
        <v>5.6075175053788726</v>
      </c>
      <c r="P2118" s="74">
        <v>10.024400083060289</v>
      </c>
      <c r="Q2118" s="69">
        <v>0</v>
      </c>
      <c r="R2118" s="69">
        <v>12.359463759296986</v>
      </c>
      <c r="S2118" s="74">
        <v>6.179731879648493</v>
      </c>
      <c r="T2118" s="69">
        <v>10.062440898108246</v>
      </c>
      <c r="U2118" s="69">
        <v>0</v>
      </c>
      <c r="V2118" s="74">
        <v>5.031220449054123</v>
      </c>
      <c r="W2118" s="69">
        <v>4.9253331661282891</v>
      </c>
      <c r="X2118" s="69">
        <v>0</v>
      </c>
      <c r="Y2118" s="74">
        <v>2.4626665830641445</v>
      </c>
      <c r="Z2118" s="74">
        <v>5.9245047487067621</v>
      </c>
      <c r="AA2118" s="6"/>
      <c r="AB2118" s="6">
        <v>7.1531000000000003E-4</v>
      </c>
      <c r="AC2118" s="6">
        <v>0.84804000000000002</v>
      </c>
      <c r="AD2118" s="6">
        <v>170710000</v>
      </c>
      <c r="AE2118" s="6">
        <v>84513000</v>
      </c>
      <c r="AF2118" s="6">
        <v>86195000</v>
      </c>
      <c r="AG2118" s="127">
        <v>7.6475589997658497</v>
      </c>
      <c r="AH2118" s="127">
        <v>7.4599801970317401</v>
      </c>
      <c r="AI2118" s="127">
        <v>7.4365760639990599</v>
      </c>
      <c r="AJ2118" s="127">
        <v>7.3586770845129701</v>
      </c>
      <c r="AK2118" s="127">
        <v>0.73797940420026598</v>
      </c>
      <c r="AL2118" s="127">
        <v>1</v>
      </c>
      <c r="AM2118" s="127">
        <v>1</v>
      </c>
      <c r="AN2118" s="127">
        <v>1</v>
      </c>
      <c r="AO2118" s="127">
        <v>-0.1790899</v>
      </c>
      <c r="AP2118" s="115" t="s">
        <v>5938</v>
      </c>
      <c r="AQ2118" s="115" t="s">
        <v>5938</v>
      </c>
      <c r="AR2118" s="115" t="s">
        <v>5938</v>
      </c>
      <c r="AS2118" s="129">
        <v>1.1321694498421782</v>
      </c>
      <c r="AT2118" s="70" t="s">
        <v>5938</v>
      </c>
      <c r="AU2118" s="70" t="s">
        <v>5938</v>
      </c>
      <c r="AV2118" s="70" t="s">
        <v>5938</v>
      </c>
      <c r="BA2118" s="70">
        <f>IF(P2118=0, "NaN",P2118/P2118)</f>
        <v>1</v>
      </c>
      <c r="BB2118" s="129">
        <f>IF(P2118=0, "NaN",S2118/P2118)</f>
        <v>0.61646899848812897</v>
      </c>
      <c r="BC2118" s="129">
        <f>IF(P2118=0, "NaN",V2118/P2118)</f>
        <v>0.50189741105366692</v>
      </c>
      <c r="BD2118" s="129">
        <f>IF(P2118=0, "NaN",Y2118/P2118)</f>
        <v>0.24566722822901654</v>
      </c>
      <c r="BE2118" s="1" t="s">
        <v>4285</v>
      </c>
    </row>
    <row r="2119" spans="2:58" x14ac:dyDescent="0.2">
      <c r="B2119" s="1" t="s">
        <v>3805</v>
      </c>
      <c r="C2119" s="6" t="s">
        <v>3804</v>
      </c>
      <c r="H2119" s="91">
        <f>SUM(D2119:G2119)</f>
        <v>0</v>
      </c>
      <c r="I2119" s="91">
        <f>IF(P2119=0,1,0)</f>
        <v>1</v>
      </c>
      <c r="J2119" s="91">
        <f>IF(S2119=0,1,0)</f>
        <v>1</v>
      </c>
      <c r="K2119" s="91">
        <f>IF(V2119=0,1,0)</f>
        <v>0</v>
      </c>
      <c r="L2119" s="91">
        <f>IF(Y2119=0,1,0)</f>
        <v>0</v>
      </c>
      <c r="M2119" s="113" t="str">
        <f>IF(I2119+J2119+K2119+L2119=0,"YES","NO")</f>
        <v>NO</v>
      </c>
      <c r="N2119" s="69">
        <v>0</v>
      </c>
      <c r="O2119" s="69">
        <v>0</v>
      </c>
      <c r="P2119" s="74">
        <v>0</v>
      </c>
      <c r="Q2119" s="69">
        <v>0</v>
      </c>
      <c r="R2119" s="69">
        <v>0</v>
      </c>
      <c r="S2119" s="74">
        <v>0</v>
      </c>
      <c r="T2119" s="69">
        <v>19.326725544553909</v>
      </c>
      <c r="U2119" s="69">
        <v>12.30576241722936</v>
      </c>
      <c r="V2119" s="74">
        <v>15.816243980891635</v>
      </c>
      <c r="W2119" s="69">
        <v>10.481132797896223</v>
      </c>
      <c r="X2119" s="69">
        <v>5.2452696353541111</v>
      </c>
      <c r="Y2119" s="74">
        <v>7.8632012166251668</v>
      </c>
      <c r="Z2119" s="74">
        <v>5.9198612993792006</v>
      </c>
      <c r="AA2119" s="6"/>
      <c r="AB2119" s="6">
        <v>0</v>
      </c>
      <c r="AC2119" s="6">
        <v>36.002000000000002</v>
      </c>
      <c r="AD2119" s="6">
        <v>205770000</v>
      </c>
      <c r="AE2119" s="6">
        <v>99446000</v>
      </c>
      <c r="AF2119" s="6">
        <v>106320000</v>
      </c>
      <c r="AG2119" s="115" t="s">
        <v>5938</v>
      </c>
      <c r="AH2119" s="115" t="s">
        <v>5938</v>
      </c>
      <c r="AI2119" s="127">
        <v>7.9860009615141703</v>
      </c>
      <c r="AJ2119" s="127">
        <v>7.7383682585837796</v>
      </c>
      <c r="AK2119" s="127">
        <v>1</v>
      </c>
      <c r="AL2119" s="127">
        <v>1</v>
      </c>
      <c r="AM2119" s="127">
        <v>0.69596331034922299</v>
      </c>
      <c r="AN2119" s="127">
        <v>0.33962213565171601</v>
      </c>
      <c r="AO2119" s="115" t="s">
        <v>5938</v>
      </c>
      <c r="AP2119" s="115" t="s">
        <v>5938</v>
      </c>
      <c r="AQ2119" s="127">
        <v>0.17005329999999999</v>
      </c>
      <c r="AR2119" s="127">
        <v>0.44752629999999999</v>
      </c>
      <c r="AS2119" s="70" t="s">
        <v>5938</v>
      </c>
      <c r="AT2119" s="70" t="s">
        <v>5938</v>
      </c>
      <c r="AU2119" s="129">
        <v>0.88880984370720439</v>
      </c>
      <c r="AV2119" s="129">
        <v>0.73329911330221231</v>
      </c>
      <c r="BA2119" s="70" t="str">
        <f>IF(P2119=0, "NaN",P2119/P2119)</f>
        <v>NaN</v>
      </c>
      <c r="BB2119" s="70" t="str">
        <f>IF(P2119=0, "NaN",S2119/P2119)</f>
        <v>NaN</v>
      </c>
      <c r="BC2119" s="70" t="str">
        <f>IF(P2119=0, "NaN",V2119/P2119)</f>
        <v>NaN</v>
      </c>
      <c r="BD2119" s="70" t="str">
        <f>IF(P2119=0, "NaN",Y2119/P2119)</f>
        <v>NaN</v>
      </c>
      <c r="BE2119" s="1" t="s">
        <v>3805</v>
      </c>
    </row>
    <row r="2120" spans="2:58" x14ac:dyDescent="0.2">
      <c r="B2120" s="1" t="s">
        <v>5663</v>
      </c>
      <c r="C2120" s="6" t="s">
        <v>5662</v>
      </c>
      <c r="H2120" s="91">
        <f>SUM(D2120:G2120)</f>
        <v>0</v>
      </c>
      <c r="I2120" s="91">
        <f>IF(P2120=0,1,0)</f>
        <v>1</v>
      </c>
      <c r="J2120" s="91">
        <f>IF(S2120=0,1,0)</f>
        <v>1</v>
      </c>
      <c r="K2120" s="91">
        <f>IF(V2120=0,1,0)</f>
        <v>0</v>
      </c>
      <c r="L2120" s="91">
        <f>IF(Y2120=0,1,0)</f>
        <v>1</v>
      </c>
      <c r="M2120" s="113" t="str">
        <f>IF(I2120+J2120+K2120+L2120=0,"YES","NO")</f>
        <v>NO</v>
      </c>
      <c r="N2120" s="69">
        <v>0</v>
      </c>
      <c r="O2120" s="69">
        <v>0</v>
      </c>
      <c r="P2120" s="74">
        <v>0</v>
      </c>
      <c r="Q2120" s="69">
        <v>0</v>
      </c>
      <c r="R2120" s="69">
        <v>0</v>
      </c>
      <c r="S2120" s="74">
        <v>0</v>
      </c>
      <c r="T2120" s="69">
        <v>31.738257781345624</v>
      </c>
      <c r="U2120" s="69">
        <v>15.430507082755238</v>
      </c>
      <c r="V2120" s="74">
        <v>23.584382432050432</v>
      </c>
      <c r="W2120" s="69">
        <v>0</v>
      </c>
      <c r="X2120" s="69">
        <v>0</v>
      </c>
      <c r="Y2120" s="74">
        <v>0</v>
      </c>
      <c r="Z2120" s="74">
        <v>5.8960956080126081</v>
      </c>
      <c r="AA2120" s="6"/>
      <c r="AB2120" s="6">
        <v>0</v>
      </c>
      <c r="AC2120" s="6">
        <v>2.3243</v>
      </c>
      <c r="AD2120" s="6">
        <v>69437000</v>
      </c>
      <c r="AE2120" s="6">
        <v>58175000</v>
      </c>
      <c r="AF2120" s="6">
        <v>11262000</v>
      </c>
      <c r="AG2120" s="115" t="s">
        <v>5938</v>
      </c>
      <c r="AH2120" s="115" t="s">
        <v>5938</v>
      </c>
      <c r="AI2120" s="127">
        <v>7.8415909490406897</v>
      </c>
      <c r="AJ2120" s="115" t="s">
        <v>5938</v>
      </c>
      <c r="AK2120" s="127">
        <v>1</v>
      </c>
      <c r="AL2120" s="127">
        <v>1</v>
      </c>
      <c r="AM2120" s="127">
        <v>0.17192688445631699</v>
      </c>
      <c r="AN2120" s="127">
        <v>1</v>
      </c>
      <c r="AO2120" s="115" t="s">
        <v>5938</v>
      </c>
      <c r="AP2120" s="115" t="s">
        <v>5938</v>
      </c>
      <c r="AQ2120" s="127">
        <v>-0.65208489999999997</v>
      </c>
      <c r="AR2120" s="115" t="s">
        <v>5938</v>
      </c>
      <c r="AS2120" s="70" t="s">
        <v>5938</v>
      </c>
      <c r="AT2120" s="70" t="s">
        <v>5938</v>
      </c>
      <c r="AU2120" s="129">
        <v>1.5714375068760076</v>
      </c>
      <c r="AV2120" s="70" t="s">
        <v>5938</v>
      </c>
      <c r="BA2120" s="70" t="str">
        <f>IF(P2120=0, "NaN",P2120/P2120)</f>
        <v>NaN</v>
      </c>
      <c r="BB2120" s="70" t="str">
        <f>IF(P2120=0, "NaN",S2120/P2120)</f>
        <v>NaN</v>
      </c>
      <c r="BC2120" s="70" t="str">
        <f>IF(P2120=0, "NaN",V2120/P2120)</f>
        <v>NaN</v>
      </c>
      <c r="BD2120" s="70" t="str">
        <f>IF(P2120=0, "NaN",Y2120/P2120)</f>
        <v>NaN</v>
      </c>
      <c r="BE2120" s="1" t="s">
        <v>5663</v>
      </c>
    </row>
    <row r="2121" spans="2:58" x14ac:dyDescent="0.2">
      <c r="B2121" s="1" t="s">
        <v>4033</v>
      </c>
      <c r="C2121" s="6" t="s">
        <v>4032</v>
      </c>
      <c r="H2121" s="91">
        <f>SUM(D2121:G2121)</f>
        <v>0</v>
      </c>
      <c r="I2121" s="91">
        <f>IF(P2121=0,1,0)</f>
        <v>1</v>
      </c>
      <c r="J2121" s="91">
        <f>IF(S2121=0,1,0)</f>
        <v>0</v>
      </c>
      <c r="K2121" s="91">
        <f>IF(V2121=0,1,0)</f>
        <v>0</v>
      </c>
      <c r="L2121" s="91">
        <f>IF(Y2121=0,1,0)</f>
        <v>0</v>
      </c>
      <c r="M2121" s="113" t="str">
        <f>IF(I2121+J2121+K2121+L2121=0,"YES","NO")</f>
        <v>NO</v>
      </c>
      <c r="N2121" s="69">
        <v>0</v>
      </c>
      <c r="O2121" s="69">
        <v>0</v>
      </c>
      <c r="P2121" s="74">
        <v>0</v>
      </c>
      <c r="Q2121" s="69">
        <v>15.35542279422741</v>
      </c>
      <c r="R2121" s="69">
        <v>13.794973899259466</v>
      </c>
      <c r="S2121" s="74">
        <v>14.575198346743438</v>
      </c>
      <c r="T2121" s="69">
        <v>5.1752937288403453</v>
      </c>
      <c r="U2121" s="69">
        <v>3.6909980762926322</v>
      </c>
      <c r="V2121" s="74">
        <v>4.4331459025664888</v>
      </c>
      <c r="W2121" s="69">
        <v>5.4873149566612414</v>
      </c>
      <c r="X2121" s="69">
        <v>3.561284106724556</v>
      </c>
      <c r="Y2121" s="74">
        <v>4.5242995316928987</v>
      </c>
      <c r="Z2121" s="74">
        <v>5.8831609452507063</v>
      </c>
      <c r="AA2121" s="57"/>
      <c r="AB2121" s="6">
        <v>0</v>
      </c>
      <c r="AC2121" s="6">
        <v>3.6208</v>
      </c>
      <c r="AD2121" s="6">
        <v>258830000</v>
      </c>
      <c r="AE2121" s="57">
        <v>127420000</v>
      </c>
      <c r="AF2121" s="57">
        <v>131410000</v>
      </c>
      <c r="AG2121" s="116" t="s">
        <v>5938</v>
      </c>
      <c r="AH2121" s="128">
        <v>7.8945486581458102</v>
      </c>
      <c r="AI2121" s="128">
        <v>7.4644597389654503</v>
      </c>
      <c r="AJ2121" s="128">
        <v>7.6282151775047202</v>
      </c>
      <c r="AK2121" s="128">
        <v>1</v>
      </c>
      <c r="AL2121" s="128">
        <v>0.58650848859823301</v>
      </c>
      <c r="AM2121" s="128">
        <v>0.92857463874853996</v>
      </c>
      <c r="AN2121" s="128">
        <v>0.64012341230894498</v>
      </c>
      <c r="AO2121" s="116" t="s">
        <v>5938</v>
      </c>
      <c r="AP2121" s="128">
        <v>0.20814270000000001</v>
      </c>
      <c r="AQ2121" s="128">
        <v>5.3806430000000002E-2</v>
      </c>
      <c r="AR2121" s="128">
        <v>0.24415629999999999</v>
      </c>
      <c r="AS2121" s="120" t="s">
        <v>5938</v>
      </c>
      <c r="AT2121" s="132">
        <v>0.86565093793048031</v>
      </c>
      <c r="AU2121" s="132">
        <v>0.96339114594720698</v>
      </c>
      <c r="AV2121" s="132">
        <v>0.84430941091215228</v>
      </c>
      <c r="BA2121" s="70" t="str">
        <f>IF(P2121=0, "NaN",P2121/P2121)</f>
        <v>NaN</v>
      </c>
      <c r="BB2121" s="70" t="str">
        <f>IF(P2121=0, "NaN",S2121/P2121)</f>
        <v>NaN</v>
      </c>
      <c r="BC2121" s="70" t="str">
        <f>IF(P2121=0, "NaN",V2121/P2121)</f>
        <v>NaN</v>
      </c>
      <c r="BD2121" s="70" t="str">
        <f>IF(P2121=0, "NaN",Y2121/P2121)</f>
        <v>NaN</v>
      </c>
      <c r="BE2121" s="1" t="s">
        <v>4033</v>
      </c>
    </row>
    <row r="2122" spans="2:58" x14ac:dyDescent="0.2">
      <c r="B2122" s="1" t="s">
        <v>4470</v>
      </c>
      <c r="C2122" s="6" t="s">
        <v>4469</v>
      </c>
      <c r="H2122" s="91">
        <f>SUM(D2122:G2122)</f>
        <v>0</v>
      </c>
      <c r="I2122" s="91">
        <f>IF(P2122=0,1,0)</f>
        <v>0</v>
      </c>
      <c r="J2122" s="91">
        <f>IF(S2122=0,1,0)</f>
        <v>0</v>
      </c>
      <c r="K2122" s="91">
        <f>IF(V2122=0,1,0)</f>
        <v>0</v>
      </c>
      <c r="L2122" s="91">
        <f>IF(Y2122=0,1,0)</f>
        <v>0</v>
      </c>
      <c r="M2122" s="114" t="str">
        <f>IF(I2122+J2122+K2122+L2122=0,"YES","NO")</f>
        <v>YES</v>
      </c>
      <c r="N2122" s="69">
        <v>10.694652142995221</v>
      </c>
      <c r="O2122" s="69">
        <v>6.2697894132791445</v>
      </c>
      <c r="P2122" s="74">
        <v>8.482220778137183</v>
      </c>
      <c r="Q2122" s="69">
        <v>12.0774195649673</v>
      </c>
      <c r="R2122" s="69">
        <v>7.3491081211931171</v>
      </c>
      <c r="S2122" s="74">
        <v>9.7132638430802096</v>
      </c>
      <c r="T2122" s="69">
        <v>0</v>
      </c>
      <c r="U2122" s="69">
        <v>6.341064065554141</v>
      </c>
      <c r="V2122" s="74">
        <v>3.1705320327770705</v>
      </c>
      <c r="W2122" s="69">
        <v>0</v>
      </c>
      <c r="X2122" s="69">
        <v>4.2786251956494397</v>
      </c>
      <c r="Y2122" s="74">
        <v>2.1393125978247198</v>
      </c>
      <c r="Z2122" s="74">
        <v>5.876332312954796</v>
      </c>
      <c r="AA2122" s="6"/>
      <c r="AB2122" s="6">
        <v>0</v>
      </c>
      <c r="AC2122" s="6">
        <v>5.1951000000000001</v>
      </c>
      <c r="AD2122" s="6">
        <v>241640000</v>
      </c>
      <c r="AE2122" s="6">
        <v>110480000</v>
      </c>
      <c r="AF2122" s="6">
        <v>131160000</v>
      </c>
      <c r="AG2122" s="127">
        <v>7.7705501088712703</v>
      </c>
      <c r="AH2122" s="127">
        <v>7.9150514155866203</v>
      </c>
      <c r="AI2122" s="127">
        <v>7.2428891221893501</v>
      </c>
      <c r="AJ2122" s="127">
        <v>7.1633403056182496</v>
      </c>
      <c r="AK2122" s="127">
        <v>0.96156963199037504</v>
      </c>
      <c r="AL2122" s="127">
        <v>0.31731050863888299</v>
      </c>
      <c r="AM2122" s="127">
        <v>1</v>
      </c>
      <c r="AN2122" s="127">
        <v>1</v>
      </c>
      <c r="AO2122" s="127">
        <v>-4.3749969999999999E-2</v>
      </c>
      <c r="AP2122" s="127">
        <v>0.36098219999999998</v>
      </c>
      <c r="AQ2122" s="115" t="s">
        <v>5938</v>
      </c>
      <c r="AR2122" s="115" t="s">
        <v>5938</v>
      </c>
      <c r="AS2122" s="129">
        <v>1.0307896596424913</v>
      </c>
      <c r="AT2122" s="129">
        <v>0.77863429780779192</v>
      </c>
      <c r="AU2122" s="70" t="s">
        <v>5938</v>
      </c>
      <c r="AV2122" s="70" t="s">
        <v>5938</v>
      </c>
      <c r="BA2122" s="70">
        <f>IF(P2122=0, "NaN",P2122/P2122)</f>
        <v>1</v>
      </c>
      <c r="BB2122" s="129">
        <f>IF(P2122=0, "NaN",S2122/P2122)</f>
        <v>1.1451321649297346</v>
      </c>
      <c r="BC2122" s="129">
        <f>IF(P2122=0, "NaN",V2122/P2122)</f>
        <v>0.37378560588154897</v>
      </c>
      <c r="BD2122" s="129">
        <f>IF(P2122=0, "NaN",Y2122/P2122)</f>
        <v>0.25221137880998934</v>
      </c>
      <c r="BE2122" s="1" t="s">
        <v>4470</v>
      </c>
    </row>
    <row r="2123" spans="2:58" x14ac:dyDescent="0.2">
      <c r="B2123" s="1" t="s">
        <v>5269</v>
      </c>
      <c r="C2123" s="6" t="s">
        <v>5268</v>
      </c>
      <c r="H2123" s="91">
        <f>SUM(D2123:G2123)</f>
        <v>0</v>
      </c>
      <c r="I2123" s="91">
        <f>IF(P2123=0,1,0)</f>
        <v>0</v>
      </c>
      <c r="J2123" s="91">
        <f>IF(S2123=0,1,0)</f>
        <v>0</v>
      </c>
      <c r="K2123" s="91">
        <f>IF(V2123=0,1,0)</f>
        <v>1</v>
      </c>
      <c r="L2123" s="91">
        <f>IF(Y2123=0,1,0)</f>
        <v>1</v>
      </c>
      <c r="M2123" s="113" t="str">
        <f>IF(I2123+J2123+K2123+L2123=0,"YES","NO")</f>
        <v>NO</v>
      </c>
      <c r="N2123" s="69">
        <v>8.2414727798840417</v>
      </c>
      <c r="O2123" s="69">
        <v>9.4434368849857311</v>
      </c>
      <c r="P2123" s="74">
        <v>8.8424548324348855</v>
      </c>
      <c r="Q2123" s="69">
        <v>16.601846875707491</v>
      </c>
      <c r="R2123" s="69">
        <v>12.69671333429301</v>
      </c>
      <c r="S2123" s="74">
        <v>14.649280105000251</v>
      </c>
      <c r="T2123" s="69">
        <v>0</v>
      </c>
      <c r="U2123" s="69">
        <v>0</v>
      </c>
      <c r="V2123" s="74">
        <v>0</v>
      </c>
      <c r="W2123" s="69">
        <v>0</v>
      </c>
      <c r="X2123" s="69">
        <v>0</v>
      </c>
      <c r="Y2123" s="74">
        <v>0</v>
      </c>
      <c r="Z2123" s="74">
        <v>5.8729337343587842</v>
      </c>
      <c r="AA2123" s="6"/>
      <c r="AB2123" s="6">
        <v>3.6832E-4</v>
      </c>
      <c r="AC2123" s="6">
        <v>1.1624000000000001</v>
      </c>
      <c r="AD2123" s="6">
        <v>187040000</v>
      </c>
      <c r="AE2123" s="6">
        <v>96508000</v>
      </c>
      <c r="AF2123" s="6">
        <v>90534000</v>
      </c>
      <c r="AG2123" s="127">
        <v>7.6796368165011897</v>
      </c>
      <c r="AH2123" s="127">
        <v>7.9384246503101297</v>
      </c>
      <c r="AI2123" s="115" t="s">
        <v>5938</v>
      </c>
      <c r="AJ2123" s="115" t="s">
        <v>5938</v>
      </c>
      <c r="AK2123" s="127">
        <v>0.42496486358952901</v>
      </c>
      <c r="AL2123" s="127">
        <v>0.73433696938766901</v>
      </c>
      <c r="AM2123" s="127">
        <v>1</v>
      </c>
      <c r="AN2123" s="127">
        <v>1</v>
      </c>
      <c r="AO2123" s="127">
        <v>0.19559960000000001</v>
      </c>
      <c r="AP2123" s="127">
        <v>0.13960049999999999</v>
      </c>
      <c r="AQ2123" s="115" t="s">
        <v>5938</v>
      </c>
      <c r="AR2123" s="115" t="s">
        <v>5938</v>
      </c>
      <c r="AS2123" s="129">
        <v>0.8732099048054226</v>
      </c>
      <c r="AT2123" s="129">
        <v>0.90777049333020121</v>
      </c>
      <c r="AU2123" s="70" t="s">
        <v>5938</v>
      </c>
      <c r="AV2123" s="70" t="s">
        <v>5938</v>
      </c>
      <c r="BA2123" s="70">
        <f>IF(P2123=0, "NaN",P2123/P2123)</f>
        <v>1</v>
      </c>
      <c r="BB2123" s="129">
        <f>IF(P2123=0, "NaN",S2123/P2123)</f>
        <v>1.6566983244591118</v>
      </c>
      <c r="BC2123" s="70">
        <f>IF(P2123=0, "NaN",V2123/P2123)</f>
        <v>0</v>
      </c>
      <c r="BD2123" s="70">
        <f>IF(P2123=0, "NaN",Y2123/P2123)</f>
        <v>0</v>
      </c>
      <c r="BE2123" s="1" t="s">
        <v>5269</v>
      </c>
    </row>
    <row r="2124" spans="2:58" x14ac:dyDescent="0.2">
      <c r="B2124" s="1" t="s">
        <v>4306</v>
      </c>
      <c r="C2124" s="6" t="s">
        <v>4305</v>
      </c>
      <c r="H2124" s="91">
        <f>SUM(D2124:G2124)</f>
        <v>0</v>
      </c>
      <c r="I2124" s="91">
        <f>IF(P2124=0,1,0)</f>
        <v>0</v>
      </c>
      <c r="J2124" s="91">
        <f>IF(S2124=0,1,0)</f>
        <v>0</v>
      </c>
      <c r="K2124" s="91">
        <f>IF(V2124=0,1,0)</f>
        <v>1</v>
      </c>
      <c r="L2124" s="91">
        <f>IF(Y2124=0,1,0)</f>
        <v>0</v>
      </c>
      <c r="M2124" s="113" t="str">
        <f>IF(I2124+J2124+K2124+L2124=0,"YES","NO")</f>
        <v>NO</v>
      </c>
      <c r="N2124" s="69">
        <v>8.8758608240851071</v>
      </c>
      <c r="O2124" s="69">
        <v>17.836092174316011</v>
      </c>
      <c r="P2124" s="74">
        <v>13.355976499200558</v>
      </c>
      <c r="Q2124" s="69">
        <v>11.641478128463186</v>
      </c>
      <c r="R2124" s="69">
        <v>0</v>
      </c>
      <c r="S2124" s="74">
        <v>5.820739064231593</v>
      </c>
      <c r="T2124" s="69">
        <v>0</v>
      </c>
      <c r="U2124" s="69">
        <v>0</v>
      </c>
      <c r="V2124" s="74">
        <v>0</v>
      </c>
      <c r="W2124" s="69">
        <v>8.540211300950876</v>
      </c>
      <c r="X2124" s="69">
        <v>0</v>
      </c>
      <c r="Y2124" s="74">
        <v>4.270105650475438</v>
      </c>
      <c r="Z2124" s="74">
        <v>5.8617053034768976</v>
      </c>
      <c r="AA2124" s="6"/>
      <c r="AB2124" s="6">
        <v>0</v>
      </c>
      <c r="AC2124" s="6">
        <v>4.3666999999999998</v>
      </c>
      <c r="AD2124" s="6">
        <v>143640000</v>
      </c>
      <c r="AE2124" s="6">
        <v>74574000</v>
      </c>
      <c r="AF2124" s="6">
        <v>69063000</v>
      </c>
      <c r="AG2124" s="127">
        <v>7.7738449318820804</v>
      </c>
      <c r="AH2124" s="127">
        <v>7.7860269941512303</v>
      </c>
      <c r="AI2124" s="115" t="s">
        <v>5938</v>
      </c>
      <c r="AJ2124" s="127">
        <v>7.3642131836315601</v>
      </c>
      <c r="AK2124" s="127">
        <v>0.91103594644557595</v>
      </c>
      <c r="AL2124" s="127">
        <v>0.92682038230691599</v>
      </c>
      <c r="AM2124" s="127">
        <v>1</v>
      </c>
      <c r="AN2124" s="127">
        <v>0.95843622997014599</v>
      </c>
      <c r="AO2124" s="127">
        <v>-2.3460350000000001E-2</v>
      </c>
      <c r="AP2124" s="127">
        <v>-5.8982330000000001E-3</v>
      </c>
      <c r="AQ2124" s="115" t="s">
        <v>5938</v>
      </c>
      <c r="AR2124" s="127">
        <v>1.934605E-2</v>
      </c>
      <c r="AS2124" s="129">
        <v>1.0163944128580285</v>
      </c>
      <c r="AT2124" s="129">
        <v>1.0040967122516158</v>
      </c>
      <c r="AU2124" s="70" t="s">
        <v>5938</v>
      </c>
      <c r="AV2124" s="129">
        <v>0.9866798489367995</v>
      </c>
      <c r="BA2124" s="70">
        <f>IF(P2124=0, "NaN",P2124/P2124)</f>
        <v>1</v>
      </c>
      <c r="BB2124" s="129">
        <f>IF(P2124=0, "NaN",S2124/P2124)</f>
        <v>0.43581531193769335</v>
      </c>
      <c r="BC2124" s="70">
        <f>IF(P2124=0, "NaN",V2124/P2124)</f>
        <v>0</v>
      </c>
      <c r="BD2124" s="129">
        <f>IF(P2124=0, "NaN",Y2124/P2124)</f>
        <v>0.31971497185031972</v>
      </c>
      <c r="BE2124" s="1" t="s">
        <v>4306</v>
      </c>
    </row>
    <row r="2125" spans="2:58" x14ac:dyDescent="0.2">
      <c r="B2125" s="1" t="s">
        <v>3150</v>
      </c>
      <c r="C2125" s="6" t="s">
        <v>3149</v>
      </c>
      <c r="H2125" s="91">
        <f>SUM(D2125:G2125)</f>
        <v>0</v>
      </c>
      <c r="I2125" s="91">
        <f>IF(P2125=0,1,0)</f>
        <v>0</v>
      </c>
      <c r="J2125" s="91">
        <f>IF(S2125=0,1,0)</f>
        <v>0</v>
      </c>
      <c r="K2125" s="91">
        <f>IF(V2125=0,1,0)</f>
        <v>1</v>
      </c>
      <c r="L2125" s="91">
        <f>IF(Y2125=0,1,0)</f>
        <v>0</v>
      </c>
      <c r="M2125" s="113" t="str">
        <f>IF(I2125+J2125+K2125+L2125=0,"YES","NO")</f>
        <v>NO</v>
      </c>
      <c r="N2125" s="69">
        <v>0</v>
      </c>
      <c r="O2125" s="69">
        <v>2.7620221012198845</v>
      </c>
      <c r="P2125" s="74">
        <v>1.3810110506099422</v>
      </c>
      <c r="Q2125" s="69">
        <v>7.7272153105367778</v>
      </c>
      <c r="R2125" s="69">
        <v>9.9613260226745819</v>
      </c>
      <c r="S2125" s="74">
        <v>8.8442706666056807</v>
      </c>
      <c r="T2125" s="69">
        <v>0</v>
      </c>
      <c r="U2125" s="69">
        <v>0</v>
      </c>
      <c r="V2125" s="74">
        <v>0</v>
      </c>
      <c r="W2125" s="69">
        <v>26.34074163820064</v>
      </c>
      <c r="X2125" s="69">
        <v>0</v>
      </c>
      <c r="Y2125" s="74">
        <v>13.17037081910032</v>
      </c>
      <c r="Z2125" s="74">
        <v>5.8489131340789857</v>
      </c>
      <c r="AA2125" s="6"/>
      <c r="AB2125" s="6">
        <v>0</v>
      </c>
      <c r="AC2125" s="6">
        <v>7.7827999999999999</v>
      </c>
      <c r="AD2125" s="6">
        <v>244360000</v>
      </c>
      <c r="AE2125" s="6">
        <v>126080000</v>
      </c>
      <c r="AF2125" s="6">
        <v>118290000</v>
      </c>
      <c r="AG2125" s="127">
        <v>7.2042285427069599</v>
      </c>
      <c r="AH2125" s="127">
        <v>7.6553209538677196</v>
      </c>
      <c r="AI2125" s="115" t="s">
        <v>5938</v>
      </c>
      <c r="AJ2125" s="127">
        <v>7.9523177036271901</v>
      </c>
      <c r="AK2125" s="127">
        <v>0.12890329800304401</v>
      </c>
      <c r="AL2125" s="127">
        <v>0.495594224138661</v>
      </c>
      <c r="AM2125" s="127">
        <v>1</v>
      </c>
      <c r="AN2125" s="127">
        <v>0.48376412151700399</v>
      </c>
      <c r="AO2125" s="127">
        <v>0.4256741</v>
      </c>
      <c r="AP2125" s="127">
        <v>0.25423119999999999</v>
      </c>
      <c r="AQ2125" s="115" t="s">
        <v>5938</v>
      </c>
      <c r="AR2125" s="127">
        <v>-0.35035699999999997</v>
      </c>
      <c r="AS2125" s="129">
        <v>0.74449078657593959</v>
      </c>
      <c r="AT2125" s="129">
        <v>0.83843380993721361</v>
      </c>
      <c r="AU2125" s="70" t="s">
        <v>5938</v>
      </c>
      <c r="AV2125" s="129">
        <v>1.2748760608888143</v>
      </c>
      <c r="BA2125" s="70">
        <f>IF(P2125=0, "NaN",P2125/P2125)</f>
        <v>1</v>
      </c>
      <c r="BB2125" s="129">
        <f>IF(P2125=0, "NaN",S2125/P2125)</f>
        <v>6.4041997800810417</v>
      </c>
      <c r="BC2125" s="70">
        <f>IF(P2125=0, "NaN",V2125/P2125)</f>
        <v>0</v>
      </c>
      <c r="BD2125" s="129">
        <f>IF(P2125=0, "NaN",Y2125/P2125)</f>
        <v>9.5367599073761564</v>
      </c>
      <c r="BE2125" s="1" t="s">
        <v>3150</v>
      </c>
      <c r="BF2125" s="57"/>
    </row>
    <row r="2126" spans="2:58" x14ac:dyDescent="0.2">
      <c r="B2126" s="1" t="s">
        <v>4235</v>
      </c>
      <c r="C2126" s="6" t="s">
        <v>4234</v>
      </c>
      <c r="H2126" s="91">
        <f>SUM(D2126:G2126)</f>
        <v>0</v>
      </c>
      <c r="I2126" s="91">
        <f>IF(P2126=0,1,0)</f>
        <v>0</v>
      </c>
      <c r="J2126" s="91">
        <f>IF(S2126=0,1,0)</f>
        <v>0</v>
      </c>
      <c r="K2126" s="91">
        <f>IF(V2126=0,1,0)</f>
        <v>0</v>
      </c>
      <c r="L2126" s="91">
        <f>IF(Y2126=0,1,0)</f>
        <v>0</v>
      </c>
      <c r="M2126" s="114" t="str">
        <f>IF(I2126+J2126+K2126+L2126=0,"YES","NO")</f>
        <v>YES</v>
      </c>
      <c r="N2126" s="69">
        <v>4.4325178165572829</v>
      </c>
      <c r="O2126" s="69">
        <v>12.866975481371751</v>
      </c>
      <c r="P2126" s="74">
        <v>8.6497466489645163</v>
      </c>
      <c r="Q2126" s="69">
        <v>8.7595061917309902</v>
      </c>
      <c r="R2126" s="69">
        <v>0</v>
      </c>
      <c r="S2126" s="74">
        <v>4.3797530958654951</v>
      </c>
      <c r="T2126" s="69">
        <v>7.7124582234588361</v>
      </c>
      <c r="U2126" s="69">
        <v>8.1394362060802372</v>
      </c>
      <c r="V2126" s="74">
        <v>7.9259472147695362</v>
      </c>
      <c r="W2126" s="69">
        <v>2.6695702249948092</v>
      </c>
      <c r="X2126" s="69">
        <v>2.1049027165523397</v>
      </c>
      <c r="Y2126" s="74">
        <v>2.3872364707735745</v>
      </c>
      <c r="Z2126" s="74">
        <v>5.8356708575932803</v>
      </c>
      <c r="AA2126" s="6"/>
      <c r="AB2126" s="6">
        <v>0</v>
      </c>
      <c r="AC2126" s="6">
        <v>3.8925000000000001</v>
      </c>
      <c r="AD2126" s="6">
        <v>170510000</v>
      </c>
      <c r="AE2126" s="6">
        <v>63811000</v>
      </c>
      <c r="AF2126" s="6">
        <v>106700000</v>
      </c>
      <c r="AG2126" s="127">
        <v>7.6813678881304703</v>
      </c>
      <c r="AH2126" s="127">
        <v>7.4438729187710404</v>
      </c>
      <c r="AI2126" s="127">
        <v>7.8304731836026296</v>
      </c>
      <c r="AJ2126" s="127">
        <v>7.3091828693103897</v>
      </c>
      <c r="AK2126" s="127">
        <v>0.45768949646896401</v>
      </c>
      <c r="AL2126" s="127">
        <v>1</v>
      </c>
      <c r="AM2126" s="127">
        <v>0.13741786485620799</v>
      </c>
      <c r="AN2126" s="127">
        <v>1.4485294689319E-2</v>
      </c>
      <c r="AO2126" s="127">
        <v>0.17798149999999999</v>
      </c>
      <c r="AP2126" s="115" t="s">
        <v>5938</v>
      </c>
      <c r="AQ2126" s="127">
        <v>0.59263650000000001</v>
      </c>
      <c r="AR2126" s="127">
        <v>1.0692900000000001</v>
      </c>
      <c r="AS2126" s="129">
        <v>0.88393886593605142</v>
      </c>
      <c r="AT2126" s="70" t="s">
        <v>5938</v>
      </c>
      <c r="AU2126" s="129">
        <v>0.66312994065905273</v>
      </c>
      <c r="AV2126" s="129">
        <v>0.47655346972436274</v>
      </c>
      <c r="AZ2126" s="123" t="s">
        <v>5989</v>
      </c>
      <c r="BA2126" s="70">
        <f>IF(P2126=0, "NaN",P2126/P2126)</f>
        <v>1</v>
      </c>
      <c r="BB2126" s="129">
        <f>IF(P2126=0, "NaN",S2126/P2126)</f>
        <v>0.50634466807068934</v>
      </c>
      <c r="BC2126" s="129">
        <f>IF(P2126=0, "NaN",V2126/P2126)</f>
        <v>0.91632131395644656</v>
      </c>
      <c r="BD2126" s="129">
        <f>IF(P2126=0, "NaN",Y2126/P2126)</f>
        <v>0.27598917837198811</v>
      </c>
      <c r="BE2126" s="1" t="s">
        <v>4235</v>
      </c>
    </row>
    <row r="2127" spans="2:58" x14ac:dyDescent="0.2">
      <c r="B2127" s="1" t="s">
        <v>3384</v>
      </c>
      <c r="C2127" s="6" t="s">
        <v>3383</v>
      </c>
      <c r="H2127" s="91">
        <f>SUM(D2127:G2127)</f>
        <v>0</v>
      </c>
      <c r="I2127" s="91">
        <f>IF(P2127=0,1,0)</f>
        <v>1</v>
      </c>
      <c r="J2127" s="91">
        <f>IF(S2127=0,1,0)</f>
        <v>0</v>
      </c>
      <c r="K2127" s="91">
        <f>IF(V2127=0,1,0)</f>
        <v>0</v>
      </c>
      <c r="L2127" s="91">
        <f>IF(Y2127=0,1,0)</f>
        <v>0</v>
      </c>
      <c r="M2127" s="113" t="str">
        <f>IF(I2127+J2127+K2127+L2127=0,"YES","NO")</f>
        <v>NO</v>
      </c>
      <c r="N2127" s="69">
        <v>0</v>
      </c>
      <c r="O2127" s="69">
        <v>0</v>
      </c>
      <c r="P2127" s="74">
        <v>0</v>
      </c>
      <c r="Q2127" s="69">
        <v>0</v>
      </c>
      <c r="R2127" s="69">
        <v>16.4643776000858</v>
      </c>
      <c r="S2127" s="74">
        <v>8.2321888000429002</v>
      </c>
      <c r="T2127" s="69">
        <v>7.2405331490788916</v>
      </c>
      <c r="U2127" s="69">
        <v>0</v>
      </c>
      <c r="V2127" s="74">
        <v>3.6202665745394458</v>
      </c>
      <c r="W2127" s="69">
        <v>0</v>
      </c>
      <c r="X2127" s="69">
        <v>22.905339281795165</v>
      </c>
      <c r="Y2127" s="74">
        <v>11.452669640897582</v>
      </c>
      <c r="Z2127" s="74">
        <v>5.8262812538699826</v>
      </c>
      <c r="AA2127" s="6"/>
      <c r="AB2127" s="6">
        <v>0</v>
      </c>
      <c r="AC2127" s="6">
        <v>11.513999999999999</v>
      </c>
      <c r="AD2127" s="6">
        <v>85624000</v>
      </c>
      <c r="AE2127" s="6">
        <v>60316000</v>
      </c>
      <c r="AF2127" s="6">
        <v>25308000</v>
      </c>
      <c r="AG2127" s="115" t="s">
        <v>5938</v>
      </c>
      <c r="AH2127" s="127">
        <v>7.6027976651019999</v>
      </c>
      <c r="AI2127" s="127">
        <v>7.0749626431316299</v>
      </c>
      <c r="AJ2127" s="127">
        <v>7.5272689127399701</v>
      </c>
      <c r="AK2127" s="127">
        <v>1</v>
      </c>
      <c r="AL2127" s="127">
        <v>1</v>
      </c>
      <c r="AM2127" s="127">
        <v>1</v>
      </c>
      <c r="AN2127" s="127">
        <v>1</v>
      </c>
      <c r="AO2127" s="115" t="s">
        <v>5938</v>
      </c>
      <c r="AP2127" s="115" t="s">
        <v>5938</v>
      </c>
      <c r="AQ2127" s="115" t="s">
        <v>5938</v>
      </c>
      <c r="AR2127" s="115" t="s">
        <v>5938</v>
      </c>
      <c r="AS2127" s="70" t="s">
        <v>5938</v>
      </c>
      <c r="AT2127" s="70" t="s">
        <v>5938</v>
      </c>
      <c r="AU2127" s="70" t="s">
        <v>5938</v>
      </c>
      <c r="AV2127" s="70" t="s">
        <v>5938</v>
      </c>
      <c r="BA2127" s="70" t="str">
        <f>IF(P2127=0, "NaN",P2127/P2127)</f>
        <v>NaN</v>
      </c>
      <c r="BB2127" s="70" t="str">
        <f>IF(P2127=0, "NaN",S2127/P2127)</f>
        <v>NaN</v>
      </c>
      <c r="BC2127" s="70" t="str">
        <f>IF(P2127=0, "NaN",V2127/P2127)</f>
        <v>NaN</v>
      </c>
      <c r="BD2127" s="70" t="str">
        <f>IF(P2127=0, "NaN",Y2127/P2127)</f>
        <v>NaN</v>
      </c>
      <c r="BE2127" s="1" t="s">
        <v>3384</v>
      </c>
    </row>
    <row r="2128" spans="2:58" x14ac:dyDescent="0.2">
      <c r="B2128" s="1" t="s">
        <v>4488</v>
      </c>
      <c r="C2128" s="6" t="s">
        <v>4487</v>
      </c>
      <c r="H2128" s="91">
        <f>SUM(D2128:G2128)</f>
        <v>0</v>
      </c>
      <c r="I2128" s="91">
        <f>IF(P2128=0,1,0)</f>
        <v>0</v>
      </c>
      <c r="J2128" s="91">
        <f>IF(S2128=0,1,0)</f>
        <v>1</v>
      </c>
      <c r="K2128" s="91">
        <f>IF(V2128=0,1,0)</f>
        <v>0</v>
      </c>
      <c r="L2128" s="91">
        <f>IF(Y2128=0,1,0)</f>
        <v>0</v>
      </c>
      <c r="M2128" s="113" t="str">
        <f>IF(I2128+J2128+K2128+L2128=0,"YES","NO")</f>
        <v>NO</v>
      </c>
      <c r="N2128" s="69">
        <v>13.400949949308227</v>
      </c>
      <c r="O2128" s="69">
        <v>0</v>
      </c>
      <c r="P2128" s="74">
        <v>6.7004749746541137</v>
      </c>
      <c r="Q2128" s="69">
        <v>0</v>
      </c>
      <c r="R2128" s="69">
        <v>0</v>
      </c>
      <c r="S2128" s="74">
        <v>0</v>
      </c>
      <c r="T2128" s="69">
        <v>18.462934120401943</v>
      </c>
      <c r="U2128" s="69">
        <v>0</v>
      </c>
      <c r="V2128" s="74">
        <v>9.2314670602009716</v>
      </c>
      <c r="W2128" s="69">
        <v>14.739092993890768</v>
      </c>
      <c r="X2128" s="69">
        <v>0</v>
      </c>
      <c r="Y2128" s="74">
        <v>7.3695464969453841</v>
      </c>
      <c r="Z2128" s="74">
        <v>5.8253721329501174</v>
      </c>
      <c r="AA2128" s="6"/>
      <c r="AB2128" s="6">
        <v>0</v>
      </c>
      <c r="AC2128" s="6">
        <v>1.7498</v>
      </c>
      <c r="AD2128" s="6">
        <v>123610000</v>
      </c>
      <c r="AE2128" s="6">
        <v>58430000</v>
      </c>
      <c r="AF2128" s="6">
        <v>65177000</v>
      </c>
      <c r="AG2128" s="127">
        <v>7.4883250503577203</v>
      </c>
      <c r="AH2128" s="115" t="s">
        <v>5938</v>
      </c>
      <c r="AI2128" s="127">
        <v>7.7045280001159799</v>
      </c>
      <c r="AJ2128" s="127">
        <v>7.6251065754034704</v>
      </c>
      <c r="AK2128" s="127">
        <v>1</v>
      </c>
      <c r="AL2128" s="127">
        <v>1</v>
      </c>
      <c r="AM2128" s="127">
        <v>1</v>
      </c>
      <c r="AN2128" s="127">
        <v>1</v>
      </c>
      <c r="AO2128" s="115" t="s">
        <v>5938</v>
      </c>
      <c r="AP2128" s="115" t="s">
        <v>5938</v>
      </c>
      <c r="AQ2128" s="115" t="s">
        <v>5938</v>
      </c>
      <c r="AR2128" s="115" t="s">
        <v>5938</v>
      </c>
      <c r="AS2128" s="70" t="s">
        <v>5938</v>
      </c>
      <c r="AT2128" s="70" t="s">
        <v>5938</v>
      </c>
      <c r="AU2128" s="70" t="s">
        <v>5938</v>
      </c>
      <c r="AV2128" s="70" t="s">
        <v>5938</v>
      </c>
      <c r="BA2128" s="70">
        <f>IF(P2128=0, "NaN",P2128/P2128)</f>
        <v>1</v>
      </c>
      <c r="BB2128" s="70">
        <f>IF(P2128=0, "NaN",S2128/P2128)</f>
        <v>0</v>
      </c>
      <c r="BC2128" s="129">
        <f>IF(P2128=0, "NaN",V2128/P2128)</f>
        <v>1.37773323460215</v>
      </c>
      <c r="BD2128" s="129">
        <f>IF(P2128=0, "NaN",Y2128/P2128)</f>
        <v>1.0998543423894824</v>
      </c>
      <c r="BE2128" s="1" t="s">
        <v>4488</v>
      </c>
    </row>
    <row r="2129" spans="2:57" x14ac:dyDescent="0.2">
      <c r="B2129" s="1" t="s">
        <v>5319</v>
      </c>
      <c r="C2129" s="6" t="s">
        <v>5318</v>
      </c>
      <c r="H2129" s="91">
        <f>SUM(D2129:G2129)</f>
        <v>0</v>
      </c>
      <c r="I2129" s="91">
        <f>IF(P2129=0,1,0)</f>
        <v>0</v>
      </c>
      <c r="J2129" s="91">
        <f>IF(S2129=0,1,0)</f>
        <v>0</v>
      </c>
      <c r="K2129" s="91">
        <f>IF(V2129=0,1,0)</f>
        <v>1</v>
      </c>
      <c r="L2129" s="91">
        <f>IF(Y2129=0,1,0)</f>
        <v>1</v>
      </c>
      <c r="M2129" s="113" t="str">
        <f>IF(I2129+J2129+K2129+L2129=0,"YES","NO")</f>
        <v>NO</v>
      </c>
      <c r="N2129" s="69">
        <v>11.680858904882479</v>
      </c>
      <c r="O2129" s="69">
        <v>5.1580458672287985</v>
      </c>
      <c r="P2129" s="74">
        <v>8.4194523860556387</v>
      </c>
      <c r="Q2129" s="69">
        <v>10.782642813993132</v>
      </c>
      <c r="R2129" s="69">
        <v>18.652100934489297</v>
      </c>
      <c r="S2129" s="74">
        <v>14.717371874241215</v>
      </c>
      <c r="T2129" s="69">
        <v>0</v>
      </c>
      <c r="U2129" s="69">
        <v>0</v>
      </c>
      <c r="V2129" s="74">
        <v>0</v>
      </c>
      <c r="W2129" s="69">
        <v>0</v>
      </c>
      <c r="X2129" s="69">
        <v>0</v>
      </c>
      <c r="Y2129" s="74">
        <v>0</v>
      </c>
      <c r="Z2129" s="74">
        <v>5.7842060650742138</v>
      </c>
      <c r="AA2129" s="6"/>
      <c r="AB2129" s="6">
        <v>0</v>
      </c>
      <c r="AC2129" s="6">
        <v>3.3651</v>
      </c>
      <c r="AD2129" s="6">
        <v>279420000</v>
      </c>
      <c r="AE2129" s="6">
        <v>143120000</v>
      </c>
      <c r="AF2129" s="6">
        <v>136300000</v>
      </c>
      <c r="AG2129" s="127">
        <v>7.6594978595408998</v>
      </c>
      <c r="AH2129" s="127">
        <v>8.0609998532182896</v>
      </c>
      <c r="AI2129" s="115" t="s">
        <v>5938</v>
      </c>
      <c r="AJ2129" s="115" t="s">
        <v>5938</v>
      </c>
      <c r="AK2129" s="127">
        <v>0.23166315686227201</v>
      </c>
      <c r="AL2129" s="127">
        <v>0.156382440680086</v>
      </c>
      <c r="AM2129" s="127">
        <v>1</v>
      </c>
      <c r="AN2129" s="127">
        <v>1</v>
      </c>
      <c r="AO2129" s="127">
        <v>-0.48802600000000002</v>
      </c>
      <c r="AP2129" s="127">
        <v>0.43221120000000002</v>
      </c>
      <c r="AQ2129" s="115" t="s">
        <v>5938</v>
      </c>
      <c r="AR2129" s="115" t="s">
        <v>5938</v>
      </c>
      <c r="AS2129" s="129">
        <v>1.402524526468593</v>
      </c>
      <c r="AT2129" s="129">
        <v>0.74112500168100093</v>
      </c>
      <c r="AU2129" s="70" t="s">
        <v>5938</v>
      </c>
      <c r="AV2129" s="70" t="s">
        <v>5938</v>
      </c>
      <c r="BA2129" s="70">
        <f>IF(P2129=0, "NaN",P2129/P2129)</f>
        <v>1</v>
      </c>
      <c r="BB2129" s="129">
        <f>IF(P2129=0, "NaN",S2129/P2129)</f>
        <v>1.7480200848473515</v>
      </c>
      <c r="BC2129" s="70">
        <f>IF(P2129=0, "NaN",V2129/P2129)</f>
        <v>0</v>
      </c>
      <c r="BD2129" s="70">
        <f>IF(P2129=0, "NaN",Y2129/P2129)</f>
        <v>0</v>
      </c>
      <c r="BE2129" s="1" t="s">
        <v>5319</v>
      </c>
    </row>
    <row r="2130" spans="2:57" x14ac:dyDescent="0.2">
      <c r="B2130" s="1" t="s">
        <v>3941</v>
      </c>
      <c r="C2130" s="6" t="s">
        <v>3940</v>
      </c>
      <c r="H2130" s="91">
        <f>SUM(D2130:G2130)</f>
        <v>0</v>
      </c>
      <c r="I2130" s="91">
        <f>IF(P2130=0,1,0)</f>
        <v>0</v>
      </c>
      <c r="J2130" s="91">
        <f>IF(S2130=0,1,0)</f>
        <v>0</v>
      </c>
      <c r="K2130" s="91">
        <f>IF(V2130=0,1,0)</f>
        <v>0</v>
      </c>
      <c r="L2130" s="91">
        <f>IF(Y2130=0,1,0)</f>
        <v>0</v>
      </c>
      <c r="M2130" s="114" t="str">
        <f>IF(I2130+J2130+K2130+L2130=0,"YES","NO")</f>
        <v>YES</v>
      </c>
      <c r="N2130" s="69">
        <v>11.282077960085985</v>
      </c>
      <c r="O2130" s="69">
        <v>4.4089768318685119</v>
      </c>
      <c r="P2130" s="74">
        <v>7.845527395977248</v>
      </c>
      <c r="Q2130" s="69">
        <v>0</v>
      </c>
      <c r="R2130" s="69">
        <v>16.198243701667948</v>
      </c>
      <c r="S2130" s="74">
        <v>8.0991218508339742</v>
      </c>
      <c r="T2130" s="69">
        <v>4.3930195750067424</v>
      </c>
      <c r="U2130" s="69">
        <v>0</v>
      </c>
      <c r="V2130" s="74">
        <v>2.1965097875033712</v>
      </c>
      <c r="W2130" s="69">
        <v>9.8965839736875107</v>
      </c>
      <c r="X2130" s="69">
        <v>0</v>
      </c>
      <c r="Y2130" s="74">
        <v>4.9482919868437554</v>
      </c>
      <c r="Z2130" s="74">
        <v>5.7723627552895875</v>
      </c>
      <c r="AA2130" s="6"/>
      <c r="AB2130" s="6">
        <v>0</v>
      </c>
      <c r="AC2130" s="6">
        <v>6.5308999999999999</v>
      </c>
      <c r="AD2130" s="6">
        <v>258860000</v>
      </c>
      <c r="AE2130" s="6">
        <v>141430000</v>
      </c>
      <c r="AF2130" s="6">
        <v>117440000</v>
      </c>
      <c r="AG2130" s="127">
        <v>7.6818470174042197</v>
      </c>
      <c r="AH2130" s="127">
        <v>7.6279595327074903</v>
      </c>
      <c r="AI2130" s="127">
        <v>7.1372591386367699</v>
      </c>
      <c r="AJ2130" s="127">
        <v>7.6025266071349202</v>
      </c>
      <c r="AK2130" s="127">
        <v>0.30596878300402303</v>
      </c>
      <c r="AL2130" s="127">
        <v>1</v>
      </c>
      <c r="AM2130" s="127">
        <v>1</v>
      </c>
      <c r="AN2130" s="127">
        <v>0.32047263076325999</v>
      </c>
      <c r="AO2130" s="127">
        <v>-0.42621829999999999</v>
      </c>
      <c r="AP2130" s="115" t="s">
        <v>5938</v>
      </c>
      <c r="AQ2130" s="115" t="s">
        <v>5938</v>
      </c>
      <c r="AR2130" s="127">
        <v>0.46362239999999999</v>
      </c>
      <c r="AS2130" s="129">
        <v>1.3437067320194713</v>
      </c>
      <c r="AT2130" s="70" t="s">
        <v>5938</v>
      </c>
      <c r="AU2130" s="70" t="s">
        <v>5938</v>
      </c>
      <c r="AV2130" s="129">
        <v>0.72516319028769427</v>
      </c>
      <c r="BA2130" s="70">
        <f>IF(P2130=0, "NaN",P2130/P2130)</f>
        <v>1</v>
      </c>
      <c r="BB2130" s="129">
        <f>IF(P2130=0, "NaN",S2130/P2130)</f>
        <v>1.0323234426517656</v>
      </c>
      <c r="BC2130" s="129">
        <f>IF(P2130=0, "NaN",V2130/P2130)</f>
        <v>0.27996967911037057</v>
      </c>
      <c r="BD2130" s="129">
        <f>IF(P2130=0, "NaN",Y2130/P2130)</f>
        <v>0.63071502234266186</v>
      </c>
      <c r="BE2130" s="1" t="s">
        <v>3941</v>
      </c>
    </row>
    <row r="2131" spans="2:57" x14ac:dyDescent="0.2">
      <c r="B2131" s="1" t="s">
        <v>5341</v>
      </c>
      <c r="C2131" s="6" t="s">
        <v>5340</v>
      </c>
      <c r="H2131" s="91">
        <f>SUM(D2131:G2131)</f>
        <v>0</v>
      </c>
      <c r="I2131" s="91">
        <f>IF(P2131=0,1,0)</f>
        <v>0</v>
      </c>
      <c r="J2131" s="91">
        <f>IF(S2131=0,1,0)</f>
        <v>0</v>
      </c>
      <c r="K2131" s="91">
        <f>IF(V2131=0,1,0)</f>
        <v>0</v>
      </c>
      <c r="L2131" s="91">
        <f>IF(Y2131=0,1,0)</f>
        <v>1</v>
      </c>
      <c r="M2131" s="113" t="str">
        <f>IF(I2131+J2131+K2131+L2131=0,"YES","NO")</f>
        <v>NO</v>
      </c>
      <c r="N2131" s="69">
        <v>3.536812840549413</v>
      </c>
      <c r="O2131" s="69">
        <v>0</v>
      </c>
      <c r="P2131" s="74">
        <v>1.7684064202747065</v>
      </c>
      <c r="Q2131" s="69">
        <v>14.096718671385638</v>
      </c>
      <c r="R2131" s="69">
        <v>16.063343869547161</v>
      </c>
      <c r="S2131" s="74">
        <v>15.080031270466399</v>
      </c>
      <c r="T2131" s="69">
        <v>12.45204777038675</v>
      </c>
      <c r="U2131" s="69">
        <v>0</v>
      </c>
      <c r="V2131" s="74">
        <v>6.2260238851933751</v>
      </c>
      <c r="W2131" s="69">
        <v>0</v>
      </c>
      <c r="X2131" s="69">
        <v>0</v>
      </c>
      <c r="Y2131" s="74">
        <v>0</v>
      </c>
      <c r="Z2131" s="74">
        <v>5.7686153939836204</v>
      </c>
      <c r="AA2131" s="6"/>
      <c r="AB2131" s="6">
        <v>3.9075000000000004E-3</v>
      </c>
      <c r="AC2131" s="6">
        <v>-9.3702999999999995E-2</v>
      </c>
      <c r="AD2131" s="6">
        <v>248500000</v>
      </c>
      <c r="AE2131" s="6">
        <v>114970000</v>
      </c>
      <c r="AF2131" s="6">
        <v>133530000</v>
      </c>
      <c r="AG2131" s="127">
        <v>6.8582303160602596</v>
      </c>
      <c r="AH2131" s="127">
        <v>7.9460885630842197</v>
      </c>
      <c r="AI2131" s="127">
        <v>8.0268191592412297</v>
      </c>
      <c r="AJ2131" s="115" t="s">
        <v>5938</v>
      </c>
      <c r="AK2131" s="127">
        <v>1</v>
      </c>
      <c r="AL2131" s="127">
        <v>0.69036510047279998</v>
      </c>
      <c r="AM2131" s="127">
        <v>0.80432375108036602</v>
      </c>
      <c r="AN2131" s="127">
        <v>1</v>
      </c>
      <c r="AO2131" s="115" t="s">
        <v>5938</v>
      </c>
      <c r="AP2131" s="127">
        <v>0.15937080000000001</v>
      </c>
      <c r="AQ2131" s="127">
        <v>7.0938849999999998E-2</v>
      </c>
      <c r="AR2131" s="115" t="s">
        <v>5938</v>
      </c>
      <c r="AS2131" s="70" t="s">
        <v>5938</v>
      </c>
      <c r="AT2131" s="129">
        <v>0.89541550173924478</v>
      </c>
      <c r="AU2131" s="129">
        <v>0.95201825984080801</v>
      </c>
      <c r="AV2131" s="70" t="s">
        <v>5938</v>
      </c>
      <c r="BA2131" s="70">
        <f>IF(P2131=0, "NaN",P2131/P2131)</f>
        <v>1</v>
      </c>
      <c r="BB2131" s="129">
        <f>IF(P2131=0, "NaN",S2131/P2131)</f>
        <v>8.5274691934922107</v>
      </c>
      <c r="BC2131" s="129">
        <f>IF(P2131=0, "NaN",V2131/P2131)</f>
        <v>3.5206973995413433</v>
      </c>
      <c r="BD2131" s="70">
        <f>IF(P2131=0, "NaN",Y2131/P2131)</f>
        <v>0</v>
      </c>
      <c r="BE2131" s="1" t="s">
        <v>5341</v>
      </c>
    </row>
    <row r="2132" spans="2:57" x14ac:dyDescent="0.2">
      <c r="B2132" s="1" t="s">
        <v>3703</v>
      </c>
      <c r="C2132" s="6" t="s">
        <v>3702</v>
      </c>
      <c r="H2132" s="91">
        <f>SUM(D2132:G2132)</f>
        <v>0</v>
      </c>
      <c r="I2132" s="91">
        <f>IF(P2132=0,1,0)</f>
        <v>0</v>
      </c>
      <c r="J2132" s="91">
        <f>IF(S2132=0,1,0)</f>
        <v>1</v>
      </c>
      <c r="K2132" s="91">
        <f>IF(V2132=0,1,0)</f>
        <v>0</v>
      </c>
      <c r="L2132" s="91">
        <f>IF(Y2132=0,1,0)</f>
        <v>0</v>
      </c>
      <c r="M2132" s="113" t="str">
        <f>IF(I2132+J2132+K2132+L2132=0,"YES","NO")</f>
        <v>NO</v>
      </c>
      <c r="N2132" s="69">
        <v>8.9642134878211035</v>
      </c>
      <c r="O2132" s="69">
        <v>0</v>
      </c>
      <c r="P2132" s="74">
        <v>4.4821067439105517</v>
      </c>
      <c r="Q2132" s="69">
        <v>0</v>
      </c>
      <c r="R2132" s="69">
        <v>0</v>
      </c>
      <c r="S2132" s="74">
        <v>0</v>
      </c>
      <c r="T2132" s="69">
        <v>0</v>
      </c>
      <c r="U2132" s="69">
        <v>24.476760584585708</v>
      </c>
      <c r="V2132" s="74">
        <v>12.238380292292854</v>
      </c>
      <c r="W2132" s="69">
        <v>12.655560397864978</v>
      </c>
      <c r="X2132" s="69">
        <v>0</v>
      </c>
      <c r="Y2132" s="74">
        <v>6.3277801989324889</v>
      </c>
      <c r="Z2132" s="74">
        <v>5.7620668087839739</v>
      </c>
      <c r="AA2132" s="6"/>
      <c r="AB2132" s="6">
        <v>0</v>
      </c>
      <c r="AC2132" s="6">
        <v>4.2127999999999997</v>
      </c>
      <c r="AD2132" s="6">
        <v>182150000</v>
      </c>
      <c r="AE2132" s="6">
        <v>85916000</v>
      </c>
      <c r="AF2132" s="6">
        <v>96232000</v>
      </c>
      <c r="AG2132" s="127">
        <v>7.7758288144646102</v>
      </c>
      <c r="AH2132" s="115" t="s">
        <v>5938</v>
      </c>
      <c r="AI2132" s="127">
        <v>7.7615971077249801</v>
      </c>
      <c r="AJ2132" s="127">
        <v>7.4948222259437802</v>
      </c>
      <c r="AK2132" s="127">
        <v>0.89865090410673498</v>
      </c>
      <c r="AL2132" s="127">
        <v>1</v>
      </c>
      <c r="AM2132" s="127">
        <v>0.67911376433709503</v>
      </c>
      <c r="AN2132" s="127">
        <v>1</v>
      </c>
      <c r="AO2132" s="127">
        <v>-1.8468780000000001E-2</v>
      </c>
      <c r="AP2132" s="115" t="s">
        <v>5938</v>
      </c>
      <c r="AQ2132" s="127">
        <v>-0.18408040000000001</v>
      </c>
      <c r="AR2132" s="115" t="s">
        <v>5938</v>
      </c>
      <c r="AS2132" s="129">
        <v>1.0128838738232042</v>
      </c>
      <c r="AT2132" s="70" t="s">
        <v>5938</v>
      </c>
      <c r="AU2132" s="129">
        <v>1.1360925763635628</v>
      </c>
      <c r="AV2132" s="70" t="s">
        <v>5938</v>
      </c>
      <c r="BA2132" s="70">
        <f>IF(P2132=0, "NaN",P2132/P2132)</f>
        <v>1</v>
      </c>
      <c r="BB2132" s="70">
        <f>IF(P2132=0, "NaN",S2132/P2132)</f>
        <v>0</v>
      </c>
      <c r="BC2132" s="129">
        <f>IF(P2132=0, "NaN",V2132/P2132)</f>
        <v>2.7304972843228414</v>
      </c>
      <c r="BD2132" s="129">
        <f>IF(P2132=0, "NaN",Y2132/P2132)</f>
        <v>1.4117870368726699</v>
      </c>
      <c r="BE2132" s="1" t="s">
        <v>3703</v>
      </c>
    </row>
    <row r="2133" spans="2:57" x14ac:dyDescent="0.2">
      <c r="B2133" s="1" t="s">
        <v>4583</v>
      </c>
      <c r="C2133" s="6" t="s">
        <v>4582</v>
      </c>
      <c r="H2133" s="91">
        <f>SUM(D2133:G2133)</f>
        <v>0</v>
      </c>
      <c r="I2133" s="91">
        <f>IF(P2133=0,1,0)</f>
        <v>0</v>
      </c>
      <c r="J2133" s="91">
        <f>IF(S2133=0,1,0)</f>
        <v>1</v>
      </c>
      <c r="K2133" s="91">
        <f>IF(V2133=0,1,0)</f>
        <v>0</v>
      </c>
      <c r="L2133" s="91">
        <f>IF(Y2133=0,1,0)</f>
        <v>0</v>
      </c>
      <c r="M2133" s="113" t="str">
        <f>IF(I2133+J2133+K2133+L2133=0,"YES","NO")</f>
        <v>NO</v>
      </c>
      <c r="N2133" s="69">
        <v>17.561484833311663</v>
      </c>
      <c r="O2133" s="69">
        <v>13.771962070158381</v>
      </c>
      <c r="P2133" s="74">
        <v>15.666723451735022</v>
      </c>
      <c r="Q2133" s="69">
        <v>0</v>
      </c>
      <c r="R2133" s="69">
        <v>0</v>
      </c>
      <c r="S2133" s="74">
        <v>0</v>
      </c>
      <c r="T2133" s="69">
        <v>2.7354475745281777</v>
      </c>
      <c r="U2133" s="69">
        <v>4.1288195348759364</v>
      </c>
      <c r="V2133" s="74">
        <v>3.4321335547020571</v>
      </c>
      <c r="W2133" s="69">
        <v>3.0128555328646738</v>
      </c>
      <c r="X2133" s="69">
        <v>4.7826962964783508</v>
      </c>
      <c r="Y2133" s="74">
        <v>3.8977759146715121</v>
      </c>
      <c r="Z2133" s="74">
        <v>5.749158230277148</v>
      </c>
      <c r="AA2133" s="6"/>
      <c r="AB2133" s="6">
        <v>0</v>
      </c>
      <c r="AC2133" s="6">
        <v>7.82</v>
      </c>
      <c r="AD2133" s="6">
        <v>201110000</v>
      </c>
      <c r="AE2133" s="6">
        <v>65555000</v>
      </c>
      <c r="AF2133" s="6">
        <v>135560000</v>
      </c>
      <c r="AG2133" s="127">
        <v>8.1168401024126595</v>
      </c>
      <c r="AH2133" s="115" t="s">
        <v>5938</v>
      </c>
      <c r="AI2133" s="127">
        <v>7.4057389775042504</v>
      </c>
      <c r="AJ2133" s="127">
        <v>7.4902675758308099</v>
      </c>
      <c r="AK2133" s="127">
        <v>0.62926150557320604</v>
      </c>
      <c r="AL2133" s="127">
        <v>1</v>
      </c>
      <c r="AM2133" s="127">
        <v>0.13391660564236699</v>
      </c>
      <c r="AN2133" s="127">
        <v>0.22692684305677499</v>
      </c>
      <c r="AO2133" s="127">
        <v>-0.14972859999999999</v>
      </c>
      <c r="AP2133" s="115" t="s">
        <v>5938</v>
      </c>
      <c r="AQ2133" s="127">
        <v>0.59779329999999997</v>
      </c>
      <c r="AR2133" s="127">
        <v>0.55326220000000004</v>
      </c>
      <c r="AS2133" s="129">
        <v>1.1093607593302401</v>
      </c>
      <c r="AT2133" s="70" t="s">
        <v>5938</v>
      </c>
      <c r="AU2133" s="129">
        <v>0.66076386601404735</v>
      </c>
      <c r="AV2133" s="129">
        <v>0.68147743850167941</v>
      </c>
      <c r="BA2133" s="70">
        <f>IF(P2133=0, "NaN",P2133/P2133)</f>
        <v>1</v>
      </c>
      <c r="BB2133" s="70">
        <f>IF(P2133=0, "NaN",S2133/P2133)</f>
        <v>0</v>
      </c>
      <c r="BC2133" s="129">
        <f>IF(P2133=0, "NaN",V2133/P2133)</f>
        <v>0.2190715605133097</v>
      </c>
      <c r="BD2133" s="129">
        <f>IF(P2133=0, "NaN",Y2133/P2133)</f>
        <v>0.24879330554850959</v>
      </c>
      <c r="BE2133" s="1" t="s">
        <v>4583</v>
      </c>
    </row>
    <row r="2134" spans="2:57" x14ac:dyDescent="0.2">
      <c r="B2134" s="1" t="s">
        <v>3305</v>
      </c>
      <c r="C2134" s="6" t="s">
        <v>3304</v>
      </c>
      <c r="H2134" s="91">
        <f>SUM(D2134:G2134)</f>
        <v>0</v>
      </c>
      <c r="I2134" s="91">
        <f>IF(P2134=0,1,0)</f>
        <v>0</v>
      </c>
      <c r="J2134" s="91">
        <f>IF(S2134=0,1,0)</f>
        <v>1</v>
      </c>
      <c r="K2134" s="91">
        <f>IF(V2134=0,1,0)</f>
        <v>1</v>
      </c>
      <c r="L2134" s="91">
        <f>IF(Y2134=0,1,0)</f>
        <v>0</v>
      </c>
      <c r="M2134" s="113" t="str">
        <f>IF(I2134+J2134+K2134+L2134=0,"YES","NO")</f>
        <v>NO</v>
      </c>
      <c r="N2134" s="69">
        <v>0</v>
      </c>
      <c r="O2134" s="69">
        <v>33.712639088844519</v>
      </c>
      <c r="P2134" s="74">
        <v>16.856319544422259</v>
      </c>
      <c r="Q2134" s="69">
        <v>0</v>
      </c>
      <c r="R2134" s="69">
        <v>0</v>
      </c>
      <c r="S2134" s="74">
        <v>0</v>
      </c>
      <c r="T2134" s="69">
        <v>0</v>
      </c>
      <c r="U2134" s="69">
        <v>0</v>
      </c>
      <c r="V2134" s="74">
        <v>0</v>
      </c>
      <c r="W2134" s="69">
        <v>0</v>
      </c>
      <c r="X2134" s="69">
        <v>12.251343174536759</v>
      </c>
      <c r="Y2134" s="74">
        <v>6.1256715872683793</v>
      </c>
      <c r="Z2134" s="74">
        <v>5.7454977829226594</v>
      </c>
      <c r="AA2134" s="6"/>
      <c r="AB2134" s="6">
        <v>0</v>
      </c>
      <c r="AC2134" s="6">
        <v>18.518000000000001</v>
      </c>
      <c r="AD2134" s="6">
        <v>296900000</v>
      </c>
      <c r="AE2134" s="6">
        <v>150860000</v>
      </c>
      <c r="AF2134" s="6">
        <v>146050000</v>
      </c>
      <c r="AG2134" s="127">
        <v>8.0990587890680494</v>
      </c>
      <c r="AH2134" s="115" t="s">
        <v>5938</v>
      </c>
      <c r="AI2134" s="115" t="s">
        <v>5938</v>
      </c>
      <c r="AJ2134" s="127">
        <v>7.5814262337241196</v>
      </c>
      <c r="AK2134" s="127">
        <v>0.41596396867294</v>
      </c>
      <c r="AL2134" s="127">
        <v>1</v>
      </c>
      <c r="AM2134" s="127">
        <v>1</v>
      </c>
      <c r="AN2134" s="127">
        <v>1</v>
      </c>
      <c r="AO2134" s="127">
        <v>0.18192949999999999</v>
      </c>
      <c r="AP2134" s="115" t="s">
        <v>5938</v>
      </c>
      <c r="AQ2134" s="115" t="s">
        <v>5938</v>
      </c>
      <c r="AR2134" s="115" t="s">
        <v>5938</v>
      </c>
      <c r="AS2134" s="129">
        <v>0.88152323414143718</v>
      </c>
      <c r="AT2134" s="70" t="s">
        <v>5938</v>
      </c>
      <c r="AU2134" s="70" t="s">
        <v>5938</v>
      </c>
      <c r="AV2134" s="70" t="s">
        <v>5938</v>
      </c>
      <c r="BA2134" s="70">
        <f>IF(P2134=0, "NaN",P2134/P2134)</f>
        <v>1</v>
      </c>
      <c r="BB2134" s="70">
        <f>IF(P2134=0, "NaN",S2134/P2134)</f>
        <v>0</v>
      </c>
      <c r="BC2134" s="70">
        <f>IF(P2134=0, "NaN",V2134/P2134)</f>
        <v>0</v>
      </c>
      <c r="BD2134" s="129">
        <f>IF(P2134=0, "NaN",Y2134/P2134)</f>
        <v>0.36340504646492411</v>
      </c>
      <c r="BE2134" s="1" t="s">
        <v>3305</v>
      </c>
    </row>
    <row r="2135" spans="2:57" x14ac:dyDescent="0.2">
      <c r="B2135" s="1" t="s">
        <v>3175</v>
      </c>
      <c r="C2135" s="6" t="s">
        <v>3174</v>
      </c>
      <c r="H2135" s="91">
        <f>SUM(D2135:G2135)</f>
        <v>0</v>
      </c>
      <c r="I2135" s="91">
        <f>IF(P2135=0,1,0)</f>
        <v>1</v>
      </c>
      <c r="J2135" s="91">
        <f>IF(S2135=0,1,0)</f>
        <v>1</v>
      </c>
      <c r="K2135" s="91">
        <f>IF(V2135=0,1,0)</f>
        <v>0</v>
      </c>
      <c r="L2135" s="91">
        <f>IF(Y2135=0,1,0)</f>
        <v>0</v>
      </c>
      <c r="M2135" s="113" t="str">
        <f>IF(I2135+J2135+K2135+L2135=0,"YES","NO")</f>
        <v>NO</v>
      </c>
      <c r="N2135" s="69">
        <v>0</v>
      </c>
      <c r="O2135" s="69">
        <v>0</v>
      </c>
      <c r="P2135" s="74">
        <v>0</v>
      </c>
      <c r="Q2135" s="69">
        <v>0</v>
      </c>
      <c r="R2135" s="69">
        <v>0</v>
      </c>
      <c r="S2135" s="74">
        <v>0</v>
      </c>
      <c r="T2135" s="69">
        <v>0</v>
      </c>
      <c r="U2135" s="69">
        <v>6.6908016587545207</v>
      </c>
      <c r="V2135" s="74">
        <v>3.3454008293772604</v>
      </c>
      <c r="W2135" s="69">
        <v>39.197681451125582</v>
      </c>
      <c r="X2135" s="69">
        <v>0</v>
      </c>
      <c r="Y2135" s="74">
        <v>19.598840725562791</v>
      </c>
      <c r="Z2135" s="74">
        <v>5.7360603887350132</v>
      </c>
      <c r="AA2135" s="6"/>
      <c r="AB2135" s="6">
        <v>9.7056999999999994E-3</v>
      </c>
      <c r="AC2135" s="6">
        <v>-0.57757000000000003</v>
      </c>
      <c r="AD2135" s="6">
        <v>280640000</v>
      </c>
      <c r="AE2135" s="6">
        <v>150820000</v>
      </c>
      <c r="AF2135" s="6">
        <v>129820000</v>
      </c>
      <c r="AG2135" s="115" t="s">
        <v>5938</v>
      </c>
      <c r="AH2135" s="115" t="s">
        <v>5938</v>
      </c>
      <c r="AI2135" s="127">
        <v>7.3169971706892101</v>
      </c>
      <c r="AJ2135" s="127">
        <v>8.0152339762467104</v>
      </c>
      <c r="AK2135" s="127">
        <v>1</v>
      </c>
      <c r="AL2135" s="127">
        <v>1</v>
      </c>
      <c r="AM2135" s="127">
        <v>1</v>
      </c>
      <c r="AN2135" s="127">
        <v>1</v>
      </c>
      <c r="AO2135" s="115" t="s">
        <v>5938</v>
      </c>
      <c r="AP2135" s="115" t="s">
        <v>5938</v>
      </c>
      <c r="AQ2135" s="115" t="s">
        <v>5938</v>
      </c>
      <c r="AR2135" s="115" t="s">
        <v>5938</v>
      </c>
      <c r="AS2135" s="70" t="s">
        <v>5938</v>
      </c>
      <c r="AT2135" s="70" t="s">
        <v>5938</v>
      </c>
      <c r="AU2135" s="70" t="s">
        <v>5938</v>
      </c>
      <c r="AV2135" s="70" t="s">
        <v>5938</v>
      </c>
      <c r="BA2135" s="70" t="str">
        <f>IF(P2135=0, "NaN",P2135/P2135)</f>
        <v>NaN</v>
      </c>
      <c r="BB2135" s="70" t="str">
        <f>IF(P2135=0, "NaN",S2135/P2135)</f>
        <v>NaN</v>
      </c>
      <c r="BC2135" s="70" t="str">
        <f>IF(P2135=0, "NaN",V2135/P2135)</f>
        <v>NaN</v>
      </c>
      <c r="BD2135" s="70" t="str">
        <f>IF(P2135=0, "NaN",Y2135/P2135)</f>
        <v>NaN</v>
      </c>
      <c r="BE2135" s="1" t="s">
        <v>3175</v>
      </c>
    </row>
    <row r="2136" spans="2:57" x14ac:dyDescent="0.2">
      <c r="B2136" s="1" t="s">
        <v>4233</v>
      </c>
      <c r="C2136" s="6" t="s">
        <v>4232</v>
      </c>
      <c r="H2136" s="91">
        <f>SUM(D2136:G2136)</f>
        <v>0</v>
      </c>
      <c r="I2136" s="91">
        <f>IF(P2136=0,1,0)</f>
        <v>1</v>
      </c>
      <c r="J2136" s="91">
        <f>IF(S2136=0,1,0)</f>
        <v>0</v>
      </c>
      <c r="K2136" s="91">
        <f>IF(V2136=0,1,0)</f>
        <v>0</v>
      </c>
      <c r="L2136" s="91">
        <f>IF(Y2136=0,1,0)</f>
        <v>0</v>
      </c>
      <c r="M2136" s="113" t="str">
        <f>IF(I2136+J2136+K2136+L2136=0,"YES","NO")</f>
        <v>NO</v>
      </c>
      <c r="N2136" s="69">
        <v>0</v>
      </c>
      <c r="O2136" s="69">
        <v>0</v>
      </c>
      <c r="P2136" s="74">
        <v>0</v>
      </c>
      <c r="Q2136" s="69">
        <v>8.6274957598271609</v>
      </c>
      <c r="R2136" s="69">
        <v>6.9246135488092131</v>
      </c>
      <c r="S2136" s="74">
        <v>7.7760546543181874</v>
      </c>
      <c r="T2136" s="69">
        <v>15.408872293406658</v>
      </c>
      <c r="U2136" s="69">
        <v>8.964258386634393</v>
      </c>
      <c r="V2136" s="74">
        <v>12.186565340020525</v>
      </c>
      <c r="W2136" s="69">
        <v>0</v>
      </c>
      <c r="X2136" s="69">
        <v>5.8121417390202899</v>
      </c>
      <c r="Y2136" s="74">
        <v>2.9060708695101449</v>
      </c>
      <c r="Z2136" s="74">
        <v>5.7171727159622145</v>
      </c>
      <c r="AA2136" s="6"/>
      <c r="AB2136" s="6">
        <v>0</v>
      </c>
      <c r="AC2136" s="6">
        <v>1.5049999999999999</v>
      </c>
      <c r="AD2136" s="6">
        <v>298110000</v>
      </c>
      <c r="AE2136" s="6">
        <v>136480000</v>
      </c>
      <c r="AF2136" s="6">
        <v>161630000</v>
      </c>
      <c r="AG2136" s="115" t="s">
        <v>5938</v>
      </c>
      <c r="AH2136" s="127">
        <v>7.7826517516103202</v>
      </c>
      <c r="AI2136" s="127">
        <v>8.0885613117912207</v>
      </c>
      <c r="AJ2136" s="127">
        <v>7.2168254232660498</v>
      </c>
      <c r="AK2136" s="127">
        <v>1</v>
      </c>
      <c r="AL2136" s="127">
        <v>0.67652623792301103</v>
      </c>
      <c r="AM2136" s="127">
        <v>0.84551282513644799</v>
      </c>
      <c r="AN2136" s="127">
        <v>1</v>
      </c>
      <c r="AO2136" s="115" t="s">
        <v>5938</v>
      </c>
      <c r="AP2136" s="127">
        <v>0.1656869</v>
      </c>
      <c r="AQ2136" s="127">
        <v>5.4084420000000001E-2</v>
      </c>
      <c r="AR2136" s="115" t="s">
        <v>5938</v>
      </c>
      <c r="AS2136" s="70" t="s">
        <v>5938</v>
      </c>
      <c r="AT2136" s="129">
        <v>0.891503952998416</v>
      </c>
      <c r="AU2136" s="129">
        <v>0.96320552993235586</v>
      </c>
      <c r="AV2136" s="70" t="s">
        <v>5938</v>
      </c>
      <c r="BA2136" s="70" t="str">
        <f>IF(P2136=0, "NaN",P2136/P2136)</f>
        <v>NaN</v>
      </c>
      <c r="BB2136" s="70" t="str">
        <f>IF(P2136=0, "NaN",S2136/P2136)</f>
        <v>NaN</v>
      </c>
      <c r="BC2136" s="70" t="str">
        <f>IF(P2136=0, "NaN",V2136/P2136)</f>
        <v>NaN</v>
      </c>
      <c r="BD2136" s="70" t="str">
        <f>IF(P2136=0, "NaN",Y2136/P2136)</f>
        <v>NaN</v>
      </c>
      <c r="BE2136" s="1" t="s">
        <v>4233</v>
      </c>
    </row>
    <row r="2137" spans="2:57" x14ac:dyDescent="0.2">
      <c r="B2137" s="1" t="s">
        <v>3529</v>
      </c>
      <c r="C2137" s="6" t="s">
        <v>3528</v>
      </c>
      <c r="H2137" s="91">
        <f>SUM(D2137:G2137)</f>
        <v>0</v>
      </c>
      <c r="I2137" s="91">
        <f>IF(P2137=0,1,0)</f>
        <v>0</v>
      </c>
      <c r="J2137" s="91">
        <f>IF(S2137=0,1,0)</f>
        <v>0</v>
      </c>
      <c r="K2137" s="91">
        <f>IF(V2137=0,1,0)</f>
        <v>0</v>
      </c>
      <c r="L2137" s="91">
        <f>IF(Y2137=0,1,0)</f>
        <v>0</v>
      </c>
      <c r="M2137" s="114" t="str">
        <f>IF(I2137+J2137+K2137+L2137=0,"YES","NO")</f>
        <v>YES</v>
      </c>
      <c r="N2137" s="69">
        <v>0</v>
      </c>
      <c r="O2137" s="69">
        <v>13.943441169422824</v>
      </c>
      <c r="P2137" s="74">
        <v>6.9717205847114121</v>
      </c>
      <c r="Q2137" s="69">
        <v>10.614559767752391</v>
      </c>
      <c r="R2137" s="69">
        <v>7.0078995307805476</v>
      </c>
      <c r="S2137" s="74">
        <v>8.811229649266469</v>
      </c>
      <c r="T2137" s="69">
        <v>6.5682992170482661</v>
      </c>
      <c r="U2137" s="69">
        <v>0</v>
      </c>
      <c r="V2137" s="74">
        <v>3.2841496085241331</v>
      </c>
      <c r="W2137" s="69">
        <v>7.4370125221403462</v>
      </c>
      <c r="X2137" s="69">
        <v>0</v>
      </c>
      <c r="Y2137" s="74">
        <v>3.7185062610701731</v>
      </c>
      <c r="Z2137" s="74">
        <v>5.6964015258930463</v>
      </c>
      <c r="AA2137" s="6"/>
      <c r="AB2137" s="6">
        <v>0</v>
      </c>
      <c r="AC2137" s="6">
        <v>3.9207000000000001</v>
      </c>
      <c r="AD2137" s="6">
        <v>293650000</v>
      </c>
      <c r="AE2137" s="6">
        <v>136110000</v>
      </c>
      <c r="AF2137" s="6">
        <v>157540000</v>
      </c>
      <c r="AG2137" s="127">
        <v>7.71746245773749</v>
      </c>
      <c r="AH2137" s="127">
        <v>7.9636509085911902</v>
      </c>
      <c r="AI2137" s="127">
        <v>7.30971531485915</v>
      </c>
      <c r="AJ2137" s="127">
        <v>7.28623185402855</v>
      </c>
      <c r="AK2137" s="127">
        <v>0.67600007511743698</v>
      </c>
      <c r="AL2137" s="127">
        <v>0.52639082383073799</v>
      </c>
      <c r="AM2137" s="127">
        <v>1</v>
      </c>
      <c r="AN2137" s="127">
        <v>1</v>
      </c>
      <c r="AO2137" s="127">
        <v>-0.2089944</v>
      </c>
      <c r="AP2137" s="127">
        <v>0.23817540000000001</v>
      </c>
      <c r="AQ2137" s="115" t="s">
        <v>5938</v>
      </c>
      <c r="AR2137" s="115" t="s">
        <v>5938</v>
      </c>
      <c r="AS2137" s="129">
        <v>1.1558822198456811</v>
      </c>
      <c r="AT2137" s="129">
        <v>0.84781688247295939</v>
      </c>
      <c r="AU2137" s="70" t="s">
        <v>5938</v>
      </c>
      <c r="AV2137" s="70" t="s">
        <v>5938</v>
      </c>
      <c r="BA2137" s="70">
        <f>IF(P2137=0, "NaN",P2137/P2137)</f>
        <v>1</v>
      </c>
      <c r="BB2137" s="129">
        <f>IF(P2137=0, "NaN",S2137/P2137)</f>
        <v>1.2638529531130374</v>
      </c>
      <c r="BC2137" s="129">
        <f>IF(P2137=0, "NaN",V2137/P2137)</f>
        <v>0.47106730234227789</v>
      </c>
      <c r="BD2137" s="129">
        <f>IF(P2137=0, "NaN",Y2137/P2137)</f>
        <v>0.53336995019918709</v>
      </c>
      <c r="BE2137" s="1" t="s">
        <v>3529</v>
      </c>
    </row>
    <row r="2138" spans="2:57" x14ac:dyDescent="0.2">
      <c r="B2138" s="1" t="s">
        <v>3979</v>
      </c>
      <c r="C2138" s="6" t="s">
        <v>3978</v>
      </c>
      <c r="H2138" s="91">
        <f>SUM(D2138:G2138)</f>
        <v>0</v>
      </c>
      <c r="I2138" s="91">
        <f>IF(P2138=0,1,0)</f>
        <v>0</v>
      </c>
      <c r="J2138" s="91">
        <f>IF(S2138=0,1,0)</f>
        <v>1</v>
      </c>
      <c r="K2138" s="91">
        <f>IF(V2138=0,1,0)</f>
        <v>0</v>
      </c>
      <c r="L2138" s="91">
        <f>IF(Y2138=0,1,0)</f>
        <v>0</v>
      </c>
      <c r="M2138" s="113" t="str">
        <f>IF(I2138+J2138+K2138+L2138=0,"YES","NO")</f>
        <v>NO</v>
      </c>
      <c r="N2138" s="69">
        <v>3.936946930900671</v>
      </c>
      <c r="O2138" s="69">
        <v>20.186186735710187</v>
      </c>
      <c r="P2138" s="74">
        <v>12.061566833305429</v>
      </c>
      <c r="Q2138" s="69">
        <v>0</v>
      </c>
      <c r="R2138" s="69">
        <v>0</v>
      </c>
      <c r="S2138" s="74">
        <v>0</v>
      </c>
      <c r="T2138" s="69">
        <v>7.920465034827302</v>
      </c>
      <c r="U2138" s="69">
        <v>0</v>
      </c>
      <c r="V2138" s="74">
        <v>3.960232517413651</v>
      </c>
      <c r="W2138" s="69">
        <v>7.8749539931428645</v>
      </c>
      <c r="X2138" s="69">
        <v>5.6438540581388414</v>
      </c>
      <c r="Y2138" s="74">
        <v>6.759404025640853</v>
      </c>
      <c r="Z2138" s="74">
        <v>5.6953008440899833</v>
      </c>
      <c r="AA2138" s="6"/>
      <c r="AB2138" s="6">
        <v>0</v>
      </c>
      <c r="AC2138" s="6">
        <v>3.1926000000000001</v>
      </c>
      <c r="AD2138" s="6">
        <v>131230000</v>
      </c>
      <c r="AE2138" s="6">
        <v>66423000</v>
      </c>
      <c r="AF2138" s="6">
        <v>64808000</v>
      </c>
      <c r="AG2138" s="127">
        <v>7.7329403051216099</v>
      </c>
      <c r="AH2138" s="115" t="s">
        <v>5938</v>
      </c>
      <c r="AI2138" s="127">
        <v>7.1279789889169098</v>
      </c>
      <c r="AJ2138" s="127">
        <v>7.8043848041575101</v>
      </c>
      <c r="AK2138" s="127">
        <v>0.915409946708029</v>
      </c>
      <c r="AL2138" s="127">
        <v>1</v>
      </c>
      <c r="AM2138" s="127">
        <v>1</v>
      </c>
      <c r="AN2138" s="127">
        <v>0.804656208218131</v>
      </c>
      <c r="AO2138" s="127">
        <v>-2.5221070000000002E-2</v>
      </c>
      <c r="AP2138" s="115" t="s">
        <v>5938</v>
      </c>
      <c r="AQ2138" s="115" t="s">
        <v>5938</v>
      </c>
      <c r="AR2138" s="127">
        <v>-9.2001799999999995E-2</v>
      </c>
      <c r="AS2138" s="129">
        <v>1.0176356165800218</v>
      </c>
      <c r="AT2138" s="70" t="s">
        <v>5938</v>
      </c>
      <c r="AU2138" s="70" t="s">
        <v>5938</v>
      </c>
      <c r="AV2138" s="129">
        <v>1.06584806588836</v>
      </c>
      <c r="BA2138" s="70">
        <f>IF(P2138=0, "NaN",P2138/P2138)</f>
        <v>1</v>
      </c>
      <c r="BB2138" s="70">
        <f>IF(P2138=0, "NaN",S2138/P2138)</f>
        <v>0</v>
      </c>
      <c r="BC2138" s="129">
        <f>IF(P2138=0, "NaN",V2138/P2138)</f>
        <v>0.32833483179633999</v>
      </c>
      <c r="BD2138" s="129">
        <f>IF(P2138=0, "NaN",Y2138/P2138)</f>
        <v>0.560408454312603</v>
      </c>
      <c r="BE2138" s="1" t="s">
        <v>3979</v>
      </c>
    </row>
    <row r="2139" spans="2:57" x14ac:dyDescent="0.2">
      <c r="B2139" s="1" t="s">
        <v>2825</v>
      </c>
      <c r="C2139" s="6" t="s">
        <v>2824</v>
      </c>
      <c r="H2139" s="91">
        <f>SUM(D2139:G2139)</f>
        <v>0</v>
      </c>
      <c r="I2139" s="91">
        <f>IF(P2139=0,1,0)</f>
        <v>0</v>
      </c>
      <c r="J2139" s="91">
        <f>IF(S2139=0,1,0)</f>
        <v>1</v>
      </c>
      <c r="K2139" s="91">
        <f>IF(V2139=0,1,0)</f>
        <v>0</v>
      </c>
      <c r="L2139" s="91">
        <f>IF(Y2139=0,1,0)</f>
        <v>0</v>
      </c>
      <c r="M2139" s="113" t="str">
        <f>IF(I2139+J2139+K2139+L2139=0,"YES","NO")</f>
        <v>NO</v>
      </c>
      <c r="N2139" s="69">
        <v>0</v>
      </c>
      <c r="O2139" s="69">
        <v>14.005385151596073</v>
      </c>
      <c r="P2139" s="74">
        <v>7.0026925757980365</v>
      </c>
      <c r="Q2139" s="69">
        <v>0</v>
      </c>
      <c r="R2139" s="69">
        <v>0</v>
      </c>
      <c r="S2139" s="74">
        <v>0</v>
      </c>
      <c r="T2139" s="69">
        <v>0</v>
      </c>
      <c r="U2139" s="69">
        <v>9.2719430392884714</v>
      </c>
      <c r="V2139" s="74">
        <v>4.6359715196442357</v>
      </c>
      <c r="W2139" s="69">
        <v>11.687058592550741</v>
      </c>
      <c r="X2139" s="69">
        <v>10.476601089662722</v>
      </c>
      <c r="Y2139" s="74">
        <v>11.081829841106732</v>
      </c>
      <c r="Z2139" s="74">
        <v>5.6801234841372512</v>
      </c>
      <c r="AA2139" s="6"/>
      <c r="AB2139" s="6">
        <v>0</v>
      </c>
      <c r="AC2139" s="6">
        <v>6.5541</v>
      </c>
      <c r="AD2139" s="6">
        <v>138630000</v>
      </c>
      <c r="AE2139" s="6">
        <v>70611000</v>
      </c>
      <c r="AF2139" s="6">
        <v>68023000</v>
      </c>
      <c r="AG2139" s="127">
        <v>7.69339274768984</v>
      </c>
      <c r="AH2139" s="115" t="s">
        <v>5938</v>
      </c>
      <c r="AI2139" s="127">
        <v>7.4805961481817196</v>
      </c>
      <c r="AJ2139" s="127">
        <v>7.7710801403413603</v>
      </c>
      <c r="AK2139" s="127">
        <v>0.47086423515262898</v>
      </c>
      <c r="AL2139" s="127">
        <v>1</v>
      </c>
      <c r="AM2139" s="127">
        <v>1</v>
      </c>
      <c r="AN2139" s="127">
        <v>0.49072190324814302</v>
      </c>
      <c r="AO2139" s="127">
        <v>-0.31769639999999999</v>
      </c>
      <c r="AP2139" s="115" t="s">
        <v>5938</v>
      </c>
      <c r="AQ2139" s="115" t="s">
        <v>5938</v>
      </c>
      <c r="AR2139" s="127">
        <v>-0.34402539999999998</v>
      </c>
      <c r="AS2139" s="129">
        <v>1.2463388877637893</v>
      </c>
      <c r="AT2139" s="70" t="s">
        <v>5938</v>
      </c>
      <c r="AU2139" s="70" t="s">
        <v>5938</v>
      </c>
      <c r="AV2139" s="129">
        <v>1.2692932329215381</v>
      </c>
      <c r="BA2139" s="70">
        <f>IF(P2139=0, "NaN",P2139/P2139)</f>
        <v>1</v>
      </c>
      <c r="BB2139" s="70">
        <f>IF(P2139=0, "NaN",S2139/P2139)</f>
        <v>0</v>
      </c>
      <c r="BC2139" s="129">
        <f>IF(P2139=0, "NaN",V2139/P2139)</f>
        <v>0.66202699454015568</v>
      </c>
      <c r="BD2139" s="129">
        <f>IF(P2139=0, "NaN",Y2139/P2139)</f>
        <v>1.5825098304909995</v>
      </c>
      <c r="BE2139" s="1" t="s">
        <v>2825</v>
      </c>
    </row>
    <row r="2140" spans="2:57" x14ac:dyDescent="0.2">
      <c r="B2140" s="1" t="s">
        <v>4476</v>
      </c>
      <c r="C2140" s="6" t="s">
        <v>4475</v>
      </c>
      <c r="H2140" s="91">
        <f>SUM(D2140:G2140)</f>
        <v>0</v>
      </c>
      <c r="I2140" s="91">
        <f>IF(P2140=0,1,0)</f>
        <v>0</v>
      </c>
      <c r="J2140" s="91">
        <f>IF(S2140=0,1,0)</f>
        <v>1</v>
      </c>
      <c r="K2140" s="91">
        <f>IF(V2140=0,1,0)</f>
        <v>0</v>
      </c>
      <c r="L2140" s="91">
        <f>IF(Y2140=0,1,0)</f>
        <v>0</v>
      </c>
      <c r="M2140" s="113" t="str">
        <f>IF(I2140+J2140+K2140+L2140=0,"YES","NO")</f>
        <v>NO</v>
      </c>
      <c r="N2140" s="69">
        <v>30.031149942622296</v>
      </c>
      <c r="O2140" s="69">
        <v>0</v>
      </c>
      <c r="P2140" s="74">
        <v>15.015574971311148</v>
      </c>
      <c r="Q2140" s="69">
        <v>0</v>
      </c>
      <c r="R2140" s="69">
        <v>0</v>
      </c>
      <c r="S2140" s="74">
        <v>0</v>
      </c>
      <c r="T2140" s="69">
        <v>9.0884471826751341</v>
      </c>
      <c r="U2140" s="69">
        <v>0</v>
      </c>
      <c r="V2140" s="74">
        <v>4.544223591337567</v>
      </c>
      <c r="W2140" s="69">
        <v>6.236963562798393</v>
      </c>
      <c r="X2140" s="69">
        <v>0</v>
      </c>
      <c r="Y2140" s="74">
        <v>3.1184817813991965</v>
      </c>
      <c r="Z2140" s="74">
        <v>5.6695700860119782</v>
      </c>
      <c r="AA2140" s="6"/>
      <c r="AB2140" s="6">
        <v>0</v>
      </c>
      <c r="AC2140" s="6">
        <v>19.518999999999998</v>
      </c>
      <c r="AD2140" s="6">
        <v>151290000</v>
      </c>
      <c r="AE2140" s="6">
        <v>56905000</v>
      </c>
      <c r="AF2140" s="6">
        <v>94389000</v>
      </c>
      <c r="AG2140" s="127">
        <v>7.9223205504253098</v>
      </c>
      <c r="AH2140" s="115" t="s">
        <v>5938</v>
      </c>
      <c r="AI2140" s="127">
        <v>7.6603816055231597</v>
      </c>
      <c r="AJ2140" s="127">
        <v>7.3409197934001602</v>
      </c>
      <c r="AK2140" s="127">
        <v>1</v>
      </c>
      <c r="AL2140" s="127">
        <v>1</v>
      </c>
      <c r="AM2140" s="127">
        <v>2.6572820431231901E-2</v>
      </c>
      <c r="AN2140" s="127">
        <v>1</v>
      </c>
      <c r="AO2140" s="115" t="s">
        <v>5938</v>
      </c>
      <c r="AP2140" s="115" t="s">
        <v>5938</v>
      </c>
      <c r="AQ2140" s="127">
        <v>0.87530830000000004</v>
      </c>
      <c r="AR2140" s="115" t="s">
        <v>5938</v>
      </c>
      <c r="AS2140" s="70" t="s">
        <v>5938</v>
      </c>
      <c r="AT2140" s="70" t="s">
        <v>5938</v>
      </c>
      <c r="AU2140" s="129">
        <v>0.54513735951583031</v>
      </c>
      <c r="AV2140" s="70" t="s">
        <v>5938</v>
      </c>
      <c r="AY2140" s="123" t="s">
        <v>5989</v>
      </c>
      <c r="BA2140" s="70">
        <f>IF(P2140=0, "NaN",P2140/P2140)</f>
        <v>1</v>
      </c>
      <c r="BB2140" s="70">
        <f>IF(P2140=0, "NaN",S2140/P2140)</f>
        <v>0</v>
      </c>
      <c r="BC2140" s="129">
        <f>IF(P2140=0, "NaN",V2140/P2140)</f>
        <v>0.30263400502610049</v>
      </c>
      <c r="BD2140" s="129">
        <f>IF(P2140=0, "NaN",Y2140/P2140)</f>
        <v>0.20768314149523995</v>
      </c>
      <c r="BE2140" s="1" t="s">
        <v>4476</v>
      </c>
    </row>
    <row r="2141" spans="2:57" x14ac:dyDescent="0.2">
      <c r="B2141" s="1" t="s">
        <v>4180</v>
      </c>
      <c r="C2141" s="6" t="s">
        <v>4179</v>
      </c>
      <c r="H2141" s="91">
        <f>SUM(D2141:G2141)</f>
        <v>0</v>
      </c>
      <c r="I2141" s="91">
        <f>IF(P2141=0,1,0)</f>
        <v>0</v>
      </c>
      <c r="J2141" s="91">
        <f>IF(S2141=0,1,0)</f>
        <v>0</v>
      </c>
      <c r="K2141" s="91">
        <f>IF(V2141=0,1,0)</f>
        <v>1</v>
      </c>
      <c r="L2141" s="91">
        <f>IF(Y2141=0,1,0)</f>
        <v>0</v>
      </c>
      <c r="M2141" s="113" t="str">
        <f>IF(I2141+J2141+K2141+L2141=0,"YES","NO")</f>
        <v>NO</v>
      </c>
      <c r="N2141" s="69">
        <v>0</v>
      </c>
      <c r="O2141" s="69">
        <v>22.395774199539925</v>
      </c>
      <c r="P2141" s="74">
        <v>11.197887099769963</v>
      </c>
      <c r="Q2141" s="69">
        <v>0</v>
      </c>
      <c r="R2141" s="69">
        <v>12.172510190433847</v>
      </c>
      <c r="S2141" s="74">
        <v>6.0862550952169236</v>
      </c>
      <c r="T2141" s="69">
        <v>0</v>
      </c>
      <c r="U2141" s="69">
        <v>0</v>
      </c>
      <c r="V2141" s="74">
        <v>0</v>
      </c>
      <c r="W2141" s="69">
        <v>0</v>
      </c>
      <c r="X2141" s="69">
        <v>10.622318424028842</v>
      </c>
      <c r="Y2141" s="74">
        <v>5.3111592120144211</v>
      </c>
      <c r="Z2141" s="74">
        <v>5.6488253517503262</v>
      </c>
      <c r="AA2141" s="6"/>
      <c r="AB2141" s="6">
        <v>0</v>
      </c>
      <c r="AC2141" s="6">
        <v>7.8967000000000001</v>
      </c>
      <c r="AD2141" s="6">
        <v>357900000</v>
      </c>
      <c r="AE2141" s="6">
        <v>171810000</v>
      </c>
      <c r="AF2141" s="6">
        <v>186090000</v>
      </c>
      <c r="AG2141" s="127">
        <v>7.9016326580864602</v>
      </c>
      <c r="AH2141" s="127">
        <v>7.6029927221373397</v>
      </c>
      <c r="AI2141" s="115" t="s">
        <v>5938</v>
      </c>
      <c r="AJ2141" s="127">
        <v>7.6341748717625997</v>
      </c>
      <c r="AK2141" s="127">
        <v>0.94902954865871603</v>
      </c>
      <c r="AL2141" s="127">
        <v>1</v>
      </c>
      <c r="AM2141" s="127">
        <v>1</v>
      </c>
      <c r="AN2141" s="127">
        <v>0.78272509916932398</v>
      </c>
      <c r="AO2141" s="127">
        <v>-8.2056539999999997E-2</v>
      </c>
      <c r="AP2141" s="115" t="s">
        <v>5938</v>
      </c>
      <c r="AQ2141" s="115" t="s">
        <v>5938</v>
      </c>
      <c r="AR2141" s="127">
        <v>0.1641426</v>
      </c>
      <c r="AS2141" s="129">
        <v>1.0585258782647042</v>
      </c>
      <c r="AT2141" s="70" t="s">
        <v>5938</v>
      </c>
      <c r="AU2141" s="70" t="s">
        <v>5938</v>
      </c>
      <c r="AV2141" s="129">
        <v>0.89245875400184416</v>
      </c>
      <c r="BA2141" s="70">
        <f>IF(P2141=0, "NaN",P2141/P2141)</f>
        <v>1</v>
      </c>
      <c r="BB2141" s="129">
        <f>IF(P2141=0, "NaN",S2141/P2141)</f>
        <v>0.54351816918585949</v>
      </c>
      <c r="BC2141" s="70">
        <f>IF(P2141=0, "NaN",V2141/P2141)</f>
        <v>0</v>
      </c>
      <c r="BD2141" s="129">
        <f>IF(P2141=0, "NaN",Y2141/P2141)</f>
        <v>0.47430012150448703</v>
      </c>
      <c r="BE2141" s="1" t="s">
        <v>4180</v>
      </c>
    </row>
    <row r="2142" spans="2:57" x14ac:dyDescent="0.2">
      <c r="B2142" s="1" t="s">
        <v>4326</v>
      </c>
      <c r="C2142" s="6" t="s">
        <v>4325</v>
      </c>
      <c r="H2142" s="91">
        <f>SUM(D2142:G2142)</f>
        <v>0</v>
      </c>
      <c r="I2142" s="91">
        <f>IF(P2142=0,1,0)</f>
        <v>0</v>
      </c>
      <c r="J2142" s="91">
        <f>IF(S2142=0,1,0)</f>
        <v>1</v>
      </c>
      <c r="K2142" s="91">
        <f>IF(V2142=0,1,0)</f>
        <v>0</v>
      </c>
      <c r="L2142" s="91">
        <f>IF(Y2142=0,1,0)</f>
        <v>0</v>
      </c>
      <c r="M2142" s="113" t="str">
        <f>IF(I2142+J2142+K2142+L2142=0,"YES","NO")</f>
        <v>NO</v>
      </c>
      <c r="N2142" s="69">
        <v>0</v>
      </c>
      <c r="O2142" s="69">
        <v>18.1571433451813</v>
      </c>
      <c r="P2142" s="74">
        <v>9.07857167259065</v>
      </c>
      <c r="Q2142" s="69">
        <v>0</v>
      </c>
      <c r="R2142" s="69">
        <v>0</v>
      </c>
      <c r="S2142" s="74">
        <v>0</v>
      </c>
      <c r="T2142" s="69">
        <v>2.5259822036531436</v>
      </c>
      <c r="U2142" s="69">
        <v>15.290059990600772</v>
      </c>
      <c r="V2142" s="74">
        <v>8.9080210971269587</v>
      </c>
      <c r="W2142" s="69">
        <v>4.2331207919696201</v>
      </c>
      <c r="X2142" s="69">
        <v>4.8791548354919074</v>
      </c>
      <c r="Y2142" s="74">
        <v>4.5561378137307642</v>
      </c>
      <c r="Z2142" s="74">
        <v>5.6356826458620937</v>
      </c>
      <c r="AA2142" s="6"/>
      <c r="AB2142" s="6">
        <v>6.0994999999999999E-3</v>
      </c>
      <c r="AC2142" s="6">
        <v>-0.29535</v>
      </c>
      <c r="AD2142" s="6">
        <v>158060000</v>
      </c>
      <c r="AE2142" s="6">
        <v>68585000</v>
      </c>
      <c r="AF2142" s="6">
        <v>89476000</v>
      </c>
      <c r="AG2142" s="127">
        <v>7.8067157256437403</v>
      </c>
      <c r="AH2142" s="115" t="s">
        <v>5938</v>
      </c>
      <c r="AI2142" s="127">
        <v>7.6485258895497896</v>
      </c>
      <c r="AJ2142" s="127">
        <v>7.4659030981732997</v>
      </c>
      <c r="AK2142" s="127">
        <v>2.2313889488698902E-3</v>
      </c>
      <c r="AL2142" s="127">
        <v>1</v>
      </c>
      <c r="AM2142" s="127">
        <v>0.57590079270508798</v>
      </c>
      <c r="AN2142" s="127">
        <v>0.95485433990660096</v>
      </c>
      <c r="AO2142" s="127">
        <v>0.91708800000000001</v>
      </c>
      <c r="AP2142" s="115" t="s">
        <v>5938</v>
      </c>
      <c r="AQ2142" s="127">
        <v>-0.25568390000000002</v>
      </c>
      <c r="AR2142" s="127">
        <v>1.6781600000000001E-2</v>
      </c>
      <c r="AS2142" s="129">
        <v>0.5295768637822571</v>
      </c>
      <c r="AT2142" s="70" t="s">
        <v>5938</v>
      </c>
      <c r="AU2142" s="129">
        <v>1.1939015700157856</v>
      </c>
      <c r="AV2142" s="129">
        <v>0.98843527281251697</v>
      </c>
      <c r="AW2142" s="70" t="s">
        <v>5989</v>
      </c>
      <c r="BA2142" s="70">
        <f>IF(P2142=0, "NaN",P2142/P2142)</f>
        <v>1</v>
      </c>
      <c r="BB2142" s="70">
        <f>IF(P2142=0, "NaN",S2142/P2142)</f>
        <v>0</v>
      </c>
      <c r="BC2142" s="129">
        <f>IF(P2142=0, "NaN",V2142/P2142)</f>
        <v>0.98121394183860389</v>
      </c>
      <c r="BD2142" s="129">
        <f>IF(P2142=0, "NaN",Y2142/P2142)</f>
        <v>0.50185623664637879</v>
      </c>
      <c r="BE2142" s="1" t="s">
        <v>4326</v>
      </c>
    </row>
    <row r="2143" spans="2:57" x14ac:dyDescent="0.2">
      <c r="B2143" s="1" t="s">
        <v>3773</v>
      </c>
      <c r="C2143" s="6" t="s">
        <v>3772</v>
      </c>
      <c r="H2143" s="91">
        <f>SUM(D2143:G2143)</f>
        <v>0</v>
      </c>
      <c r="I2143" s="91">
        <f>IF(P2143=0,1,0)</f>
        <v>1</v>
      </c>
      <c r="J2143" s="91">
        <f>IF(S2143=0,1,0)</f>
        <v>0</v>
      </c>
      <c r="K2143" s="91">
        <f>IF(V2143=0,1,0)</f>
        <v>0</v>
      </c>
      <c r="L2143" s="91">
        <f>IF(Y2143=0,1,0)</f>
        <v>0</v>
      </c>
      <c r="M2143" s="113" t="str">
        <f>IF(I2143+J2143+K2143+L2143=0,"YES","NO")</f>
        <v>NO</v>
      </c>
      <c r="N2143" s="69">
        <v>0</v>
      </c>
      <c r="O2143" s="69">
        <v>0</v>
      </c>
      <c r="P2143" s="74">
        <v>0</v>
      </c>
      <c r="Q2143" s="69">
        <v>14.797448471894832</v>
      </c>
      <c r="R2143" s="69">
        <v>0</v>
      </c>
      <c r="S2143" s="74">
        <v>7.3987242359474159</v>
      </c>
      <c r="T2143" s="69">
        <v>13.814180421188711</v>
      </c>
      <c r="U2143" s="69">
        <v>0</v>
      </c>
      <c r="V2143" s="74">
        <v>6.9070902105943555</v>
      </c>
      <c r="W2143" s="69">
        <v>10.724825405343509</v>
      </c>
      <c r="X2143" s="69">
        <v>5.6701465334152825</v>
      </c>
      <c r="Y2143" s="74">
        <v>8.1974859693793967</v>
      </c>
      <c r="Z2143" s="74">
        <v>5.6258251039802918</v>
      </c>
      <c r="AA2143" s="6"/>
      <c r="AB2143" s="6">
        <v>1.0315999999999999E-3</v>
      </c>
      <c r="AC2143" s="6">
        <v>0.41787999999999997</v>
      </c>
      <c r="AD2143" s="6">
        <v>180150000</v>
      </c>
      <c r="AE2143" s="6">
        <v>72861000</v>
      </c>
      <c r="AF2143" s="6">
        <v>107290000</v>
      </c>
      <c r="AG2143" s="115" t="s">
        <v>5938</v>
      </c>
      <c r="AH2143" s="127">
        <v>7.5144680582877497</v>
      </c>
      <c r="AI2143" s="127">
        <v>7.6647265701378098</v>
      </c>
      <c r="AJ2143" s="127">
        <v>7.8585071207330399</v>
      </c>
      <c r="AK2143" s="127">
        <v>1</v>
      </c>
      <c r="AL2143" s="127">
        <v>1</v>
      </c>
      <c r="AM2143" s="127">
        <v>1</v>
      </c>
      <c r="AN2143" s="127">
        <v>0.78154035751554196</v>
      </c>
      <c r="AO2143" s="115" t="s">
        <v>5938</v>
      </c>
      <c r="AP2143" s="115" t="s">
        <v>5938</v>
      </c>
      <c r="AQ2143" s="115" t="s">
        <v>5938</v>
      </c>
      <c r="AR2143" s="127">
        <v>0.1647863</v>
      </c>
      <c r="AS2143" s="70" t="s">
        <v>5938</v>
      </c>
      <c r="AT2143" s="70" t="s">
        <v>5938</v>
      </c>
      <c r="AU2143" s="70" t="s">
        <v>5938</v>
      </c>
      <c r="AV2143" s="129">
        <v>0.89206064661027451</v>
      </c>
      <c r="BA2143" s="70" t="str">
        <f>IF(P2143=0, "NaN",P2143/P2143)</f>
        <v>NaN</v>
      </c>
      <c r="BB2143" s="70" t="str">
        <f>IF(P2143=0, "NaN",S2143/P2143)</f>
        <v>NaN</v>
      </c>
      <c r="BC2143" s="70" t="str">
        <f>IF(P2143=0, "NaN",V2143/P2143)</f>
        <v>NaN</v>
      </c>
      <c r="BD2143" s="70" t="str">
        <f>IF(P2143=0, "NaN",Y2143/P2143)</f>
        <v>NaN</v>
      </c>
      <c r="BE2143" s="1" t="s">
        <v>3773</v>
      </c>
    </row>
    <row r="2144" spans="2:57" x14ac:dyDescent="0.2">
      <c r="B2144" s="1" t="s">
        <v>4314</v>
      </c>
      <c r="C2144" s="6" t="s">
        <v>4313</v>
      </c>
      <c r="H2144" s="91">
        <f>SUM(D2144:G2144)</f>
        <v>0</v>
      </c>
      <c r="I2144" s="91">
        <f>IF(P2144=0,1,0)</f>
        <v>0</v>
      </c>
      <c r="J2144" s="91">
        <f>IF(S2144=0,1,0)</f>
        <v>1</v>
      </c>
      <c r="K2144" s="91">
        <f>IF(V2144=0,1,0)</f>
        <v>0</v>
      </c>
      <c r="L2144" s="91">
        <f>IF(Y2144=0,1,0)</f>
        <v>0</v>
      </c>
      <c r="M2144" s="113" t="str">
        <f>IF(I2144+J2144+K2144+L2144=0,"YES","NO")</f>
        <v>NO</v>
      </c>
      <c r="N2144" s="69">
        <v>7.387317434970555</v>
      </c>
      <c r="O2144" s="69">
        <v>7.9303416060437337</v>
      </c>
      <c r="P2144" s="74">
        <v>7.6588295205071439</v>
      </c>
      <c r="Q2144" s="69">
        <v>0</v>
      </c>
      <c r="R2144" s="69">
        <v>0</v>
      </c>
      <c r="S2144" s="74">
        <v>0</v>
      </c>
      <c r="T2144" s="69">
        <v>8.7659434399592442</v>
      </c>
      <c r="U2144" s="69">
        <v>5.5496082144574927</v>
      </c>
      <c r="V2144" s="74">
        <v>7.1577758272083685</v>
      </c>
      <c r="W2144" s="69">
        <v>6.2188629221771734</v>
      </c>
      <c r="X2144" s="69">
        <v>9.0922864248581341</v>
      </c>
      <c r="Y2144" s="74">
        <v>7.6555746735176537</v>
      </c>
      <c r="Z2144" s="74">
        <v>5.6180450053082911</v>
      </c>
      <c r="AA2144" s="6"/>
      <c r="AB2144" s="6">
        <v>5.8082999999999997E-3</v>
      </c>
      <c r="AC2144" s="6">
        <v>-0.20737</v>
      </c>
      <c r="AD2144" s="6">
        <v>106330000</v>
      </c>
      <c r="AE2144" s="6">
        <v>56849000</v>
      </c>
      <c r="AF2144" s="6">
        <v>49479000</v>
      </c>
      <c r="AG2144" s="127">
        <v>7.55505815504387</v>
      </c>
      <c r="AH2144" s="115" t="s">
        <v>5938</v>
      </c>
      <c r="AI2144" s="127">
        <v>7.5668497877943999</v>
      </c>
      <c r="AJ2144" s="127">
        <v>7.5256277962118903</v>
      </c>
      <c r="AK2144" s="127">
        <v>0.83472406280547695</v>
      </c>
      <c r="AL2144" s="127">
        <v>1</v>
      </c>
      <c r="AM2144" s="127">
        <v>0.48033213418010801</v>
      </c>
      <c r="AN2144" s="127">
        <v>0.159414377584083</v>
      </c>
      <c r="AO2144" s="127">
        <v>7.4826169999999996E-3</v>
      </c>
      <c r="AP2144" s="115" t="s">
        <v>5938</v>
      </c>
      <c r="AQ2144" s="127">
        <v>-0.32761990000000002</v>
      </c>
      <c r="AR2144" s="127">
        <v>-0.75350680000000003</v>
      </c>
      <c r="AS2144" s="129">
        <v>0.9948268720757466</v>
      </c>
      <c r="AT2144" s="70" t="s">
        <v>5938</v>
      </c>
      <c r="AU2144" s="129">
        <v>1.2549413143048715</v>
      </c>
      <c r="AV2144" s="129">
        <v>1.6858857847418536</v>
      </c>
      <c r="BA2144" s="70">
        <f>IF(P2144=0, "NaN",P2144/P2144)</f>
        <v>1</v>
      </c>
      <c r="BB2144" s="70">
        <f>IF(P2144=0, "NaN",S2144/P2144)</f>
        <v>0</v>
      </c>
      <c r="BC2144" s="129">
        <f>IF(P2144=0, "NaN",V2144/P2144)</f>
        <v>0.93457829398641623</v>
      </c>
      <c r="BD2144" s="129">
        <f>IF(P2144=0, "NaN",Y2144/P2144)</f>
        <v>0.99957502031077006</v>
      </c>
      <c r="BE2144" s="1" t="s">
        <v>4314</v>
      </c>
    </row>
    <row r="2145" spans="2:57" x14ac:dyDescent="0.2">
      <c r="B2145" s="1" t="s">
        <v>5231</v>
      </c>
      <c r="C2145" s="6" t="s">
        <v>5230</v>
      </c>
      <c r="H2145" s="91">
        <f>SUM(D2145:G2145)</f>
        <v>0</v>
      </c>
      <c r="I2145" s="91">
        <f>IF(P2145=0,1,0)</f>
        <v>0</v>
      </c>
      <c r="J2145" s="91">
        <f>IF(S2145=0,1,0)</f>
        <v>1</v>
      </c>
      <c r="K2145" s="91">
        <f>IF(V2145=0,1,0)</f>
        <v>1</v>
      </c>
      <c r="L2145" s="91">
        <f>IF(Y2145=0,1,0)</f>
        <v>1</v>
      </c>
      <c r="M2145" s="113" t="str">
        <f>IF(I2145+J2145+K2145+L2145=0,"YES","NO")</f>
        <v>NO</v>
      </c>
      <c r="N2145" s="69">
        <v>6.7545213312111771</v>
      </c>
      <c r="O2145" s="69">
        <v>38.136346503522212</v>
      </c>
      <c r="P2145" s="74">
        <v>22.445433917366696</v>
      </c>
      <c r="Q2145" s="69">
        <v>0</v>
      </c>
      <c r="R2145" s="69">
        <v>0</v>
      </c>
      <c r="S2145" s="74">
        <v>0</v>
      </c>
      <c r="T2145" s="69">
        <v>0</v>
      </c>
      <c r="U2145" s="69">
        <v>0</v>
      </c>
      <c r="V2145" s="74">
        <v>0</v>
      </c>
      <c r="W2145" s="69">
        <v>0</v>
      </c>
      <c r="X2145" s="69">
        <v>0</v>
      </c>
      <c r="Y2145" s="74">
        <v>0</v>
      </c>
      <c r="Z2145" s="74">
        <v>5.611358479341674</v>
      </c>
      <c r="AA2145" s="6"/>
      <c r="AB2145" s="6">
        <v>0</v>
      </c>
      <c r="AC2145" s="6">
        <v>7.8648999999999996</v>
      </c>
      <c r="AD2145" s="6">
        <v>186520000</v>
      </c>
      <c r="AE2145" s="6">
        <v>107830000</v>
      </c>
      <c r="AF2145" s="6">
        <v>78695000</v>
      </c>
      <c r="AG2145" s="127">
        <v>7.9854758739548402</v>
      </c>
      <c r="AH2145" s="115" t="s">
        <v>5938</v>
      </c>
      <c r="AI2145" s="115" t="s">
        <v>5938</v>
      </c>
      <c r="AJ2145" s="115" t="s">
        <v>5938</v>
      </c>
      <c r="AK2145" s="127">
        <v>0.68593252290479201</v>
      </c>
      <c r="AL2145" s="127">
        <v>1</v>
      </c>
      <c r="AM2145" s="127">
        <v>1</v>
      </c>
      <c r="AN2145" s="127">
        <v>1</v>
      </c>
      <c r="AO2145" s="127">
        <v>8.1748680000000004E-2</v>
      </c>
      <c r="AP2145" s="115" t="s">
        <v>5938</v>
      </c>
      <c r="AQ2145" s="115" t="s">
        <v>5938</v>
      </c>
      <c r="AR2145" s="115" t="s">
        <v>5938</v>
      </c>
      <c r="AS2145" s="129">
        <v>0.94491163192010275</v>
      </c>
      <c r="AT2145" s="70" t="s">
        <v>5938</v>
      </c>
      <c r="AU2145" s="70" t="s">
        <v>5938</v>
      </c>
      <c r="AV2145" s="70" t="s">
        <v>5938</v>
      </c>
      <c r="BA2145" s="70">
        <f>IF(P2145=0, "NaN",P2145/P2145)</f>
        <v>1</v>
      </c>
      <c r="BB2145" s="70">
        <f>IF(P2145=0, "NaN",S2145/P2145)</f>
        <v>0</v>
      </c>
      <c r="BC2145" s="70">
        <f>IF(P2145=0, "NaN",V2145/P2145)</f>
        <v>0</v>
      </c>
      <c r="BD2145" s="70">
        <f>IF(P2145=0, "NaN",Y2145/P2145)</f>
        <v>0</v>
      </c>
      <c r="BE2145" s="1" t="s">
        <v>5231</v>
      </c>
    </row>
    <row r="2146" spans="2:57" x14ac:dyDescent="0.2">
      <c r="B2146" s="1" t="s">
        <v>4295</v>
      </c>
      <c r="C2146" s="6" t="s">
        <v>4294</v>
      </c>
      <c r="H2146" s="91">
        <f>SUM(D2146:G2146)</f>
        <v>0</v>
      </c>
      <c r="I2146" s="91">
        <f>IF(P2146=0,1,0)</f>
        <v>0</v>
      </c>
      <c r="J2146" s="91">
        <f>IF(S2146=0,1,0)</f>
        <v>0</v>
      </c>
      <c r="K2146" s="91">
        <f>IF(V2146=0,1,0)</f>
        <v>0</v>
      </c>
      <c r="L2146" s="91">
        <f>IF(Y2146=0,1,0)</f>
        <v>0</v>
      </c>
      <c r="M2146" s="114" t="str">
        <f>IF(I2146+J2146+K2146+L2146=0,"YES","NO")</f>
        <v>YES</v>
      </c>
      <c r="N2146" s="69">
        <v>0</v>
      </c>
      <c r="O2146" s="69">
        <v>13.503034500002475</v>
      </c>
      <c r="P2146" s="74">
        <v>6.7515172500012373</v>
      </c>
      <c r="Q2146" s="69">
        <v>0</v>
      </c>
      <c r="R2146" s="69">
        <v>10.4422732422998</v>
      </c>
      <c r="S2146" s="74">
        <v>5.2211366211499</v>
      </c>
      <c r="T2146" s="69">
        <v>6.112823453425519</v>
      </c>
      <c r="U2146" s="69">
        <v>5.6643201973349431</v>
      </c>
      <c r="V2146" s="74">
        <v>5.8885718253802306</v>
      </c>
      <c r="W2146" s="69">
        <v>9.1051706872072931</v>
      </c>
      <c r="X2146" s="69">
        <v>0</v>
      </c>
      <c r="Y2146" s="74">
        <v>4.5525853436036465</v>
      </c>
      <c r="Z2146" s="74">
        <v>5.603452760033754</v>
      </c>
      <c r="AA2146" s="6"/>
      <c r="AB2146" s="6">
        <v>0</v>
      </c>
      <c r="AC2146" s="6">
        <v>4.0323000000000002</v>
      </c>
      <c r="AD2146" s="6">
        <v>183080000</v>
      </c>
      <c r="AE2146" s="6">
        <v>78031000</v>
      </c>
      <c r="AF2146" s="6">
        <v>105050000</v>
      </c>
      <c r="AG2146" s="127">
        <v>7.60154939527777</v>
      </c>
      <c r="AH2146" s="127">
        <v>7.5448986133529798</v>
      </c>
      <c r="AI2146" s="127">
        <v>7.5454679364942896</v>
      </c>
      <c r="AJ2146" s="127">
        <v>7.4597994481031504</v>
      </c>
      <c r="AK2146" s="127">
        <v>1</v>
      </c>
      <c r="AL2146" s="127">
        <v>1</v>
      </c>
      <c r="AM2146" s="127">
        <v>0.76780020832931595</v>
      </c>
      <c r="AN2146" s="127">
        <v>1</v>
      </c>
      <c r="AO2146" s="115" t="s">
        <v>5938</v>
      </c>
      <c r="AP2146" s="115" t="s">
        <v>5938</v>
      </c>
      <c r="AQ2146" s="127">
        <v>-0.12588759999999999</v>
      </c>
      <c r="AR2146" s="115" t="s">
        <v>5938</v>
      </c>
      <c r="AS2146" s="70" t="s">
        <v>5938</v>
      </c>
      <c r="AT2146" s="70" t="s">
        <v>5938</v>
      </c>
      <c r="AU2146" s="129">
        <v>1.0911788602784855</v>
      </c>
      <c r="AV2146" s="70" t="s">
        <v>5938</v>
      </c>
      <c r="BA2146" s="70">
        <f>IF(P2146=0, "NaN",P2146/P2146)</f>
        <v>1</v>
      </c>
      <c r="BB2146" s="129">
        <f>IF(P2146=0, "NaN",S2146/P2146)</f>
        <v>0.77332789472602514</v>
      </c>
      <c r="BC2146" s="129">
        <f>IF(P2146=0, "NaN",V2146/P2146)</f>
        <v>0.87218496336940432</v>
      </c>
      <c r="BD2146" s="129">
        <f>IF(P2146=0, "NaN",Y2146/P2146)</f>
        <v>0.6743055190450431</v>
      </c>
      <c r="BE2146" s="1" t="s">
        <v>4295</v>
      </c>
    </row>
    <row r="2147" spans="2:57" x14ac:dyDescent="0.2">
      <c r="B2147" s="1" t="s">
        <v>4494</v>
      </c>
      <c r="C2147" s="6" t="s">
        <v>4493</v>
      </c>
      <c r="H2147" s="91">
        <f>SUM(D2147:G2147)</f>
        <v>0</v>
      </c>
      <c r="I2147" s="91">
        <f>IF(P2147=0,1,0)</f>
        <v>0</v>
      </c>
      <c r="J2147" s="91">
        <f>IF(S2147=0,1,0)</f>
        <v>0</v>
      </c>
      <c r="K2147" s="91">
        <f>IF(V2147=0,1,0)</f>
        <v>1</v>
      </c>
      <c r="L2147" s="91">
        <f>IF(Y2147=0,1,0)</f>
        <v>0</v>
      </c>
      <c r="M2147" s="113" t="str">
        <f>IF(I2147+J2147+K2147+L2147=0,"YES","NO")</f>
        <v>NO</v>
      </c>
      <c r="N2147" s="69">
        <v>21.108326897794665</v>
      </c>
      <c r="O2147" s="69">
        <v>0</v>
      </c>
      <c r="P2147" s="74">
        <v>10.554163448897333</v>
      </c>
      <c r="Q2147" s="69">
        <v>0</v>
      </c>
      <c r="R2147" s="69">
        <v>21.150680383017452</v>
      </c>
      <c r="S2147" s="74">
        <v>10.575340191508726</v>
      </c>
      <c r="T2147" s="69">
        <v>0</v>
      </c>
      <c r="U2147" s="69">
        <v>0</v>
      </c>
      <c r="V2147" s="74">
        <v>0</v>
      </c>
      <c r="W2147" s="69">
        <v>2.4761049376416344</v>
      </c>
      <c r="X2147" s="69">
        <v>0</v>
      </c>
      <c r="Y2147" s="74">
        <v>1.2380524688208172</v>
      </c>
      <c r="Z2147" s="74">
        <v>5.5918890273067188</v>
      </c>
      <c r="AA2147" s="6"/>
      <c r="AB2147" s="6">
        <v>5.7841000000000004E-3</v>
      </c>
      <c r="AC2147" s="6">
        <v>-0.26982</v>
      </c>
      <c r="AD2147" s="6">
        <v>94913000</v>
      </c>
      <c r="AE2147" s="6">
        <v>58528000</v>
      </c>
      <c r="AF2147" s="6">
        <v>36385000</v>
      </c>
      <c r="AG2147" s="127">
        <v>7.6754850480739396</v>
      </c>
      <c r="AH2147" s="127">
        <v>7.60583277574053</v>
      </c>
      <c r="AI2147" s="115" t="s">
        <v>5938</v>
      </c>
      <c r="AJ2147" s="127">
        <v>6.8570730486339802</v>
      </c>
      <c r="AK2147" s="127">
        <v>1</v>
      </c>
      <c r="AL2147" s="127">
        <v>1</v>
      </c>
      <c r="AM2147" s="127">
        <v>1</v>
      </c>
      <c r="AN2147" s="127">
        <v>1</v>
      </c>
      <c r="AO2147" s="115" t="s">
        <v>5938</v>
      </c>
      <c r="AP2147" s="115" t="s">
        <v>5938</v>
      </c>
      <c r="AQ2147" s="115" t="s">
        <v>5938</v>
      </c>
      <c r="AR2147" s="115" t="s">
        <v>5938</v>
      </c>
      <c r="AS2147" s="70" t="s">
        <v>5938</v>
      </c>
      <c r="AT2147" s="70" t="s">
        <v>5938</v>
      </c>
      <c r="AU2147" s="70" t="s">
        <v>5938</v>
      </c>
      <c r="AV2147" s="70" t="s">
        <v>5938</v>
      </c>
      <c r="BA2147" s="70">
        <f>IF(P2147=0, "NaN",P2147/P2147)</f>
        <v>1</v>
      </c>
      <c r="BB2147" s="129">
        <f>IF(P2147=0, "NaN",S2147/P2147)</f>
        <v>1.0020064823435728</v>
      </c>
      <c r="BC2147" s="70">
        <f>IF(P2147=0, "NaN",V2147/P2147)</f>
        <v>0</v>
      </c>
      <c r="BD2147" s="129">
        <f>IF(P2147=0, "NaN",Y2147/P2147)</f>
        <v>0.11730465183862253</v>
      </c>
      <c r="BE2147" s="1" t="s">
        <v>4494</v>
      </c>
    </row>
    <row r="2148" spans="2:57" x14ac:dyDescent="0.2">
      <c r="B2148" s="1" t="s">
        <v>4535</v>
      </c>
      <c r="C2148" s="6" t="s">
        <v>4534</v>
      </c>
      <c r="H2148" s="91">
        <f>SUM(D2148:G2148)</f>
        <v>0</v>
      </c>
      <c r="I2148" s="91">
        <f>IF(P2148=0,1,0)</f>
        <v>0</v>
      </c>
      <c r="J2148" s="91">
        <f>IF(S2148=0,1,0)</f>
        <v>0</v>
      </c>
      <c r="K2148" s="91">
        <f>IF(V2148=0,1,0)</f>
        <v>0</v>
      </c>
      <c r="L2148" s="91">
        <f>IF(Y2148=0,1,0)</f>
        <v>0</v>
      </c>
      <c r="M2148" s="114" t="str">
        <f>IF(I2148+J2148+K2148+L2148=0,"YES","NO")</f>
        <v>YES</v>
      </c>
      <c r="N2148" s="69">
        <v>8.5335937490490341</v>
      </c>
      <c r="O2148" s="69">
        <v>11.963499718053399</v>
      </c>
      <c r="P2148" s="74">
        <v>10.248546733551215</v>
      </c>
      <c r="Q2148" s="69">
        <v>0</v>
      </c>
      <c r="R2148" s="69">
        <v>8.2926737790784237</v>
      </c>
      <c r="S2148" s="74">
        <v>4.1463368895392119</v>
      </c>
      <c r="T2148" s="69">
        <v>1.8963706256569337</v>
      </c>
      <c r="U2148" s="69">
        <v>7.9787744844048625</v>
      </c>
      <c r="V2148" s="74">
        <v>4.937572555030898</v>
      </c>
      <c r="W2148" s="69">
        <v>2.3219752405844027</v>
      </c>
      <c r="X2148" s="69">
        <v>3.5657189817399546</v>
      </c>
      <c r="Y2148" s="74">
        <v>2.9438471111621789</v>
      </c>
      <c r="Z2148" s="74">
        <v>5.5690758223208761</v>
      </c>
      <c r="AA2148" s="6"/>
      <c r="AB2148" s="6">
        <v>0</v>
      </c>
      <c r="AC2148" s="6">
        <v>4.5004</v>
      </c>
      <c r="AD2148" s="6">
        <v>300130000</v>
      </c>
      <c r="AE2148" s="6">
        <v>152970000</v>
      </c>
      <c r="AF2148" s="6">
        <v>147160000</v>
      </c>
      <c r="AG2148" s="127">
        <v>7.66022969122786</v>
      </c>
      <c r="AH2148" s="127">
        <v>7.2774029040768298</v>
      </c>
      <c r="AI2148" s="127">
        <v>7.7717784990449701</v>
      </c>
      <c r="AJ2148" s="127">
        <v>7.2508102040259796</v>
      </c>
      <c r="AK2148" s="127">
        <v>0.422693120307714</v>
      </c>
      <c r="AL2148" s="127">
        <v>1</v>
      </c>
      <c r="AM2148" s="127">
        <v>0.73314065271312601</v>
      </c>
      <c r="AN2148" s="127">
        <v>0.95046890080633495</v>
      </c>
      <c r="AO2148" s="127">
        <v>-0.34662809999999999</v>
      </c>
      <c r="AP2148" s="115" t="s">
        <v>5938</v>
      </c>
      <c r="AQ2148" s="127">
        <v>0.1508197</v>
      </c>
      <c r="AR2148" s="127">
        <v>1.3640950000000001E-2</v>
      </c>
      <c r="AS2148" s="129">
        <v>1.2715851734381411</v>
      </c>
      <c r="AT2148" s="70" t="s">
        <v>5938</v>
      </c>
      <c r="AU2148" s="129">
        <v>0.9007385421059535</v>
      </c>
      <c r="AV2148" s="129">
        <v>0.99058937368805977</v>
      </c>
      <c r="BA2148" s="70">
        <f>IF(P2148=0, "NaN",P2148/P2148)</f>
        <v>1</v>
      </c>
      <c r="BB2148" s="129">
        <f>IF(P2148=0, "NaN",S2148/P2148)</f>
        <v>0.40457803407044307</v>
      </c>
      <c r="BC2148" s="129">
        <f>IF(P2148=0, "NaN",V2148/P2148)</f>
        <v>0.48178270377267274</v>
      </c>
      <c r="BD2148" s="129">
        <f>IF(P2148=0, "NaN",Y2148/P2148)</f>
        <v>0.2872453224538411</v>
      </c>
      <c r="BE2148" s="1" t="s">
        <v>4535</v>
      </c>
    </row>
    <row r="2149" spans="2:57" x14ac:dyDescent="0.2">
      <c r="B2149" s="1" t="s">
        <v>3747</v>
      </c>
      <c r="C2149" s="6" t="s">
        <v>3746</v>
      </c>
      <c r="H2149" s="91">
        <f>SUM(D2149:G2149)</f>
        <v>0</v>
      </c>
      <c r="I2149" s="91">
        <f>IF(P2149=0,1,0)</f>
        <v>0</v>
      </c>
      <c r="J2149" s="91">
        <f>IF(S2149=0,1,0)</f>
        <v>0</v>
      </c>
      <c r="K2149" s="91">
        <f>IF(V2149=0,1,0)</f>
        <v>1</v>
      </c>
      <c r="L2149" s="91">
        <f>IF(Y2149=0,1,0)</f>
        <v>0</v>
      </c>
      <c r="M2149" s="113" t="str">
        <f>IF(I2149+J2149+K2149+L2149=0,"YES","NO")</f>
        <v>NO</v>
      </c>
      <c r="N2149" s="69">
        <v>11.719065460624799</v>
      </c>
      <c r="O2149" s="69">
        <v>14.929257106496362</v>
      </c>
      <c r="P2149" s="74">
        <v>13.324161283560581</v>
      </c>
      <c r="Q2149" s="69">
        <v>0</v>
      </c>
      <c r="R2149" s="69">
        <v>8.1299142020417285</v>
      </c>
      <c r="S2149" s="74">
        <v>4.0649571010208643</v>
      </c>
      <c r="T2149" s="69">
        <v>0</v>
      </c>
      <c r="U2149" s="69">
        <v>0</v>
      </c>
      <c r="V2149" s="74">
        <v>0</v>
      </c>
      <c r="W2149" s="69">
        <v>6.6101815316810608</v>
      </c>
      <c r="X2149" s="69">
        <v>3.0293366459271103</v>
      </c>
      <c r="Y2149" s="74">
        <v>4.8197590888040853</v>
      </c>
      <c r="Z2149" s="74">
        <v>5.5522193683463819</v>
      </c>
      <c r="AA2149" s="6"/>
      <c r="AB2149" s="6">
        <v>0</v>
      </c>
      <c r="AC2149" s="6">
        <v>6.5128000000000004</v>
      </c>
      <c r="AD2149" s="6">
        <v>188250000</v>
      </c>
      <c r="AE2149" s="6">
        <v>76587000</v>
      </c>
      <c r="AF2149" s="6">
        <v>111660000</v>
      </c>
      <c r="AG2149" s="127">
        <v>7.8503275948626099</v>
      </c>
      <c r="AH2149" s="127">
        <v>7.68447731164754</v>
      </c>
      <c r="AI2149" s="115" t="s">
        <v>5938</v>
      </c>
      <c r="AJ2149" s="127">
        <v>7.5260030860928104</v>
      </c>
      <c r="AK2149" s="127">
        <v>0.876837083664047</v>
      </c>
      <c r="AL2149" s="127">
        <v>0.61384530742572196</v>
      </c>
      <c r="AM2149" s="127">
        <v>1</v>
      </c>
      <c r="AN2149" s="127">
        <v>0.129014904667825</v>
      </c>
      <c r="AO2149" s="127">
        <v>-0.1147068</v>
      </c>
      <c r="AP2149" s="127">
        <v>0.19496959999999999</v>
      </c>
      <c r="AQ2149" s="115" t="s">
        <v>5938</v>
      </c>
      <c r="AR2149" s="127">
        <v>0.68248339999999996</v>
      </c>
      <c r="AS2149" s="129">
        <v>1.0827549740549767</v>
      </c>
      <c r="AT2149" s="129">
        <v>0.87359130375416605</v>
      </c>
      <c r="AU2149" s="70" t="s">
        <v>5938</v>
      </c>
      <c r="AV2149" s="129">
        <v>0.62309178444514191</v>
      </c>
      <c r="BA2149" s="70">
        <f>IF(P2149=0, "NaN",P2149/P2149)</f>
        <v>1</v>
      </c>
      <c r="BB2149" s="129">
        <f>IF(P2149=0, "NaN",S2149/P2149)</f>
        <v>0.30508164938203119</v>
      </c>
      <c r="BC2149" s="70">
        <f>IF(P2149=0, "NaN",V2149/P2149)</f>
        <v>0</v>
      </c>
      <c r="BD2149" s="129">
        <f>IF(P2149=0, "NaN",Y2149/P2149)</f>
        <v>0.36173076760566752</v>
      </c>
      <c r="BE2149" s="1" t="s">
        <v>3747</v>
      </c>
    </row>
    <row r="2150" spans="2:57" x14ac:dyDescent="0.2">
      <c r="B2150" s="1" t="s">
        <v>5004</v>
      </c>
      <c r="C2150" s="6" t="s">
        <v>5003</v>
      </c>
      <c r="H2150" s="91">
        <f>SUM(D2150:G2150)</f>
        <v>0</v>
      </c>
      <c r="I2150" s="91">
        <f>IF(P2150=0,1,0)</f>
        <v>0</v>
      </c>
      <c r="J2150" s="91">
        <f>IF(S2150=0,1,0)</f>
        <v>1</v>
      </c>
      <c r="K2150" s="91">
        <f>IF(V2150=0,1,0)</f>
        <v>0</v>
      </c>
      <c r="L2150" s="91">
        <f>IF(Y2150=0,1,0)</f>
        <v>1</v>
      </c>
      <c r="M2150" s="113" t="str">
        <f>IF(I2150+J2150+K2150+L2150=0,"YES","NO")</f>
        <v>NO</v>
      </c>
      <c r="N2150" s="69">
        <v>12.683781022304101</v>
      </c>
      <c r="O2150" s="69">
        <v>12.781613635453253</v>
      </c>
      <c r="P2150" s="74">
        <v>12.732697328878677</v>
      </c>
      <c r="Q2150" s="69">
        <v>0</v>
      </c>
      <c r="R2150" s="69">
        <v>0</v>
      </c>
      <c r="S2150" s="74">
        <v>0</v>
      </c>
      <c r="T2150" s="69">
        <v>9.4968438816577798</v>
      </c>
      <c r="U2150" s="69">
        <v>9.3669274834050871</v>
      </c>
      <c r="V2150" s="74">
        <v>9.4318856825314334</v>
      </c>
      <c r="W2150" s="69">
        <v>0</v>
      </c>
      <c r="X2150" s="69">
        <v>0</v>
      </c>
      <c r="Y2150" s="74">
        <v>0</v>
      </c>
      <c r="Z2150" s="74">
        <v>5.5411457528525272</v>
      </c>
      <c r="AA2150" s="6"/>
      <c r="AB2150" s="6">
        <v>0</v>
      </c>
      <c r="AC2150" s="6">
        <v>4.9558</v>
      </c>
      <c r="AD2150" s="6">
        <v>119210000</v>
      </c>
      <c r="AE2150" s="6">
        <v>56114000</v>
      </c>
      <c r="AF2150" s="6">
        <v>63095000</v>
      </c>
      <c r="AG2150" s="127">
        <v>7.7482500646438899</v>
      </c>
      <c r="AH2150" s="115" t="s">
        <v>5938</v>
      </c>
      <c r="AI2150" s="127">
        <v>7.8007170782823803</v>
      </c>
      <c r="AJ2150" s="115" t="s">
        <v>5938</v>
      </c>
      <c r="AK2150" s="127">
        <v>0.97151868205976499</v>
      </c>
      <c r="AL2150" s="127">
        <v>1</v>
      </c>
      <c r="AM2150" s="127">
        <v>0.42594679571490202</v>
      </c>
      <c r="AN2150" s="127">
        <v>1</v>
      </c>
      <c r="AO2150" s="127">
        <v>-7.1936749999999994E-2</v>
      </c>
      <c r="AP2150" s="115" t="s">
        <v>5938</v>
      </c>
      <c r="AQ2150" s="127">
        <v>0.32653729999999997</v>
      </c>
      <c r="AR2150" s="115" t="s">
        <v>5938</v>
      </c>
      <c r="AS2150" s="129">
        <v>1.0511268250386201</v>
      </c>
      <c r="AT2150" s="70" t="s">
        <v>5938</v>
      </c>
      <c r="AU2150" s="129">
        <v>0.79744819247852672</v>
      </c>
      <c r="AV2150" s="70" t="s">
        <v>5938</v>
      </c>
      <c r="BA2150" s="70">
        <f>IF(P2150=0, "NaN",P2150/P2150)</f>
        <v>1</v>
      </c>
      <c r="BB2150" s="70">
        <f>IF(P2150=0, "NaN",S2150/P2150)</f>
        <v>0</v>
      </c>
      <c r="BC2150" s="129">
        <f>IF(P2150=0, "NaN",V2150/P2150)</f>
        <v>0.74076100600767725</v>
      </c>
      <c r="BD2150" s="70">
        <f>IF(P2150=0, "NaN",Y2150/P2150)</f>
        <v>0</v>
      </c>
      <c r="BE2150" s="1" t="s">
        <v>5004</v>
      </c>
    </row>
    <row r="2151" spans="2:57" x14ac:dyDescent="0.2">
      <c r="B2151" s="1" t="s">
        <v>4496</v>
      </c>
      <c r="C2151" s="6" t="s">
        <v>4495</v>
      </c>
      <c r="H2151" s="91">
        <f>SUM(D2151:G2151)</f>
        <v>0</v>
      </c>
      <c r="I2151" s="91">
        <f>IF(P2151=0,1,0)</f>
        <v>0</v>
      </c>
      <c r="J2151" s="91">
        <f>IF(S2151=0,1,0)</f>
        <v>0</v>
      </c>
      <c r="K2151" s="91">
        <f>IF(V2151=0,1,0)</f>
        <v>0</v>
      </c>
      <c r="L2151" s="91">
        <f>IF(Y2151=0,1,0)</f>
        <v>0</v>
      </c>
      <c r="M2151" s="114" t="str">
        <f>IF(I2151+J2151+K2151+L2151=0,"YES","NO")</f>
        <v>YES</v>
      </c>
      <c r="N2151" s="69">
        <v>5.0528967889044338</v>
      </c>
      <c r="O2151" s="69">
        <v>4.7247401008587833</v>
      </c>
      <c r="P2151" s="74">
        <v>4.8888184448816085</v>
      </c>
      <c r="Q2151" s="69">
        <v>6.3367310056381676</v>
      </c>
      <c r="R2151" s="69">
        <v>9.2267084712905731</v>
      </c>
      <c r="S2151" s="74">
        <v>7.7817197384643704</v>
      </c>
      <c r="T2151" s="69">
        <v>3.6672240921118164</v>
      </c>
      <c r="U2151" s="69">
        <v>8.2985554460872386</v>
      </c>
      <c r="V2151" s="74">
        <v>5.9828897690995273</v>
      </c>
      <c r="W2151" s="69">
        <v>3.661500997382535</v>
      </c>
      <c r="X2151" s="69">
        <v>3.298359352898919</v>
      </c>
      <c r="Y2151" s="74">
        <v>3.4799301751407272</v>
      </c>
      <c r="Z2151" s="74">
        <v>5.5333395318965577</v>
      </c>
      <c r="AA2151" s="6"/>
      <c r="AB2151" s="6">
        <v>7.0224999999999997E-4</v>
      </c>
      <c r="AC2151" s="6">
        <v>0.64954000000000001</v>
      </c>
      <c r="AD2151" s="6">
        <v>221000000</v>
      </c>
      <c r="AE2151" s="6">
        <v>108470000</v>
      </c>
      <c r="AF2151" s="6">
        <v>112530000</v>
      </c>
      <c r="AG2151" s="127">
        <v>7.3628404693117204</v>
      </c>
      <c r="AH2151" s="127">
        <v>8.0099180846658999</v>
      </c>
      <c r="AI2151" s="127">
        <v>7.5612445340591501</v>
      </c>
      <c r="AJ2151" s="127">
        <v>7.3338702788260104</v>
      </c>
      <c r="AK2151" s="127">
        <v>0.89141811921298897</v>
      </c>
      <c r="AL2151" s="127">
        <v>0.39827402305273002</v>
      </c>
      <c r="AM2151" s="127">
        <v>0.865673716158746</v>
      </c>
      <c r="AN2151" s="127">
        <v>0.44079732330620702</v>
      </c>
      <c r="AO2151" s="127">
        <v>-1.5549210000000001E-2</v>
      </c>
      <c r="AP2151" s="127">
        <v>0.30894329999999998</v>
      </c>
      <c r="AQ2151" s="127">
        <v>-6.3921859999999997E-2</v>
      </c>
      <c r="AR2151" s="127">
        <v>0.3707223</v>
      </c>
      <c r="AS2151" s="129">
        <v>1.0108361817681104</v>
      </c>
      <c r="AT2151" s="129">
        <v>0.80723279929692071</v>
      </c>
      <c r="AU2151" s="129">
        <v>1.0453034824004055</v>
      </c>
      <c r="AV2151" s="129">
        <v>0.7733951916272408</v>
      </c>
      <c r="BA2151" s="70">
        <f>IF(P2151=0, "NaN",P2151/P2151)</f>
        <v>1</v>
      </c>
      <c r="BB2151" s="129">
        <f>IF(P2151=0, "NaN",S2151/P2151)</f>
        <v>1.5917383364095901</v>
      </c>
      <c r="BC2151" s="129">
        <f>IF(P2151=0, "NaN",V2151/P2151)</f>
        <v>1.223790540915539</v>
      </c>
      <c r="BD2151" s="129">
        <f>IF(P2151=0, "NaN",Y2151/P2151)</f>
        <v>0.71181415599183695</v>
      </c>
      <c r="BE2151" s="1" t="s">
        <v>4496</v>
      </c>
    </row>
    <row r="2152" spans="2:57" x14ac:dyDescent="0.2">
      <c r="B2152" s="1" t="s">
        <v>2635</v>
      </c>
      <c r="C2152" s="6" t="s">
        <v>2634</v>
      </c>
      <c r="H2152" s="91">
        <f>SUM(D2152:G2152)</f>
        <v>0</v>
      </c>
      <c r="I2152" s="91">
        <f>IF(P2152=0,1,0)</f>
        <v>1</v>
      </c>
      <c r="J2152" s="91">
        <f>IF(S2152=0,1,0)</f>
        <v>0</v>
      </c>
      <c r="K2152" s="91">
        <f>IF(V2152=0,1,0)</f>
        <v>0</v>
      </c>
      <c r="L2152" s="91">
        <f>IF(Y2152=0,1,0)</f>
        <v>0</v>
      </c>
      <c r="M2152" s="113" t="str">
        <f>IF(I2152+J2152+K2152+L2152=0,"YES","NO")</f>
        <v>NO</v>
      </c>
      <c r="N2152" s="69">
        <v>0</v>
      </c>
      <c r="O2152" s="69">
        <v>0</v>
      </c>
      <c r="P2152" s="74">
        <v>0</v>
      </c>
      <c r="Q2152" s="69">
        <v>0</v>
      </c>
      <c r="R2152" s="69">
        <v>1.4536922970617838</v>
      </c>
      <c r="S2152" s="74">
        <v>0.72684614853089191</v>
      </c>
      <c r="T2152" s="69">
        <v>9.9968057139452124</v>
      </c>
      <c r="U2152" s="69">
        <v>20.182976613386675</v>
      </c>
      <c r="V2152" s="74">
        <v>15.089891163665943</v>
      </c>
      <c r="W2152" s="69">
        <v>9.7539728661165075</v>
      </c>
      <c r="X2152" s="69">
        <v>2.8289753125002348</v>
      </c>
      <c r="Y2152" s="74">
        <v>6.2914740893083714</v>
      </c>
      <c r="Z2152" s="74">
        <v>5.5270528503763021</v>
      </c>
      <c r="AA2152" s="6"/>
      <c r="AB2152" s="6">
        <v>1.0326999999999999E-3</v>
      </c>
      <c r="AC2152" s="6">
        <v>0.42087999999999998</v>
      </c>
      <c r="AD2152" s="6">
        <v>297610000</v>
      </c>
      <c r="AE2152" s="6">
        <v>147460000</v>
      </c>
      <c r="AF2152" s="6">
        <v>150150000</v>
      </c>
      <c r="AG2152" s="127">
        <v>8.0464951643347096</v>
      </c>
      <c r="AH2152" s="127">
        <v>6.7942718912879796</v>
      </c>
      <c r="AI2152" s="127">
        <v>7.9701422353344098</v>
      </c>
      <c r="AJ2152" s="127">
        <v>7.5871494982543402</v>
      </c>
      <c r="AK2152" s="127">
        <v>0.61077509446442202</v>
      </c>
      <c r="AL2152" s="127">
        <v>0.26424698021944298</v>
      </c>
      <c r="AM2152" s="127">
        <v>0.52027014846875796</v>
      </c>
      <c r="AN2152" s="127">
        <v>0.31974044166356302</v>
      </c>
      <c r="AO2152" s="127">
        <v>-0.15691659999999999</v>
      </c>
      <c r="AP2152" s="127">
        <v>0.39999129999999999</v>
      </c>
      <c r="AQ2152" s="127">
        <v>-0.2967398</v>
      </c>
      <c r="AR2152" s="127">
        <v>0.4642501</v>
      </c>
      <c r="AS2152" s="129">
        <v>1.1149017660940459</v>
      </c>
      <c r="AT2152" s="129">
        <v>0.75786285344277005</v>
      </c>
      <c r="AU2152" s="129">
        <v>1.2283654162918338</v>
      </c>
      <c r="AV2152" s="129">
        <v>0.7248477487611461</v>
      </c>
      <c r="BA2152" s="70" t="str">
        <f>IF(P2152=0, "NaN",P2152/P2152)</f>
        <v>NaN</v>
      </c>
      <c r="BB2152" s="70" t="str">
        <f>IF(P2152=0, "NaN",S2152/P2152)</f>
        <v>NaN</v>
      </c>
      <c r="BC2152" s="70" t="str">
        <f>IF(P2152=0, "NaN",V2152/P2152)</f>
        <v>NaN</v>
      </c>
      <c r="BD2152" s="70" t="str">
        <f>IF(P2152=0, "NaN",Y2152/P2152)</f>
        <v>NaN</v>
      </c>
      <c r="BE2152" s="1" t="s">
        <v>2635</v>
      </c>
    </row>
    <row r="2153" spans="2:57" x14ac:dyDescent="0.2">
      <c r="B2153" s="1" t="s">
        <v>3247</v>
      </c>
      <c r="C2153" s="6" t="s">
        <v>3246</v>
      </c>
      <c r="H2153" s="91">
        <f>SUM(D2153:G2153)</f>
        <v>0</v>
      </c>
      <c r="I2153" s="91">
        <f>IF(P2153=0,1,0)</f>
        <v>0</v>
      </c>
      <c r="J2153" s="91">
        <f>IF(S2153=0,1,0)</f>
        <v>1</v>
      </c>
      <c r="K2153" s="91">
        <f>IF(V2153=0,1,0)</f>
        <v>0</v>
      </c>
      <c r="L2153" s="91">
        <f>IF(Y2153=0,1,0)</f>
        <v>0</v>
      </c>
      <c r="M2153" s="113" t="str">
        <f>IF(I2153+J2153+K2153+L2153=0,"YES","NO")</f>
        <v>NO</v>
      </c>
      <c r="N2153" s="69">
        <v>12.563589569899012</v>
      </c>
      <c r="O2153" s="69">
        <v>0</v>
      </c>
      <c r="P2153" s="74">
        <v>6.2817947849495059</v>
      </c>
      <c r="Q2153" s="69">
        <v>0</v>
      </c>
      <c r="R2153" s="69">
        <v>0</v>
      </c>
      <c r="S2153" s="74">
        <v>0</v>
      </c>
      <c r="T2153" s="69">
        <v>0</v>
      </c>
      <c r="U2153" s="69">
        <v>10.640693237314629</v>
      </c>
      <c r="V2153" s="74">
        <v>5.3203466186573145</v>
      </c>
      <c r="W2153" s="69">
        <v>0</v>
      </c>
      <c r="X2153" s="69">
        <v>20.689485483684379</v>
      </c>
      <c r="Y2153" s="74">
        <v>10.34474274184219</v>
      </c>
      <c r="Z2153" s="74">
        <v>5.4867210363622529</v>
      </c>
      <c r="AA2153" s="6"/>
      <c r="AB2153" s="6">
        <v>0</v>
      </c>
      <c r="AC2153" s="6">
        <v>3.4197000000000002</v>
      </c>
      <c r="AD2153" s="6">
        <v>208430000</v>
      </c>
      <c r="AE2153" s="6">
        <v>99480000</v>
      </c>
      <c r="AF2153" s="6">
        <v>108950000</v>
      </c>
      <c r="AG2153" s="127">
        <v>7.6660497384805204</v>
      </c>
      <c r="AH2153" s="115" t="s">
        <v>5938</v>
      </c>
      <c r="AI2153" s="127">
        <v>7.53397530840921</v>
      </c>
      <c r="AJ2153" s="127">
        <v>7.7327314131274001</v>
      </c>
      <c r="AK2153" s="127">
        <v>0.89642244127584503</v>
      </c>
      <c r="AL2153" s="127">
        <v>1</v>
      </c>
      <c r="AM2153" s="127">
        <v>1</v>
      </c>
      <c r="AN2153" s="127">
        <v>1</v>
      </c>
      <c r="AO2153" s="127">
        <v>-0.1058148</v>
      </c>
      <c r="AP2153" s="115" t="s">
        <v>5938</v>
      </c>
      <c r="AQ2153" s="115" t="s">
        <v>5938</v>
      </c>
      <c r="AR2153" s="115" t="s">
        <v>5938</v>
      </c>
      <c r="AS2153" s="129">
        <v>1.0761019757830796</v>
      </c>
      <c r="AT2153" s="70" t="s">
        <v>5938</v>
      </c>
      <c r="AU2153" s="70" t="s">
        <v>5938</v>
      </c>
      <c r="AV2153" s="70" t="s">
        <v>5938</v>
      </c>
      <c r="BA2153" s="70">
        <f>IF(P2153=0, "NaN",P2153/P2153)</f>
        <v>1</v>
      </c>
      <c r="BB2153" s="70">
        <f>IF(P2153=0, "NaN",S2153/P2153)</f>
        <v>0</v>
      </c>
      <c r="BC2153" s="129">
        <f>IF(P2153=0, "NaN",V2153/P2153)</f>
        <v>0.8469468998580284</v>
      </c>
      <c r="BD2153" s="129">
        <f>IF(P2153=0, "NaN",Y2153/P2153)</f>
        <v>1.6467813890748331</v>
      </c>
      <c r="BE2153" s="1" t="s">
        <v>3247</v>
      </c>
    </row>
    <row r="2154" spans="2:57" x14ac:dyDescent="0.2">
      <c r="B2154" s="1" t="s">
        <v>4569</v>
      </c>
      <c r="C2154" s="6" t="s">
        <v>4568</v>
      </c>
      <c r="H2154" s="91">
        <f>SUM(D2154:G2154)</f>
        <v>0</v>
      </c>
      <c r="I2154" s="91">
        <f>IF(P2154=0,1,0)</f>
        <v>0</v>
      </c>
      <c r="J2154" s="91">
        <f>IF(S2154=0,1,0)</f>
        <v>0</v>
      </c>
      <c r="K2154" s="91">
        <f>IF(V2154=0,1,0)</f>
        <v>0</v>
      </c>
      <c r="L2154" s="91">
        <f>IF(Y2154=0,1,0)</f>
        <v>0</v>
      </c>
      <c r="M2154" s="114" t="str">
        <f>IF(I2154+J2154+K2154+L2154=0,"YES","NO")</f>
        <v>YES</v>
      </c>
      <c r="N2154" s="69">
        <v>0</v>
      </c>
      <c r="O2154" s="69">
        <v>5.7826981318166117</v>
      </c>
      <c r="P2154" s="74">
        <v>2.8913490659083059</v>
      </c>
      <c r="Q2154" s="69">
        <v>17.598832650190559</v>
      </c>
      <c r="R2154" s="69">
        <v>0</v>
      </c>
      <c r="S2154" s="74">
        <v>8.7994163250952795</v>
      </c>
      <c r="T2154" s="69">
        <v>13.083279973122732</v>
      </c>
      <c r="U2154" s="69">
        <v>4.8955956665425342</v>
      </c>
      <c r="V2154" s="74">
        <v>8.9894378198326326</v>
      </c>
      <c r="W2154" s="69">
        <v>2.5027465730869429</v>
      </c>
      <c r="X2154" s="69">
        <v>0</v>
      </c>
      <c r="Y2154" s="74">
        <v>1.2513732865434715</v>
      </c>
      <c r="Z2154" s="74">
        <v>5.4828941243449227</v>
      </c>
      <c r="AA2154" s="6"/>
      <c r="AB2154" s="6">
        <v>0</v>
      </c>
      <c r="AC2154" s="6">
        <v>6.5843999999999996</v>
      </c>
      <c r="AD2154" s="6">
        <v>206790000</v>
      </c>
      <c r="AE2154" s="6">
        <v>96115000</v>
      </c>
      <c r="AF2154" s="6">
        <v>110680000</v>
      </c>
      <c r="AG2154" s="127">
        <v>7.2063940644308699</v>
      </c>
      <c r="AH2154" s="127">
        <v>7.81614183185029</v>
      </c>
      <c r="AI2154" s="127">
        <v>7.7000890411617497</v>
      </c>
      <c r="AJ2154" s="127">
        <v>7.2034408668304399</v>
      </c>
      <c r="AK2154" s="127">
        <v>1</v>
      </c>
      <c r="AL2154" s="127">
        <v>0.89269150595284297</v>
      </c>
      <c r="AM2154" s="127">
        <v>0.677939958569585</v>
      </c>
      <c r="AN2154" s="127">
        <v>1</v>
      </c>
      <c r="AO2154" s="115" t="s">
        <v>5938</v>
      </c>
      <c r="AP2154" s="127">
        <v>-2.0794110000000001E-2</v>
      </c>
      <c r="AQ2154" s="127">
        <v>0.17951110000000001</v>
      </c>
      <c r="AR2154" s="115" t="s">
        <v>5938</v>
      </c>
      <c r="AS2154" s="70" t="s">
        <v>5938</v>
      </c>
      <c r="AT2154" s="129">
        <v>1.0145177523176472</v>
      </c>
      <c r="AU2154" s="129">
        <v>0.88300217706917283</v>
      </c>
      <c r="AV2154" s="70" t="s">
        <v>5938</v>
      </c>
      <c r="BA2154" s="70">
        <f>IF(P2154=0, "NaN",P2154/P2154)</f>
        <v>1</v>
      </c>
      <c r="BB2154" s="129">
        <f>IF(P2154=0, "NaN",S2154/P2154)</f>
        <v>3.0433600801952903</v>
      </c>
      <c r="BC2154" s="129">
        <f>IF(P2154=0, "NaN",V2154/P2154)</f>
        <v>3.1090807837166614</v>
      </c>
      <c r="BD2154" s="129">
        <f>IF(P2154=0, "NaN",Y2154/P2154)</f>
        <v>0.43279910450741704</v>
      </c>
      <c r="BE2154" s="1" t="s">
        <v>4569</v>
      </c>
    </row>
    <row r="2155" spans="2:57" x14ac:dyDescent="0.2">
      <c r="B2155" s="1" t="s">
        <v>3183</v>
      </c>
      <c r="C2155" s="6" t="s">
        <v>3182</v>
      </c>
      <c r="H2155" s="91">
        <f>SUM(D2155:G2155)</f>
        <v>0</v>
      </c>
      <c r="I2155" s="91">
        <f>IF(P2155=0,1,0)</f>
        <v>0</v>
      </c>
      <c r="J2155" s="91">
        <f>IF(S2155=0,1,0)</f>
        <v>1</v>
      </c>
      <c r="K2155" s="91">
        <f>IF(V2155=0,1,0)</f>
        <v>0</v>
      </c>
      <c r="L2155" s="91">
        <f>IF(Y2155=0,1,0)</f>
        <v>0</v>
      </c>
      <c r="M2155" s="113" t="str">
        <f>IF(I2155+J2155+K2155+L2155=0,"YES","NO")</f>
        <v>NO</v>
      </c>
      <c r="N2155" s="69">
        <v>13.9087787655406</v>
      </c>
      <c r="O2155" s="69">
        <v>15.846330330869339</v>
      </c>
      <c r="P2155" s="74">
        <v>14.877554548204969</v>
      </c>
      <c r="Q2155" s="69">
        <v>0</v>
      </c>
      <c r="R2155" s="69">
        <v>0</v>
      </c>
      <c r="S2155" s="74">
        <v>0</v>
      </c>
      <c r="T2155" s="69">
        <v>4.3337048160796661</v>
      </c>
      <c r="U2155" s="69">
        <v>0</v>
      </c>
      <c r="V2155" s="74">
        <v>2.166852408039833</v>
      </c>
      <c r="W2155" s="69">
        <v>9.6630778749093764</v>
      </c>
      <c r="X2155" s="69">
        <v>0</v>
      </c>
      <c r="Y2155" s="74">
        <v>4.8315389374546882</v>
      </c>
      <c r="Z2155" s="74">
        <v>5.4689864734248728</v>
      </c>
      <c r="AA2155" s="6"/>
      <c r="AB2155" s="6">
        <v>0</v>
      </c>
      <c r="AC2155" s="6">
        <v>5.0707000000000004</v>
      </c>
      <c r="AD2155" s="6">
        <v>105980000</v>
      </c>
      <c r="AE2155" s="6">
        <v>56132000</v>
      </c>
      <c r="AF2155" s="6">
        <v>49845000</v>
      </c>
      <c r="AG2155" s="127">
        <v>7.8254520837767299</v>
      </c>
      <c r="AH2155" s="115" t="s">
        <v>5938</v>
      </c>
      <c r="AI2155" s="127">
        <v>7.1405080430381798</v>
      </c>
      <c r="AJ2155" s="127">
        <v>7.4023129787339998</v>
      </c>
      <c r="AK2155" s="127">
        <v>0.52504455509891501</v>
      </c>
      <c r="AL2155" s="127">
        <v>1</v>
      </c>
      <c r="AM2155" s="127">
        <v>1</v>
      </c>
      <c r="AN2155" s="127">
        <v>1</v>
      </c>
      <c r="AO2155" s="127">
        <v>-0.2870433</v>
      </c>
      <c r="AP2155" s="115" t="s">
        <v>5938</v>
      </c>
      <c r="AQ2155" s="115" t="s">
        <v>5938</v>
      </c>
      <c r="AR2155" s="115" t="s">
        <v>5938</v>
      </c>
      <c r="AS2155" s="129">
        <v>1.2201371300313624</v>
      </c>
      <c r="AT2155" s="70" t="s">
        <v>5938</v>
      </c>
      <c r="AU2155" s="70" t="s">
        <v>5938</v>
      </c>
      <c r="AV2155" s="70" t="s">
        <v>5938</v>
      </c>
      <c r="BA2155" s="70">
        <f>IF(P2155=0, "NaN",P2155/P2155)</f>
        <v>1</v>
      </c>
      <c r="BB2155" s="70">
        <f>IF(P2155=0, "NaN",S2155/P2155)</f>
        <v>0</v>
      </c>
      <c r="BC2155" s="129">
        <f>IF(P2155=0, "NaN",V2155/P2155)</f>
        <v>0.14564573774668307</v>
      </c>
      <c r="BD2155" s="129">
        <f>IF(P2155=0, "NaN",Y2155/P2155)</f>
        <v>0.32475356899549268</v>
      </c>
      <c r="BE2155" s="1" t="s">
        <v>3183</v>
      </c>
    </row>
    <row r="2156" spans="2:57" x14ac:dyDescent="0.2">
      <c r="B2156" s="1" t="s">
        <v>3273</v>
      </c>
      <c r="C2156" s="6" t="s">
        <v>3272</v>
      </c>
      <c r="H2156" s="91">
        <f>SUM(D2156:G2156)</f>
        <v>0</v>
      </c>
      <c r="I2156" s="91">
        <f>IF(P2156=0,1,0)</f>
        <v>0</v>
      </c>
      <c r="J2156" s="91">
        <f>IF(S2156=0,1,0)</f>
        <v>1</v>
      </c>
      <c r="K2156" s="91">
        <f>IF(V2156=0,1,0)</f>
        <v>1</v>
      </c>
      <c r="L2156" s="91">
        <f>IF(Y2156=0,1,0)</f>
        <v>0</v>
      </c>
      <c r="M2156" s="113" t="str">
        <f>IF(I2156+J2156+K2156+L2156=0,"YES","NO")</f>
        <v>NO</v>
      </c>
      <c r="N2156" s="69">
        <v>11.434108221324806</v>
      </c>
      <c r="O2156" s="69">
        <v>0</v>
      </c>
      <c r="P2156" s="74">
        <v>5.7170541106624029</v>
      </c>
      <c r="Q2156" s="69">
        <v>0</v>
      </c>
      <c r="R2156" s="69">
        <v>0</v>
      </c>
      <c r="S2156" s="74">
        <v>0</v>
      </c>
      <c r="T2156" s="69">
        <v>0</v>
      </c>
      <c r="U2156" s="69">
        <v>0</v>
      </c>
      <c r="V2156" s="74">
        <v>0</v>
      </c>
      <c r="W2156" s="69">
        <v>32.280259173119148</v>
      </c>
      <c r="X2156" s="69">
        <v>0</v>
      </c>
      <c r="Y2156" s="74">
        <v>16.140129586559574</v>
      </c>
      <c r="Z2156" s="74">
        <v>5.4642959243054943</v>
      </c>
      <c r="AA2156" s="6"/>
      <c r="AB2156" s="6">
        <v>0</v>
      </c>
      <c r="AC2156" s="6">
        <v>2.7147999999999999</v>
      </c>
      <c r="AD2156" s="6">
        <v>123430000</v>
      </c>
      <c r="AE2156" s="6">
        <v>70171000</v>
      </c>
      <c r="AF2156" s="6">
        <v>53255000</v>
      </c>
      <c r="AG2156" s="127">
        <v>7.7091681612765202</v>
      </c>
      <c r="AH2156" s="115" t="s">
        <v>5938</v>
      </c>
      <c r="AI2156" s="115" t="s">
        <v>5938</v>
      </c>
      <c r="AJ2156" s="127">
        <v>7.8587657134822502</v>
      </c>
      <c r="AK2156" s="127">
        <v>0.49009789314539398</v>
      </c>
      <c r="AL2156" s="127">
        <v>1</v>
      </c>
      <c r="AM2156" s="127">
        <v>1</v>
      </c>
      <c r="AN2156" s="127">
        <v>1</v>
      </c>
      <c r="AO2156" s="127">
        <v>-0.30660900000000002</v>
      </c>
      <c r="AP2156" s="115" t="s">
        <v>5938</v>
      </c>
      <c r="AQ2156" s="115" t="s">
        <v>5938</v>
      </c>
      <c r="AR2156" s="115" t="s">
        <v>5938</v>
      </c>
      <c r="AS2156" s="129">
        <v>1.2367972357962544</v>
      </c>
      <c r="AT2156" s="70" t="s">
        <v>5938</v>
      </c>
      <c r="AU2156" s="70" t="s">
        <v>5938</v>
      </c>
      <c r="AV2156" s="70" t="s">
        <v>5938</v>
      </c>
      <c r="BA2156" s="70">
        <f>IF(P2156=0, "NaN",P2156/P2156)</f>
        <v>1</v>
      </c>
      <c r="BB2156" s="70">
        <f>IF(P2156=0, "NaN",S2156/P2156)</f>
        <v>0</v>
      </c>
      <c r="BC2156" s="70">
        <f>IF(P2156=0, "NaN",V2156/P2156)</f>
        <v>0</v>
      </c>
      <c r="BD2156" s="129">
        <f>IF(P2156=0, "NaN",Y2156/P2156)</f>
        <v>2.8231549455615541</v>
      </c>
      <c r="BE2156" s="1" t="s">
        <v>3273</v>
      </c>
    </row>
    <row r="2157" spans="2:57" x14ac:dyDescent="0.2">
      <c r="B2157" s="1" t="s">
        <v>3313</v>
      </c>
      <c r="C2157" s="6" t="s">
        <v>3312</v>
      </c>
      <c r="H2157" s="91">
        <f>SUM(D2157:G2157)</f>
        <v>0</v>
      </c>
      <c r="I2157" s="91">
        <f>IF(P2157=0,1,0)</f>
        <v>0</v>
      </c>
      <c r="J2157" s="91">
        <f>IF(S2157=0,1,0)</f>
        <v>0</v>
      </c>
      <c r="K2157" s="91">
        <f>IF(V2157=0,1,0)</f>
        <v>0</v>
      </c>
      <c r="L2157" s="91">
        <f>IF(Y2157=0,1,0)</f>
        <v>0</v>
      </c>
      <c r="M2157" s="114" t="str">
        <f>IF(I2157+J2157+K2157+L2157=0,"YES","NO")</f>
        <v>YES</v>
      </c>
      <c r="N2157" s="69">
        <v>7.8113306234567386</v>
      </c>
      <c r="O2157" s="69">
        <v>7.530727326155283</v>
      </c>
      <c r="P2157" s="74">
        <v>7.6710289748060108</v>
      </c>
      <c r="Q2157" s="69">
        <v>5.04487077430342</v>
      </c>
      <c r="R2157" s="69">
        <v>0</v>
      </c>
      <c r="S2157" s="74">
        <v>2.52243538715171</v>
      </c>
      <c r="T2157" s="69">
        <v>6.1906133008507842</v>
      </c>
      <c r="U2157" s="69">
        <v>4.3591365162777214</v>
      </c>
      <c r="V2157" s="74">
        <v>5.2748749085642528</v>
      </c>
      <c r="W2157" s="69">
        <v>7.4824600172132536</v>
      </c>
      <c r="X2157" s="69">
        <v>5.0587672874115901</v>
      </c>
      <c r="Y2157" s="74">
        <v>6.2706136523124218</v>
      </c>
      <c r="Z2157" s="74">
        <v>5.4347382307085983</v>
      </c>
      <c r="AA2157" s="6"/>
      <c r="AB2157" s="6">
        <v>1.7064999999999999E-3</v>
      </c>
      <c r="AC2157" s="6">
        <v>0.32623999999999997</v>
      </c>
      <c r="AD2157" s="6">
        <v>127050000</v>
      </c>
      <c r="AE2157" s="6">
        <v>55302000</v>
      </c>
      <c r="AF2157" s="6">
        <v>71744000</v>
      </c>
      <c r="AG2157" s="127">
        <v>7.5561335756200796</v>
      </c>
      <c r="AH2157" s="127">
        <v>7.2750117377780104</v>
      </c>
      <c r="AI2157" s="127">
        <v>7.5090142424301396</v>
      </c>
      <c r="AJ2157" s="127">
        <v>7.6013754382918304</v>
      </c>
      <c r="AK2157" s="127">
        <v>0.89691290102199095</v>
      </c>
      <c r="AL2157" s="127">
        <v>1</v>
      </c>
      <c r="AM2157" s="127">
        <v>0.41872033577599099</v>
      </c>
      <c r="AN2157" s="127">
        <v>0.50519723713796605</v>
      </c>
      <c r="AO2157" s="127">
        <v>-1.7767539999999998E-2</v>
      </c>
      <c r="AP2157" s="115" t="s">
        <v>5938</v>
      </c>
      <c r="AQ2157" s="127">
        <v>0.33136130000000003</v>
      </c>
      <c r="AR2157" s="127">
        <v>0.32711249999999997</v>
      </c>
      <c r="AS2157" s="129">
        <v>1.0123916685569745</v>
      </c>
      <c r="AT2157" s="70" t="s">
        <v>5938</v>
      </c>
      <c r="AU2157" s="129">
        <v>0.79478618447950589</v>
      </c>
      <c r="AV2157" s="129">
        <v>0.79713031464601436</v>
      </c>
      <c r="BA2157" s="70">
        <f>IF(P2157=0, "NaN",P2157/P2157)</f>
        <v>1</v>
      </c>
      <c r="BB2157" s="129">
        <f>IF(P2157=0, "NaN",S2157/P2157)</f>
        <v>0.32882621033451365</v>
      </c>
      <c r="BC2157" s="129">
        <f>IF(P2157=0, "NaN",V2157/P2157)</f>
        <v>0.68763589941956216</v>
      </c>
      <c r="BD2157" s="129">
        <f>IF(P2157=0, "NaN",Y2157/P2157)</f>
        <v>0.81744100731557945</v>
      </c>
      <c r="BE2157" s="1" t="s">
        <v>3313</v>
      </c>
    </row>
    <row r="2158" spans="2:57" x14ac:dyDescent="0.2">
      <c r="B2158" s="1" t="s">
        <v>3118</v>
      </c>
      <c r="C2158" s="6" t="s">
        <v>3117</v>
      </c>
      <c r="H2158" s="91">
        <f>SUM(D2158:G2158)</f>
        <v>0</v>
      </c>
      <c r="I2158" s="91">
        <f>IF(P2158=0,1,0)</f>
        <v>0</v>
      </c>
      <c r="J2158" s="91">
        <f>IF(S2158=0,1,0)</f>
        <v>0</v>
      </c>
      <c r="K2158" s="91">
        <f>IF(V2158=0,1,0)</f>
        <v>0</v>
      </c>
      <c r="L2158" s="91">
        <f>IF(Y2158=0,1,0)</f>
        <v>0</v>
      </c>
      <c r="M2158" s="114" t="str">
        <f>IF(I2158+J2158+K2158+L2158=0,"YES","NO")</f>
        <v>YES</v>
      </c>
      <c r="N2158" s="69">
        <v>18.644799923935114</v>
      </c>
      <c r="O2158" s="69">
        <v>1.6915241880965652</v>
      </c>
      <c r="P2158" s="74">
        <v>10.16816205601584</v>
      </c>
      <c r="Q2158" s="69">
        <v>3.0924211288543266</v>
      </c>
      <c r="R2158" s="69">
        <v>0</v>
      </c>
      <c r="S2158" s="74">
        <v>1.5462105644271633</v>
      </c>
      <c r="T2158" s="69">
        <v>7.3082751409464164</v>
      </c>
      <c r="U2158" s="69">
        <v>2.886715266230174</v>
      </c>
      <c r="V2158" s="74">
        <v>5.097495203588295</v>
      </c>
      <c r="W2158" s="69">
        <v>7.8104655636713662</v>
      </c>
      <c r="X2158" s="69">
        <v>1.799767453458035</v>
      </c>
      <c r="Y2158" s="74">
        <v>4.8051165085647005</v>
      </c>
      <c r="Z2158" s="74">
        <v>5.4042460831489993</v>
      </c>
      <c r="AA2158" s="6"/>
      <c r="AB2158" s="6">
        <v>0</v>
      </c>
      <c r="AC2158" s="6">
        <v>8.6715999999999998</v>
      </c>
      <c r="AD2158" s="6">
        <v>135700000</v>
      </c>
      <c r="AE2158" s="6">
        <v>68079000</v>
      </c>
      <c r="AF2158" s="6">
        <v>67623000</v>
      </c>
      <c r="AG2158" s="127">
        <v>7.6502978072630397</v>
      </c>
      <c r="AH2158" s="127">
        <v>7.2943339335834603</v>
      </c>
      <c r="AI2158" s="127">
        <v>7.4622781759967198</v>
      </c>
      <c r="AJ2158" s="127">
        <v>7.4834874476795896</v>
      </c>
      <c r="AK2158" s="127">
        <v>0.39611224514616</v>
      </c>
      <c r="AL2158" s="127">
        <v>0.19152772132161699</v>
      </c>
      <c r="AM2158" s="127">
        <v>0.73917702692660503</v>
      </c>
      <c r="AN2158" s="127">
        <v>0.469562671343706</v>
      </c>
      <c r="AO2158" s="127">
        <v>-0.3634194</v>
      </c>
      <c r="AP2158" s="127">
        <v>-0.42600519999999997</v>
      </c>
      <c r="AQ2158" s="127">
        <v>-0.14440890000000001</v>
      </c>
      <c r="AR2158" s="127">
        <v>0.3508367</v>
      </c>
      <c r="AS2158" s="129">
        <v>1.2864714139416886</v>
      </c>
      <c r="AT2158" s="129">
        <v>1.3435082682072041</v>
      </c>
      <c r="AU2158" s="129">
        <v>1.1052777069295141</v>
      </c>
      <c r="AV2158" s="129">
        <v>0.7841292053703145</v>
      </c>
      <c r="BA2158" s="70">
        <f>IF(P2158=0, "NaN",P2158/P2158)</f>
        <v>1</v>
      </c>
      <c r="BB2158" s="129">
        <f>IF(P2158=0, "NaN",S2158/P2158)</f>
        <v>0.15206391832753799</v>
      </c>
      <c r="BC2158" s="129">
        <f>IF(P2158=0, "NaN",V2158/P2158)</f>
        <v>0.5013192330636036</v>
      </c>
      <c r="BD2158" s="129">
        <f>IF(P2158=0, "NaN",Y2158/P2158)</f>
        <v>0.47256490229931236</v>
      </c>
      <c r="BE2158" s="1" t="s">
        <v>3118</v>
      </c>
    </row>
    <row r="2159" spans="2:57" x14ac:dyDescent="0.2">
      <c r="B2159" s="1" t="s">
        <v>4600</v>
      </c>
      <c r="C2159" s="6" t="s">
        <v>4599</v>
      </c>
      <c r="H2159" s="91">
        <f>SUM(D2159:G2159)</f>
        <v>0</v>
      </c>
      <c r="I2159" s="91">
        <f>IF(P2159=0,1,0)</f>
        <v>0</v>
      </c>
      <c r="J2159" s="91">
        <f>IF(S2159=0,1,0)</f>
        <v>1</v>
      </c>
      <c r="K2159" s="91">
        <f>IF(V2159=0,1,0)</f>
        <v>0</v>
      </c>
      <c r="L2159" s="91">
        <f>IF(Y2159=0,1,0)</f>
        <v>0</v>
      </c>
      <c r="M2159" s="113" t="str">
        <f>IF(I2159+J2159+K2159+L2159=0,"YES","NO")</f>
        <v>NO</v>
      </c>
      <c r="N2159" s="69">
        <v>31.933518101820756</v>
      </c>
      <c r="O2159" s="69">
        <v>0</v>
      </c>
      <c r="P2159" s="74">
        <v>15.966759050910378</v>
      </c>
      <c r="Q2159" s="69">
        <v>0</v>
      </c>
      <c r="R2159" s="69">
        <v>0</v>
      </c>
      <c r="S2159" s="74">
        <v>0</v>
      </c>
      <c r="T2159" s="69">
        <v>0</v>
      </c>
      <c r="U2159" s="69">
        <v>8.6833642193068847</v>
      </c>
      <c r="V2159" s="74">
        <v>4.3416821096534424</v>
      </c>
      <c r="W2159" s="69">
        <v>0</v>
      </c>
      <c r="X2159" s="69">
        <v>2.5324722180594548</v>
      </c>
      <c r="Y2159" s="74">
        <v>1.2662361090297274</v>
      </c>
      <c r="Z2159" s="74">
        <v>5.3936693173983867</v>
      </c>
      <c r="AA2159" s="6"/>
      <c r="AB2159" s="6">
        <v>0</v>
      </c>
      <c r="AC2159" s="6">
        <v>2.6962999999999999</v>
      </c>
      <c r="AD2159" s="6">
        <v>195220000</v>
      </c>
      <c r="AE2159" s="6">
        <v>111490000</v>
      </c>
      <c r="AF2159" s="6">
        <v>83735000</v>
      </c>
      <c r="AG2159" s="127">
        <v>8.0227994045116908</v>
      </c>
      <c r="AH2159" s="115" t="s">
        <v>5938</v>
      </c>
      <c r="AI2159" s="127">
        <v>7.5182901547709404</v>
      </c>
      <c r="AJ2159" s="127">
        <v>6.7728275997859102</v>
      </c>
      <c r="AK2159" s="127">
        <v>0.23620529634470799</v>
      </c>
      <c r="AL2159" s="127">
        <v>1</v>
      </c>
      <c r="AM2159" s="127">
        <v>0.616772903181669</v>
      </c>
      <c r="AN2159" s="127">
        <v>1</v>
      </c>
      <c r="AO2159" s="127">
        <v>-0.3422502</v>
      </c>
      <c r="AP2159" s="115" t="s">
        <v>5938</v>
      </c>
      <c r="AQ2159" s="127">
        <v>0.2123825</v>
      </c>
      <c r="AR2159" s="115" t="s">
        <v>5938</v>
      </c>
      <c r="AS2159" s="129">
        <v>1.2677323599939088</v>
      </c>
      <c r="AT2159" s="70" t="s">
        <v>5938</v>
      </c>
      <c r="AU2159" s="129">
        <v>0.86311069273702345</v>
      </c>
      <c r="AV2159" s="70" t="s">
        <v>5938</v>
      </c>
      <c r="BA2159" s="70">
        <f>IF(P2159=0, "NaN",P2159/P2159)</f>
        <v>1</v>
      </c>
      <c r="BB2159" s="70">
        <f>IF(P2159=0, "NaN",S2159/P2159)</f>
        <v>0</v>
      </c>
      <c r="BC2159" s="129">
        <f>IF(P2159=0, "NaN",V2159/P2159)</f>
        <v>0.27192006191174362</v>
      </c>
      <c r="BD2159" s="129">
        <f>IF(P2159=0, "NaN",Y2159/P2159)</f>
        <v>7.930451665189564E-2</v>
      </c>
      <c r="BE2159" s="1" t="s">
        <v>4600</v>
      </c>
    </row>
    <row r="2160" spans="2:57" x14ac:dyDescent="0.2">
      <c r="B2160" s="1" t="s">
        <v>4482</v>
      </c>
      <c r="C2160" s="6" t="s">
        <v>4481</v>
      </c>
      <c r="H2160" s="91">
        <f>SUM(D2160:G2160)</f>
        <v>0</v>
      </c>
      <c r="I2160" s="91">
        <f>IF(P2160=0,1,0)</f>
        <v>0</v>
      </c>
      <c r="J2160" s="91">
        <f>IF(S2160=0,1,0)</f>
        <v>1</v>
      </c>
      <c r="K2160" s="91">
        <f>IF(V2160=0,1,0)</f>
        <v>0</v>
      </c>
      <c r="L2160" s="91">
        <f>IF(Y2160=0,1,0)</f>
        <v>0</v>
      </c>
      <c r="M2160" s="113" t="str">
        <f>IF(I2160+J2160+K2160+L2160=0,"YES","NO")</f>
        <v>NO</v>
      </c>
      <c r="N2160" s="69">
        <v>15.512658198052508</v>
      </c>
      <c r="O2160" s="69">
        <v>18.93068781043991</v>
      </c>
      <c r="P2160" s="74">
        <v>17.22167300424621</v>
      </c>
      <c r="Q2160" s="69">
        <v>0</v>
      </c>
      <c r="R2160" s="69">
        <v>0</v>
      </c>
      <c r="S2160" s="74">
        <v>0</v>
      </c>
      <c r="T2160" s="69">
        <v>3.4691030742516102</v>
      </c>
      <c r="U2160" s="69">
        <v>0</v>
      </c>
      <c r="V2160" s="74">
        <v>1.7345515371258051</v>
      </c>
      <c r="W2160" s="69">
        <v>0</v>
      </c>
      <c r="X2160" s="69">
        <v>5.191417577047555</v>
      </c>
      <c r="Y2160" s="74">
        <v>2.5957087885237775</v>
      </c>
      <c r="Z2160" s="74">
        <v>5.3879833324739481</v>
      </c>
      <c r="AA2160" s="6"/>
      <c r="AB2160" s="6">
        <v>0</v>
      </c>
      <c r="AC2160" s="6">
        <v>10.808</v>
      </c>
      <c r="AD2160" s="6">
        <v>166960000</v>
      </c>
      <c r="AE2160" s="6">
        <v>55385000</v>
      </c>
      <c r="AF2160" s="6">
        <v>111580000</v>
      </c>
      <c r="AG2160" s="127">
        <v>8.1259039684079202</v>
      </c>
      <c r="AH2160" s="115" t="s">
        <v>5938</v>
      </c>
      <c r="AI2160" s="127">
        <v>7.2111205412580501</v>
      </c>
      <c r="AJ2160" s="127">
        <v>7.2323861461319101</v>
      </c>
      <c r="AK2160" s="127">
        <v>0.15633116338133801</v>
      </c>
      <c r="AL2160" s="127">
        <v>1</v>
      </c>
      <c r="AM2160" s="127">
        <v>1</v>
      </c>
      <c r="AN2160" s="127">
        <v>1</v>
      </c>
      <c r="AO2160" s="127">
        <v>0.32986979999999999</v>
      </c>
      <c r="AP2160" s="115" t="s">
        <v>5938</v>
      </c>
      <c r="AQ2160" s="115" t="s">
        <v>5938</v>
      </c>
      <c r="AR2160" s="115" t="s">
        <v>5938</v>
      </c>
      <c r="AS2160" s="129">
        <v>0.795608282382674</v>
      </c>
      <c r="AT2160" s="70" t="s">
        <v>5938</v>
      </c>
      <c r="AU2160" s="70" t="s">
        <v>5938</v>
      </c>
      <c r="AV2160" s="70" t="s">
        <v>5938</v>
      </c>
      <c r="BA2160" s="70">
        <f>IF(P2160=0, "NaN",P2160/P2160)</f>
        <v>1</v>
      </c>
      <c r="BB2160" s="70">
        <f>IF(P2160=0, "NaN",S2160/P2160)</f>
        <v>0</v>
      </c>
      <c r="BC2160" s="129">
        <f>IF(P2160=0, "NaN",V2160/P2160)</f>
        <v>0.1007191076440791</v>
      </c>
      <c r="BD2160" s="129">
        <f>IF(P2160=0, "NaN",Y2160/P2160)</f>
        <v>0.15072338139760141</v>
      </c>
      <c r="BE2160" s="1" t="s">
        <v>4482</v>
      </c>
    </row>
    <row r="2161" spans="2:57" x14ac:dyDescent="0.2">
      <c r="B2161" s="1" t="s">
        <v>4428</v>
      </c>
      <c r="C2161" s="6" t="s">
        <v>4427</v>
      </c>
      <c r="H2161" s="91">
        <f>SUM(D2161:G2161)</f>
        <v>0</v>
      </c>
      <c r="I2161" s="91">
        <f>IF(P2161=0,1,0)</f>
        <v>0</v>
      </c>
      <c r="J2161" s="91">
        <f>IF(S2161=0,1,0)</f>
        <v>0</v>
      </c>
      <c r="K2161" s="91">
        <f>IF(V2161=0,1,0)</f>
        <v>0</v>
      </c>
      <c r="L2161" s="91">
        <f>IF(Y2161=0,1,0)</f>
        <v>0</v>
      </c>
      <c r="M2161" s="114" t="str">
        <f>IF(I2161+J2161+K2161+L2161=0,"YES","NO")</f>
        <v>YES</v>
      </c>
      <c r="N2161" s="69">
        <v>0</v>
      </c>
      <c r="O2161" s="69">
        <v>3.0087404818025587</v>
      </c>
      <c r="P2161" s="74">
        <v>1.5043702409012794</v>
      </c>
      <c r="Q2161" s="69">
        <v>0</v>
      </c>
      <c r="R2161" s="69">
        <v>11.277332510895498</v>
      </c>
      <c r="S2161" s="74">
        <v>5.6386662554477489</v>
      </c>
      <c r="T2161" s="69">
        <v>15.476938407250662</v>
      </c>
      <c r="U2161" s="69">
        <v>5.3343913246887453</v>
      </c>
      <c r="V2161" s="74">
        <v>10.405664865969705</v>
      </c>
      <c r="W2161" s="69">
        <v>7.9744683374310821</v>
      </c>
      <c r="X2161" s="69">
        <v>0</v>
      </c>
      <c r="Y2161" s="74">
        <v>3.987234168715541</v>
      </c>
      <c r="Z2161" s="74">
        <v>5.3839838827585682</v>
      </c>
      <c r="AA2161" s="6"/>
      <c r="AB2161" s="6">
        <v>0</v>
      </c>
      <c r="AC2161" s="6">
        <v>2.9754</v>
      </c>
      <c r="AD2161" s="6">
        <v>154610000</v>
      </c>
      <c r="AE2161" s="6">
        <v>77673000</v>
      </c>
      <c r="AF2161" s="6">
        <v>76938000</v>
      </c>
      <c r="AG2161" s="127">
        <v>7.02771646220899</v>
      </c>
      <c r="AH2161" s="127">
        <v>7.8087847000304196</v>
      </c>
      <c r="AI2161" s="127">
        <v>7.6278367697324203</v>
      </c>
      <c r="AJ2161" s="127">
        <v>7.2403245550904298</v>
      </c>
      <c r="AK2161" s="127">
        <v>1</v>
      </c>
      <c r="AL2161" s="127">
        <v>0.66976325408462101</v>
      </c>
      <c r="AM2161" s="127">
        <v>0.97422216364035796</v>
      </c>
      <c r="AN2161" s="127">
        <v>1</v>
      </c>
      <c r="AO2161" s="115" t="s">
        <v>5938</v>
      </c>
      <c r="AP2161" s="127">
        <v>-0.1216748</v>
      </c>
      <c r="AQ2161" s="127">
        <v>3.1677480000000001E-2</v>
      </c>
      <c r="AR2161" s="115" t="s">
        <v>5938</v>
      </c>
      <c r="AS2161" s="70" t="s">
        <v>5938</v>
      </c>
      <c r="AT2161" s="129">
        <v>1.0879971669946999</v>
      </c>
      <c r="AU2161" s="129">
        <v>0.97828214772333999</v>
      </c>
      <c r="AV2161" s="70" t="s">
        <v>5938</v>
      </c>
      <c r="BA2161" s="70">
        <f>IF(P2161=0, "NaN",P2161/P2161)</f>
        <v>1</v>
      </c>
      <c r="BB2161" s="129">
        <f>IF(P2161=0, "NaN",S2161/P2161)</f>
        <v>3.7481905066598382</v>
      </c>
      <c r="BC2161" s="129">
        <f>IF(P2161=0, "NaN",V2161/P2161)</f>
        <v>6.9169573972266249</v>
      </c>
      <c r="BD2161" s="129">
        <f>IF(P2161=0, "NaN",Y2161/P2161)</f>
        <v>2.6504340888362425</v>
      </c>
      <c r="BE2161" s="1" t="s">
        <v>4428</v>
      </c>
    </row>
    <row r="2162" spans="2:57" x14ac:dyDescent="0.2">
      <c r="B2162" s="1" t="s">
        <v>3050</v>
      </c>
      <c r="C2162" s="6" t="s">
        <v>3049</v>
      </c>
      <c r="H2162" s="91">
        <f>SUM(D2162:G2162)</f>
        <v>0</v>
      </c>
      <c r="I2162" s="91">
        <f>IF(P2162=0,1,0)</f>
        <v>1</v>
      </c>
      <c r="J2162" s="91">
        <f>IF(S2162=0,1,0)</f>
        <v>1</v>
      </c>
      <c r="K2162" s="91">
        <f>IF(V2162=0,1,0)</f>
        <v>0</v>
      </c>
      <c r="L2162" s="91">
        <f>IF(Y2162=0,1,0)</f>
        <v>0</v>
      </c>
      <c r="M2162" s="113" t="str">
        <f>IF(I2162+J2162+K2162+L2162=0,"YES","NO")</f>
        <v>NO</v>
      </c>
      <c r="N2162" s="69">
        <v>0</v>
      </c>
      <c r="O2162" s="69">
        <v>0</v>
      </c>
      <c r="P2162" s="74">
        <v>0</v>
      </c>
      <c r="Q2162" s="69">
        <v>0</v>
      </c>
      <c r="R2162" s="69">
        <v>0</v>
      </c>
      <c r="S2162" s="74">
        <v>0</v>
      </c>
      <c r="T2162" s="69">
        <v>1.2273779377996488</v>
      </c>
      <c r="U2162" s="69">
        <v>19.44664421567288</v>
      </c>
      <c r="V2162" s="74">
        <v>10.337011076736264</v>
      </c>
      <c r="W2162" s="69">
        <v>7.6788245420328964</v>
      </c>
      <c r="X2162" s="69">
        <v>14.637464510720653</v>
      </c>
      <c r="Y2162" s="74">
        <v>11.158144526376775</v>
      </c>
      <c r="Z2162" s="74">
        <v>5.3737889007782602</v>
      </c>
      <c r="AA2162" s="6"/>
      <c r="AB2162" s="6">
        <v>0</v>
      </c>
      <c r="AC2162" s="6">
        <v>11.752000000000001</v>
      </c>
      <c r="AD2162" s="6">
        <v>166350000</v>
      </c>
      <c r="AE2162" s="6">
        <v>65946000</v>
      </c>
      <c r="AF2162" s="6">
        <v>100400000</v>
      </c>
      <c r="AG2162" s="115" t="s">
        <v>5938</v>
      </c>
      <c r="AH2162" s="115" t="s">
        <v>5938</v>
      </c>
      <c r="AI2162" s="127">
        <v>7.8231350079396798</v>
      </c>
      <c r="AJ2162" s="127">
        <v>7.9991435960355002</v>
      </c>
      <c r="AK2162" s="127">
        <v>1</v>
      </c>
      <c r="AL2162" s="127">
        <v>1</v>
      </c>
      <c r="AM2162" s="127">
        <v>1.82628038667625E-2</v>
      </c>
      <c r="AN2162" s="127">
        <v>0.69383936850886396</v>
      </c>
      <c r="AO2162" s="115" t="s">
        <v>5938</v>
      </c>
      <c r="AP2162" s="115" t="s">
        <v>5938</v>
      </c>
      <c r="AQ2162" s="127">
        <v>0.93032099999999995</v>
      </c>
      <c r="AR2162" s="127">
        <v>0.1658154</v>
      </c>
      <c r="AS2162" s="70" t="s">
        <v>5938</v>
      </c>
      <c r="AT2162" s="70" t="s">
        <v>5938</v>
      </c>
      <c r="AU2162" s="129">
        <v>0.52474157369286067</v>
      </c>
      <c r="AV2162" s="129">
        <v>0.89142455080110694</v>
      </c>
      <c r="AY2162" s="70" t="s">
        <v>5989</v>
      </c>
      <c r="BA2162" s="70" t="str">
        <f>IF(P2162=0, "NaN",P2162/P2162)</f>
        <v>NaN</v>
      </c>
      <c r="BB2162" s="70" t="str">
        <f>IF(P2162=0, "NaN",S2162/P2162)</f>
        <v>NaN</v>
      </c>
      <c r="BC2162" s="70" t="str">
        <f>IF(P2162=0, "NaN",V2162/P2162)</f>
        <v>NaN</v>
      </c>
      <c r="BD2162" s="70" t="str">
        <f>IF(P2162=0, "NaN",Y2162/P2162)</f>
        <v>NaN</v>
      </c>
      <c r="BE2162" s="1" t="s">
        <v>3050</v>
      </c>
    </row>
    <row r="2163" spans="2:57" x14ac:dyDescent="0.2">
      <c r="B2163" s="1" t="s">
        <v>3997</v>
      </c>
      <c r="C2163" s="6" t="s">
        <v>3996</v>
      </c>
      <c r="H2163" s="91">
        <f>SUM(D2163:G2163)</f>
        <v>0</v>
      </c>
      <c r="I2163" s="91">
        <f>IF(P2163=0,1,0)</f>
        <v>1</v>
      </c>
      <c r="J2163" s="91">
        <f>IF(S2163=0,1,0)</f>
        <v>1</v>
      </c>
      <c r="K2163" s="91">
        <f>IF(V2163=0,1,0)</f>
        <v>0</v>
      </c>
      <c r="L2163" s="91">
        <f>IF(Y2163=0,1,0)</f>
        <v>0</v>
      </c>
      <c r="M2163" s="113" t="str">
        <f>IF(I2163+J2163+K2163+L2163=0,"YES","NO")</f>
        <v>NO</v>
      </c>
      <c r="N2163" s="69">
        <v>0</v>
      </c>
      <c r="O2163" s="69">
        <v>0</v>
      </c>
      <c r="P2163" s="74">
        <v>0</v>
      </c>
      <c r="Q2163" s="69">
        <v>0</v>
      </c>
      <c r="R2163" s="69">
        <v>0</v>
      </c>
      <c r="S2163" s="74">
        <v>0</v>
      </c>
      <c r="T2163" s="69">
        <v>12.078494449185921</v>
      </c>
      <c r="U2163" s="69">
        <v>20.079062007494535</v>
      </c>
      <c r="V2163" s="74">
        <v>16.078778228340227</v>
      </c>
      <c r="W2163" s="69">
        <v>4.1187184754319981</v>
      </c>
      <c r="X2163" s="69">
        <v>6.6095481670282563</v>
      </c>
      <c r="Y2163" s="74">
        <v>5.3641333212301276</v>
      </c>
      <c r="Z2163" s="74">
        <v>5.3607278873925885</v>
      </c>
      <c r="AA2163" s="6"/>
      <c r="AB2163" s="6">
        <v>0</v>
      </c>
      <c r="AC2163" s="6">
        <v>12.708</v>
      </c>
      <c r="AD2163" s="6">
        <v>198040000</v>
      </c>
      <c r="AE2163" s="6">
        <v>95759000</v>
      </c>
      <c r="AF2163" s="6">
        <v>102280000</v>
      </c>
      <c r="AG2163" s="115" t="s">
        <v>5938</v>
      </c>
      <c r="AH2163" s="115" t="s">
        <v>5938</v>
      </c>
      <c r="AI2163" s="127">
        <v>8.0647573994296806</v>
      </c>
      <c r="AJ2163" s="127">
        <v>7.4267714347927001</v>
      </c>
      <c r="AK2163" s="127">
        <v>1</v>
      </c>
      <c r="AL2163" s="127">
        <v>1</v>
      </c>
      <c r="AM2163" s="127">
        <v>0.87095075555889701</v>
      </c>
      <c r="AN2163" s="127">
        <v>0.77964746997490697</v>
      </c>
      <c r="AO2163" s="115" t="s">
        <v>5938</v>
      </c>
      <c r="AP2163" s="115" t="s">
        <v>5938</v>
      </c>
      <c r="AQ2163" s="127">
        <v>4.3764419999999998E-2</v>
      </c>
      <c r="AR2163" s="127">
        <v>0.1658154</v>
      </c>
      <c r="AS2163" s="70" t="s">
        <v>5938</v>
      </c>
      <c r="AT2163" s="70" t="s">
        <v>5938</v>
      </c>
      <c r="AU2163" s="129">
        <v>0.97012030991873477</v>
      </c>
      <c r="AV2163" s="129">
        <v>0.89142455080110694</v>
      </c>
      <c r="BA2163" s="70" t="str">
        <f>IF(P2163=0, "NaN",P2163/P2163)</f>
        <v>NaN</v>
      </c>
      <c r="BB2163" s="70" t="str">
        <f>IF(P2163=0, "NaN",S2163/P2163)</f>
        <v>NaN</v>
      </c>
      <c r="BC2163" s="70" t="str">
        <f>IF(P2163=0, "NaN",V2163/P2163)</f>
        <v>NaN</v>
      </c>
      <c r="BD2163" s="70" t="str">
        <f>IF(P2163=0, "NaN",Y2163/P2163)</f>
        <v>NaN</v>
      </c>
      <c r="BE2163" s="1" t="s">
        <v>3997</v>
      </c>
    </row>
    <row r="2164" spans="2:57" x14ac:dyDescent="0.2">
      <c r="B2164" s="1" t="s">
        <v>3505</v>
      </c>
      <c r="C2164" s="6" t="s">
        <v>3504</v>
      </c>
      <c r="H2164" s="91">
        <f>SUM(D2164:G2164)</f>
        <v>0</v>
      </c>
      <c r="I2164" s="91">
        <f>IF(P2164=0,1,0)</f>
        <v>1</v>
      </c>
      <c r="J2164" s="91">
        <f>IF(S2164=0,1,0)</f>
        <v>0</v>
      </c>
      <c r="K2164" s="91">
        <f>IF(V2164=0,1,0)</f>
        <v>0</v>
      </c>
      <c r="L2164" s="91">
        <f>IF(Y2164=0,1,0)</f>
        <v>0</v>
      </c>
      <c r="M2164" s="113" t="str">
        <f>IF(I2164+J2164+K2164+L2164=0,"YES","NO")</f>
        <v>NO</v>
      </c>
      <c r="N2164" s="69">
        <v>0</v>
      </c>
      <c r="O2164" s="69">
        <v>0</v>
      </c>
      <c r="P2164" s="74">
        <v>0</v>
      </c>
      <c r="Q2164" s="69">
        <v>22.001994571054951</v>
      </c>
      <c r="R2164" s="69">
        <v>7.9876828594972684</v>
      </c>
      <c r="S2164" s="74">
        <v>14.99483871527611</v>
      </c>
      <c r="T2164" s="69">
        <v>2.5822988125423407</v>
      </c>
      <c r="U2164" s="69">
        <v>0</v>
      </c>
      <c r="V2164" s="74">
        <v>1.2911494062711704</v>
      </c>
      <c r="W2164" s="69">
        <v>4.3412544882776025</v>
      </c>
      <c r="X2164" s="69">
        <v>5.8906231934112787</v>
      </c>
      <c r="Y2164" s="74">
        <v>5.1159388408444411</v>
      </c>
      <c r="Z2164" s="74">
        <v>5.3504817405979299</v>
      </c>
      <c r="AA2164" s="6"/>
      <c r="AB2164" s="6">
        <v>0</v>
      </c>
      <c r="AC2164" s="6">
        <v>24.434000000000001</v>
      </c>
      <c r="AD2164" s="6">
        <v>156660000</v>
      </c>
      <c r="AE2164" s="6">
        <v>72254000</v>
      </c>
      <c r="AF2164" s="6">
        <v>84411000</v>
      </c>
      <c r="AG2164" s="115" t="s">
        <v>5938</v>
      </c>
      <c r="AH2164" s="127">
        <v>7.8975501208910099</v>
      </c>
      <c r="AI2164" s="127">
        <v>6.96855299040263</v>
      </c>
      <c r="AJ2164" s="127">
        <v>7.45613819655029</v>
      </c>
      <c r="AK2164" s="127">
        <v>1</v>
      </c>
      <c r="AL2164" s="127">
        <v>0.70014677153617</v>
      </c>
      <c r="AM2164" s="127">
        <v>1</v>
      </c>
      <c r="AN2164" s="127">
        <v>0.96503731153448102</v>
      </c>
      <c r="AO2164" s="115" t="s">
        <v>5938</v>
      </c>
      <c r="AP2164" s="127">
        <v>-0.10736809999999999</v>
      </c>
      <c r="AQ2164" s="115" t="s">
        <v>5938</v>
      </c>
      <c r="AR2164" s="127">
        <v>6.7363290000000006E-2</v>
      </c>
      <c r="AS2164" s="70" t="s">
        <v>5938</v>
      </c>
      <c r="AT2164" s="129">
        <v>1.0772612016088889</v>
      </c>
      <c r="AU2164" s="70" t="s">
        <v>5938</v>
      </c>
      <c r="AV2164" s="129">
        <v>0.9543806580027121</v>
      </c>
      <c r="BA2164" s="70" t="str">
        <f>IF(P2164=0, "NaN",P2164/P2164)</f>
        <v>NaN</v>
      </c>
      <c r="BB2164" s="70" t="str">
        <f>IF(P2164=0, "NaN",S2164/P2164)</f>
        <v>NaN</v>
      </c>
      <c r="BC2164" s="70" t="str">
        <f>IF(P2164=0, "NaN",V2164/P2164)</f>
        <v>NaN</v>
      </c>
      <c r="BD2164" s="70" t="str">
        <f>IF(P2164=0, "NaN",Y2164/P2164)</f>
        <v>NaN</v>
      </c>
      <c r="BE2164" s="1" t="s">
        <v>3505</v>
      </c>
    </row>
    <row r="2165" spans="2:57" x14ac:dyDescent="0.2">
      <c r="B2165" s="1" t="s">
        <v>3671</v>
      </c>
      <c r="C2165" s="6" t="s">
        <v>3670</v>
      </c>
      <c r="H2165" s="91">
        <f>SUM(D2165:G2165)</f>
        <v>0</v>
      </c>
      <c r="I2165" s="91">
        <f>IF(P2165=0,1,0)</f>
        <v>0</v>
      </c>
      <c r="J2165" s="91">
        <f>IF(S2165=0,1,0)</f>
        <v>1</v>
      </c>
      <c r="K2165" s="91">
        <f>IF(V2165=0,1,0)</f>
        <v>0</v>
      </c>
      <c r="L2165" s="91">
        <f>IF(Y2165=0,1,0)</f>
        <v>0</v>
      </c>
      <c r="M2165" s="113" t="str">
        <f>IF(I2165+J2165+K2165+L2165=0,"YES","NO")</f>
        <v>NO</v>
      </c>
      <c r="N2165" s="69">
        <v>11.704738000894809</v>
      </c>
      <c r="O2165" s="69">
        <v>9.420774448833356</v>
      </c>
      <c r="P2165" s="74">
        <v>10.562756224864081</v>
      </c>
      <c r="Q2165" s="69">
        <v>0</v>
      </c>
      <c r="R2165" s="69">
        <v>0</v>
      </c>
      <c r="S2165" s="74">
        <v>0</v>
      </c>
      <c r="T2165" s="69">
        <v>4.670551061848264</v>
      </c>
      <c r="U2165" s="69">
        <v>5.8145092755664196</v>
      </c>
      <c r="V2165" s="74">
        <v>5.2425301687073418</v>
      </c>
      <c r="W2165" s="69">
        <v>5.2279508007624935</v>
      </c>
      <c r="X2165" s="69">
        <v>5.8435818376888795</v>
      </c>
      <c r="Y2165" s="74">
        <v>5.5357663192256865</v>
      </c>
      <c r="Z2165" s="74">
        <v>5.335263178199277</v>
      </c>
      <c r="AA2165" s="6"/>
      <c r="AB2165" s="6">
        <v>0</v>
      </c>
      <c r="AC2165" s="6">
        <v>7.3691000000000004</v>
      </c>
      <c r="AD2165" s="6">
        <v>126480000</v>
      </c>
      <c r="AE2165" s="6">
        <v>54153000</v>
      </c>
      <c r="AF2165" s="6">
        <v>72327000</v>
      </c>
      <c r="AG2165" s="127">
        <v>7.7009199454202903</v>
      </c>
      <c r="AH2165" s="115" t="s">
        <v>5938</v>
      </c>
      <c r="AI2165" s="127">
        <v>7.5843651522986404</v>
      </c>
      <c r="AJ2165" s="127">
        <v>7.5781003047559103</v>
      </c>
      <c r="AK2165" s="127">
        <v>0.88712570164487503</v>
      </c>
      <c r="AL2165" s="127">
        <v>1</v>
      </c>
      <c r="AM2165" s="127">
        <v>0.195922708382894</v>
      </c>
      <c r="AN2165" s="127">
        <v>0.14899703543878801</v>
      </c>
      <c r="AO2165" s="127">
        <v>-1.381483E-2</v>
      </c>
      <c r="AP2165" s="115" t="s">
        <v>5938</v>
      </c>
      <c r="AQ2165" s="127">
        <v>0.51843439999999996</v>
      </c>
      <c r="AR2165" s="127">
        <v>0.65122400000000003</v>
      </c>
      <c r="AS2165" s="129">
        <v>1.0096217042704301</v>
      </c>
      <c r="AT2165" s="70" t="s">
        <v>5938</v>
      </c>
      <c r="AU2165" s="129">
        <v>0.69812902574480162</v>
      </c>
      <c r="AV2165" s="129">
        <v>0.636739866592547</v>
      </c>
      <c r="BA2165" s="70">
        <f>IF(P2165=0, "NaN",P2165/P2165)</f>
        <v>1</v>
      </c>
      <c r="BB2165" s="70">
        <f>IF(P2165=0, "NaN",S2165/P2165)</f>
        <v>0</v>
      </c>
      <c r="BC2165" s="129">
        <f>IF(P2165=0, "NaN",V2165/P2165)</f>
        <v>0.49632217738460599</v>
      </c>
      <c r="BD2165" s="129">
        <f>IF(P2165=0, "NaN",Y2165/P2165)</f>
        <v>0.52408350636691126</v>
      </c>
      <c r="BE2165" s="1" t="s">
        <v>3671</v>
      </c>
    </row>
    <row r="2166" spans="2:57" x14ac:dyDescent="0.2">
      <c r="B2166" s="1" t="s">
        <v>2141</v>
      </c>
      <c r="C2166" s="6" t="s">
        <v>2140</v>
      </c>
      <c r="H2166" s="91">
        <f>SUM(D2166:G2166)</f>
        <v>0</v>
      </c>
      <c r="I2166" s="91">
        <f>IF(P2166=0,1,0)</f>
        <v>0</v>
      </c>
      <c r="J2166" s="91">
        <f>IF(S2166=0,1,0)</f>
        <v>1</v>
      </c>
      <c r="K2166" s="91">
        <f>IF(V2166=0,1,0)</f>
        <v>0</v>
      </c>
      <c r="L2166" s="91">
        <f>IF(Y2166=0,1,0)</f>
        <v>0</v>
      </c>
      <c r="M2166" s="113" t="str">
        <f>IF(I2166+J2166+K2166+L2166=0,"YES","NO")</f>
        <v>NO</v>
      </c>
      <c r="N2166" s="69">
        <v>0</v>
      </c>
      <c r="O2166" s="69">
        <v>14.932278768046295</v>
      </c>
      <c r="P2166" s="74">
        <v>7.4661393840231476</v>
      </c>
      <c r="Q2166" s="69">
        <v>0</v>
      </c>
      <c r="R2166" s="69">
        <v>0</v>
      </c>
      <c r="S2166" s="74">
        <v>0</v>
      </c>
      <c r="T2166" s="69">
        <v>0</v>
      </c>
      <c r="U2166" s="69">
        <v>14.220064287698529</v>
      </c>
      <c r="V2166" s="74">
        <v>7.1100321438492644</v>
      </c>
      <c r="W2166" s="69">
        <v>0</v>
      </c>
      <c r="X2166" s="69">
        <v>13.326800450669626</v>
      </c>
      <c r="Y2166" s="74">
        <v>6.6634002253348132</v>
      </c>
      <c r="Z2166" s="74">
        <v>5.3098929383018056</v>
      </c>
      <c r="AA2166" s="6"/>
      <c r="AB2166" s="6">
        <v>0</v>
      </c>
      <c r="AC2166" s="6">
        <v>2.6619999999999999</v>
      </c>
      <c r="AD2166" s="6">
        <v>736330000</v>
      </c>
      <c r="AE2166" s="6">
        <v>431300000</v>
      </c>
      <c r="AF2166" s="6">
        <v>305030000</v>
      </c>
      <c r="AG2166" s="127">
        <v>7.6128579982291402</v>
      </c>
      <c r="AH2166" s="115" t="s">
        <v>5938</v>
      </c>
      <c r="AI2166" s="127">
        <v>7.5122440096843404</v>
      </c>
      <c r="AJ2166" s="127">
        <v>7.7752171114814299</v>
      </c>
      <c r="AK2166" s="127">
        <v>0.88963689852069805</v>
      </c>
      <c r="AL2166" s="127">
        <v>1</v>
      </c>
      <c r="AM2166" s="127">
        <v>1</v>
      </c>
      <c r="AN2166" s="127">
        <v>0.51272670867164705</v>
      </c>
      <c r="AO2166" s="127">
        <v>-0.108892</v>
      </c>
      <c r="AP2166" s="115" t="s">
        <v>5938</v>
      </c>
      <c r="AQ2166" s="115" t="s">
        <v>5938</v>
      </c>
      <c r="AR2166" s="127">
        <v>-0.3243105</v>
      </c>
      <c r="AS2166" s="129">
        <v>1.0783996997838645</v>
      </c>
      <c r="AT2166" s="70" t="s">
        <v>5938</v>
      </c>
      <c r="AU2166" s="70" t="s">
        <v>5938</v>
      </c>
      <c r="AV2166" s="129">
        <v>1.2520659020352907</v>
      </c>
      <c r="BA2166" s="70">
        <f>IF(P2166=0, "NaN",P2166/P2166)</f>
        <v>1</v>
      </c>
      <c r="BB2166" s="70">
        <f>IF(P2166=0, "NaN",S2166/P2166)</f>
        <v>0</v>
      </c>
      <c r="BC2166" s="129">
        <f>IF(P2166=0, "NaN",V2166/P2166)</f>
        <v>0.95230369782060054</v>
      </c>
      <c r="BD2166" s="129">
        <f>IF(P2166=0, "NaN",Y2166/P2166)</f>
        <v>0.89248269856759943</v>
      </c>
      <c r="BE2166" s="1" t="s">
        <v>2141</v>
      </c>
    </row>
    <row r="2167" spans="2:57" x14ac:dyDescent="0.2">
      <c r="B2167" s="1" t="s">
        <v>4640</v>
      </c>
      <c r="C2167" s="6" t="s">
        <v>4639</v>
      </c>
      <c r="H2167" s="91">
        <f>SUM(D2167:G2167)</f>
        <v>0</v>
      </c>
      <c r="I2167" s="91">
        <f>IF(P2167=0,1,0)</f>
        <v>0</v>
      </c>
      <c r="J2167" s="91">
        <f>IF(S2167=0,1,0)</f>
        <v>0</v>
      </c>
      <c r="K2167" s="91">
        <f>IF(V2167=0,1,0)</f>
        <v>0</v>
      </c>
      <c r="L2167" s="91">
        <f>IF(Y2167=0,1,0)</f>
        <v>0</v>
      </c>
      <c r="M2167" s="114" t="str">
        <f>IF(I2167+J2167+K2167+L2167=0,"YES","NO")</f>
        <v>YES</v>
      </c>
      <c r="N2167" s="69">
        <v>4.1999353993222108</v>
      </c>
      <c r="O2167" s="69">
        <v>6.262764058400923</v>
      </c>
      <c r="P2167" s="74">
        <v>5.2313497288615665</v>
      </c>
      <c r="Q2167" s="69">
        <v>11.012893573606876</v>
      </c>
      <c r="R2167" s="69">
        <v>9.3916675014543731</v>
      </c>
      <c r="S2167" s="74">
        <v>10.202280537530624</v>
      </c>
      <c r="T2167" s="69">
        <v>0</v>
      </c>
      <c r="U2167" s="69">
        <v>5.0842656216714399</v>
      </c>
      <c r="V2167" s="74">
        <v>2.54213281083572</v>
      </c>
      <c r="W2167" s="69">
        <v>0</v>
      </c>
      <c r="X2167" s="69">
        <v>6.5047742362995944</v>
      </c>
      <c r="Y2167" s="74">
        <v>3.2523871181497972</v>
      </c>
      <c r="Z2167" s="74">
        <v>5.307037548844427</v>
      </c>
      <c r="AA2167" s="6"/>
      <c r="AB2167" s="6">
        <v>0</v>
      </c>
      <c r="AC2167" s="6">
        <v>6.7496999999999998</v>
      </c>
      <c r="AD2167" s="6">
        <v>182350000</v>
      </c>
      <c r="AE2167" s="6">
        <v>83575000</v>
      </c>
      <c r="AF2167" s="6">
        <v>98772000</v>
      </c>
      <c r="AG2167" s="127">
        <v>7.3667777196075797</v>
      </c>
      <c r="AH2167" s="127">
        <v>7.9430788188840102</v>
      </c>
      <c r="AI2167" s="127">
        <v>7.0870356648056596</v>
      </c>
      <c r="AJ2167" s="127">
        <v>7.4099331233312897</v>
      </c>
      <c r="AK2167" s="127">
        <v>0.99983274803501399</v>
      </c>
      <c r="AL2167" s="127">
        <v>0.88914970361923196</v>
      </c>
      <c r="AM2167" s="127">
        <v>1</v>
      </c>
      <c r="AN2167" s="127">
        <v>0.90867757969097995</v>
      </c>
      <c r="AO2167" s="127">
        <v>-5.9209320000000003E-2</v>
      </c>
      <c r="AP2167" s="127">
        <v>7.2586020000000001E-2</v>
      </c>
      <c r="AQ2167" s="115" t="s">
        <v>5938</v>
      </c>
      <c r="AR2167" s="127">
        <v>9.6936439999999999E-2</v>
      </c>
      <c r="AS2167" s="129">
        <v>1.0418945860775226</v>
      </c>
      <c r="AT2167" s="129">
        <v>0.95093193111688989</v>
      </c>
      <c r="AU2167" s="70" t="s">
        <v>5938</v>
      </c>
      <c r="AV2167" s="129">
        <v>0.93501639033268391</v>
      </c>
      <c r="BA2167" s="70">
        <f>IF(P2167=0, "NaN",P2167/P2167)</f>
        <v>1</v>
      </c>
      <c r="BB2167" s="129">
        <f>IF(P2167=0, "NaN",S2167/P2167)</f>
        <v>1.9502195544763969</v>
      </c>
      <c r="BC2167" s="129">
        <f>IF(P2167=0, "NaN",V2167/P2167)</f>
        <v>0.4859420498711205</v>
      </c>
      <c r="BD2167" s="129">
        <f>IF(P2167=0, "NaN",Y2167/P2167)</f>
        <v>0.62171089426620574</v>
      </c>
      <c r="BE2167" s="1" t="s">
        <v>4640</v>
      </c>
    </row>
    <row r="2168" spans="2:57" x14ac:dyDescent="0.2">
      <c r="B2168" s="1" t="s">
        <v>4394</v>
      </c>
      <c r="C2168" s="6" t="s">
        <v>4393</v>
      </c>
      <c r="H2168" s="91">
        <f>SUM(D2168:G2168)</f>
        <v>0</v>
      </c>
      <c r="I2168" s="91">
        <f>IF(P2168=0,1,0)</f>
        <v>0</v>
      </c>
      <c r="J2168" s="91">
        <f>IF(S2168=0,1,0)</f>
        <v>0</v>
      </c>
      <c r="K2168" s="91">
        <f>IF(V2168=0,1,0)</f>
        <v>0</v>
      </c>
      <c r="L2168" s="91">
        <f>IF(Y2168=0,1,0)</f>
        <v>0</v>
      </c>
      <c r="M2168" s="114" t="str">
        <f>IF(I2168+J2168+K2168+L2168=0,"YES","NO")</f>
        <v>YES</v>
      </c>
      <c r="N2168" s="69">
        <v>0</v>
      </c>
      <c r="O2168" s="69">
        <v>3.7748818863465461</v>
      </c>
      <c r="P2168" s="74">
        <v>1.887440943173273</v>
      </c>
      <c r="Q2168" s="69">
        <v>13.586329501370662</v>
      </c>
      <c r="R2168" s="69">
        <v>10.429809670334798</v>
      </c>
      <c r="S2168" s="74">
        <v>12.008069585852731</v>
      </c>
      <c r="T2168" s="69">
        <v>3.0359918914983175</v>
      </c>
      <c r="U2168" s="69">
        <v>6.0242057014991435</v>
      </c>
      <c r="V2168" s="74">
        <v>4.5300987964987307</v>
      </c>
      <c r="W2168" s="69">
        <v>2.1376778098660147</v>
      </c>
      <c r="X2168" s="69">
        <v>3.3792958282973471</v>
      </c>
      <c r="Y2168" s="74">
        <v>2.7584868190816811</v>
      </c>
      <c r="Z2168" s="74">
        <v>5.2960240361516036</v>
      </c>
      <c r="AA2168" s="6"/>
      <c r="AB2168" s="6">
        <v>0</v>
      </c>
      <c r="AC2168" s="6">
        <v>14.308999999999999</v>
      </c>
      <c r="AD2168" s="6">
        <v>250270000</v>
      </c>
      <c r="AE2168" s="6">
        <v>118540000</v>
      </c>
      <c r="AF2168" s="6">
        <v>131730000</v>
      </c>
      <c r="AG2168" s="127">
        <v>6.9949590994152304</v>
      </c>
      <c r="AH2168" s="127">
        <v>8.1142105282499895</v>
      </c>
      <c r="AI2168" s="127">
        <v>7.4955304621017298</v>
      </c>
      <c r="AJ2168" s="127">
        <v>7.2109068136543701</v>
      </c>
      <c r="AK2168" s="127">
        <v>1</v>
      </c>
      <c r="AL2168" s="127">
        <v>0.893962069908665</v>
      </c>
      <c r="AM2168" s="127">
        <v>0.98632338672564002</v>
      </c>
      <c r="AN2168" s="127">
        <v>0.74764408782917402</v>
      </c>
      <c r="AO2168" s="115" t="s">
        <v>5938</v>
      </c>
      <c r="AP2168" s="127">
        <v>7.1899950000000004E-2</v>
      </c>
      <c r="AQ2168" s="127">
        <v>1.077991E-2</v>
      </c>
      <c r="AR2168" s="127">
        <v>0.18332760000000001</v>
      </c>
      <c r="AS2168" s="70" t="s">
        <v>5938</v>
      </c>
      <c r="AT2168" s="129">
        <v>0.95138425194774112</v>
      </c>
      <c r="AU2168" s="129">
        <v>0.99255578224864738</v>
      </c>
      <c r="AV2168" s="129">
        <v>0.88066937340788853</v>
      </c>
      <c r="BA2168" s="70">
        <f>IF(P2168=0, "NaN",P2168/P2168)</f>
        <v>1</v>
      </c>
      <c r="BB2168" s="129">
        <f>IF(P2168=0, "NaN",S2168/P2168)</f>
        <v>6.3620902308413854</v>
      </c>
      <c r="BC2168" s="129">
        <f>IF(P2168=0, "NaN",V2168/P2168)</f>
        <v>2.4001274386272828</v>
      </c>
      <c r="BD2168" s="129">
        <f>IF(P2168=0, "NaN",Y2168/P2168)</f>
        <v>1.4614956982145126</v>
      </c>
      <c r="BE2168" s="1" t="s">
        <v>4394</v>
      </c>
    </row>
    <row r="2169" spans="2:57" x14ac:dyDescent="0.2">
      <c r="B2169" s="1" t="s">
        <v>3783</v>
      </c>
      <c r="C2169" s="6" t="s">
        <v>3782</v>
      </c>
      <c r="H2169" s="91">
        <f>SUM(D2169:G2169)</f>
        <v>0</v>
      </c>
      <c r="I2169" s="91">
        <f>IF(P2169=0,1,0)</f>
        <v>0</v>
      </c>
      <c r="J2169" s="91">
        <f>IF(S2169=0,1,0)</f>
        <v>1</v>
      </c>
      <c r="K2169" s="91">
        <f>IF(V2169=0,1,0)</f>
        <v>0</v>
      </c>
      <c r="L2169" s="91">
        <f>IF(Y2169=0,1,0)</f>
        <v>0</v>
      </c>
      <c r="M2169" s="113" t="str">
        <f>IF(I2169+J2169+K2169+L2169=0,"YES","NO")</f>
        <v>NO</v>
      </c>
      <c r="N2169" s="69">
        <v>6.5000497413932896</v>
      </c>
      <c r="O2169" s="69">
        <v>5.237062226015115</v>
      </c>
      <c r="P2169" s="74">
        <v>5.8685559837042023</v>
      </c>
      <c r="Q2169" s="69">
        <v>0</v>
      </c>
      <c r="R2169" s="69">
        <v>0</v>
      </c>
      <c r="S2169" s="74">
        <v>0</v>
      </c>
      <c r="T2169" s="69">
        <v>5.0279792048807845</v>
      </c>
      <c r="U2169" s="69">
        <v>6.1563720904702057</v>
      </c>
      <c r="V2169" s="74">
        <v>5.5921756476754947</v>
      </c>
      <c r="W2169" s="69">
        <v>11.133852864183632</v>
      </c>
      <c r="X2169" s="69">
        <v>8.239364860412838</v>
      </c>
      <c r="Y2169" s="74">
        <v>9.686608862298236</v>
      </c>
      <c r="Z2169" s="74">
        <v>5.2868351234194835</v>
      </c>
      <c r="AA2169" s="6"/>
      <c r="AB2169" s="6">
        <v>0</v>
      </c>
      <c r="AC2169" s="6">
        <v>9.5561000000000007</v>
      </c>
      <c r="AD2169" s="6">
        <v>158240000</v>
      </c>
      <c r="AE2169" s="6">
        <v>85851000</v>
      </c>
      <c r="AF2169" s="6">
        <v>72387000</v>
      </c>
      <c r="AG2169" s="127">
        <v>7.4257949797266898</v>
      </c>
      <c r="AH2169" s="115" t="s">
        <v>5938</v>
      </c>
      <c r="AI2169" s="127">
        <v>7.4484898915110902</v>
      </c>
      <c r="AJ2169" s="127">
        <v>7.6739604005527697</v>
      </c>
      <c r="AK2169" s="127">
        <v>0.70526517239731101</v>
      </c>
      <c r="AL2169" s="127">
        <v>1</v>
      </c>
      <c r="AM2169" s="127">
        <v>0.19610413200169699</v>
      </c>
      <c r="AN2169" s="127">
        <v>0.31731050863888299</v>
      </c>
      <c r="AO2169" s="127">
        <v>-0.19475709999999999</v>
      </c>
      <c r="AP2169" s="115" t="s">
        <v>5938</v>
      </c>
      <c r="AQ2169" s="127">
        <v>-0.61606070000000002</v>
      </c>
      <c r="AR2169" s="127">
        <v>-0.52132840000000003</v>
      </c>
      <c r="AS2169" s="129">
        <v>1.144531444823873</v>
      </c>
      <c r="AT2169" s="70" t="s">
        <v>5938</v>
      </c>
      <c r="AU2169" s="129">
        <v>1.5326844450684431</v>
      </c>
      <c r="AV2169" s="129">
        <v>1.4352762086796398</v>
      </c>
      <c r="BA2169" s="70">
        <f>IF(P2169=0, "NaN",P2169/P2169)</f>
        <v>1</v>
      </c>
      <c r="BB2169" s="70">
        <f>IF(P2169=0, "NaN",S2169/P2169)</f>
        <v>0</v>
      </c>
      <c r="BC2169" s="129">
        <f>IF(P2169=0, "NaN",V2169/P2169)</f>
        <v>0.95290488208749136</v>
      </c>
      <c r="BD2169" s="129">
        <f>IF(P2169=0, "NaN",Y2169/P2169)</f>
        <v>1.6505949486033697</v>
      </c>
      <c r="BE2169" s="1" t="s">
        <v>3783</v>
      </c>
    </row>
    <row r="2170" spans="2:57" x14ac:dyDescent="0.2">
      <c r="B2170" s="1" t="s">
        <v>3765</v>
      </c>
      <c r="C2170" s="6" t="s">
        <v>3764</v>
      </c>
      <c r="H2170" s="91">
        <f>SUM(D2170:G2170)</f>
        <v>0</v>
      </c>
      <c r="I2170" s="91">
        <f>IF(P2170=0,1,0)</f>
        <v>1</v>
      </c>
      <c r="J2170" s="91">
        <f>IF(S2170=0,1,0)</f>
        <v>0</v>
      </c>
      <c r="K2170" s="91">
        <f>IF(V2170=0,1,0)</f>
        <v>1</v>
      </c>
      <c r="L2170" s="91">
        <f>IF(Y2170=0,1,0)</f>
        <v>0</v>
      </c>
      <c r="M2170" s="113" t="str">
        <f>IF(I2170+J2170+K2170+L2170=0,"YES","NO")</f>
        <v>NO</v>
      </c>
      <c r="N2170" s="69">
        <v>0</v>
      </c>
      <c r="O2170" s="69">
        <v>0</v>
      </c>
      <c r="P2170" s="74">
        <v>0</v>
      </c>
      <c r="Q2170" s="69">
        <v>9.3305280619898259</v>
      </c>
      <c r="R2170" s="69">
        <v>13.411535802227155</v>
      </c>
      <c r="S2170" s="74">
        <v>11.37103193210849</v>
      </c>
      <c r="T2170" s="69">
        <v>0</v>
      </c>
      <c r="U2170" s="69">
        <v>0</v>
      </c>
      <c r="V2170" s="74">
        <v>0</v>
      </c>
      <c r="W2170" s="69">
        <v>9.9686731042057275</v>
      </c>
      <c r="X2170" s="69">
        <v>9.3932243953755474</v>
      </c>
      <c r="Y2170" s="74">
        <v>9.6809487497906375</v>
      </c>
      <c r="Z2170" s="74">
        <v>5.2629951704747819</v>
      </c>
      <c r="AA2170" s="6"/>
      <c r="AB2170" s="6">
        <v>0</v>
      </c>
      <c r="AC2170" s="6">
        <v>8.6041000000000007</v>
      </c>
      <c r="AD2170" s="6">
        <v>274300000</v>
      </c>
      <c r="AE2170" s="6">
        <v>143160000</v>
      </c>
      <c r="AF2170" s="6">
        <v>131130000</v>
      </c>
      <c r="AG2170" s="115" t="s">
        <v>5938</v>
      </c>
      <c r="AH2170" s="127">
        <v>7.7807204498661298</v>
      </c>
      <c r="AI2170" s="115" t="s">
        <v>5938</v>
      </c>
      <c r="AJ2170" s="127">
        <v>7.8938948587436002</v>
      </c>
      <c r="AK2170" s="127">
        <v>1</v>
      </c>
      <c r="AL2170" s="127">
        <v>0.90962570088974704</v>
      </c>
      <c r="AM2170" s="127">
        <v>1</v>
      </c>
      <c r="AN2170" s="127">
        <v>0.47000032868208502</v>
      </c>
      <c r="AO2170" s="115" t="s">
        <v>5938</v>
      </c>
      <c r="AP2170" s="127">
        <v>6.3917059999999998E-2</v>
      </c>
      <c r="AQ2170" s="115" t="s">
        <v>5938</v>
      </c>
      <c r="AR2170" s="127">
        <v>-0.36302970000000001</v>
      </c>
      <c r="AS2170" s="70" t="s">
        <v>5938</v>
      </c>
      <c r="AT2170" s="129">
        <v>0.95666315471906971</v>
      </c>
      <c r="AU2170" s="70" t="s">
        <v>5938</v>
      </c>
      <c r="AV2170" s="129">
        <v>1.2861239599120149</v>
      </c>
      <c r="BA2170" s="70" t="str">
        <f>IF(P2170=0, "NaN",P2170/P2170)</f>
        <v>NaN</v>
      </c>
      <c r="BB2170" s="70" t="str">
        <f>IF(P2170=0, "NaN",S2170/P2170)</f>
        <v>NaN</v>
      </c>
      <c r="BC2170" s="70" t="str">
        <f>IF(P2170=0, "NaN",V2170/P2170)</f>
        <v>NaN</v>
      </c>
      <c r="BD2170" s="70" t="str">
        <f>IF(P2170=0, "NaN",Y2170/P2170)</f>
        <v>NaN</v>
      </c>
      <c r="BE2170" s="1" t="s">
        <v>3765</v>
      </c>
    </row>
    <row r="2171" spans="2:57" x14ac:dyDescent="0.2">
      <c r="B2171" s="1" t="s">
        <v>2463</v>
      </c>
      <c r="C2171" s="6" t="s">
        <v>2462</v>
      </c>
      <c r="H2171" s="91">
        <f>SUM(D2171:G2171)</f>
        <v>0</v>
      </c>
      <c r="I2171" s="91">
        <f>IF(P2171=0,1,0)</f>
        <v>0</v>
      </c>
      <c r="J2171" s="91">
        <f>IF(S2171=0,1,0)</f>
        <v>0</v>
      </c>
      <c r="K2171" s="91">
        <f>IF(V2171=0,1,0)</f>
        <v>0</v>
      </c>
      <c r="L2171" s="91">
        <f>IF(Y2171=0,1,0)</f>
        <v>0</v>
      </c>
      <c r="M2171" s="114" t="str">
        <f>IF(I2171+J2171+K2171+L2171=0,"YES","NO")</f>
        <v>YES</v>
      </c>
      <c r="N2171" s="69">
        <v>3.5669005049210991</v>
      </c>
      <c r="O2171" s="69">
        <v>5.1538155463655828</v>
      </c>
      <c r="P2171" s="74">
        <v>4.3603580256433414</v>
      </c>
      <c r="Q2171" s="69">
        <v>5.7048461863496787</v>
      </c>
      <c r="R2171" s="69">
        <v>0</v>
      </c>
      <c r="S2171" s="74">
        <v>2.8524230931748393</v>
      </c>
      <c r="T2171" s="69">
        <v>10.86302808051304</v>
      </c>
      <c r="U2171" s="69">
        <v>4.052994346353354</v>
      </c>
      <c r="V2171" s="74">
        <v>7.4580112134331973</v>
      </c>
      <c r="W2171" s="69">
        <v>9.9655387951522236</v>
      </c>
      <c r="X2171" s="69">
        <v>2.6811197361875605</v>
      </c>
      <c r="Y2171" s="74">
        <v>6.3233292656698925</v>
      </c>
      <c r="Z2171" s="74">
        <v>5.2485303994803179</v>
      </c>
      <c r="AA2171" s="6"/>
      <c r="AB2171" s="6">
        <v>0</v>
      </c>
      <c r="AC2171" s="6">
        <v>7.5387000000000004</v>
      </c>
      <c r="AD2171" s="6">
        <v>197390000</v>
      </c>
      <c r="AE2171" s="6">
        <v>95720000</v>
      </c>
      <c r="AF2171" s="6">
        <v>101670000</v>
      </c>
      <c r="AG2171" s="127">
        <v>7.3257003429159901</v>
      </c>
      <c r="AH2171" s="127">
        <v>7.4844564419054302</v>
      </c>
      <c r="AI2171" s="127">
        <v>7.7796974782323298</v>
      </c>
      <c r="AJ2171" s="127">
        <v>7.7889739683088299</v>
      </c>
      <c r="AK2171" s="127">
        <v>0.84529351196906699</v>
      </c>
      <c r="AL2171" s="127">
        <v>0.50553256034526695</v>
      </c>
      <c r="AM2171" s="127">
        <v>0.48535794072171201</v>
      </c>
      <c r="AN2171" s="127">
        <v>0.99433544515095396</v>
      </c>
      <c r="AO2171" s="127">
        <v>-0.12910269999999999</v>
      </c>
      <c r="AP2171" s="127">
        <v>-0.20448240000000001</v>
      </c>
      <c r="AQ2171" s="127">
        <v>-0.32366030000000001</v>
      </c>
      <c r="AR2171" s="127">
        <v>4.5023540000000001E-2</v>
      </c>
      <c r="AS2171" s="129">
        <v>1.0936133049061028</v>
      </c>
      <c r="AT2171" s="129">
        <v>1.1522728682593588</v>
      </c>
      <c r="AU2171" s="129">
        <v>1.251501742733103</v>
      </c>
      <c r="AV2171" s="129">
        <v>0.96927400146783493</v>
      </c>
      <c r="BA2171" s="70">
        <f>IF(P2171=0, "NaN",P2171/P2171)</f>
        <v>1</v>
      </c>
      <c r="BB2171" s="129">
        <f>IF(P2171=0, "NaN",S2171/P2171)</f>
        <v>0.65417176213505623</v>
      </c>
      <c r="BC2171" s="129">
        <f>IF(P2171=0, "NaN",V2171/P2171)</f>
        <v>1.7104125784104203</v>
      </c>
      <c r="BD2171" s="129">
        <f>IF(P2171=0, "NaN",Y2171/P2171)</f>
        <v>1.4501857940293625</v>
      </c>
      <c r="BE2171" s="1" t="s">
        <v>2463</v>
      </c>
    </row>
    <row r="2172" spans="2:57" x14ac:dyDescent="0.2">
      <c r="B2172" s="1" t="s">
        <v>5638</v>
      </c>
      <c r="C2172" s="6" t="s">
        <v>5637</v>
      </c>
      <c r="H2172" s="91">
        <f>SUM(D2172:G2172)</f>
        <v>0</v>
      </c>
      <c r="I2172" s="91">
        <f>IF(P2172=0,1,0)</f>
        <v>1</v>
      </c>
      <c r="J2172" s="91">
        <f>IF(S2172=0,1,0)</f>
        <v>1</v>
      </c>
      <c r="K2172" s="91">
        <f>IF(V2172=0,1,0)</f>
        <v>1</v>
      </c>
      <c r="L2172" s="91">
        <f>IF(Y2172=0,1,0)</f>
        <v>0</v>
      </c>
      <c r="M2172" s="113" t="str">
        <f>IF(I2172+J2172+K2172+L2172=0,"YES","NO")</f>
        <v>NO</v>
      </c>
      <c r="N2172" s="69">
        <v>0</v>
      </c>
      <c r="O2172" s="69">
        <v>0</v>
      </c>
      <c r="P2172" s="74">
        <v>0</v>
      </c>
      <c r="Q2172" s="69">
        <v>0</v>
      </c>
      <c r="R2172" s="69">
        <v>0</v>
      </c>
      <c r="S2172" s="74">
        <v>0</v>
      </c>
      <c r="T2172" s="69">
        <v>0</v>
      </c>
      <c r="U2172" s="69">
        <v>0</v>
      </c>
      <c r="V2172" s="74">
        <v>0</v>
      </c>
      <c r="W2172" s="69">
        <v>16.51311248067125</v>
      </c>
      <c r="X2172" s="69">
        <v>25.468063684208211</v>
      </c>
      <c r="Y2172" s="74">
        <v>20.990588082439729</v>
      </c>
      <c r="Z2172" s="74">
        <v>5.2476470206099322</v>
      </c>
      <c r="AA2172" s="6"/>
      <c r="AB2172" s="6">
        <v>0</v>
      </c>
      <c r="AC2172" s="6">
        <v>8.2490000000000006</v>
      </c>
      <c r="AD2172" s="6">
        <v>106020000</v>
      </c>
      <c r="AE2172" s="6">
        <v>53233000</v>
      </c>
      <c r="AF2172" s="6">
        <v>52789000</v>
      </c>
      <c r="AG2172" s="115" t="s">
        <v>5938</v>
      </c>
      <c r="AH2172" s="115" t="s">
        <v>5938</v>
      </c>
      <c r="AI2172" s="115" t="s">
        <v>5938</v>
      </c>
      <c r="AJ2172" s="127">
        <v>8.0253877998904102</v>
      </c>
      <c r="AK2172" s="127">
        <v>1</v>
      </c>
      <c r="AL2172" s="127">
        <v>1</v>
      </c>
      <c r="AM2172" s="127">
        <v>1</v>
      </c>
      <c r="AN2172" s="127">
        <v>6.6135463553020704E-2</v>
      </c>
      <c r="AO2172" s="115" t="s">
        <v>5938</v>
      </c>
      <c r="AP2172" s="115" t="s">
        <v>5938</v>
      </c>
      <c r="AQ2172" s="115" t="s">
        <v>5938</v>
      </c>
      <c r="AR2172" s="127">
        <v>-0.81223219999999996</v>
      </c>
      <c r="AS2172" s="70" t="s">
        <v>5938</v>
      </c>
      <c r="AT2172" s="70" t="s">
        <v>5938</v>
      </c>
      <c r="AU2172" s="70" t="s">
        <v>5938</v>
      </c>
      <c r="AV2172" s="129">
        <v>1.7559261866463598</v>
      </c>
      <c r="BA2172" s="70" t="str">
        <f>IF(P2172=0, "NaN",P2172/P2172)</f>
        <v>NaN</v>
      </c>
      <c r="BB2172" s="70" t="str">
        <f>IF(P2172=0, "NaN",S2172/P2172)</f>
        <v>NaN</v>
      </c>
      <c r="BC2172" s="70" t="str">
        <f>IF(P2172=0, "NaN",V2172/P2172)</f>
        <v>NaN</v>
      </c>
      <c r="BD2172" s="70" t="str">
        <f>IF(P2172=0, "NaN",Y2172/P2172)</f>
        <v>NaN</v>
      </c>
      <c r="BE2172" s="1" t="s">
        <v>5638</v>
      </c>
    </row>
    <row r="2173" spans="2:57" x14ac:dyDescent="0.2">
      <c r="B2173" s="1" t="s">
        <v>3613</v>
      </c>
      <c r="C2173" s="6" t="s">
        <v>3612</v>
      </c>
      <c r="H2173" s="91">
        <f>SUM(D2173:G2173)</f>
        <v>0</v>
      </c>
      <c r="I2173" s="91">
        <f>IF(P2173=0,1,0)</f>
        <v>1</v>
      </c>
      <c r="J2173" s="91">
        <f>IF(S2173=0,1,0)</f>
        <v>1</v>
      </c>
      <c r="K2173" s="91">
        <f>IF(V2173=0,1,0)</f>
        <v>0</v>
      </c>
      <c r="L2173" s="91">
        <f>IF(Y2173=0,1,0)</f>
        <v>0</v>
      </c>
      <c r="M2173" s="113" t="str">
        <f>IF(I2173+J2173+K2173+L2173=0,"YES","NO")</f>
        <v>NO</v>
      </c>
      <c r="N2173" s="69">
        <v>0</v>
      </c>
      <c r="O2173" s="69">
        <v>0</v>
      </c>
      <c r="P2173" s="74">
        <v>0</v>
      </c>
      <c r="Q2173" s="69">
        <v>0</v>
      </c>
      <c r="R2173" s="69">
        <v>0</v>
      </c>
      <c r="S2173" s="74">
        <v>0</v>
      </c>
      <c r="T2173" s="69">
        <v>2.2888852310555641</v>
      </c>
      <c r="U2173" s="69">
        <v>0</v>
      </c>
      <c r="V2173" s="74">
        <v>1.144442615527782</v>
      </c>
      <c r="W2173" s="69">
        <v>0</v>
      </c>
      <c r="X2173" s="69">
        <v>39.48543758471051</v>
      </c>
      <c r="Y2173" s="74">
        <v>19.742718792355255</v>
      </c>
      <c r="Z2173" s="74">
        <v>5.2217903519707596</v>
      </c>
      <c r="AA2173" s="6"/>
      <c r="AB2173" s="6">
        <v>1.0356E-3</v>
      </c>
      <c r="AC2173" s="6">
        <v>0.45141999999999999</v>
      </c>
      <c r="AD2173" s="6">
        <v>91639000</v>
      </c>
      <c r="AE2173" s="6">
        <v>52684000</v>
      </c>
      <c r="AF2173" s="6">
        <v>38955000</v>
      </c>
      <c r="AG2173" s="115" t="s">
        <v>5938</v>
      </c>
      <c r="AH2173" s="115" t="s">
        <v>5938</v>
      </c>
      <c r="AI2173" s="127">
        <v>6.8590121353459201</v>
      </c>
      <c r="AJ2173" s="127">
        <v>7.9263990452988198</v>
      </c>
      <c r="AK2173" s="127">
        <v>1</v>
      </c>
      <c r="AL2173" s="127">
        <v>1</v>
      </c>
      <c r="AM2173" s="127">
        <v>1</v>
      </c>
      <c r="AN2173" s="127">
        <v>1</v>
      </c>
      <c r="AO2173" s="115" t="s">
        <v>5938</v>
      </c>
      <c r="AP2173" s="115" t="s">
        <v>5938</v>
      </c>
      <c r="AQ2173" s="115" t="s">
        <v>5938</v>
      </c>
      <c r="AR2173" s="115" t="s">
        <v>5938</v>
      </c>
      <c r="AS2173" s="70" t="s">
        <v>5938</v>
      </c>
      <c r="AT2173" s="70" t="s">
        <v>5938</v>
      </c>
      <c r="AU2173" s="70" t="s">
        <v>5938</v>
      </c>
      <c r="AV2173" s="70" t="s">
        <v>5938</v>
      </c>
      <c r="BA2173" s="70" t="str">
        <f>IF(P2173=0, "NaN",P2173/P2173)</f>
        <v>NaN</v>
      </c>
      <c r="BB2173" s="70" t="str">
        <f>IF(P2173=0, "NaN",S2173/P2173)</f>
        <v>NaN</v>
      </c>
      <c r="BC2173" s="70" t="str">
        <f>IF(P2173=0, "NaN",V2173/P2173)</f>
        <v>NaN</v>
      </c>
      <c r="BD2173" s="70" t="str">
        <f>IF(P2173=0, "NaN",Y2173/P2173)</f>
        <v>NaN</v>
      </c>
      <c r="BE2173" s="1" t="s">
        <v>3613</v>
      </c>
    </row>
    <row r="2174" spans="2:57" x14ac:dyDescent="0.2">
      <c r="B2174" s="1" t="s">
        <v>3408</v>
      </c>
      <c r="C2174" s="6" t="s">
        <v>3407</v>
      </c>
      <c r="H2174" s="91">
        <f>SUM(D2174:G2174)</f>
        <v>0</v>
      </c>
      <c r="I2174" s="91">
        <f>IF(P2174=0,1,0)</f>
        <v>0</v>
      </c>
      <c r="J2174" s="91">
        <f>IF(S2174=0,1,0)</f>
        <v>0</v>
      </c>
      <c r="K2174" s="91">
        <f>IF(V2174=0,1,0)</f>
        <v>0</v>
      </c>
      <c r="L2174" s="91">
        <f>IF(Y2174=0,1,0)</f>
        <v>0</v>
      </c>
      <c r="M2174" s="114" t="str">
        <f>IF(I2174+J2174+K2174+L2174=0,"YES","NO")</f>
        <v>YES</v>
      </c>
      <c r="N2174" s="69">
        <v>4.3923213342015552</v>
      </c>
      <c r="O2174" s="69">
        <v>0</v>
      </c>
      <c r="P2174" s="74">
        <v>2.1961606671007776</v>
      </c>
      <c r="Q2174" s="69">
        <v>0</v>
      </c>
      <c r="R2174" s="69">
        <v>11.242141254494724</v>
      </c>
      <c r="S2174" s="74">
        <v>5.6210706272473621</v>
      </c>
      <c r="T2174" s="69">
        <v>6.6554886707721082</v>
      </c>
      <c r="U2174" s="69">
        <v>0</v>
      </c>
      <c r="V2174" s="74">
        <v>3.3277443353860541</v>
      </c>
      <c r="W2174" s="69">
        <v>6.7677589686971444</v>
      </c>
      <c r="X2174" s="69">
        <v>12.682159640989211</v>
      </c>
      <c r="Y2174" s="74">
        <v>9.7249593048431784</v>
      </c>
      <c r="Z2174" s="74">
        <v>5.2174837336443431</v>
      </c>
      <c r="AA2174" s="6"/>
      <c r="AB2174" s="6">
        <v>0</v>
      </c>
      <c r="AC2174" s="6">
        <v>5.6989000000000001</v>
      </c>
      <c r="AD2174" s="6">
        <v>390010000</v>
      </c>
      <c r="AE2174" s="6">
        <v>166750000</v>
      </c>
      <c r="AF2174" s="6">
        <v>223260000</v>
      </c>
      <c r="AG2174" s="127">
        <v>7.4301879703434901</v>
      </c>
      <c r="AH2174" s="127">
        <v>7.85576742602625</v>
      </c>
      <c r="AI2174" s="127">
        <v>7.4000714983474998</v>
      </c>
      <c r="AJ2174" s="127">
        <v>7.8834058926443902</v>
      </c>
      <c r="AK2174" s="127">
        <v>0.30953655545839698</v>
      </c>
      <c r="AL2174" s="127">
        <v>4.8701282366189098E-2</v>
      </c>
      <c r="AM2174" s="127">
        <v>1</v>
      </c>
      <c r="AN2174" s="127">
        <v>0.602087309640299</v>
      </c>
      <c r="AO2174" s="127">
        <v>0.26531690000000002</v>
      </c>
      <c r="AP2174" s="127">
        <v>0.68643330000000002</v>
      </c>
      <c r="AQ2174" s="115" t="s">
        <v>5938</v>
      </c>
      <c r="AR2174" s="127">
        <v>0.2666366</v>
      </c>
      <c r="AS2174" s="129">
        <v>0.83201595539287909</v>
      </c>
      <c r="AT2174" s="129">
        <v>0.62138817827928483</v>
      </c>
      <c r="AU2174" s="70" t="s">
        <v>5938</v>
      </c>
      <c r="AV2174" s="129">
        <v>0.83125521984077499</v>
      </c>
      <c r="AX2174" s="122" t="s">
        <v>5989</v>
      </c>
      <c r="BA2174" s="70">
        <f>IF(P2174=0, "NaN",P2174/P2174)</f>
        <v>1</v>
      </c>
      <c r="BB2174" s="129">
        <f>IF(P2174=0, "NaN",S2174/P2174)</f>
        <v>2.5594988160260232</v>
      </c>
      <c r="BC2174" s="129">
        <f>IF(P2174=0, "NaN",V2174/P2174)</f>
        <v>1.5152554115173715</v>
      </c>
      <c r="BD2174" s="129">
        <f>IF(P2174=0, "NaN",Y2174/P2174)</f>
        <v>4.428163863658213</v>
      </c>
      <c r="BE2174" s="1" t="s">
        <v>3408</v>
      </c>
    </row>
    <row r="2175" spans="2:57" x14ac:dyDescent="0.2">
      <c r="B2175" s="1" t="s">
        <v>3555</v>
      </c>
      <c r="C2175" s="6" t="s">
        <v>3554</v>
      </c>
      <c r="H2175" s="91">
        <f>SUM(D2175:G2175)</f>
        <v>0</v>
      </c>
      <c r="I2175" s="91">
        <f>IF(P2175=0,1,0)</f>
        <v>0</v>
      </c>
      <c r="J2175" s="91">
        <f>IF(S2175=0,1,0)</f>
        <v>0</v>
      </c>
      <c r="K2175" s="91">
        <f>IF(V2175=0,1,0)</f>
        <v>0</v>
      </c>
      <c r="L2175" s="91">
        <f>IF(Y2175=0,1,0)</f>
        <v>0</v>
      </c>
      <c r="M2175" s="114" t="str">
        <f>IF(I2175+J2175+K2175+L2175=0,"YES","NO")</f>
        <v>YES</v>
      </c>
      <c r="N2175" s="69">
        <v>18.460930864475536</v>
      </c>
      <c r="O2175" s="69">
        <v>6.4241961401758747</v>
      </c>
      <c r="P2175" s="74">
        <v>12.442563502325704</v>
      </c>
      <c r="Q2175" s="69">
        <v>5.3124989009243162</v>
      </c>
      <c r="R2175" s="69">
        <v>0</v>
      </c>
      <c r="S2175" s="74">
        <v>2.6562494504621581</v>
      </c>
      <c r="T2175" s="69">
        <v>2.8018120379138747</v>
      </c>
      <c r="U2175" s="69">
        <v>0</v>
      </c>
      <c r="V2175" s="74">
        <v>1.4009060189569373</v>
      </c>
      <c r="W2175" s="69">
        <v>8.5112189326541241</v>
      </c>
      <c r="X2175" s="69">
        <v>0</v>
      </c>
      <c r="Y2175" s="74">
        <v>4.2556094663270621</v>
      </c>
      <c r="Z2175" s="74">
        <v>5.1888321095179659</v>
      </c>
      <c r="AA2175" s="6"/>
      <c r="AB2175" s="6">
        <v>7.0027999999999996E-4</v>
      </c>
      <c r="AC2175" s="6">
        <v>0.5948</v>
      </c>
      <c r="AD2175" s="6">
        <v>170920000</v>
      </c>
      <c r="AE2175" s="6">
        <v>86586000</v>
      </c>
      <c r="AF2175" s="6">
        <v>84338000</v>
      </c>
      <c r="AG2175" s="127">
        <v>7.7304834945527299</v>
      </c>
      <c r="AH2175" s="127">
        <v>7.3813497710597398</v>
      </c>
      <c r="AI2175" s="127">
        <v>6.9036487814905803</v>
      </c>
      <c r="AJ2175" s="127">
        <v>7.4067615290465403</v>
      </c>
      <c r="AK2175" s="127">
        <v>0.50274055829942499</v>
      </c>
      <c r="AL2175" s="127">
        <v>0.44064753323454497</v>
      </c>
      <c r="AM2175" s="127">
        <v>1</v>
      </c>
      <c r="AN2175" s="127">
        <v>1</v>
      </c>
      <c r="AO2175" s="127">
        <v>0.15484239999999999</v>
      </c>
      <c r="AP2175" s="127">
        <v>0.28427720000000001</v>
      </c>
      <c r="AQ2175" s="115" t="s">
        <v>5938</v>
      </c>
      <c r="AR2175" s="115" t="s">
        <v>5938</v>
      </c>
      <c r="AS2175" s="129">
        <v>0.89823049021951795</v>
      </c>
      <c r="AT2175" s="129">
        <v>0.82115290894634674</v>
      </c>
      <c r="AU2175" s="70" t="s">
        <v>5938</v>
      </c>
      <c r="AV2175" s="70" t="s">
        <v>5938</v>
      </c>
      <c r="BA2175" s="70">
        <f>IF(P2175=0, "NaN",P2175/P2175)</f>
        <v>1</v>
      </c>
      <c r="BB2175" s="129">
        <f>IF(P2175=0, "NaN",S2175/P2175)</f>
        <v>0.21348088357882719</v>
      </c>
      <c r="BC2175" s="129">
        <f>IF(P2175=0, "NaN",V2175/P2175)</f>
        <v>0.11258982272383715</v>
      </c>
      <c r="BD2175" s="129">
        <f>IF(P2175=0, "NaN",Y2175/P2175)</f>
        <v>0.34202031322015147</v>
      </c>
      <c r="BE2175" s="1" t="s">
        <v>3555</v>
      </c>
    </row>
    <row r="2176" spans="2:57" x14ac:dyDescent="0.2">
      <c r="B2176" s="1" t="s">
        <v>4106</v>
      </c>
      <c r="C2176" s="6" t="s">
        <v>4105</v>
      </c>
      <c r="H2176" s="91">
        <f>SUM(D2176:G2176)</f>
        <v>0</v>
      </c>
      <c r="I2176" s="91">
        <f>IF(P2176=0,1,0)</f>
        <v>0</v>
      </c>
      <c r="J2176" s="91">
        <f>IF(S2176=0,1,0)</f>
        <v>0</v>
      </c>
      <c r="K2176" s="91">
        <f>IF(V2176=0,1,0)</f>
        <v>0</v>
      </c>
      <c r="L2176" s="91">
        <f>IF(Y2176=0,1,0)</f>
        <v>0</v>
      </c>
      <c r="M2176" s="114" t="str">
        <f>IF(I2176+J2176+K2176+L2176=0,"YES","NO")</f>
        <v>YES</v>
      </c>
      <c r="N2176" s="69">
        <v>7.6109849895528514</v>
      </c>
      <c r="O2176" s="69">
        <v>17.937317724798234</v>
      </c>
      <c r="P2176" s="74">
        <v>12.774151357175542</v>
      </c>
      <c r="Q2176" s="69">
        <v>0</v>
      </c>
      <c r="R2176" s="69">
        <v>7.2897228708435202</v>
      </c>
      <c r="S2176" s="74">
        <v>3.6448614354217601</v>
      </c>
      <c r="T2176" s="69">
        <v>5.7416200245134759</v>
      </c>
      <c r="U2176" s="69">
        <v>0</v>
      </c>
      <c r="V2176" s="74">
        <v>2.8708100122567379</v>
      </c>
      <c r="W2176" s="69">
        <v>2.6522531616369629</v>
      </c>
      <c r="X2176" s="69">
        <v>0</v>
      </c>
      <c r="Y2176" s="74">
        <v>1.3261265808184814</v>
      </c>
      <c r="Z2176" s="74">
        <v>5.1539873464181305</v>
      </c>
      <c r="AA2176" s="6"/>
      <c r="AB2176" s="6">
        <v>0</v>
      </c>
      <c r="AC2176" s="6">
        <v>15.394</v>
      </c>
      <c r="AD2176" s="6">
        <v>245640000</v>
      </c>
      <c r="AE2176" s="6">
        <v>117100000</v>
      </c>
      <c r="AF2176" s="6">
        <v>128540000</v>
      </c>
      <c r="AG2176" s="127">
        <v>7.9417548475829598</v>
      </c>
      <c r="AH2176" s="127">
        <v>7.3905111983514198</v>
      </c>
      <c r="AI2176" s="127">
        <v>7.1708775072755797</v>
      </c>
      <c r="AJ2176" s="127">
        <v>7.0900816180388198</v>
      </c>
      <c r="AK2176" s="127">
        <v>0.77717110239000198</v>
      </c>
      <c r="AL2176" s="127">
        <v>1</v>
      </c>
      <c r="AM2176" s="127">
        <v>1</v>
      </c>
      <c r="AN2176" s="127">
        <v>1</v>
      </c>
      <c r="AO2176" s="127">
        <v>-9.4926410000000003E-2</v>
      </c>
      <c r="AP2176" s="115" t="s">
        <v>5938</v>
      </c>
      <c r="AQ2176" s="115" t="s">
        <v>5938</v>
      </c>
      <c r="AR2176" s="115" t="s">
        <v>5938</v>
      </c>
      <c r="AS2176" s="129">
        <v>1.0680109288082549</v>
      </c>
      <c r="AT2176" s="70" t="s">
        <v>5938</v>
      </c>
      <c r="AU2176" s="70" t="s">
        <v>5938</v>
      </c>
      <c r="AV2176" s="70" t="s">
        <v>5938</v>
      </c>
      <c r="BA2176" s="70">
        <f>IF(P2176=0, "NaN",P2176/P2176)</f>
        <v>1</v>
      </c>
      <c r="BB2176" s="129">
        <f>IF(P2176=0, "NaN",S2176/P2176)</f>
        <v>0.28533100426858143</v>
      </c>
      <c r="BC2176" s="129">
        <f>IF(P2176=0, "NaN",V2176/P2176)</f>
        <v>0.22473586949039367</v>
      </c>
      <c r="BD2176" s="129">
        <f>IF(P2176=0, "NaN",Y2176/P2176)</f>
        <v>0.10381328228693368</v>
      </c>
      <c r="BE2176" s="1" t="s">
        <v>4106</v>
      </c>
    </row>
    <row r="2177" spans="2:57" x14ac:dyDescent="0.2">
      <c r="B2177" s="1" t="s">
        <v>824</v>
      </c>
      <c r="C2177" s="6" t="s">
        <v>823</v>
      </c>
      <c r="H2177" s="91">
        <f>SUM(D2177:G2177)</f>
        <v>0</v>
      </c>
      <c r="I2177" s="91">
        <f>IF(P2177=0,1,0)</f>
        <v>1</v>
      </c>
      <c r="J2177" s="91">
        <f>IF(S2177=0,1,0)</f>
        <v>0</v>
      </c>
      <c r="K2177" s="91">
        <f>IF(V2177=0,1,0)</f>
        <v>1</v>
      </c>
      <c r="L2177" s="91">
        <f>IF(Y2177=0,1,0)</f>
        <v>1</v>
      </c>
      <c r="M2177" s="113" t="str">
        <f>IF(I2177+J2177+K2177+L2177=0,"YES","NO")</f>
        <v>NO</v>
      </c>
      <c r="N2177" s="69">
        <v>0</v>
      </c>
      <c r="O2177" s="69">
        <v>0</v>
      </c>
      <c r="P2177" s="74">
        <v>0</v>
      </c>
      <c r="Q2177" s="69">
        <v>28.251000037980667</v>
      </c>
      <c r="R2177" s="69">
        <v>12.848475646755375</v>
      </c>
      <c r="S2177" s="74">
        <v>20.549737842368021</v>
      </c>
      <c r="T2177" s="69">
        <v>0</v>
      </c>
      <c r="U2177" s="69">
        <v>0</v>
      </c>
      <c r="V2177" s="74">
        <v>0</v>
      </c>
      <c r="W2177" s="69">
        <v>0</v>
      </c>
      <c r="X2177" s="69">
        <v>0</v>
      </c>
      <c r="Y2177" s="74">
        <v>0</v>
      </c>
      <c r="Z2177" s="74">
        <v>5.1374344605920053</v>
      </c>
      <c r="AA2177" s="6"/>
      <c r="AB2177" s="6">
        <v>0</v>
      </c>
      <c r="AC2177" s="6">
        <v>83.48</v>
      </c>
      <c r="AD2177" s="6">
        <v>27423000000</v>
      </c>
      <c r="AE2177" s="6">
        <v>11977000000</v>
      </c>
      <c r="AF2177" s="6">
        <v>15445000000</v>
      </c>
      <c r="AG2177" s="127">
        <v>9.5805600606394208</v>
      </c>
      <c r="AH2177" s="127">
        <v>9.6878409704006607</v>
      </c>
      <c r="AI2177" s="127">
        <v>9.7107264738819303</v>
      </c>
      <c r="AJ2177" s="127">
        <v>9.6029602187146708</v>
      </c>
      <c r="AK2177" s="127">
        <v>0.10949723465059299</v>
      </c>
      <c r="AL2177" s="127">
        <v>5.7471311029032197E-2</v>
      </c>
      <c r="AM2177" s="127">
        <v>0.33505095148474601</v>
      </c>
      <c r="AN2177" s="127">
        <v>4.3381371326787002E-2</v>
      </c>
      <c r="AO2177" s="127">
        <v>0.28818129999999997</v>
      </c>
      <c r="AP2177" s="127">
        <v>0.3367404</v>
      </c>
      <c r="AQ2177" s="127">
        <v>0.21971060000000001</v>
      </c>
      <c r="AR2177" s="127">
        <v>0.60899840000000005</v>
      </c>
      <c r="AS2177" s="129">
        <v>0.81893377796391786</v>
      </c>
      <c r="AT2177" s="129">
        <v>0.7918283354417287</v>
      </c>
      <c r="AU2177" s="129">
        <v>0.85873767918688282</v>
      </c>
      <c r="AV2177" s="129">
        <v>0.6556517342484619</v>
      </c>
      <c r="AZ2177" s="70" t="s">
        <v>5989</v>
      </c>
      <c r="BA2177" s="70" t="str">
        <f>IF(P2177=0, "NaN",P2177/P2177)</f>
        <v>NaN</v>
      </c>
      <c r="BB2177" s="70" t="str">
        <f>IF(P2177=0, "NaN",S2177/P2177)</f>
        <v>NaN</v>
      </c>
      <c r="BC2177" s="70" t="str">
        <f>IF(P2177=0, "NaN",V2177/P2177)</f>
        <v>NaN</v>
      </c>
      <c r="BD2177" s="70" t="str">
        <f>IF(P2177=0, "NaN",Y2177/P2177)</f>
        <v>NaN</v>
      </c>
      <c r="BE2177" s="1" t="s">
        <v>824</v>
      </c>
    </row>
    <row r="2178" spans="2:57" x14ac:dyDescent="0.2">
      <c r="B2178" s="1" t="s">
        <v>4581</v>
      </c>
      <c r="C2178" s="6" t="s">
        <v>4580</v>
      </c>
      <c r="H2178" s="91">
        <f>SUM(D2178:G2178)</f>
        <v>0</v>
      </c>
      <c r="I2178" s="91">
        <f>IF(P2178=0,1,0)</f>
        <v>0</v>
      </c>
      <c r="J2178" s="91">
        <f>IF(S2178=0,1,0)</f>
        <v>0</v>
      </c>
      <c r="K2178" s="91">
        <f>IF(V2178=0,1,0)</f>
        <v>0</v>
      </c>
      <c r="L2178" s="91">
        <f>IF(Y2178=0,1,0)</f>
        <v>0</v>
      </c>
      <c r="M2178" s="114" t="str">
        <f>IF(I2178+J2178+K2178+L2178=0,"YES","NO")</f>
        <v>YES</v>
      </c>
      <c r="N2178" s="69">
        <v>2.5281597296841225</v>
      </c>
      <c r="O2178" s="69">
        <v>2.3647496055832815</v>
      </c>
      <c r="P2178" s="74">
        <v>2.4464546676337022</v>
      </c>
      <c r="Q2178" s="69">
        <v>2.0540669776357272</v>
      </c>
      <c r="R2178" s="69">
        <v>16.971718263603382</v>
      </c>
      <c r="S2178" s="74">
        <v>9.5128926206195548</v>
      </c>
      <c r="T2178" s="69">
        <v>11.926155995325004</v>
      </c>
      <c r="U2178" s="69">
        <v>2.8001738835769618</v>
      </c>
      <c r="V2178" s="74">
        <v>7.363164939450983</v>
      </c>
      <c r="W2178" s="69">
        <v>0</v>
      </c>
      <c r="X2178" s="69">
        <v>2.3963373831621158</v>
      </c>
      <c r="Y2178" s="74">
        <v>1.1981686915810579</v>
      </c>
      <c r="Z2178" s="74">
        <v>5.1301702298213243</v>
      </c>
      <c r="AA2178" s="6"/>
      <c r="AB2178" s="6">
        <v>0</v>
      </c>
      <c r="AC2178" s="6">
        <v>7.2114000000000003</v>
      </c>
      <c r="AD2178" s="6">
        <v>203610000</v>
      </c>
      <c r="AE2178" s="6">
        <v>96376000</v>
      </c>
      <c r="AF2178" s="6">
        <v>107230000</v>
      </c>
      <c r="AG2178" s="127">
        <v>7.0410767197154804</v>
      </c>
      <c r="AH2178" s="127">
        <v>8.0295055254265808</v>
      </c>
      <c r="AI2178" s="127">
        <v>7.6468446592337198</v>
      </c>
      <c r="AJ2178" s="127">
        <v>7.2135974367473601</v>
      </c>
      <c r="AK2178" s="127">
        <v>0.85565759404411601</v>
      </c>
      <c r="AL2178" s="127">
        <v>0.321303331868596</v>
      </c>
      <c r="AM2178" s="127">
        <v>0.41395640581600002</v>
      </c>
      <c r="AN2178" s="127">
        <v>0.574714611110967</v>
      </c>
      <c r="AO2178" s="127">
        <v>-0.1243614</v>
      </c>
      <c r="AP2178" s="127">
        <v>-0.31726490000000002</v>
      </c>
      <c r="AQ2178" s="127">
        <v>0.33456829999999999</v>
      </c>
      <c r="AR2178" s="127">
        <v>0.28321059999999998</v>
      </c>
      <c r="AS2178" s="129">
        <v>1.090025133007736</v>
      </c>
      <c r="AT2178" s="129">
        <v>1.2459661722574273</v>
      </c>
      <c r="AU2178" s="129">
        <v>0.79302139820225914</v>
      </c>
      <c r="AV2178" s="129">
        <v>0.82176022061461662</v>
      </c>
      <c r="BA2178" s="70">
        <f>IF(P2178=0, "NaN",P2178/P2178)</f>
        <v>1</v>
      </c>
      <c r="BB2178" s="129">
        <f>IF(P2178=0, "NaN",S2178/P2178)</f>
        <v>3.8884401769114985</v>
      </c>
      <c r="BC2178" s="129">
        <f>IF(P2178=0, "NaN",V2178/P2178)</f>
        <v>3.0097287461994533</v>
      </c>
      <c r="BD2178" s="129">
        <f>IF(P2178=0, "NaN",Y2178/P2178)</f>
        <v>0.48975716060987518</v>
      </c>
      <c r="BE2178" s="1" t="s">
        <v>4581</v>
      </c>
    </row>
    <row r="2179" spans="2:57" x14ac:dyDescent="0.2">
      <c r="B2179" s="1" t="s">
        <v>4037</v>
      </c>
      <c r="C2179" s="6" t="s">
        <v>4036</v>
      </c>
      <c r="H2179" s="91">
        <f>SUM(D2179:G2179)</f>
        <v>0</v>
      </c>
      <c r="I2179" s="91">
        <f>IF(P2179=0,1,0)</f>
        <v>0</v>
      </c>
      <c r="J2179" s="91">
        <f>IF(S2179=0,1,0)</f>
        <v>1</v>
      </c>
      <c r="K2179" s="91">
        <f>IF(V2179=0,1,0)</f>
        <v>0</v>
      </c>
      <c r="L2179" s="91">
        <f>IF(Y2179=0,1,0)</f>
        <v>0</v>
      </c>
      <c r="M2179" s="113" t="str">
        <f>IF(I2179+J2179+K2179+L2179=0,"YES","NO")</f>
        <v>NO</v>
      </c>
      <c r="N2179" s="69">
        <v>15.640809363278994</v>
      </c>
      <c r="O2179" s="69">
        <v>4.8187892075479297</v>
      </c>
      <c r="P2179" s="74">
        <v>10.229799285413462</v>
      </c>
      <c r="Q2179" s="69">
        <v>0</v>
      </c>
      <c r="R2179" s="69">
        <v>0</v>
      </c>
      <c r="S2179" s="74">
        <v>0</v>
      </c>
      <c r="T2179" s="69">
        <v>0</v>
      </c>
      <c r="U2179" s="69">
        <v>8.7369451878373496</v>
      </c>
      <c r="V2179" s="74">
        <v>4.3684725939186748</v>
      </c>
      <c r="W2179" s="69">
        <v>0</v>
      </c>
      <c r="X2179" s="69">
        <v>11.70331929393096</v>
      </c>
      <c r="Y2179" s="74">
        <v>5.85165964696548</v>
      </c>
      <c r="Z2179" s="74">
        <v>5.1124828815744046</v>
      </c>
      <c r="AA2179" s="6"/>
      <c r="AB2179" s="6">
        <v>0</v>
      </c>
      <c r="AC2179" s="6">
        <v>3.1711999999999998</v>
      </c>
      <c r="AD2179" s="6">
        <v>92964000</v>
      </c>
      <c r="AE2179" s="6">
        <v>51569000</v>
      </c>
      <c r="AF2179" s="6">
        <v>41395000</v>
      </c>
      <c r="AG2179" s="127">
        <v>7.6531739081055603</v>
      </c>
      <c r="AH2179" s="115" t="s">
        <v>5938</v>
      </c>
      <c r="AI2179" s="127">
        <v>7.3483827564179203</v>
      </c>
      <c r="AJ2179" s="127">
        <v>7.4093243466040697</v>
      </c>
      <c r="AK2179" s="127">
        <v>0.69037097954847504</v>
      </c>
      <c r="AL2179" s="127">
        <v>1</v>
      </c>
      <c r="AM2179" s="127">
        <v>1</v>
      </c>
      <c r="AN2179" s="127">
        <v>1</v>
      </c>
      <c r="AO2179" s="127">
        <v>6.8051680000000003E-2</v>
      </c>
      <c r="AP2179" s="115" t="s">
        <v>5938</v>
      </c>
      <c r="AQ2179" s="115" t="s">
        <v>5938</v>
      </c>
      <c r="AR2179" s="115" t="s">
        <v>5938</v>
      </c>
      <c r="AS2179" s="129">
        <v>0.95392537856722559</v>
      </c>
      <c r="AT2179" s="70" t="s">
        <v>5938</v>
      </c>
      <c r="AU2179" s="70" t="s">
        <v>5938</v>
      </c>
      <c r="AV2179" s="70" t="s">
        <v>5938</v>
      </c>
      <c r="BA2179" s="70">
        <f>IF(P2179=0, "NaN",P2179/P2179)</f>
        <v>1</v>
      </c>
      <c r="BB2179" s="70">
        <f>IF(P2179=0, "NaN",S2179/P2179)</f>
        <v>0</v>
      </c>
      <c r="BC2179" s="129">
        <f>IF(P2179=0, "NaN",V2179/P2179)</f>
        <v>0.42703404749569462</v>
      </c>
      <c r="BD2179" s="129">
        <f>IF(P2179=0, "NaN",Y2179/P2179)</f>
        <v>0.5720209638237268</v>
      </c>
      <c r="BE2179" s="1" t="s">
        <v>4037</v>
      </c>
    </row>
    <row r="2180" spans="2:57" x14ac:dyDescent="0.2">
      <c r="B2180" s="1" t="s">
        <v>3983</v>
      </c>
      <c r="C2180" s="6" t="s">
        <v>3982</v>
      </c>
      <c r="H2180" s="91">
        <f>SUM(D2180:G2180)</f>
        <v>0</v>
      </c>
      <c r="I2180" s="91">
        <f>IF(P2180=0,1,0)</f>
        <v>1</v>
      </c>
      <c r="J2180" s="91">
        <f>IF(S2180=0,1,0)</f>
        <v>0</v>
      </c>
      <c r="K2180" s="91">
        <f>IF(V2180=0,1,0)</f>
        <v>0</v>
      </c>
      <c r="L2180" s="91">
        <f>IF(Y2180=0,1,0)</f>
        <v>0</v>
      </c>
      <c r="M2180" s="113" t="str">
        <f>IF(I2180+J2180+K2180+L2180=0,"YES","NO")</f>
        <v>NO</v>
      </c>
      <c r="N2180" s="69">
        <v>0</v>
      </c>
      <c r="O2180" s="69">
        <v>0</v>
      </c>
      <c r="P2180" s="74">
        <v>0</v>
      </c>
      <c r="Q2180" s="69">
        <v>12.987677543353991</v>
      </c>
      <c r="R2180" s="69">
        <v>11.226011927317883</v>
      </c>
      <c r="S2180" s="74">
        <v>12.106844735335937</v>
      </c>
      <c r="T2180" s="69">
        <v>0</v>
      </c>
      <c r="U2180" s="69">
        <v>4.6520458097788406</v>
      </c>
      <c r="V2180" s="74">
        <v>2.3260229048894203</v>
      </c>
      <c r="W2180" s="69">
        <v>0</v>
      </c>
      <c r="X2180" s="69">
        <v>12.028807468155355</v>
      </c>
      <c r="Y2180" s="74">
        <v>6.0144037340776775</v>
      </c>
      <c r="Z2180" s="74">
        <v>5.1118178435757589</v>
      </c>
      <c r="AA2180" s="6"/>
      <c r="AB2180" s="6">
        <v>0</v>
      </c>
      <c r="AC2180" s="6">
        <v>9.3909000000000002</v>
      </c>
      <c r="AD2180" s="6">
        <v>250410000</v>
      </c>
      <c r="AE2180" s="6">
        <v>135250000</v>
      </c>
      <c r="AF2180" s="6">
        <v>115150000</v>
      </c>
      <c r="AG2180" s="115" t="s">
        <v>5938</v>
      </c>
      <c r="AH2180" s="127">
        <v>7.7996644261280803</v>
      </c>
      <c r="AI2180" s="127">
        <v>7.2109869738321501</v>
      </c>
      <c r="AJ2180" s="127">
        <v>7.4368620453766603</v>
      </c>
      <c r="AK2180" s="127">
        <v>1</v>
      </c>
      <c r="AL2180" s="127">
        <v>0.55066489336133595</v>
      </c>
      <c r="AM2180" s="127">
        <v>1</v>
      </c>
      <c r="AN2180" s="127">
        <v>1</v>
      </c>
      <c r="AO2180" s="115" t="s">
        <v>5938</v>
      </c>
      <c r="AP2180" s="127">
        <v>-0.18059339999999999</v>
      </c>
      <c r="AQ2180" s="115" t="s">
        <v>5938</v>
      </c>
      <c r="AR2180" s="115" t="s">
        <v>5938</v>
      </c>
      <c r="AS2180" s="70" t="s">
        <v>5938</v>
      </c>
      <c r="AT2180" s="129">
        <v>1.1333499516167296</v>
      </c>
      <c r="AU2180" s="70" t="s">
        <v>5938</v>
      </c>
      <c r="AV2180" s="70" t="s">
        <v>5938</v>
      </c>
      <c r="BA2180" s="70" t="str">
        <f>IF(P2180=0, "NaN",P2180/P2180)</f>
        <v>NaN</v>
      </c>
      <c r="BB2180" s="70" t="str">
        <f>IF(P2180=0, "NaN",S2180/P2180)</f>
        <v>NaN</v>
      </c>
      <c r="BC2180" s="70" t="str">
        <f>IF(P2180=0, "NaN",V2180/P2180)</f>
        <v>NaN</v>
      </c>
      <c r="BD2180" s="70" t="str">
        <f>IF(P2180=0, "NaN",Y2180/P2180)</f>
        <v>NaN</v>
      </c>
      <c r="BE2180" s="1" t="s">
        <v>3983</v>
      </c>
    </row>
    <row r="2181" spans="2:57" x14ac:dyDescent="0.2">
      <c r="B2181" s="1" t="s">
        <v>4350</v>
      </c>
      <c r="C2181" s="6" t="s">
        <v>4349</v>
      </c>
      <c r="H2181" s="91">
        <f>SUM(D2181:G2181)</f>
        <v>0</v>
      </c>
      <c r="I2181" s="91">
        <f>IF(P2181=0,1,0)</f>
        <v>0</v>
      </c>
      <c r="J2181" s="91">
        <f>IF(S2181=0,1,0)</f>
        <v>0</v>
      </c>
      <c r="K2181" s="91">
        <f>IF(V2181=0,1,0)</f>
        <v>1</v>
      </c>
      <c r="L2181" s="91">
        <f>IF(Y2181=0,1,0)</f>
        <v>0</v>
      </c>
      <c r="M2181" s="113" t="str">
        <f>IF(I2181+J2181+K2181+L2181=0,"YES","NO")</f>
        <v>NO</v>
      </c>
      <c r="N2181" s="69">
        <v>7.8424530486910031</v>
      </c>
      <c r="O2181" s="69">
        <v>7.6531044777695634</v>
      </c>
      <c r="P2181" s="74">
        <v>7.7477787632302828</v>
      </c>
      <c r="Q2181" s="69">
        <v>9.7603294703847556</v>
      </c>
      <c r="R2181" s="69">
        <v>9.6907932116353965</v>
      </c>
      <c r="S2181" s="74">
        <v>9.7255613410100761</v>
      </c>
      <c r="T2181" s="69">
        <v>0</v>
      </c>
      <c r="U2181" s="69">
        <v>0</v>
      </c>
      <c r="V2181" s="74">
        <v>0</v>
      </c>
      <c r="W2181" s="69">
        <v>5.8424322859840077</v>
      </c>
      <c r="X2181" s="69">
        <v>0</v>
      </c>
      <c r="Y2181" s="74">
        <v>2.9212161429920038</v>
      </c>
      <c r="Z2181" s="74">
        <v>5.0986390618080906</v>
      </c>
      <c r="AA2181" s="6"/>
      <c r="AB2181" s="6">
        <v>0</v>
      </c>
      <c r="AC2181" s="6">
        <v>3.3826000000000001</v>
      </c>
      <c r="AD2181" s="6">
        <v>206800000</v>
      </c>
      <c r="AE2181" s="6">
        <v>96492000</v>
      </c>
      <c r="AF2181" s="6">
        <v>110310000</v>
      </c>
      <c r="AG2181" s="127">
        <v>7.5964321423490802</v>
      </c>
      <c r="AH2181" s="127">
        <v>7.7980011348585299</v>
      </c>
      <c r="AI2181" s="115" t="s">
        <v>5938</v>
      </c>
      <c r="AJ2181" s="127">
        <v>7.2724450190489804</v>
      </c>
      <c r="AK2181" s="127">
        <v>0.117280201771622</v>
      </c>
      <c r="AL2181" s="127">
        <v>0.22456738118150801</v>
      </c>
      <c r="AM2181" s="127">
        <v>1</v>
      </c>
      <c r="AN2181" s="127">
        <v>1</v>
      </c>
      <c r="AO2181" s="127">
        <v>0.44095220000000002</v>
      </c>
      <c r="AP2181" s="127">
        <v>0.43285249999999997</v>
      </c>
      <c r="AQ2181" s="115" t="s">
        <v>5938</v>
      </c>
      <c r="AR2181" s="115" t="s">
        <v>5938</v>
      </c>
      <c r="AS2181" s="129">
        <v>0.73664824945432661</v>
      </c>
      <c r="AT2181" s="129">
        <v>0.7407956334982746</v>
      </c>
      <c r="AU2181" s="70" t="s">
        <v>5938</v>
      </c>
      <c r="AV2181" s="70" t="s">
        <v>5938</v>
      </c>
      <c r="BA2181" s="70">
        <f>IF(P2181=0, "NaN",P2181/P2181)</f>
        <v>1</v>
      </c>
      <c r="BB2181" s="129">
        <f>IF(P2181=0, "NaN",S2181/P2181)</f>
        <v>1.2552709154739978</v>
      </c>
      <c r="BC2181" s="70">
        <f>IF(P2181=0, "NaN",V2181/P2181)</f>
        <v>0</v>
      </c>
      <c r="BD2181" s="129">
        <f>IF(P2181=0, "NaN",Y2181/P2181)</f>
        <v>0.37703917887480576</v>
      </c>
      <c r="BE2181" s="1" t="s">
        <v>4350</v>
      </c>
    </row>
    <row r="2182" spans="2:57" x14ac:dyDescent="0.2">
      <c r="B2182" s="1" t="s">
        <v>4223</v>
      </c>
      <c r="C2182" s="6" t="s">
        <v>4222</v>
      </c>
      <c r="H2182" s="91">
        <f>SUM(D2182:G2182)</f>
        <v>0</v>
      </c>
      <c r="I2182" s="91">
        <f>IF(P2182=0,1,0)</f>
        <v>0</v>
      </c>
      <c r="J2182" s="91">
        <f>IF(S2182=0,1,0)</f>
        <v>0</v>
      </c>
      <c r="K2182" s="91">
        <f>IF(V2182=0,1,0)</f>
        <v>0</v>
      </c>
      <c r="L2182" s="91">
        <f>IF(Y2182=0,1,0)</f>
        <v>0</v>
      </c>
      <c r="M2182" s="114" t="str">
        <f>IF(I2182+J2182+K2182+L2182=0,"YES","NO")</f>
        <v>YES</v>
      </c>
      <c r="N2182" s="69">
        <v>7.0202956954056681</v>
      </c>
      <c r="O2182" s="69">
        <v>7.0838240976693054</v>
      </c>
      <c r="P2182" s="74">
        <v>7.0520598965374868</v>
      </c>
      <c r="Q2182" s="69">
        <v>5.4404415703209272</v>
      </c>
      <c r="R2182" s="69">
        <v>4.8413642740234888</v>
      </c>
      <c r="S2182" s="74">
        <v>5.1409029221722076</v>
      </c>
      <c r="T2182" s="69">
        <v>3.5412207446388422</v>
      </c>
      <c r="U2182" s="69">
        <v>5.7127054355708013</v>
      </c>
      <c r="V2182" s="74">
        <v>4.6269630901048213</v>
      </c>
      <c r="W2182" s="69">
        <v>3.0564224425054811</v>
      </c>
      <c r="X2182" s="69">
        <v>3.9174204367408789</v>
      </c>
      <c r="Y2182" s="74">
        <v>3.4869214396231802</v>
      </c>
      <c r="Z2182" s="74">
        <v>5.0767118371094249</v>
      </c>
      <c r="AA2182" s="6"/>
      <c r="AB2182" s="6">
        <v>0</v>
      </c>
      <c r="AC2182" s="6">
        <v>2.6875</v>
      </c>
      <c r="AD2182" s="6">
        <v>150820000</v>
      </c>
      <c r="AE2182" s="6">
        <v>57796000</v>
      </c>
      <c r="AF2182" s="6">
        <v>93024000</v>
      </c>
      <c r="AG2182" s="127">
        <v>7.5749914439774901</v>
      </c>
      <c r="AH2182" s="127">
        <v>7.5813806887099897</v>
      </c>
      <c r="AI2182" s="127">
        <v>7.5049327767740399</v>
      </c>
      <c r="AJ2182" s="127">
        <v>7.4342494523964797</v>
      </c>
      <c r="AK2182" s="127">
        <v>0.55220004699674297</v>
      </c>
      <c r="AL2182" s="127">
        <v>0.127899201947832</v>
      </c>
      <c r="AM2182" s="127">
        <v>0.30495127988163501</v>
      </c>
      <c r="AN2182" s="127">
        <v>0.18170143496555899</v>
      </c>
      <c r="AO2182" s="127">
        <v>0.13066729999999999</v>
      </c>
      <c r="AP2182" s="127">
        <v>0.53605290000000005</v>
      </c>
      <c r="AQ2182" s="127">
        <v>0.41521780000000003</v>
      </c>
      <c r="AR2182" s="127">
        <v>0.60634750000000004</v>
      </c>
      <c r="AS2182" s="129">
        <v>0.913408867005852</v>
      </c>
      <c r="AT2182" s="129">
        <v>0.68965517252862119</v>
      </c>
      <c r="AU2182" s="129">
        <v>0.74990627465438975</v>
      </c>
      <c r="AV2182" s="129">
        <v>0.65685757812350987</v>
      </c>
      <c r="BA2182" s="70">
        <f>IF(P2182=0, "NaN",P2182/P2182)</f>
        <v>1</v>
      </c>
      <c r="BB2182" s="129">
        <f>IF(P2182=0, "NaN",S2182/P2182)</f>
        <v>0.72899308820339936</v>
      </c>
      <c r="BC2182" s="129">
        <f>IF(P2182=0, "NaN",V2182/P2182)</f>
        <v>0.65611511501435615</v>
      </c>
      <c r="BD2182" s="129">
        <f>IF(P2182=0, "NaN",Y2182/P2182)</f>
        <v>0.49445431416928759</v>
      </c>
      <c r="BE2182" s="1" t="s">
        <v>4223</v>
      </c>
    </row>
    <row r="2183" spans="2:57" x14ac:dyDescent="0.2">
      <c r="B2183" s="1" t="s">
        <v>4720</v>
      </c>
      <c r="C2183" s="6" t="s">
        <v>4719</v>
      </c>
      <c r="H2183" s="91">
        <f>SUM(D2183:G2183)</f>
        <v>0</v>
      </c>
      <c r="I2183" s="91">
        <f>IF(P2183=0,1,0)</f>
        <v>0</v>
      </c>
      <c r="J2183" s="91">
        <f>IF(S2183=0,1,0)</f>
        <v>0</v>
      </c>
      <c r="K2183" s="91">
        <f>IF(V2183=0,1,0)</f>
        <v>0</v>
      </c>
      <c r="L2183" s="91">
        <f>IF(Y2183=0,1,0)</f>
        <v>0</v>
      </c>
      <c r="M2183" s="114" t="str">
        <f>IF(I2183+J2183+K2183+L2183=0,"YES","NO")</f>
        <v>YES</v>
      </c>
      <c r="N2183" s="69">
        <v>4.4875193399264708</v>
      </c>
      <c r="O2183" s="69">
        <v>4.614374039842752</v>
      </c>
      <c r="P2183" s="74">
        <v>4.5509466898846114</v>
      </c>
      <c r="Q2183" s="69">
        <v>0</v>
      </c>
      <c r="R2183" s="69">
        <v>16.094869370736099</v>
      </c>
      <c r="S2183" s="74">
        <v>8.0474346853680494</v>
      </c>
      <c r="T2183" s="69">
        <v>8.2684125394752641</v>
      </c>
      <c r="U2183" s="69">
        <v>1.5682987098110439</v>
      </c>
      <c r="V2183" s="74">
        <v>4.9183556246431541</v>
      </c>
      <c r="W2183" s="69">
        <v>4.1483377055394515</v>
      </c>
      <c r="X2183" s="69">
        <v>1.397698485411929</v>
      </c>
      <c r="Y2183" s="74">
        <v>2.77301809547569</v>
      </c>
      <c r="Z2183" s="74">
        <v>5.072438773842876</v>
      </c>
      <c r="AA2183" s="6"/>
      <c r="AB2183" s="6">
        <v>0</v>
      </c>
      <c r="AC2183" s="6">
        <v>1.6662999999999999</v>
      </c>
      <c r="AD2183" s="6">
        <v>309680000</v>
      </c>
      <c r="AE2183" s="6">
        <v>179000000</v>
      </c>
      <c r="AF2183" s="6">
        <v>130670000</v>
      </c>
      <c r="AG2183" s="127">
        <v>7.3699020200240204</v>
      </c>
      <c r="AH2183" s="127">
        <v>7.9054180687025397</v>
      </c>
      <c r="AI2183" s="127">
        <v>7.3224880605180802</v>
      </c>
      <c r="AJ2183" s="127">
        <v>7.1601082204109501</v>
      </c>
      <c r="AK2183" s="127">
        <v>0.472122741048081</v>
      </c>
      <c r="AL2183" s="127">
        <v>0.39189941010159601</v>
      </c>
      <c r="AM2183" s="127">
        <v>0.23039788332422201</v>
      </c>
      <c r="AN2183" s="127">
        <v>0.43379206806722698</v>
      </c>
      <c r="AO2183" s="127">
        <v>0.1704378</v>
      </c>
      <c r="AP2183" s="127">
        <v>-0.27034720000000001</v>
      </c>
      <c r="AQ2183" s="127">
        <v>-0.57016449999999996</v>
      </c>
      <c r="AR2183" s="127">
        <v>-0.3973911</v>
      </c>
      <c r="AS2183" s="129">
        <v>0.88857299403430146</v>
      </c>
      <c r="AT2183" s="129">
        <v>1.2060980531694856</v>
      </c>
      <c r="AU2183" s="129">
        <v>1.4846928496820606</v>
      </c>
      <c r="AV2183" s="129">
        <v>1.3171239326116322</v>
      </c>
      <c r="BA2183" s="70">
        <f>IF(P2183=0, "NaN",P2183/P2183)</f>
        <v>1</v>
      </c>
      <c r="BB2183" s="129">
        <f>IF(P2183=0, "NaN",S2183/P2183)</f>
        <v>1.7682990449558729</v>
      </c>
      <c r="BC2183" s="129">
        <f>IF(P2183=0, "NaN",V2183/P2183)</f>
        <v>1.0807324189437733</v>
      </c>
      <c r="BD2183" s="129">
        <f>IF(P2183=0, "NaN",Y2183/P2183)</f>
        <v>0.60932774748587515</v>
      </c>
      <c r="BE2183" s="1" t="s">
        <v>4720</v>
      </c>
    </row>
    <row r="2184" spans="2:57" x14ac:dyDescent="0.2">
      <c r="B2184" s="1" t="s">
        <v>3925</v>
      </c>
      <c r="C2184" s="6" t="s">
        <v>3924</v>
      </c>
      <c r="H2184" s="91">
        <f>SUM(D2184:G2184)</f>
        <v>0</v>
      </c>
      <c r="I2184" s="91">
        <f>IF(P2184=0,1,0)</f>
        <v>1</v>
      </c>
      <c r="J2184" s="91">
        <f>IF(S2184=0,1,0)</f>
        <v>0</v>
      </c>
      <c r="K2184" s="91">
        <f>IF(V2184=0,1,0)</f>
        <v>0</v>
      </c>
      <c r="L2184" s="91">
        <f>IF(Y2184=0,1,0)</f>
        <v>0</v>
      </c>
      <c r="M2184" s="113" t="str">
        <f>IF(I2184+J2184+K2184+L2184=0,"YES","NO")</f>
        <v>NO</v>
      </c>
      <c r="N2184" s="69">
        <v>0</v>
      </c>
      <c r="O2184" s="69">
        <v>0</v>
      </c>
      <c r="P2184" s="74">
        <v>0</v>
      </c>
      <c r="Q2184" s="69">
        <v>7.3460735625886553</v>
      </c>
      <c r="R2184" s="69">
        <v>6.753056156080544</v>
      </c>
      <c r="S2184" s="74">
        <v>7.0495648593346001</v>
      </c>
      <c r="T2184" s="69">
        <v>13.511934444209096</v>
      </c>
      <c r="U2184" s="69">
        <v>0</v>
      </c>
      <c r="V2184" s="74">
        <v>6.7559672221045481</v>
      </c>
      <c r="W2184" s="69">
        <v>8.3599884730633587</v>
      </c>
      <c r="X2184" s="69">
        <v>4.6072811371355611</v>
      </c>
      <c r="Y2184" s="74">
        <v>6.4836348050994594</v>
      </c>
      <c r="Z2184" s="74">
        <v>5.0722917216346524</v>
      </c>
      <c r="AA2184" s="6"/>
      <c r="AB2184" s="6">
        <v>0</v>
      </c>
      <c r="AC2184" s="6">
        <v>15.843</v>
      </c>
      <c r="AD2184" s="6">
        <v>248910000</v>
      </c>
      <c r="AE2184" s="6">
        <v>92150000</v>
      </c>
      <c r="AF2184" s="6">
        <v>156760000</v>
      </c>
      <c r="AG2184" s="115" t="s">
        <v>5938</v>
      </c>
      <c r="AH2184" s="127">
        <v>7.6231355317074003</v>
      </c>
      <c r="AI2184" s="127">
        <v>7.7008507640845396</v>
      </c>
      <c r="AJ2184" s="127">
        <v>7.7932664017413904</v>
      </c>
      <c r="AK2184" s="127">
        <v>1</v>
      </c>
      <c r="AL2184" s="127">
        <v>0.67120545655761199</v>
      </c>
      <c r="AM2184" s="127">
        <v>0.25118780125116702</v>
      </c>
      <c r="AN2184" s="127">
        <v>0.98776233061765395</v>
      </c>
      <c r="AO2184" s="115" t="s">
        <v>5938</v>
      </c>
      <c r="AP2184" s="127">
        <v>0.16812849999999999</v>
      </c>
      <c r="AQ2184" s="127">
        <v>0.46215699999999998</v>
      </c>
      <c r="AR2184" s="127">
        <v>5.5473260000000003E-2</v>
      </c>
      <c r="AS2184" s="70" t="s">
        <v>5938</v>
      </c>
      <c r="AT2184" s="129">
        <v>0.88999645826021623</v>
      </c>
      <c r="AU2184" s="129">
        <v>0.72590014021870441</v>
      </c>
      <c r="AV2184" s="129">
        <v>0.96227872652885427</v>
      </c>
      <c r="BA2184" s="70" t="str">
        <f>IF(P2184=0, "NaN",P2184/P2184)</f>
        <v>NaN</v>
      </c>
      <c r="BB2184" s="70" t="str">
        <f>IF(P2184=0, "NaN",S2184/P2184)</f>
        <v>NaN</v>
      </c>
      <c r="BC2184" s="70" t="str">
        <f>IF(P2184=0, "NaN",V2184/P2184)</f>
        <v>NaN</v>
      </c>
      <c r="BD2184" s="70" t="str">
        <f>IF(P2184=0, "NaN",Y2184/P2184)</f>
        <v>NaN</v>
      </c>
      <c r="BE2184" s="1" t="s">
        <v>3925</v>
      </c>
    </row>
    <row r="2185" spans="2:57" x14ac:dyDescent="0.2">
      <c r="B2185" s="1" t="s">
        <v>5668</v>
      </c>
      <c r="C2185" s="6" t="s">
        <v>5667</v>
      </c>
      <c r="H2185" s="91">
        <f>SUM(D2185:G2185)</f>
        <v>0</v>
      </c>
      <c r="I2185" s="91">
        <f>IF(P2185=0,1,0)</f>
        <v>1</v>
      </c>
      <c r="J2185" s="91">
        <f>IF(S2185=0,1,0)</f>
        <v>1</v>
      </c>
      <c r="K2185" s="91">
        <f>IF(V2185=0,1,0)</f>
        <v>0</v>
      </c>
      <c r="L2185" s="91">
        <f>IF(Y2185=0,1,0)</f>
        <v>1</v>
      </c>
      <c r="M2185" s="113" t="str">
        <f>IF(I2185+J2185+K2185+L2185=0,"YES","NO")</f>
        <v>NO</v>
      </c>
      <c r="N2185" s="69">
        <v>0</v>
      </c>
      <c r="O2185" s="69">
        <v>0</v>
      </c>
      <c r="P2185" s="74">
        <v>0</v>
      </c>
      <c r="Q2185" s="69">
        <v>0</v>
      </c>
      <c r="R2185" s="69">
        <v>0</v>
      </c>
      <c r="S2185" s="74">
        <v>0</v>
      </c>
      <c r="T2185" s="69">
        <v>13.319890756388146</v>
      </c>
      <c r="U2185" s="69">
        <v>27.003996266231795</v>
      </c>
      <c r="V2185" s="74">
        <v>20.161943511309971</v>
      </c>
      <c r="W2185" s="69">
        <v>0</v>
      </c>
      <c r="X2185" s="69">
        <v>0</v>
      </c>
      <c r="Y2185" s="74">
        <v>0</v>
      </c>
      <c r="Z2185" s="74">
        <v>5.0404858778274928</v>
      </c>
      <c r="AA2185" s="6"/>
      <c r="AB2185" s="6">
        <v>7.2993000000000005E-4</v>
      </c>
      <c r="AC2185" s="6">
        <v>1.0852999999999999</v>
      </c>
      <c r="AD2185" s="6">
        <v>77612000</v>
      </c>
      <c r="AE2185" s="6">
        <v>49700000</v>
      </c>
      <c r="AF2185" s="6">
        <v>27912000</v>
      </c>
      <c r="AG2185" s="115" t="s">
        <v>5938</v>
      </c>
      <c r="AH2185" s="115" t="s">
        <v>5938</v>
      </c>
      <c r="AI2185" s="127">
        <v>7.88992887500652</v>
      </c>
      <c r="AJ2185" s="115" t="s">
        <v>5938</v>
      </c>
      <c r="AK2185" s="127">
        <v>1</v>
      </c>
      <c r="AL2185" s="127">
        <v>1</v>
      </c>
      <c r="AM2185" s="127">
        <v>2.58051793612004E-2</v>
      </c>
      <c r="AN2185" s="127">
        <v>1</v>
      </c>
      <c r="AO2185" s="115" t="s">
        <v>5938</v>
      </c>
      <c r="AP2185" s="115" t="s">
        <v>5938</v>
      </c>
      <c r="AQ2185" s="127">
        <v>-1.07622</v>
      </c>
      <c r="AR2185" s="115" t="s">
        <v>5938</v>
      </c>
      <c r="AS2185" s="70" t="s">
        <v>5938</v>
      </c>
      <c r="AT2185" s="70" t="s">
        <v>5938</v>
      </c>
      <c r="AU2185" s="129">
        <v>2.108504352913652</v>
      </c>
      <c r="AV2185" s="70" t="s">
        <v>5938</v>
      </c>
      <c r="AY2185" s="70" t="s">
        <v>5989</v>
      </c>
      <c r="BA2185" s="70" t="str">
        <f>IF(P2185=0, "NaN",P2185/P2185)</f>
        <v>NaN</v>
      </c>
      <c r="BB2185" s="70" t="str">
        <f>IF(P2185=0, "NaN",S2185/P2185)</f>
        <v>NaN</v>
      </c>
      <c r="BC2185" s="70" t="str">
        <f>IF(P2185=0, "NaN",V2185/P2185)</f>
        <v>NaN</v>
      </c>
      <c r="BD2185" s="70" t="str">
        <f>IF(P2185=0, "NaN",Y2185/P2185)</f>
        <v>NaN</v>
      </c>
      <c r="BE2185" s="1" t="s">
        <v>5668</v>
      </c>
    </row>
    <row r="2186" spans="2:57" x14ac:dyDescent="0.2">
      <c r="B2186" s="1" t="s">
        <v>3479</v>
      </c>
      <c r="C2186" s="6" t="s">
        <v>3478</v>
      </c>
      <c r="H2186" s="91">
        <f>SUM(D2186:G2186)</f>
        <v>0</v>
      </c>
      <c r="I2186" s="91">
        <f>IF(P2186=0,1,0)</f>
        <v>0</v>
      </c>
      <c r="J2186" s="91">
        <f>IF(S2186=0,1,0)</f>
        <v>0</v>
      </c>
      <c r="K2186" s="91">
        <f>IF(V2186=0,1,0)</f>
        <v>0</v>
      </c>
      <c r="L2186" s="91">
        <f>IF(Y2186=0,1,0)</f>
        <v>0</v>
      </c>
      <c r="M2186" s="114" t="str">
        <f>IF(I2186+J2186+K2186+L2186=0,"YES","NO")</f>
        <v>YES</v>
      </c>
      <c r="N2186" s="69">
        <v>0</v>
      </c>
      <c r="O2186" s="69">
        <v>5.8614123255092716</v>
      </c>
      <c r="P2186" s="74">
        <v>2.9307061627546358</v>
      </c>
      <c r="Q2186" s="69">
        <v>4.5476826460992772</v>
      </c>
      <c r="R2186" s="69">
        <v>7.7948640812339978</v>
      </c>
      <c r="S2186" s="74">
        <v>6.1712733636666375</v>
      </c>
      <c r="T2186" s="69">
        <v>4.791773574616589</v>
      </c>
      <c r="U2186" s="69">
        <v>5.1552198134408309</v>
      </c>
      <c r="V2186" s="74">
        <v>4.97349669402871</v>
      </c>
      <c r="W2186" s="69">
        <v>4.4188286617620838</v>
      </c>
      <c r="X2186" s="69">
        <v>7.5626503981869924</v>
      </c>
      <c r="Y2186" s="74">
        <v>5.9907395299745385</v>
      </c>
      <c r="Z2186" s="74">
        <v>5.0165539376061297</v>
      </c>
      <c r="AA2186" s="6"/>
      <c r="AB2186" s="6">
        <v>3.6927999999999999E-4</v>
      </c>
      <c r="AC2186" s="6">
        <v>1.1891</v>
      </c>
      <c r="AD2186" s="6">
        <v>170200000</v>
      </c>
      <c r="AE2186" s="6">
        <v>78900000</v>
      </c>
      <c r="AF2186" s="6">
        <v>91295000</v>
      </c>
      <c r="AG2186" s="127">
        <v>7.1444808009027501</v>
      </c>
      <c r="AH2186" s="127">
        <v>7.5611133146522498</v>
      </c>
      <c r="AI2186" s="127">
        <v>7.4366237406415303</v>
      </c>
      <c r="AJ2186" s="127">
        <v>7.5641806139157399</v>
      </c>
      <c r="AK2186" s="127">
        <v>1</v>
      </c>
      <c r="AL2186" s="127">
        <v>0.67204405470766504</v>
      </c>
      <c r="AM2186" s="127">
        <v>0.45680796188959299</v>
      </c>
      <c r="AN2186" s="127">
        <v>0.59477400284041104</v>
      </c>
      <c r="AO2186" s="115" t="s">
        <v>5938</v>
      </c>
      <c r="AP2186" s="127">
        <v>0.16774320000000001</v>
      </c>
      <c r="AQ2186" s="127">
        <v>-0.34646300000000002</v>
      </c>
      <c r="AR2186" s="127">
        <v>-0.25434089999999998</v>
      </c>
      <c r="AS2186" s="70" t="s">
        <v>5938</v>
      </c>
      <c r="AT2186" s="129">
        <v>0.89023418100888907</v>
      </c>
      <c r="AU2186" s="129">
        <v>1.2714396633378795</v>
      </c>
      <c r="AV2186" s="129">
        <v>1.1927906881660451</v>
      </c>
      <c r="BA2186" s="70">
        <f>IF(P2186=0, "NaN",P2186/P2186)</f>
        <v>1</v>
      </c>
      <c r="BB2186" s="129">
        <f>IF(P2186=0, "NaN",S2186/P2186)</f>
        <v>2.1057291386271628</v>
      </c>
      <c r="BC2186" s="129">
        <f>IF(P2186=0, "NaN",V2186/P2186)</f>
        <v>1.6970301414844025</v>
      </c>
      <c r="BD2186" s="129">
        <f>IF(P2186=0, "NaN",Y2186/P2186)</f>
        <v>2.0441283422094112</v>
      </c>
      <c r="BE2186" s="1" t="s">
        <v>3479</v>
      </c>
    </row>
    <row r="2187" spans="2:57" x14ac:dyDescent="0.2">
      <c r="B2187" s="1" t="s">
        <v>3432</v>
      </c>
      <c r="C2187" s="6" t="s">
        <v>3431</v>
      </c>
      <c r="H2187" s="91">
        <f>SUM(D2187:G2187)</f>
        <v>0</v>
      </c>
      <c r="I2187" s="91">
        <f>IF(P2187=0,1,0)</f>
        <v>0</v>
      </c>
      <c r="J2187" s="91">
        <f>IF(S2187=0,1,0)</f>
        <v>1</v>
      </c>
      <c r="K2187" s="91">
        <f>IF(V2187=0,1,0)</f>
        <v>0</v>
      </c>
      <c r="L2187" s="91">
        <f>IF(Y2187=0,1,0)</f>
        <v>0</v>
      </c>
      <c r="M2187" s="113" t="str">
        <f>IF(I2187+J2187+K2187+L2187=0,"YES","NO")</f>
        <v>NO</v>
      </c>
      <c r="N2187" s="69">
        <v>6.3496114216574533</v>
      </c>
      <c r="O2187" s="69">
        <v>9.7826180028625167</v>
      </c>
      <c r="P2187" s="74">
        <v>8.066114712259985</v>
      </c>
      <c r="Q2187" s="69">
        <v>0</v>
      </c>
      <c r="R2187" s="69">
        <v>0</v>
      </c>
      <c r="S2187" s="74">
        <v>0</v>
      </c>
      <c r="T2187" s="69">
        <v>3.9261994594304075</v>
      </c>
      <c r="U2187" s="69">
        <v>0</v>
      </c>
      <c r="V2187" s="74">
        <v>1.9630997297152037</v>
      </c>
      <c r="W2187" s="69">
        <v>19.955368497143585</v>
      </c>
      <c r="X2187" s="69">
        <v>0</v>
      </c>
      <c r="Y2187" s="74">
        <v>9.9776842485717925</v>
      </c>
      <c r="Z2187" s="74">
        <v>5.0017246726367457</v>
      </c>
      <c r="AA2187" s="6"/>
      <c r="AB2187" s="6">
        <v>0</v>
      </c>
      <c r="AC2187" s="6">
        <v>4.923</v>
      </c>
      <c r="AD2187" s="6">
        <v>108240000</v>
      </c>
      <c r="AE2187" s="6">
        <v>51240000</v>
      </c>
      <c r="AF2187" s="6">
        <v>57000000</v>
      </c>
      <c r="AG2187" s="127">
        <v>7.5613995604420303</v>
      </c>
      <c r="AH2187" s="115" t="s">
        <v>5938</v>
      </c>
      <c r="AI2187" s="127">
        <v>7.1607685618611301</v>
      </c>
      <c r="AJ2187" s="127">
        <v>7.75841981684398</v>
      </c>
      <c r="AK2187" s="127">
        <v>0.98844992182237901</v>
      </c>
      <c r="AL2187" s="127">
        <v>1</v>
      </c>
      <c r="AM2187" s="127">
        <v>1</v>
      </c>
      <c r="AN2187" s="127">
        <v>1</v>
      </c>
      <c r="AO2187" s="127">
        <v>-5.4512140000000001E-2</v>
      </c>
      <c r="AP2187" s="115" t="s">
        <v>5938</v>
      </c>
      <c r="AQ2187" s="115" t="s">
        <v>5938</v>
      </c>
      <c r="AR2187" s="115" t="s">
        <v>5938</v>
      </c>
      <c r="AS2187" s="129">
        <v>1.0385078633578395</v>
      </c>
      <c r="AT2187" s="70" t="s">
        <v>5938</v>
      </c>
      <c r="AU2187" s="70" t="s">
        <v>5938</v>
      </c>
      <c r="AV2187" s="70" t="s">
        <v>5938</v>
      </c>
      <c r="BA2187" s="70">
        <f>IF(P2187=0, "NaN",P2187/P2187)</f>
        <v>1</v>
      </c>
      <c r="BB2187" s="70">
        <f>IF(P2187=0, "NaN",S2187/P2187)</f>
        <v>0</v>
      </c>
      <c r="BC2187" s="129">
        <f>IF(P2187=0, "NaN",V2187/P2187)</f>
        <v>0.24337612341805853</v>
      </c>
      <c r="BD2187" s="129">
        <f>IF(P2187=0, "NaN",Y2187/P2187)</f>
        <v>1.236987645787673</v>
      </c>
      <c r="BE2187" s="1" t="s">
        <v>3432</v>
      </c>
    </row>
    <row r="2188" spans="2:57" x14ac:dyDescent="0.2">
      <c r="B2188" s="1" t="s">
        <v>4203</v>
      </c>
      <c r="C2188" s="6" t="s">
        <v>4202</v>
      </c>
      <c r="H2188" s="91">
        <f>SUM(D2188:G2188)</f>
        <v>0</v>
      </c>
      <c r="I2188" s="91">
        <f>IF(P2188=0,1,0)</f>
        <v>0</v>
      </c>
      <c r="J2188" s="91">
        <f>IF(S2188=0,1,0)</f>
        <v>0</v>
      </c>
      <c r="K2188" s="91">
        <f>IF(V2188=0,1,0)</f>
        <v>0</v>
      </c>
      <c r="L2188" s="91">
        <f>IF(Y2188=0,1,0)</f>
        <v>0</v>
      </c>
      <c r="M2188" s="114" t="str">
        <f>IF(I2188+J2188+K2188+L2188=0,"YES","NO")</f>
        <v>YES</v>
      </c>
      <c r="N2188" s="69">
        <v>0</v>
      </c>
      <c r="O2188" s="69">
        <v>13.578575953843728</v>
      </c>
      <c r="P2188" s="74">
        <v>6.7892879769218641</v>
      </c>
      <c r="Q2188" s="69">
        <v>10.296046225442911</v>
      </c>
      <c r="R2188" s="69">
        <v>0</v>
      </c>
      <c r="S2188" s="74">
        <v>5.1480231127214555</v>
      </c>
      <c r="T2188" s="69">
        <v>9.4271571430740018</v>
      </c>
      <c r="U2188" s="69">
        <v>0</v>
      </c>
      <c r="V2188" s="74">
        <v>4.7135785715370009</v>
      </c>
      <c r="W2188" s="69">
        <v>6.5490624860340549</v>
      </c>
      <c r="X2188" s="69">
        <v>0</v>
      </c>
      <c r="Y2188" s="74">
        <v>3.2745312430170275</v>
      </c>
      <c r="Z2188" s="74">
        <v>4.9813552260493372</v>
      </c>
      <c r="AA2188" s="6"/>
      <c r="AB2188" s="6">
        <v>0</v>
      </c>
      <c r="AC2188" s="6">
        <v>3.9609999999999999</v>
      </c>
      <c r="AD2188" s="6">
        <v>132980000</v>
      </c>
      <c r="AE2188" s="6">
        <v>63237000</v>
      </c>
      <c r="AF2188" s="6">
        <v>69745000</v>
      </c>
      <c r="AG2188" s="127">
        <v>7.5430742350335303</v>
      </c>
      <c r="AH2188" s="127">
        <v>7.74641621869615</v>
      </c>
      <c r="AI2188" s="127">
        <v>7.3822512461465797</v>
      </c>
      <c r="AJ2188" s="127">
        <v>7.2595222072161896</v>
      </c>
      <c r="AK2188" s="127">
        <v>1</v>
      </c>
      <c r="AL2188" s="127">
        <v>0.71244548533957497</v>
      </c>
      <c r="AM2188" s="127">
        <v>1</v>
      </c>
      <c r="AN2188" s="127">
        <v>1</v>
      </c>
      <c r="AO2188" s="115" t="s">
        <v>5938</v>
      </c>
      <c r="AP2188" s="127">
        <v>0.14938940000000001</v>
      </c>
      <c r="AQ2188" s="115" t="s">
        <v>5938</v>
      </c>
      <c r="AR2188" s="115" t="s">
        <v>5938</v>
      </c>
      <c r="AS2188" s="70" t="s">
        <v>5938</v>
      </c>
      <c r="AT2188" s="129">
        <v>0.90163198468399386</v>
      </c>
      <c r="AU2188" s="70" t="s">
        <v>5938</v>
      </c>
      <c r="AV2188" s="70" t="s">
        <v>5938</v>
      </c>
      <c r="BA2188" s="70">
        <f>IF(P2188=0, "NaN",P2188/P2188)</f>
        <v>1</v>
      </c>
      <c r="BB2188" s="129">
        <f>IF(P2188=0, "NaN",S2188/P2188)</f>
        <v>0.75825670235532894</v>
      </c>
      <c r="BC2188" s="129">
        <f>IF(P2188=0, "NaN",V2188/P2188)</f>
        <v>0.69426699641543987</v>
      </c>
      <c r="BD2188" s="129">
        <f>IF(P2188=0, "NaN",Y2188/P2188)</f>
        <v>0.48230849157493516</v>
      </c>
      <c r="BE2188" s="1" t="s">
        <v>4203</v>
      </c>
    </row>
    <row r="2189" spans="2:57" x14ac:dyDescent="0.2">
      <c r="B2189" s="1" t="s">
        <v>3138</v>
      </c>
      <c r="C2189" s="6" t="s">
        <v>3137</v>
      </c>
      <c r="H2189" s="91">
        <f>SUM(D2189:G2189)</f>
        <v>0</v>
      </c>
      <c r="I2189" s="91">
        <f>IF(P2189=0,1,0)</f>
        <v>1</v>
      </c>
      <c r="J2189" s="91">
        <f>IF(S2189=0,1,0)</f>
        <v>1</v>
      </c>
      <c r="K2189" s="91">
        <f>IF(V2189=0,1,0)</f>
        <v>0</v>
      </c>
      <c r="L2189" s="91">
        <f>IF(Y2189=0,1,0)</f>
        <v>0</v>
      </c>
      <c r="M2189" s="113" t="str">
        <f>IF(I2189+J2189+K2189+L2189=0,"YES","NO")</f>
        <v>NO</v>
      </c>
      <c r="N2189" s="69">
        <v>0</v>
      </c>
      <c r="O2189" s="69">
        <v>0</v>
      </c>
      <c r="P2189" s="74">
        <v>0</v>
      </c>
      <c r="Q2189" s="69">
        <v>0</v>
      </c>
      <c r="R2189" s="69">
        <v>0</v>
      </c>
      <c r="S2189" s="74">
        <v>0</v>
      </c>
      <c r="T2189" s="69">
        <v>7.8267120617320405</v>
      </c>
      <c r="U2189" s="69">
        <v>3.4712349222507695</v>
      </c>
      <c r="V2189" s="74">
        <v>5.6489734919914047</v>
      </c>
      <c r="W2189" s="69">
        <v>16.862588056881673</v>
      </c>
      <c r="X2189" s="69">
        <v>11.576608571625041</v>
      </c>
      <c r="Y2189" s="74">
        <v>14.219598314253357</v>
      </c>
      <c r="Z2189" s="74">
        <v>4.9671429515611907</v>
      </c>
      <c r="AA2189" s="6"/>
      <c r="AB2189" s="6">
        <v>0</v>
      </c>
      <c r="AC2189" s="6">
        <v>2.89</v>
      </c>
      <c r="AD2189" s="6">
        <v>152760000</v>
      </c>
      <c r="AE2189" s="6">
        <v>74876000</v>
      </c>
      <c r="AF2189" s="6">
        <v>77880000</v>
      </c>
      <c r="AG2189" s="115" t="s">
        <v>5938</v>
      </c>
      <c r="AH2189" s="115" t="s">
        <v>5938</v>
      </c>
      <c r="AI2189" s="127">
        <v>7.6262582235348297</v>
      </c>
      <c r="AJ2189" s="127">
        <v>7.8584950894151504</v>
      </c>
      <c r="AK2189" s="127">
        <v>1</v>
      </c>
      <c r="AL2189" s="127">
        <v>1</v>
      </c>
      <c r="AM2189" s="127">
        <v>0.79290775217782905</v>
      </c>
      <c r="AN2189" s="127">
        <v>0.717917105684449</v>
      </c>
      <c r="AO2189" s="115" t="s">
        <v>5938</v>
      </c>
      <c r="AP2189" s="115" t="s">
        <v>5938</v>
      </c>
      <c r="AQ2189" s="127">
        <v>-0.10981009999999999</v>
      </c>
      <c r="AR2189" s="127">
        <v>-0.15698100000000001</v>
      </c>
      <c r="AS2189" s="70" t="s">
        <v>5938</v>
      </c>
      <c r="AT2189" s="70" t="s">
        <v>5938</v>
      </c>
      <c r="AU2189" s="129">
        <v>1.0790861884980574</v>
      </c>
      <c r="AV2189" s="129">
        <v>1.1149515349462611</v>
      </c>
      <c r="BA2189" s="70" t="str">
        <f>IF(P2189=0, "NaN",P2189/P2189)</f>
        <v>NaN</v>
      </c>
      <c r="BB2189" s="70" t="str">
        <f>IF(P2189=0, "NaN",S2189/P2189)</f>
        <v>NaN</v>
      </c>
      <c r="BC2189" s="70" t="str">
        <f>IF(P2189=0, "NaN",V2189/P2189)</f>
        <v>NaN</v>
      </c>
      <c r="BD2189" s="70" t="str">
        <f>IF(P2189=0, "NaN",Y2189/P2189)</f>
        <v>NaN</v>
      </c>
      <c r="BE2189" s="1" t="s">
        <v>3138</v>
      </c>
    </row>
    <row r="2190" spans="2:57" x14ac:dyDescent="0.2">
      <c r="B2190" s="1" t="s">
        <v>3803</v>
      </c>
      <c r="C2190" s="6" t="s">
        <v>3802</v>
      </c>
      <c r="H2190" s="91">
        <f>SUM(D2190:G2190)</f>
        <v>0</v>
      </c>
      <c r="I2190" s="91">
        <f>IF(P2190=0,1,0)</f>
        <v>0</v>
      </c>
      <c r="J2190" s="91">
        <f>IF(S2190=0,1,0)</f>
        <v>1</v>
      </c>
      <c r="K2190" s="91">
        <f>IF(V2190=0,1,0)</f>
        <v>0</v>
      </c>
      <c r="L2190" s="91">
        <f>IF(Y2190=0,1,0)</f>
        <v>0</v>
      </c>
      <c r="M2190" s="113" t="str">
        <f>IF(I2190+J2190+K2190+L2190=0,"YES","NO")</f>
        <v>NO</v>
      </c>
      <c r="N2190" s="69">
        <v>9.5779063126480235</v>
      </c>
      <c r="O2190" s="69">
        <v>7.7475312924177864</v>
      </c>
      <c r="P2190" s="74">
        <v>8.662718802532904</v>
      </c>
      <c r="Q2190" s="69">
        <v>0</v>
      </c>
      <c r="R2190" s="69">
        <v>0</v>
      </c>
      <c r="S2190" s="74">
        <v>0</v>
      </c>
      <c r="T2190" s="69">
        <v>4.3145814783223111</v>
      </c>
      <c r="U2190" s="69">
        <v>6.3699653146545545</v>
      </c>
      <c r="V2190" s="74">
        <v>5.3422733964884328</v>
      </c>
      <c r="W2190" s="69">
        <v>5.2457380104783651</v>
      </c>
      <c r="X2190" s="69">
        <v>6.4708791176847997</v>
      </c>
      <c r="Y2190" s="74">
        <v>5.8583085640815824</v>
      </c>
      <c r="Z2190" s="74">
        <v>4.96582519077573</v>
      </c>
      <c r="AA2190" s="6"/>
      <c r="AB2190" s="6">
        <v>0</v>
      </c>
      <c r="AC2190" s="6">
        <v>4.3691000000000004</v>
      </c>
      <c r="AD2190" s="6">
        <v>165300000</v>
      </c>
      <c r="AE2190" s="6">
        <v>77507000</v>
      </c>
      <c r="AF2190" s="6">
        <v>87793000</v>
      </c>
      <c r="AG2190" s="127">
        <v>7.62331132803559</v>
      </c>
      <c r="AH2190" s="115" t="s">
        <v>5938</v>
      </c>
      <c r="AI2190" s="127">
        <v>7.5623523527768102</v>
      </c>
      <c r="AJ2190" s="127">
        <v>7.5579040210575696</v>
      </c>
      <c r="AK2190" s="127">
        <v>0.63428527787582201</v>
      </c>
      <c r="AL2190" s="127">
        <v>1</v>
      </c>
      <c r="AM2190" s="127">
        <v>0.53006720368559002</v>
      </c>
      <c r="AN2190" s="127">
        <v>0.69927290063719305</v>
      </c>
      <c r="AO2190" s="127">
        <v>9.2748750000000005E-2</v>
      </c>
      <c r="AP2190" s="115" t="s">
        <v>5938</v>
      </c>
      <c r="AQ2190" s="127">
        <v>0.26159100000000002</v>
      </c>
      <c r="AR2190" s="127">
        <v>0.21026420000000001</v>
      </c>
      <c r="AS2190" s="129">
        <v>0.93773439170986839</v>
      </c>
      <c r="AT2190" s="70" t="s">
        <v>5938</v>
      </c>
      <c r="AU2190" s="129">
        <v>0.83416749445321525</v>
      </c>
      <c r="AV2190" s="129">
        <v>0.86437892354569446</v>
      </c>
      <c r="BA2190" s="70">
        <f>IF(P2190=0, "NaN",P2190/P2190)</f>
        <v>1</v>
      </c>
      <c r="BB2190" s="70">
        <f>IF(P2190=0, "NaN",S2190/P2190)</f>
        <v>0</v>
      </c>
      <c r="BC2190" s="129">
        <f>IF(P2190=0, "NaN",V2190/P2190)</f>
        <v>0.61669708070477802</v>
      </c>
      <c r="BD2190" s="129">
        <f>IF(P2190=0, "NaN",Y2190/P2190)</f>
        <v>0.67626673537742721</v>
      </c>
      <c r="BE2190" s="1" t="s">
        <v>3803</v>
      </c>
    </row>
    <row r="2191" spans="2:57" x14ac:dyDescent="0.2">
      <c r="B2191" s="1" t="s">
        <v>2759</v>
      </c>
      <c r="C2191" s="6" t="s">
        <v>2758</v>
      </c>
      <c r="H2191" s="91">
        <f>SUM(D2191:G2191)</f>
        <v>0</v>
      </c>
      <c r="I2191" s="91">
        <f>IF(P2191=0,1,0)</f>
        <v>0</v>
      </c>
      <c r="J2191" s="91">
        <f>IF(S2191=0,1,0)</f>
        <v>1</v>
      </c>
      <c r="K2191" s="91">
        <f>IF(V2191=0,1,0)</f>
        <v>0</v>
      </c>
      <c r="L2191" s="91">
        <f>IF(Y2191=0,1,0)</f>
        <v>0</v>
      </c>
      <c r="M2191" s="113" t="str">
        <f>IF(I2191+J2191+K2191+L2191=0,"YES","NO")</f>
        <v>NO</v>
      </c>
      <c r="N2191" s="69">
        <v>5.4406137478434653</v>
      </c>
      <c r="O2191" s="69">
        <v>10.226046325342095</v>
      </c>
      <c r="P2191" s="74">
        <v>7.8333300365927805</v>
      </c>
      <c r="Q2191" s="69">
        <v>0</v>
      </c>
      <c r="R2191" s="69">
        <v>0</v>
      </c>
      <c r="S2191" s="74">
        <v>0</v>
      </c>
      <c r="T2191" s="69">
        <v>7.619839686832421</v>
      </c>
      <c r="U2191" s="69">
        <v>0</v>
      </c>
      <c r="V2191" s="74">
        <v>3.8099198434162105</v>
      </c>
      <c r="W2191" s="69">
        <v>7.6850148040055384</v>
      </c>
      <c r="X2191" s="69">
        <v>8.5315914688380445</v>
      </c>
      <c r="Y2191" s="74">
        <v>8.1083031364217923</v>
      </c>
      <c r="Z2191" s="74">
        <v>4.9378882541076958</v>
      </c>
      <c r="AA2191" s="6"/>
      <c r="AB2191" s="6">
        <v>0</v>
      </c>
      <c r="AC2191" s="6">
        <v>13.548</v>
      </c>
      <c r="AD2191" s="6">
        <v>187110000</v>
      </c>
      <c r="AE2191" s="6">
        <v>83632000</v>
      </c>
      <c r="AF2191" s="6">
        <v>103480000</v>
      </c>
      <c r="AG2191" s="127">
        <v>7.6372495002364102</v>
      </c>
      <c r="AH2191" s="115" t="s">
        <v>5938</v>
      </c>
      <c r="AI2191" s="127">
        <v>7.5459500395764403</v>
      </c>
      <c r="AJ2191" s="127">
        <v>7.7683790750078101</v>
      </c>
      <c r="AK2191" s="127">
        <v>1.3966358203738399E-2</v>
      </c>
      <c r="AL2191" s="127">
        <v>1</v>
      </c>
      <c r="AM2191" s="127">
        <v>0.20391121110518101</v>
      </c>
      <c r="AN2191" s="127">
        <v>0.32231528758414901</v>
      </c>
      <c r="AO2191" s="127">
        <v>0.7256975</v>
      </c>
      <c r="AP2191" s="115" t="s">
        <v>5938</v>
      </c>
      <c r="AQ2191" s="127">
        <v>0.50964520000000002</v>
      </c>
      <c r="AR2191" s="127">
        <v>-0.51545969999999997</v>
      </c>
      <c r="AS2191" s="129">
        <v>0.60470461728827052</v>
      </c>
      <c r="AT2191" s="70" t="s">
        <v>5938</v>
      </c>
      <c r="AU2191" s="129">
        <v>0.70239515570109834</v>
      </c>
      <c r="AV2191" s="129">
        <v>1.4294495466407737</v>
      </c>
      <c r="AW2191" s="70" t="s">
        <v>5989</v>
      </c>
      <c r="BA2191" s="70">
        <f>IF(P2191=0, "NaN",P2191/P2191)</f>
        <v>1</v>
      </c>
      <c r="BB2191" s="70">
        <f>IF(P2191=0, "NaN",S2191/P2191)</f>
        <v>0</v>
      </c>
      <c r="BC2191" s="129">
        <f>IF(P2191=0, "NaN",V2191/P2191)</f>
        <v>0.4863729506631882</v>
      </c>
      <c r="BD2191" s="129">
        <f>IF(P2191=0, "NaN",Y2191/P2191)</f>
        <v>1.0351029636877926</v>
      </c>
      <c r="BE2191" s="1" t="s">
        <v>2759</v>
      </c>
    </row>
    <row r="2192" spans="2:57" x14ac:dyDescent="0.2">
      <c r="B2192" s="1" t="s">
        <v>4334</v>
      </c>
      <c r="C2192" s="6" t="s">
        <v>4333</v>
      </c>
      <c r="H2192" s="91">
        <f>SUM(D2192:G2192)</f>
        <v>0</v>
      </c>
      <c r="I2192" s="91">
        <f>IF(P2192=0,1,0)</f>
        <v>0</v>
      </c>
      <c r="J2192" s="91">
        <f>IF(S2192=0,1,0)</f>
        <v>1</v>
      </c>
      <c r="K2192" s="91">
        <f>IF(V2192=0,1,0)</f>
        <v>0</v>
      </c>
      <c r="L2192" s="91">
        <f>IF(Y2192=0,1,0)</f>
        <v>0</v>
      </c>
      <c r="M2192" s="113" t="str">
        <f>IF(I2192+J2192+K2192+L2192=0,"YES","NO")</f>
        <v>NO</v>
      </c>
      <c r="N2192" s="69">
        <v>2.7367834515499263</v>
      </c>
      <c r="O2192" s="69">
        <v>0</v>
      </c>
      <c r="P2192" s="74">
        <v>1.3683917257749632</v>
      </c>
      <c r="Q2192" s="69">
        <v>0</v>
      </c>
      <c r="R2192" s="69">
        <v>0</v>
      </c>
      <c r="S2192" s="74">
        <v>0</v>
      </c>
      <c r="T2192" s="69">
        <v>7.6373424019724867</v>
      </c>
      <c r="U2192" s="69">
        <v>9.8402260373424166</v>
      </c>
      <c r="V2192" s="74">
        <v>8.7387842196574521</v>
      </c>
      <c r="W2192" s="69">
        <v>9.4781535823802887</v>
      </c>
      <c r="X2192" s="69">
        <v>9.7796921053066104</v>
      </c>
      <c r="Y2192" s="74">
        <v>9.6289228438434495</v>
      </c>
      <c r="Z2192" s="74">
        <v>4.9340246973189661</v>
      </c>
      <c r="AA2192" s="6"/>
      <c r="AB2192" s="6">
        <v>2.3372000000000002E-3</v>
      </c>
      <c r="AC2192" s="6">
        <v>0.13025</v>
      </c>
      <c r="AD2192" s="6">
        <v>176940000</v>
      </c>
      <c r="AE2192" s="6">
        <v>76906000</v>
      </c>
      <c r="AF2192" s="6">
        <v>100040000</v>
      </c>
      <c r="AG2192" s="127">
        <v>6.8097482046635402</v>
      </c>
      <c r="AH2192" s="115" t="s">
        <v>5938</v>
      </c>
      <c r="AI2192" s="127">
        <v>7.94561135689937</v>
      </c>
      <c r="AJ2192" s="127">
        <v>7.81142083077488</v>
      </c>
      <c r="AK2192" s="127">
        <v>1</v>
      </c>
      <c r="AL2192" s="127">
        <v>1</v>
      </c>
      <c r="AM2192" s="127">
        <v>0.48673739423113899</v>
      </c>
      <c r="AN2192" s="127">
        <v>0.39331056956382499</v>
      </c>
      <c r="AO2192" s="115" t="s">
        <v>5938</v>
      </c>
      <c r="AP2192" s="115" t="s">
        <v>5938</v>
      </c>
      <c r="AQ2192" s="127">
        <v>-0.32257740000000001</v>
      </c>
      <c r="AR2192" s="127">
        <v>-0.43783820000000001</v>
      </c>
      <c r="AS2192" s="70" t="s">
        <v>5938</v>
      </c>
      <c r="AT2192" s="70" t="s">
        <v>5938</v>
      </c>
      <c r="AU2192" s="129">
        <v>1.2505627066276865</v>
      </c>
      <c r="AV2192" s="129">
        <v>1.3545730519542334</v>
      </c>
      <c r="BA2192" s="70">
        <f>IF(P2192=0, "NaN",P2192/P2192)</f>
        <v>1</v>
      </c>
      <c r="BB2192" s="70">
        <f>IF(P2192=0, "NaN",S2192/P2192)</f>
        <v>0</v>
      </c>
      <c r="BC2192" s="129">
        <f>IF(P2192=0, "NaN",V2192/P2192)</f>
        <v>6.3861714851486733</v>
      </c>
      <c r="BD2192" s="129">
        <f>IF(P2192=0, "NaN",Y2192/P2192)</f>
        <v>7.0366713437925013</v>
      </c>
      <c r="BE2192" s="1" t="s">
        <v>4334</v>
      </c>
    </row>
    <row r="2193" spans="2:57" x14ac:dyDescent="0.2">
      <c r="B2193" s="1" t="s">
        <v>3853</v>
      </c>
      <c r="C2193" s="6" t="s">
        <v>3852</v>
      </c>
      <c r="H2193" s="91">
        <f>SUM(D2193:G2193)</f>
        <v>0</v>
      </c>
      <c r="I2193" s="91">
        <f>IF(P2193=0,1,0)</f>
        <v>0</v>
      </c>
      <c r="J2193" s="91">
        <f>IF(S2193=0,1,0)</f>
        <v>1</v>
      </c>
      <c r="K2193" s="91">
        <f>IF(V2193=0,1,0)</f>
        <v>0</v>
      </c>
      <c r="L2193" s="91">
        <f>IF(Y2193=0,1,0)</f>
        <v>0</v>
      </c>
      <c r="M2193" s="113" t="str">
        <f>IF(I2193+J2193+K2193+L2193=0,"YES","NO")</f>
        <v>NO</v>
      </c>
      <c r="N2193" s="69">
        <v>9.9806671043035475</v>
      </c>
      <c r="O2193" s="69">
        <v>9.7116090381621465</v>
      </c>
      <c r="P2193" s="74">
        <v>9.846138071232847</v>
      </c>
      <c r="Q2193" s="69">
        <v>0</v>
      </c>
      <c r="R2193" s="69">
        <v>0</v>
      </c>
      <c r="S2193" s="74">
        <v>0</v>
      </c>
      <c r="T2193" s="69">
        <v>6.5145756030732436</v>
      </c>
      <c r="U2193" s="69">
        <v>0</v>
      </c>
      <c r="V2193" s="74">
        <v>3.2572878015366218</v>
      </c>
      <c r="W2193" s="69">
        <v>8.1327509945148631</v>
      </c>
      <c r="X2193" s="69">
        <v>5.1097683543336094</v>
      </c>
      <c r="Y2193" s="74">
        <v>6.6212596744242358</v>
      </c>
      <c r="Z2193" s="74">
        <v>4.9311713867984261</v>
      </c>
      <c r="AA2193" s="6"/>
      <c r="AB2193" s="6">
        <v>0</v>
      </c>
      <c r="AC2193" s="6">
        <v>1.6978</v>
      </c>
      <c r="AD2193" s="6">
        <v>154840000</v>
      </c>
      <c r="AE2193" s="6">
        <v>73881000</v>
      </c>
      <c r="AF2193" s="6">
        <v>80961000</v>
      </c>
      <c r="AG2193" s="127">
        <v>7.6864753896598197</v>
      </c>
      <c r="AH2193" s="115" t="s">
        <v>5938</v>
      </c>
      <c r="AI2193" s="127">
        <v>7.67542086368735</v>
      </c>
      <c r="AJ2193" s="127">
        <v>7.6163179419637901</v>
      </c>
      <c r="AK2193" s="127">
        <v>0.67069884532236601</v>
      </c>
      <c r="AL2193" s="127">
        <v>1</v>
      </c>
      <c r="AM2193" s="127">
        <v>0.49998789477190497</v>
      </c>
      <c r="AN2193" s="127">
        <v>0.60395521351791903</v>
      </c>
      <c r="AO2193" s="127">
        <v>-0.21159829999999999</v>
      </c>
      <c r="AP2193" s="115" t="s">
        <v>5938</v>
      </c>
      <c r="AQ2193" s="127">
        <v>-0.31225849999999999</v>
      </c>
      <c r="AR2193" s="127">
        <v>-0.2468062</v>
      </c>
      <c r="AS2193" s="129">
        <v>1.1579703392584069</v>
      </c>
      <c r="AT2193" s="70" t="s">
        <v>5938</v>
      </c>
      <c r="AU2193" s="129">
        <v>1.2416499486284003</v>
      </c>
      <c r="AV2193" s="129">
        <v>1.1865773917265972</v>
      </c>
      <c r="BA2193" s="70">
        <f>IF(P2193=0, "NaN",P2193/P2193)</f>
        <v>1</v>
      </c>
      <c r="BB2193" s="70">
        <f>IF(P2193=0, "NaN",S2193/P2193)</f>
        <v>0</v>
      </c>
      <c r="BC2193" s="129">
        <f>IF(P2193=0, "NaN",V2193/P2193)</f>
        <v>0.33081882236176818</v>
      </c>
      <c r="BD2193" s="129">
        <f>IF(P2193=0, "NaN",Y2193/P2193)</f>
        <v>0.67247276307950243</v>
      </c>
      <c r="BE2193" s="1" t="s">
        <v>3853</v>
      </c>
    </row>
    <row r="2194" spans="2:57" x14ac:dyDescent="0.2">
      <c r="B2194" s="1" t="s">
        <v>4474</v>
      </c>
      <c r="C2194" s="6" t="s">
        <v>4473</v>
      </c>
      <c r="H2194" s="91">
        <f>SUM(D2194:G2194)</f>
        <v>0</v>
      </c>
      <c r="I2194" s="91">
        <f>IF(P2194=0,1,0)</f>
        <v>0</v>
      </c>
      <c r="J2194" s="91">
        <f>IF(S2194=0,1,0)</f>
        <v>1</v>
      </c>
      <c r="K2194" s="91">
        <f>IF(V2194=0,1,0)</f>
        <v>0</v>
      </c>
      <c r="L2194" s="91">
        <f>IF(Y2194=0,1,0)</f>
        <v>0</v>
      </c>
      <c r="M2194" s="113" t="str">
        <f>IF(I2194+J2194+K2194+L2194=0,"YES","NO")</f>
        <v>NO</v>
      </c>
      <c r="N2194" s="69">
        <v>19.970885847012028</v>
      </c>
      <c r="O2194" s="69">
        <v>7.3146032329455091</v>
      </c>
      <c r="P2194" s="74">
        <v>13.642744539978768</v>
      </c>
      <c r="Q2194" s="69">
        <v>0</v>
      </c>
      <c r="R2194" s="69">
        <v>0</v>
      </c>
      <c r="S2194" s="74">
        <v>0</v>
      </c>
      <c r="T2194" s="69">
        <v>2.5185273440708191</v>
      </c>
      <c r="U2194" s="69">
        <v>4.800124123175137</v>
      </c>
      <c r="V2194" s="74">
        <v>3.6593257336229783</v>
      </c>
      <c r="W2194" s="69">
        <v>4.8432142423935947</v>
      </c>
      <c r="X2194" s="69">
        <v>0</v>
      </c>
      <c r="Y2194" s="74">
        <v>2.4216071211967973</v>
      </c>
      <c r="Z2194" s="74">
        <v>4.9309193486996357</v>
      </c>
      <c r="AA2194" s="6"/>
      <c r="AB2194" s="6">
        <v>7.1608000000000002E-4</v>
      </c>
      <c r="AC2194" s="6">
        <v>0.84980999999999995</v>
      </c>
      <c r="AD2194" s="6">
        <v>161340000</v>
      </c>
      <c r="AE2194" s="6">
        <v>84306000</v>
      </c>
      <c r="AF2194" s="6">
        <v>77038000</v>
      </c>
      <c r="AG2194" s="127">
        <v>7.85471281250872</v>
      </c>
      <c r="AH2194" s="115" t="s">
        <v>5938</v>
      </c>
      <c r="AI2194" s="127">
        <v>7.4286206726719399</v>
      </c>
      <c r="AJ2194" s="127">
        <v>7.3477202170340403</v>
      </c>
      <c r="AK2194" s="127">
        <v>0.39432766346002901</v>
      </c>
      <c r="AL2194" s="127">
        <v>1</v>
      </c>
      <c r="AM2194" s="127">
        <v>0.47991971617504497</v>
      </c>
      <c r="AN2194" s="127">
        <v>0.42511000496909301</v>
      </c>
      <c r="AO2194" s="127">
        <v>-0.36457060000000002</v>
      </c>
      <c r="AP2194" s="115" t="s">
        <v>5938</v>
      </c>
      <c r="AQ2194" s="127">
        <v>-0.32794580000000001</v>
      </c>
      <c r="AR2194" s="127">
        <v>-0.40587190000000001</v>
      </c>
      <c r="AS2194" s="129">
        <v>1.2874983648107536</v>
      </c>
      <c r="AT2194" s="70" t="s">
        <v>5938</v>
      </c>
      <c r="AU2194" s="129">
        <v>1.2552248333857818</v>
      </c>
      <c r="AV2194" s="129">
        <v>1.3248893720413784</v>
      </c>
      <c r="BA2194" s="70">
        <f>IF(P2194=0, "NaN",P2194/P2194)</f>
        <v>1</v>
      </c>
      <c r="BB2194" s="70">
        <f>IF(P2194=0, "NaN",S2194/P2194)</f>
        <v>0</v>
      </c>
      <c r="BC2194" s="129">
        <f>IF(P2194=0, "NaN",V2194/P2194)</f>
        <v>0.2682250424685203</v>
      </c>
      <c r="BD2194" s="129">
        <f>IF(P2194=0, "NaN",Y2194/P2194)</f>
        <v>0.17750146344091597</v>
      </c>
      <c r="BE2194" s="1" t="s">
        <v>4474</v>
      </c>
    </row>
    <row r="2195" spans="2:57" x14ac:dyDescent="0.2">
      <c r="B2195" s="1" t="s">
        <v>3481</v>
      </c>
      <c r="C2195" s="6" t="s">
        <v>3480</v>
      </c>
      <c r="H2195" s="91">
        <f>SUM(D2195:G2195)</f>
        <v>0</v>
      </c>
      <c r="I2195" s="91">
        <f>IF(P2195=0,1,0)</f>
        <v>0</v>
      </c>
      <c r="J2195" s="91">
        <f>IF(S2195=0,1,0)</f>
        <v>1</v>
      </c>
      <c r="K2195" s="91">
        <f>IF(V2195=0,1,0)</f>
        <v>0</v>
      </c>
      <c r="L2195" s="91">
        <f>IF(Y2195=0,1,0)</f>
        <v>0</v>
      </c>
      <c r="M2195" s="113" t="str">
        <f>IF(I2195+J2195+K2195+L2195=0,"YES","NO")</f>
        <v>NO</v>
      </c>
      <c r="N2195" s="69">
        <v>0</v>
      </c>
      <c r="O2195" s="69">
        <v>9.8596702842947224</v>
      </c>
      <c r="P2195" s="74">
        <v>4.9298351421473612</v>
      </c>
      <c r="Q2195" s="69">
        <v>0</v>
      </c>
      <c r="R2195" s="69">
        <v>0</v>
      </c>
      <c r="S2195" s="74">
        <v>0</v>
      </c>
      <c r="T2195" s="69">
        <v>3.8346343261256193</v>
      </c>
      <c r="U2195" s="69">
        <v>7.9450022374899172</v>
      </c>
      <c r="V2195" s="74">
        <v>5.8898182818077682</v>
      </c>
      <c r="W2195" s="69">
        <v>5.9121706836507784</v>
      </c>
      <c r="X2195" s="69">
        <v>11.738164735932383</v>
      </c>
      <c r="Y2195" s="74">
        <v>8.8251677097915806</v>
      </c>
      <c r="Z2195" s="74">
        <v>4.9112052834366775</v>
      </c>
      <c r="AA2195" s="6"/>
      <c r="AB2195" s="6">
        <v>0</v>
      </c>
      <c r="AC2195" s="6">
        <v>6.4119999999999999</v>
      </c>
      <c r="AD2195" s="6">
        <v>234050000</v>
      </c>
      <c r="AE2195" s="6">
        <v>107530000</v>
      </c>
      <c r="AF2195" s="6">
        <v>126520000</v>
      </c>
      <c r="AG2195" s="127">
        <v>7.6635690154945797</v>
      </c>
      <c r="AH2195" s="115" t="s">
        <v>5938</v>
      </c>
      <c r="AI2195" s="127">
        <v>7.5372144385441304</v>
      </c>
      <c r="AJ2195" s="127">
        <v>7.7830097850039701</v>
      </c>
      <c r="AK2195" s="127">
        <v>0.83647991738612304</v>
      </c>
      <c r="AL2195" s="127">
        <v>1</v>
      </c>
      <c r="AM2195" s="127">
        <v>0.62109752650180605</v>
      </c>
      <c r="AN2195" s="127">
        <v>0.60771035009924501</v>
      </c>
      <c r="AO2195" s="127">
        <v>6.7647030000000004E-3</v>
      </c>
      <c r="AP2195" s="115" t="s">
        <v>5938</v>
      </c>
      <c r="AQ2195" s="127">
        <v>0.2100148</v>
      </c>
      <c r="AR2195" s="127">
        <v>0.26327479999999998</v>
      </c>
      <c r="AS2195" s="129">
        <v>0.99532204108127564</v>
      </c>
      <c r="AT2195" s="70" t="s">
        <v>5938</v>
      </c>
      <c r="AU2195" s="129">
        <v>0.86452836243049969</v>
      </c>
      <c r="AV2195" s="129">
        <v>0.83319448778602923</v>
      </c>
      <c r="BA2195" s="70">
        <f>IF(P2195=0, "NaN",P2195/P2195)</f>
        <v>1</v>
      </c>
      <c r="BB2195" s="70">
        <f>IF(P2195=0, "NaN",S2195/P2195)</f>
        <v>0</v>
      </c>
      <c r="BC2195" s="129">
        <f>IF(P2195=0, "NaN",V2195/P2195)</f>
        <v>1.1947292580745921</v>
      </c>
      <c r="BD2195" s="129">
        <f>IF(P2195=0, "NaN",Y2195/P2195)</f>
        <v>1.790154732425286</v>
      </c>
      <c r="BE2195" s="1" t="s">
        <v>3481</v>
      </c>
    </row>
    <row r="2196" spans="2:57" x14ac:dyDescent="0.2">
      <c r="B2196" s="1" t="s">
        <v>5169</v>
      </c>
      <c r="C2196" s="6" t="s">
        <v>5168</v>
      </c>
      <c r="H2196" s="91">
        <f>SUM(D2196:G2196)</f>
        <v>0</v>
      </c>
      <c r="I2196" s="91">
        <f>IF(P2196=0,1,0)</f>
        <v>0</v>
      </c>
      <c r="J2196" s="91">
        <f>IF(S2196=0,1,0)</f>
        <v>0</v>
      </c>
      <c r="K2196" s="91">
        <f>IF(V2196=0,1,0)</f>
        <v>0</v>
      </c>
      <c r="L2196" s="91">
        <f>IF(Y2196=0,1,0)</f>
        <v>1</v>
      </c>
      <c r="M2196" s="113" t="str">
        <f>IF(I2196+J2196+K2196+L2196=0,"YES","NO")</f>
        <v>NO</v>
      </c>
      <c r="N2196" s="69">
        <v>3.726731268593181</v>
      </c>
      <c r="O2196" s="69">
        <v>0</v>
      </c>
      <c r="P2196" s="74">
        <v>1.8633656342965905</v>
      </c>
      <c r="Q2196" s="69">
        <v>0</v>
      </c>
      <c r="R2196" s="69">
        <v>6.4077419174961028</v>
      </c>
      <c r="S2196" s="74">
        <v>3.2038709587480514</v>
      </c>
      <c r="T2196" s="69">
        <v>15.678705828652873</v>
      </c>
      <c r="U2196" s="69">
        <v>13.380629123252827</v>
      </c>
      <c r="V2196" s="74">
        <v>14.52966747595285</v>
      </c>
      <c r="W2196" s="69">
        <v>0</v>
      </c>
      <c r="X2196" s="69">
        <v>0</v>
      </c>
      <c r="Y2196" s="74">
        <v>0</v>
      </c>
      <c r="Z2196" s="74">
        <v>4.8992260172493731</v>
      </c>
      <c r="AA2196" s="6"/>
      <c r="AB2196" s="6">
        <v>0</v>
      </c>
      <c r="AC2196" s="6">
        <v>11.752000000000001</v>
      </c>
      <c r="AD2196" s="6">
        <v>223650000</v>
      </c>
      <c r="AE2196" s="6">
        <v>93659000</v>
      </c>
      <c r="AF2196" s="6">
        <v>129990000</v>
      </c>
      <c r="AG2196" s="127">
        <v>6.97878290519375</v>
      </c>
      <c r="AH2196" s="127">
        <v>7.5955403103979604</v>
      </c>
      <c r="AI2196" s="127">
        <v>8.2423674769114399</v>
      </c>
      <c r="AJ2196" s="115" t="s">
        <v>5938</v>
      </c>
      <c r="AK2196" s="127">
        <v>1</v>
      </c>
      <c r="AL2196" s="127">
        <v>0.41164041413765201</v>
      </c>
      <c r="AM2196" s="127">
        <v>0.94658834059157604</v>
      </c>
      <c r="AN2196" s="127">
        <v>1</v>
      </c>
      <c r="AO2196" s="115" t="s">
        <v>5938</v>
      </c>
      <c r="AP2196" s="127">
        <v>0.3010022</v>
      </c>
      <c r="AQ2196" s="127">
        <v>1.335505E-2</v>
      </c>
      <c r="AR2196" s="115" t="s">
        <v>5938</v>
      </c>
      <c r="AS2196" s="70" t="s">
        <v>5938</v>
      </c>
      <c r="AT2196" s="129">
        <v>0.81168834321346428</v>
      </c>
      <c r="AU2196" s="129">
        <v>0.99078569900816371</v>
      </c>
      <c r="AV2196" s="70" t="s">
        <v>5938</v>
      </c>
      <c r="BA2196" s="70">
        <f>IF(P2196=0, "NaN",P2196/P2196)</f>
        <v>1</v>
      </c>
      <c r="BB2196" s="129">
        <f>IF(P2196=0, "NaN",S2196/P2196)</f>
        <v>1.7194000467640338</v>
      </c>
      <c r="BC2196" s="129">
        <f>IF(P2196=0, "NaN",V2196/P2196)</f>
        <v>7.7975396822415446</v>
      </c>
      <c r="BD2196" s="70">
        <f>IF(P2196=0, "NaN",Y2196/P2196)</f>
        <v>0</v>
      </c>
      <c r="BE2196" s="1" t="s">
        <v>5169</v>
      </c>
    </row>
    <row r="2197" spans="2:57" x14ac:dyDescent="0.2">
      <c r="B2197" s="1" t="s">
        <v>4094</v>
      </c>
      <c r="C2197" s="6" t="s">
        <v>4093</v>
      </c>
      <c r="H2197" s="91">
        <f>SUM(D2197:G2197)</f>
        <v>0</v>
      </c>
      <c r="I2197" s="91">
        <f>IF(P2197=0,1,0)</f>
        <v>0</v>
      </c>
      <c r="J2197" s="91">
        <f>IF(S2197=0,1,0)</f>
        <v>0</v>
      </c>
      <c r="K2197" s="91">
        <f>IF(V2197=0,1,0)</f>
        <v>0</v>
      </c>
      <c r="L2197" s="91">
        <f>IF(Y2197=0,1,0)</f>
        <v>0</v>
      </c>
      <c r="M2197" s="114" t="str">
        <f>IF(I2197+J2197+K2197+L2197=0,"YES","NO")</f>
        <v>YES</v>
      </c>
      <c r="N2197" s="69">
        <v>5.1965693638856969</v>
      </c>
      <c r="O2197" s="69">
        <v>7.1290734271086382</v>
      </c>
      <c r="P2197" s="74">
        <v>6.1628213954971676</v>
      </c>
      <c r="Q2197" s="69">
        <v>0</v>
      </c>
      <c r="R2197" s="69">
        <v>3.0938249568325764</v>
      </c>
      <c r="S2197" s="74">
        <v>1.5469124784162882</v>
      </c>
      <c r="T2197" s="69">
        <v>10.91812921978617</v>
      </c>
      <c r="U2197" s="69">
        <v>4.3917721968590522</v>
      </c>
      <c r="V2197" s="74">
        <v>7.6549507083226107</v>
      </c>
      <c r="W2197" s="69">
        <v>8.4226746742984329</v>
      </c>
      <c r="X2197" s="69">
        <v>0</v>
      </c>
      <c r="Y2197" s="74">
        <v>4.2113373371492164</v>
      </c>
      <c r="Z2197" s="74">
        <v>4.8940054798463208</v>
      </c>
      <c r="AA2197" s="6"/>
      <c r="AB2197" s="6">
        <v>7.3340999999999999E-4</v>
      </c>
      <c r="AC2197" s="6">
        <v>1.1306</v>
      </c>
      <c r="AD2197" s="6">
        <v>164340000</v>
      </c>
      <c r="AE2197" s="6">
        <v>69563000</v>
      </c>
      <c r="AF2197" s="6">
        <v>94778000</v>
      </c>
      <c r="AG2197" s="127">
        <v>7.4615285391863297</v>
      </c>
      <c r="AH2197" s="127">
        <v>7.0468462039458197</v>
      </c>
      <c r="AI2197" s="127">
        <v>7.7386775201989702</v>
      </c>
      <c r="AJ2197" s="127">
        <v>7.6605049967723602</v>
      </c>
      <c r="AK2197" s="127">
        <v>0.92853462112329899</v>
      </c>
      <c r="AL2197" s="127">
        <v>1</v>
      </c>
      <c r="AM2197" s="127">
        <v>0.80474507922820104</v>
      </c>
      <c r="AN2197" s="127">
        <v>0.52757579850856495</v>
      </c>
      <c r="AO2197" s="127">
        <v>-9.1294680000000003E-2</v>
      </c>
      <c r="AP2197" s="115" t="s">
        <v>5938</v>
      </c>
      <c r="AQ2197" s="127">
        <v>0.1146336</v>
      </c>
      <c r="AR2197" s="127">
        <v>0.31266519999999998</v>
      </c>
      <c r="AS2197" s="129">
        <v>1.0653257810056458</v>
      </c>
      <c r="AT2197" s="70" t="s">
        <v>5938</v>
      </c>
      <c r="AU2197" s="129">
        <v>0.92361685111044578</v>
      </c>
      <c r="AV2197" s="129">
        <v>0.80515296430923977</v>
      </c>
      <c r="BA2197" s="70">
        <f>IF(P2197=0, "NaN",P2197/P2197)</f>
        <v>1</v>
      </c>
      <c r="BB2197" s="129">
        <f>IF(P2197=0, "NaN",S2197/P2197)</f>
        <v>0.25100718958795909</v>
      </c>
      <c r="BC2197" s="129">
        <f>IF(P2197=0, "NaN",V2197/P2197)</f>
        <v>1.2421178900163583</v>
      </c>
      <c r="BD2197" s="129">
        <f>IF(P2197=0, "NaN",Y2197/P2197)</f>
        <v>0.68334567349724062</v>
      </c>
      <c r="BE2197" s="1" t="s">
        <v>4094</v>
      </c>
    </row>
    <row r="2198" spans="2:57" x14ac:dyDescent="0.2">
      <c r="B2198" s="1" t="s">
        <v>3895</v>
      </c>
      <c r="C2198" s="6" t="s">
        <v>3894</v>
      </c>
      <c r="H2198" s="91">
        <f>SUM(D2198:G2198)</f>
        <v>0</v>
      </c>
      <c r="I2198" s="91">
        <f>IF(P2198=0,1,0)</f>
        <v>1</v>
      </c>
      <c r="J2198" s="91">
        <f>IF(S2198=0,1,0)</f>
        <v>0</v>
      </c>
      <c r="K2198" s="91">
        <f>IF(V2198=0,1,0)</f>
        <v>1</v>
      </c>
      <c r="L2198" s="91">
        <f>IF(Y2198=0,1,0)</f>
        <v>0</v>
      </c>
      <c r="M2198" s="113" t="str">
        <f>IF(I2198+J2198+K2198+L2198=0,"YES","NO")</f>
        <v>NO</v>
      </c>
      <c r="N2198" s="69">
        <v>0</v>
      </c>
      <c r="O2198" s="69">
        <v>0</v>
      </c>
      <c r="P2198" s="74">
        <v>0</v>
      </c>
      <c r="Q2198" s="69">
        <v>0</v>
      </c>
      <c r="R2198" s="69">
        <v>25.13755688263894</v>
      </c>
      <c r="S2198" s="74">
        <v>12.56877844131947</v>
      </c>
      <c r="T2198" s="69">
        <v>0</v>
      </c>
      <c r="U2198" s="69">
        <v>0</v>
      </c>
      <c r="V2198" s="74">
        <v>0</v>
      </c>
      <c r="W2198" s="69">
        <v>13.998612251817637</v>
      </c>
      <c r="X2198" s="69">
        <v>0</v>
      </c>
      <c r="Y2198" s="74">
        <v>6.9993061259088183</v>
      </c>
      <c r="Z2198" s="74">
        <v>4.8920211418070725</v>
      </c>
      <c r="AA2198" s="6"/>
      <c r="AB2198" s="6">
        <v>0</v>
      </c>
      <c r="AC2198" s="6">
        <v>2.0285000000000002</v>
      </c>
      <c r="AD2198" s="6">
        <v>130430000</v>
      </c>
      <c r="AE2198" s="6">
        <v>52152000</v>
      </c>
      <c r="AF2198" s="6">
        <v>78279000</v>
      </c>
      <c r="AG2198" s="115" t="s">
        <v>5938</v>
      </c>
      <c r="AH2198" s="127">
        <v>7.9435884874602998</v>
      </c>
      <c r="AI2198" s="115" t="s">
        <v>5938</v>
      </c>
      <c r="AJ2198" s="127">
        <v>7.6295421100648602</v>
      </c>
      <c r="AK2198" s="127">
        <v>1</v>
      </c>
      <c r="AL2198" s="127">
        <v>1</v>
      </c>
      <c r="AM2198" s="127">
        <v>1</v>
      </c>
      <c r="AN2198" s="127">
        <v>1</v>
      </c>
      <c r="AO2198" s="115" t="s">
        <v>5938</v>
      </c>
      <c r="AP2198" s="115" t="s">
        <v>5938</v>
      </c>
      <c r="AQ2198" s="115" t="s">
        <v>5938</v>
      </c>
      <c r="AR2198" s="115" t="s">
        <v>5938</v>
      </c>
      <c r="AS2198" s="70" t="s">
        <v>5938</v>
      </c>
      <c r="AT2198" s="70" t="s">
        <v>5938</v>
      </c>
      <c r="AU2198" s="70" t="s">
        <v>5938</v>
      </c>
      <c r="AV2198" s="70" t="s">
        <v>5938</v>
      </c>
      <c r="BA2198" s="70" t="str">
        <f>IF(P2198=0, "NaN",P2198/P2198)</f>
        <v>NaN</v>
      </c>
      <c r="BB2198" s="70" t="str">
        <f>IF(P2198=0, "NaN",S2198/P2198)</f>
        <v>NaN</v>
      </c>
      <c r="BC2198" s="70" t="str">
        <f>IF(P2198=0, "NaN",V2198/P2198)</f>
        <v>NaN</v>
      </c>
      <c r="BD2198" s="70" t="str">
        <f>IF(P2198=0, "NaN",Y2198/P2198)</f>
        <v>NaN</v>
      </c>
      <c r="BE2198" s="1" t="s">
        <v>3895</v>
      </c>
    </row>
    <row r="2199" spans="2:57" x14ac:dyDescent="0.2">
      <c r="B2199" s="1" t="s">
        <v>3849</v>
      </c>
      <c r="C2199" s="6" t="s">
        <v>3848</v>
      </c>
      <c r="H2199" s="91">
        <f>SUM(D2199:G2199)</f>
        <v>0</v>
      </c>
      <c r="I2199" s="91">
        <f>IF(P2199=0,1,0)</f>
        <v>0</v>
      </c>
      <c r="J2199" s="91">
        <f>IF(S2199=0,1,0)</f>
        <v>0</v>
      </c>
      <c r="K2199" s="91">
        <f>IF(V2199=0,1,0)</f>
        <v>0</v>
      </c>
      <c r="L2199" s="91">
        <f>IF(Y2199=0,1,0)</f>
        <v>0</v>
      </c>
      <c r="M2199" s="114" t="str">
        <f>IF(I2199+J2199+K2199+L2199=0,"YES","NO")</f>
        <v>YES</v>
      </c>
      <c r="N2199" s="69">
        <v>5.6798823125987674</v>
      </c>
      <c r="O2199" s="69">
        <v>0</v>
      </c>
      <c r="P2199" s="74">
        <v>2.8399411562993837</v>
      </c>
      <c r="Q2199" s="69">
        <v>0</v>
      </c>
      <c r="R2199" s="69">
        <v>4.5280154295880166</v>
      </c>
      <c r="S2199" s="74">
        <v>2.2640077147940083</v>
      </c>
      <c r="T2199" s="69">
        <v>8.1573999453754009</v>
      </c>
      <c r="U2199" s="69">
        <v>0</v>
      </c>
      <c r="V2199" s="74">
        <v>4.0786999726877005</v>
      </c>
      <c r="W2199" s="69">
        <v>16.993445497011493</v>
      </c>
      <c r="X2199" s="69">
        <v>3.7522213296824751</v>
      </c>
      <c r="Y2199" s="74">
        <v>10.372833413346983</v>
      </c>
      <c r="Z2199" s="74">
        <v>4.8888705642820192</v>
      </c>
      <c r="AA2199" s="6"/>
      <c r="AB2199" s="6">
        <v>0</v>
      </c>
      <c r="AC2199" s="6">
        <v>9.1564999999999994</v>
      </c>
      <c r="AD2199" s="6">
        <v>149460000</v>
      </c>
      <c r="AE2199" s="6">
        <v>69648000</v>
      </c>
      <c r="AF2199" s="6">
        <v>79810000</v>
      </c>
      <c r="AG2199" s="127">
        <v>7.34486364979713</v>
      </c>
      <c r="AH2199" s="127">
        <v>7.1465621131575601</v>
      </c>
      <c r="AI2199" s="127">
        <v>7.4227867541518</v>
      </c>
      <c r="AJ2199" s="127">
        <v>7.8031292224792699</v>
      </c>
      <c r="AK2199" s="127">
        <v>0.32437103347595903</v>
      </c>
      <c r="AL2199" s="127">
        <v>1</v>
      </c>
      <c r="AM2199" s="127">
        <v>0.57291839175277004</v>
      </c>
      <c r="AN2199" s="127">
        <v>0.408939725006007</v>
      </c>
      <c r="AO2199" s="127">
        <v>-0.41251979999999999</v>
      </c>
      <c r="AP2199" s="115" t="s">
        <v>5938</v>
      </c>
      <c r="AQ2199" s="127">
        <v>0.2368294</v>
      </c>
      <c r="AR2199" s="127">
        <v>0.39363579999999998</v>
      </c>
      <c r="AS2199" s="129">
        <v>1.3310085142774113</v>
      </c>
      <c r="AT2199" s="70" t="s">
        <v>5938</v>
      </c>
      <c r="AU2199" s="129">
        <v>0.84860824446926419</v>
      </c>
      <c r="AV2199" s="129">
        <v>0.76120882892278874</v>
      </c>
      <c r="BA2199" s="70">
        <f>IF(P2199=0, "NaN",P2199/P2199)</f>
        <v>1</v>
      </c>
      <c r="BB2199" s="129">
        <f>IF(P2199=0, "NaN",S2199/P2199)</f>
        <v>0.79720233279204566</v>
      </c>
      <c r="BC2199" s="129">
        <f>IF(P2199=0, "NaN",V2199/P2199)</f>
        <v>1.4361917195504483</v>
      </c>
      <c r="BD2199" s="129">
        <f>IF(P2199=0, "NaN",Y2199/P2199)</f>
        <v>3.6524818094693967</v>
      </c>
      <c r="BE2199" s="1" t="s">
        <v>3849</v>
      </c>
    </row>
    <row r="2200" spans="2:57" x14ac:dyDescent="0.2">
      <c r="B2200" s="1" t="s">
        <v>3458</v>
      </c>
      <c r="C2200" s="6" t="s">
        <v>3457</v>
      </c>
      <c r="H2200" s="91">
        <f>SUM(D2200:G2200)</f>
        <v>0</v>
      </c>
      <c r="I2200" s="91">
        <f>IF(P2200=0,1,0)</f>
        <v>0</v>
      </c>
      <c r="J2200" s="91">
        <f>IF(S2200=0,1,0)</f>
        <v>1</v>
      </c>
      <c r="K2200" s="91">
        <f>IF(V2200=0,1,0)</f>
        <v>0</v>
      </c>
      <c r="L2200" s="91">
        <f>IF(Y2200=0,1,0)</f>
        <v>0</v>
      </c>
      <c r="M2200" s="113" t="str">
        <f>IF(I2200+J2200+K2200+L2200=0,"YES","NO")</f>
        <v>NO</v>
      </c>
      <c r="N2200" s="69">
        <v>9.3104604129000972</v>
      </c>
      <c r="O2200" s="69">
        <v>11.06455644175325</v>
      </c>
      <c r="P2200" s="74">
        <v>10.187508427326673</v>
      </c>
      <c r="Q2200" s="69">
        <v>0</v>
      </c>
      <c r="R2200" s="69">
        <v>0</v>
      </c>
      <c r="S2200" s="74">
        <v>0</v>
      </c>
      <c r="T2200" s="69">
        <v>3.9487261023493425</v>
      </c>
      <c r="U2200" s="69">
        <v>6.1337219540819889</v>
      </c>
      <c r="V2200" s="74">
        <v>5.041224028215666</v>
      </c>
      <c r="W2200" s="69">
        <v>4.7545132685852298</v>
      </c>
      <c r="X2200" s="69">
        <v>3.7536468253747439</v>
      </c>
      <c r="Y2200" s="74">
        <v>4.2540800469799871</v>
      </c>
      <c r="Z2200" s="74">
        <v>4.8707031256305813</v>
      </c>
      <c r="AA2200" s="6"/>
      <c r="AB2200" s="6">
        <v>3.6900000000000002E-4</v>
      </c>
      <c r="AC2200" s="6">
        <v>1.1768000000000001</v>
      </c>
      <c r="AD2200" s="6">
        <v>136700000</v>
      </c>
      <c r="AE2200" s="6">
        <v>61190000</v>
      </c>
      <c r="AF2200" s="6">
        <v>75514000</v>
      </c>
      <c r="AG2200" s="127">
        <v>7.6185083095869999</v>
      </c>
      <c r="AH2200" s="115" t="s">
        <v>5938</v>
      </c>
      <c r="AI2200" s="127">
        <v>7.7921184183024303</v>
      </c>
      <c r="AJ2200" s="127">
        <v>7.5211250023479304</v>
      </c>
      <c r="AK2200" s="127">
        <v>0.31329167926705898</v>
      </c>
      <c r="AL2200" s="127">
        <v>1</v>
      </c>
      <c r="AM2200" s="127">
        <v>0.73516975985452404</v>
      </c>
      <c r="AN2200" s="127">
        <v>6.5753387735449795E-2</v>
      </c>
      <c r="AO2200" s="127">
        <v>-0.42070400000000002</v>
      </c>
      <c r="AP2200" s="115" t="s">
        <v>5938</v>
      </c>
      <c r="AQ2200" s="127">
        <v>0.14977969999999999</v>
      </c>
      <c r="AR2200" s="127">
        <v>0.81688640000000001</v>
      </c>
      <c r="AS2200" s="129">
        <v>1.33858059012734</v>
      </c>
      <c r="AT2200" s="70" t="s">
        <v>5938</v>
      </c>
      <c r="AU2200" s="129">
        <v>0.90138809435630418</v>
      </c>
      <c r="AV2200" s="129">
        <v>0.56766574817694992</v>
      </c>
      <c r="BA2200" s="70">
        <f>IF(P2200=0, "NaN",P2200/P2200)</f>
        <v>1</v>
      </c>
      <c r="BB2200" s="70">
        <f>IF(P2200=0, "NaN",S2200/P2200)</f>
        <v>0</v>
      </c>
      <c r="BC2200" s="129">
        <f>IF(P2200=0, "NaN",V2200/P2200)</f>
        <v>0.49484366704357613</v>
      </c>
      <c r="BD2200" s="129">
        <f>IF(P2200=0, "NaN",Y2200/P2200)</f>
        <v>0.41757806408964215</v>
      </c>
      <c r="BE2200" s="1" t="s">
        <v>3458</v>
      </c>
    </row>
    <row r="2201" spans="2:57" x14ac:dyDescent="0.2">
      <c r="B2201" s="1" t="s">
        <v>5076</v>
      </c>
      <c r="C2201" s="6" t="s">
        <v>5075</v>
      </c>
      <c r="H2201" s="91">
        <f>SUM(D2201:G2201)</f>
        <v>0</v>
      </c>
      <c r="I2201" s="91">
        <f>IF(P2201=0,1,0)</f>
        <v>0</v>
      </c>
      <c r="J2201" s="91">
        <f>IF(S2201=0,1,0)</f>
        <v>0</v>
      </c>
      <c r="K2201" s="91">
        <f>IF(V2201=0,1,0)</f>
        <v>0</v>
      </c>
      <c r="L2201" s="91">
        <f>IF(Y2201=0,1,0)</f>
        <v>1</v>
      </c>
      <c r="M2201" s="113" t="str">
        <f>IF(I2201+J2201+K2201+L2201=0,"YES","NO")</f>
        <v>NO</v>
      </c>
      <c r="N2201" s="69">
        <v>0</v>
      </c>
      <c r="O2201" s="69">
        <v>14.659574128913007</v>
      </c>
      <c r="P2201" s="74">
        <v>7.3297870644565037</v>
      </c>
      <c r="Q2201" s="69">
        <v>17.607275169341293</v>
      </c>
      <c r="R2201" s="69">
        <v>0</v>
      </c>
      <c r="S2201" s="74">
        <v>8.8036375846706463</v>
      </c>
      <c r="T2201" s="69">
        <v>6.4737359337055995</v>
      </c>
      <c r="U2201" s="69">
        <v>0</v>
      </c>
      <c r="V2201" s="74">
        <v>3.2368679668527998</v>
      </c>
      <c r="W2201" s="69">
        <v>0</v>
      </c>
      <c r="X2201" s="69">
        <v>0</v>
      </c>
      <c r="Y2201" s="74">
        <v>0</v>
      </c>
      <c r="Z2201" s="74">
        <v>4.8425731539949872</v>
      </c>
      <c r="AA2201" s="6"/>
      <c r="AB2201" s="6">
        <v>0</v>
      </c>
      <c r="AC2201" s="6">
        <v>3.2118000000000002</v>
      </c>
      <c r="AD2201" s="6">
        <v>83026000</v>
      </c>
      <c r="AE2201" s="6">
        <v>50337000</v>
      </c>
      <c r="AF2201" s="6">
        <v>32689000</v>
      </c>
      <c r="AG2201" s="127">
        <v>7.48382969256894</v>
      </c>
      <c r="AH2201" s="127">
        <v>7.5876660743804001</v>
      </c>
      <c r="AI2201" s="127">
        <v>7.1418258945110704</v>
      </c>
      <c r="AJ2201" s="115" t="s">
        <v>5938</v>
      </c>
      <c r="AK2201" s="127">
        <v>1</v>
      </c>
      <c r="AL2201" s="127">
        <v>1</v>
      </c>
      <c r="AM2201" s="127">
        <v>1</v>
      </c>
      <c r="AN2201" s="127">
        <v>1</v>
      </c>
      <c r="AO2201" s="115" t="s">
        <v>5938</v>
      </c>
      <c r="AP2201" s="115" t="s">
        <v>5938</v>
      </c>
      <c r="AQ2201" s="115" t="s">
        <v>5938</v>
      </c>
      <c r="AR2201" s="115" t="s">
        <v>5938</v>
      </c>
      <c r="AS2201" s="70" t="s">
        <v>5938</v>
      </c>
      <c r="AT2201" s="70" t="s">
        <v>5938</v>
      </c>
      <c r="AU2201" s="70" t="s">
        <v>5938</v>
      </c>
      <c r="AV2201" s="70" t="s">
        <v>5938</v>
      </c>
      <c r="BA2201" s="70">
        <f>IF(P2201=0, "NaN",P2201/P2201)</f>
        <v>1</v>
      </c>
      <c r="BB2201" s="129">
        <f>IF(P2201=0, "NaN",S2201/P2201)</f>
        <v>1.2010768535638801</v>
      </c>
      <c r="BC2201" s="129">
        <f>IF(P2201=0, "NaN",V2201/P2201)</f>
        <v>0.44160463849611303</v>
      </c>
      <c r="BD2201" s="70">
        <f>IF(P2201=0, "NaN",Y2201/P2201)</f>
        <v>0</v>
      </c>
      <c r="BE2201" s="1" t="s">
        <v>5076</v>
      </c>
    </row>
    <row r="2202" spans="2:57" x14ac:dyDescent="0.2">
      <c r="B2202" s="1" t="s">
        <v>5177</v>
      </c>
      <c r="C2202" s="6" t="s">
        <v>5176</v>
      </c>
      <c r="H2202" s="91">
        <f>SUM(D2202:G2202)</f>
        <v>0</v>
      </c>
      <c r="I2202" s="91">
        <f>IF(P2202=0,1,0)</f>
        <v>0</v>
      </c>
      <c r="J2202" s="91">
        <f>IF(S2202=0,1,0)</f>
        <v>0</v>
      </c>
      <c r="K2202" s="91">
        <f>IF(V2202=0,1,0)</f>
        <v>1</v>
      </c>
      <c r="L2202" s="91">
        <f>IF(Y2202=0,1,0)</f>
        <v>1</v>
      </c>
      <c r="M2202" s="113" t="str">
        <f>IF(I2202+J2202+K2202+L2202=0,"YES","NO")</f>
        <v>NO</v>
      </c>
      <c r="N2202" s="69">
        <v>24.285838898671628</v>
      </c>
      <c r="O2202" s="69">
        <v>4.3276942295730905</v>
      </c>
      <c r="P2202" s="74">
        <v>14.306766564122359</v>
      </c>
      <c r="Q2202" s="69">
        <v>5.1018962117340374</v>
      </c>
      <c r="R2202" s="69">
        <v>4.9390200198210295</v>
      </c>
      <c r="S2202" s="74">
        <v>5.020458115777533</v>
      </c>
      <c r="T2202" s="69">
        <v>0</v>
      </c>
      <c r="U2202" s="69">
        <v>0</v>
      </c>
      <c r="V2202" s="74">
        <v>0</v>
      </c>
      <c r="W2202" s="69">
        <v>0</v>
      </c>
      <c r="X2202" s="69">
        <v>0</v>
      </c>
      <c r="Y2202" s="74">
        <v>0</v>
      </c>
      <c r="Z2202" s="74">
        <v>4.831806169974973</v>
      </c>
      <c r="AA2202" s="6"/>
      <c r="AB2202" s="6">
        <v>0</v>
      </c>
      <c r="AC2202" s="6">
        <v>7.9645999999999999</v>
      </c>
      <c r="AD2202" s="6">
        <v>385910000</v>
      </c>
      <c r="AE2202" s="6">
        <v>195930000</v>
      </c>
      <c r="AF2202" s="6">
        <v>189990000</v>
      </c>
      <c r="AG2202" s="127">
        <v>8.1393752644399697</v>
      </c>
      <c r="AH2202" s="127">
        <v>7.6884643171087301</v>
      </c>
      <c r="AI2202" s="115" t="s">
        <v>5938</v>
      </c>
      <c r="AJ2202" s="115" t="s">
        <v>5938</v>
      </c>
      <c r="AK2202" s="127">
        <v>0.52911149975081495</v>
      </c>
      <c r="AL2202" s="127">
        <v>1.7582001286765001E-5</v>
      </c>
      <c r="AM2202" s="127">
        <v>1</v>
      </c>
      <c r="AN2202" s="127">
        <v>1</v>
      </c>
      <c r="AO2202" s="127">
        <v>0.13684750000000001</v>
      </c>
      <c r="AP2202" s="127">
        <v>1.4646680000000001</v>
      </c>
      <c r="AQ2202" s="115" t="s">
        <v>5938</v>
      </c>
      <c r="AR2202" s="115" t="s">
        <v>5938</v>
      </c>
      <c r="AS2202" s="129">
        <v>0.90950438583083615</v>
      </c>
      <c r="AT2202" s="129">
        <v>0.36231890763503688</v>
      </c>
      <c r="AU2202" s="70" t="s">
        <v>5938</v>
      </c>
      <c r="AV2202" s="70" t="s">
        <v>5938</v>
      </c>
      <c r="AX2202" s="123" t="s">
        <v>5989</v>
      </c>
      <c r="BA2202" s="70">
        <f>IF(P2202=0, "NaN",P2202/P2202)</f>
        <v>1</v>
      </c>
      <c r="BB2202" s="129">
        <f>IF(P2202=0, "NaN",S2202/P2202)</f>
        <v>0.35091493897492765</v>
      </c>
      <c r="BC2202" s="70">
        <f>IF(P2202=0, "NaN",V2202/P2202)</f>
        <v>0</v>
      </c>
      <c r="BD2202" s="70">
        <f>IF(P2202=0, "NaN",Y2202/P2202)</f>
        <v>0</v>
      </c>
      <c r="BE2202" s="1" t="s">
        <v>5177</v>
      </c>
    </row>
    <row r="2203" spans="2:57" x14ac:dyDescent="0.2">
      <c r="B2203" s="1" t="s">
        <v>4523</v>
      </c>
      <c r="C2203" s="6" t="s">
        <v>4522</v>
      </c>
      <c r="H2203" s="91">
        <f>SUM(D2203:G2203)</f>
        <v>0</v>
      </c>
      <c r="I2203" s="91">
        <f>IF(P2203=0,1,0)</f>
        <v>0</v>
      </c>
      <c r="J2203" s="91">
        <f>IF(S2203=0,1,0)</f>
        <v>0</v>
      </c>
      <c r="K2203" s="91">
        <f>IF(V2203=0,1,0)</f>
        <v>0</v>
      </c>
      <c r="L2203" s="91">
        <f>IF(Y2203=0,1,0)</f>
        <v>0</v>
      </c>
      <c r="M2203" s="114" t="str">
        <f>IF(I2203+J2203+K2203+L2203=0,"YES","NO")</f>
        <v>YES</v>
      </c>
      <c r="N2203" s="69">
        <v>3.5025065365543697</v>
      </c>
      <c r="O2203" s="69">
        <v>0</v>
      </c>
      <c r="P2203" s="74">
        <v>1.7512532682771849</v>
      </c>
      <c r="Q2203" s="69">
        <v>13.160365607758344</v>
      </c>
      <c r="R2203" s="69">
        <v>14.009054071546839</v>
      </c>
      <c r="S2203" s="74">
        <v>13.584709839652591</v>
      </c>
      <c r="T2203" s="69">
        <v>0</v>
      </c>
      <c r="U2203" s="69">
        <v>3.4893387943658705</v>
      </c>
      <c r="V2203" s="74">
        <v>1.7446693971829352</v>
      </c>
      <c r="W2203" s="69">
        <v>0</v>
      </c>
      <c r="X2203" s="69">
        <v>4.3889427201473508</v>
      </c>
      <c r="Y2203" s="74">
        <v>2.1944713600736754</v>
      </c>
      <c r="Z2203" s="74">
        <v>4.8187759662965961</v>
      </c>
      <c r="AA2203" s="6"/>
      <c r="AB2203" s="6">
        <v>5.4891999999999996E-3</v>
      </c>
      <c r="AC2203" s="6">
        <v>-0.20355999999999999</v>
      </c>
      <c r="AD2203" s="6">
        <v>326740000</v>
      </c>
      <c r="AE2203" s="6">
        <v>179230000</v>
      </c>
      <c r="AF2203" s="6">
        <v>147510000</v>
      </c>
      <c r="AG2203" s="127">
        <v>6.9874964458204598</v>
      </c>
      <c r="AH2203" s="127">
        <v>7.8726922518404798</v>
      </c>
      <c r="AI2203" s="127">
        <v>7.3599492563828699</v>
      </c>
      <c r="AJ2203" s="127">
        <v>7.0546896429499801</v>
      </c>
      <c r="AK2203" s="127">
        <v>1</v>
      </c>
      <c r="AL2203" s="127">
        <v>0.83536186468212004</v>
      </c>
      <c r="AM2203" s="127">
        <v>0.77731605566551798</v>
      </c>
      <c r="AN2203" s="127">
        <v>1</v>
      </c>
      <c r="AO2203" s="115" t="s">
        <v>5938</v>
      </c>
      <c r="AP2203" s="127">
        <v>-4.6027129999999999E-2</v>
      </c>
      <c r="AQ2203" s="127">
        <v>-0.11977690000000001</v>
      </c>
      <c r="AR2203" s="115" t="s">
        <v>5938</v>
      </c>
      <c r="AS2203" s="70" t="s">
        <v>5938</v>
      </c>
      <c r="AT2203" s="129">
        <v>1.0324179500059447</v>
      </c>
      <c r="AU2203" s="129">
        <v>1.0865668216057591</v>
      </c>
      <c r="AV2203" s="70" t="s">
        <v>5938</v>
      </c>
      <c r="BA2203" s="70">
        <f>IF(P2203=0, "NaN",P2203/P2203)</f>
        <v>1</v>
      </c>
      <c r="BB2203" s="129">
        <f>IF(P2203=0, "NaN",S2203/P2203)</f>
        <v>7.7571360383622308</v>
      </c>
      <c r="BC2203" s="129">
        <f>IF(P2203=0, "NaN",V2203/P2203)</f>
        <v>0.99624048033855972</v>
      </c>
      <c r="BD2203" s="129">
        <f>IF(P2203=0, "NaN",Y2203/P2203)</f>
        <v>1.2530862324856709</v>
      </c>
      <c r="BE2203" s="1" t="s">
        <v>4523</v>
      </c>
    </row>
    <row r="2204" spans="2:57" x14ac:dyDescent="0.2">
      <c r="B2204" s="1" t="s">
        <v>4166</v>
      </c>
      <c r="C2204" s="6" t="s">
        <v>4165</v>
      </c>
      <c r="H2204" s="91">
        <f>SUM(D2204:G2204)</f>
        <v>0</v>
      </c>
      <c r="I2204" s="91">
        <f>IF(P2204=0,1,0)</f>
        <v>0</v>
      </c>
      <c r="J2204" s="91">
        <f>IF(S2204=0,1,0)</f>
        <v>0</v>
      </c>
      <c r="K2204" s="91">
        <f>IF(V2204=0,1,0)</f>
        <v>0</v>
      </c>
      <c r="L2204" s="91">
        <f>IF(Y2204=0,1,0)</f>
        <v>0</v>
      </c>
      <c r="M2204" s="114" t="str">
        <f>IF(I2204+J2204+K2204+L2204=0,"YES","NO")</f>
        <v>YES</v>
      </c>
      <c r="N2204" s="69">
        <v>11.189745444184476</v>
      </c>
      <c r="O2204" s="69">
        <v>0</v>
      </c>
      <c r="P2204" s="74">
        <v>5.5948727220922381</v>
      </c>
      <c r="Q2204" s="69">
        <v>8.8331864335339603</v>
      </c>
      <c r="R2204" s="69">
        <v>9.1182020862457129</v>
      </c>
      <c r="S2204" s="74">
        <v>8.9756942598898366</v>
      </c>
      <c r="T2204" s="69">
        <v>5.1856657084970479</v>
      </c>
      <c r="U2204" s="69">
        <v>0</v>
      </c>
      <c r="V2204" s="74">
        <v>2.5928328542485239</v>
      </c>
      <c r="W2204" s="69">
        <v>4.2221507070984101</v>
      </c>
      <c r="X2204" s="69">
        <v>0</v>
      </c>
      <c r="Y2204" s="74">
        <v>2.1110753535492051</v>
      </c>
      <c r="Z2204" s="74">
        <v>4.8186187974449508</v>
      </c>
      <c r="AA2204" s="6"/>
      <c r="AB2204" s="6">
        <v>0</v>
      </c>
      <c r="AC2204" s="6">
        <v>10.989000000000001</v>
      </c>
      <c r="AD2204" s="6">
        <v>186340000</v>
      </c>
      <c r="AE2204" s="6">
        <v>88602000</v>
      </c>
      <c r="AF2204" s="6">
        <v>97743000</v>
      </c>
      <c r="AG2204" s="127">
        <v>7.7375027423122704</v>
      </c>
      <c r="AH2204" s="127">
        <v>7.6073263243007299</v>
      </c>
      <c r="AI2204" s="127">
        <v>7.2870623525543898</v>
      </c>
      <c r="AJ2204" s="127">
        <v>7.1829279692369896</v>
      </c>
      <c r="AK2204" s="127">
        <v>0.89357884229067397</v>
      </c>
      <c r="AL2204" s="127">
        <v>0.83368118529574597</v>
      </c>
      <c r="AM2204" s="127">
        <v>1</v>
      </c>
      <c r="AN2204" s="127">
        <v>1</v>
      </c>
      <c r="AO2204" s="127">
        <v>-0.1071039</v>
      </c>
      <c r="AP2204" s="127">
        <v>-4.6772000000000001E-2</v>
      </c>
      <c r="AQ2204" s="115" t="s">
        <v>5938</v>
      </c>
      <c r="AR2204" s="115" t="s">
        <v>5938</v>
      </c>
      <c r="AS2204" s="129">
        <v>1.0770639413823491</v>
      </c>
      <c r="AT2204" s="129">
        <v>1.0329511297108136</v>
      </c>
      <c r="AU2204" s="70" t="s">
        <v>5938</v>
      </c>
      <c r="AV2204" s="70" t="s">
        <v>5938</v>
      </c>
      <c r="BA2204" s="70">
        <f>IF(P2204=0, "NaN",P2204/P2204)</f>
        <v>1</v>
      </c>
      <c r="BB2204" s="129">
        <f>IF(P2204=0, "NaN",S2204/P2204)</f>
        <v>1.604271393779503</v>
      </c>
      <c r="BC2204" s="129">
        <f>IF(P2204=0, "NaN",V2204/P2204)</f>
        <v>0.46343017670631081</v>
      </c>
      <c r="BD2204" s="129">
        <f>IF(P2204=0, "NaN",Y2204/P2204)</f>
        <v>0.37732321330801516</v>
      </c>
      <c r="BE2204" s="1" t="s">
        <v>4166</v>
      </c>
    </row>
    <row r="2205" spans="2:57" x14ac:dyDescent="0.2">
      <c r="B2205" s="1" t="s">
        <v>3422</v>
      </c>
      <c r="C2205" s="6" t="s">
        <v>3421</v>
      </c>
      <c r="H2205" s="91">
        <f>SUM(D2205:G2205)</f>
        <v>0</v>
      </c>
      <c r="I2205" s="91">
        <f>IF(P2205=0,1,0)</f>
        <v>0</v>
      </c>
      <c r="J2205" s="91">
        <f>IF(S2205=0,1,0)</f>
        <v>0</v>
      </c>
      <c r="K2205" s="91">
        <f>IF(V2205=0,1,0)</f>
        <v>0</v>
      </c>
      <c r="L2205" s="91">
        <f>IF(Y2205=0,1,0)</f>
        <v>0</v>
      </c>
      <c r="M2205" s="114" t="str">
        <f>IF(I2205+J2205+K2205+L2205=0,"YES","NO")</f>
        <v>YES</v>
      </c>
      <c r="N2205" s="69">
        <v>0</v>
      </c>
      <c r="O2205" s="69">
        <v>9.0679958688406082</v>
      </c>
      <c r="P2205" s="74">
        <v>4.5339979344203041</v>
      </c>
      <c r="Q2205" s="69">
        <v>10.286836194421646</v>
      </c>
      <c r="R2205" s="69">
        <v>0</v>
      </c>
      <c r="S2205" s="74">
        <v>5.143418097210823</v>
      </c>
      <c r="T2205" s="69">
        <v>2.7444420257030515</v>
      </c>
      <c r="U2205" s="69">
        <v>0</v>
      </c>
      <c r="V2205" s="74">
        <v>1.3722210128515258</v>
      </c>
      <c r="W2205" s="69">
        <v>9.3261395455261464</v>
      </c>
      <c r="X2205" s="69">
        <v>6.9485785487373573</v>
      </c>
      <c r="Y2205" s="74">
        <v>8.1373590471317527</v>
      </c>
      <c r="Z2205" s="74">
        <v>4.7967490229036009</v>
      </c>
      <c r="AA2205" s="6"/>
      <c r="AB2205" s="6">
        <v>0</v>
      </c>
      <c r="AC2205" s="6">
        <v>9.0020000000000007</v>
      </c>
      <c r="AD2205" s="6">
        <v>1062300000</v>
      </c>
      <c r="AE2205" s="6">
        <v>158050000</v>
      </c>
      <c r="AF2205" s="6">
        <v>904260000</v>
      </c>
      <c r="AG2205" s="127">
        <v>7.9265893685399602</v>
      </c>
      <c r="AH2205" s="127">
        <v>7.4027427095104903</v>
      </c>
      <c r="AI2205" s="127">
        <v>6.8349735525263799</v>
      </c>
      <c r="AJ2205" s="127">
        <v>8.8743484357628208</v>
      </c>
      <c r="AK2205" s="127">
        <v>1</v>
      </c>
      <c r="AL2205" s="127">
        <v>1</v>
      </c>
      <c r="AM2205" s="127">
        <v>1</v>
      </c>
      <c r="AN2205" s="127">
        <v>1.8744583114308E-36</v>
      </c>
      <c r="AO2205" s="115" t="s">
        <v>5938</v>
      </c>
      <c r="AP2205" s="115" t="s">
        <v>5938</v>
      </c>
      <c r="AQ2205" s="115" t="s">
        <v>5938</v>
      </c>
      <c r="AR2205" s="127">
        <v>4.1931409999999998</v>
      </c>
      <c r="AS2205" s="70" t="s">
        <v>5938</v>
      </c>
      <c r="AT2205" s="70" t="s">
        <v>5938</v>
      </c>
      <c r="AU2205" s="70" t="s">
        <v>5938</v>
      </c>
      <c r="AV2205" s="129">
        <v>5.4668704567871255E-2</v>
      </c>
      <c r="AZ2205" s="70" t="s">
        <v>5989</v>
      </c>
      <c r="BA2205" s="70">
        <f>IF(P2205=0, "NaN",P2205/P2205)</f>
        <v>1</v>
      </c>
      <c r="BB2205" s="129">
        <f>IF(P2205=0, "NaN",S2205/P2205)</f>
        <v>1.1344112131512112</v>
      </c>
      <c r="BC2205" s="129">
        <f>IF(P2205=0, "NaN",V2205/P2205)</f>
        <v>0.30265144199430949</v>
      </c>
      <c r="BD2205" s="129">
        <f>IF(P2205=0, "NaN",Y2205/P2205)</f>
        <v>1.7947425571935463</v>
      </c>
      <c r="BE2205" s="1" t="s">
        <v>3422</v>
      </c>
    </row>
    <row r="2206" spans="2:57" x14ac:dyDescent="0.2">
      <c r="B2206" s="1" t="s">
        <v>2897</v>
      </c>
      <c r="C2206" s="6" t="s">
        <v>2896</v>
      </c>
      <c r="H2206" s="91">
        <f>SUM(D2206:G2206)</f>
        <v>0</v>
      </c>
      <c r="I2206" s="91">
        <f>IF(P2206=0,1,0)</f>
        <v>0</v>
      </c>
      <c r="J2206" s="91">
        <f>IF(S2206=0,1,0)</f>
        <v>0</v>
      </c>
      <c r="K2206" s="91">
        <f>IF(V2206=0,1,0)</f>
        <v>0</v>
      </c>
      <c r="L2206" s="91">
        <f>IF(Y2206=0,1,0)</f>
        <v>0</v>
      </c>
      <c r="M2206" s="114" t="str">
        <f>IF(I2206+J2206+K2206+L2206=0,"YES","NO")</f>
        <v>YES</v>
      </c>
      <c r="N2206" s="69">
        <v>0</v>
      </c>
      <c r="O2206" s="69">
        <v>5.5139216473915456</v>
      </c>
      <c r="P2206" s="74">
        <v>2.7569608236957728</v>
      </c>
      <c r="Q2206" s="69">
        <v>9.6275515350999274</v>
      </c>
      <c r="R2206" s="69">
        <v>0</v>
      </c>
      <c r="S2206" s="74">
        <v>4.8137757675499637</v>
      </c>
      <c r="T2206" s="69">
        <v>5.3734957777252923</v>
      </c>
      <c r="U2206" s="69">
        <v>6.819558349786079</v>
      </c>
      <c r="V2206" s="74">
        <v>6.0965270637556852</v>
      </c>
      <c r="W2206" s="69">
        <v>2.6865738563859862</v>
      </c>
      <c r="X2206" s="69">
        <v>8.0904797598462252</v>
      </c>
      <c r="Y2206" s="74">
        <v>5.3885268081161062</v>
      </c>
      <c r="Z2206" s="74">
        <v>4.7639476157793821</v>
      </c>
      <c r="AA2206" s="6"/>
      <c r="AB2206" s="6">
        <v>0</v>
      </c>
      <c r="AC2206" s="6">
        <v>3.8748999999999998</v>
      </c>
      <c r="AD2206" s="6">
        <v>217730000</v>
      </c>
      <c r="AE2206" s="6">
        <v>113110000</v>
      </c>
      <c r="AF2206" s="6">
        <v>104620000</v>
      </c>
      <c r="AG2206" s="127">
        <v>7.3346145711793902</v>
      </c>
      <c r="AH2206" s="127">
        <v>7.2771735554857901</v>
      </c>
      <c r="AI2206" s="127">
        <v>7.5265718728512097</v>
      </c>
      <c r="AJ2206" s="127">
        <v>7.83640007894315</v>
      </c>
      <c r="AK2206" s="127">
        <v>0.26909787400385199</v>
      </c>
      <c r="AL2206" s="127">
        <v>1</v>
      </c>
      <c r="AM2206" s="127">
        <v>0.918148002380752</v>
      </c>
      <c r="AN2206" s="127">
        <v>0.895065889328719</v>
      </c>
      <c r="AO2206" s="127">
        <v>-0.45541569999999998</v>
      </c>
      <c r="AP2206" s="115" t="s">
        <v>5938</v>
      </c>
      <c r="AQ2206" s="127">
        <v>-3.129726E-2</v>
      </c>
      <c r="AR2206" s="127">
        <v>-2.6161029999999998E-2</v>
      </c>
      <c r="AS2206" s="129">
        <v>1.3711778410061486</v>
      </c>
      <c r="AT2206" s="70" t="s">
        <v>5938</v>
      </c>
      <c r="AU2206" s="129">
        <v>1.0219306246479407</v>
      </c>
      <c r="AV2206" s="129">
        <v>1.0182988533842159</v>
      </c>
      <c r="BA2206" s="70">
        <f>IF(P2206=0, "NaN",P2206/P2206)</f>
        <v>1</v>
      </c>
      <c r="BB2206" s="129">
        <f>IF(P2206=0, "NaN",S2206/P2206)</f>
        <v>1.746044313062447</v>
      </c>
      <c r="BC2206" s="129">
        <f>IF(P2206=0, "NaN",V2206/P2206)</f>
        <v>2.2113216159463387</v>
      </c>
      <c r="BD2206" s="129">
        <f>IF(P2206=0, "NaN",Y2206/P2206)</f>
        <v>1.9545170035795632</v>
      </c>
      <c r="BE2206" s="1" t="s">
        <v>2897</v>
      </c>
    </row>
    <row r="2207" spans="2:57" x14ac:dyDescent="0.2">
      <c r="B2207" s="1" t="s">
        <v>3633</v>
      </c>
      <c r="C2207" s="6" t="s">
        <v>3632</v>
      </c>
      <c r="H2207" s="91">
        <f>SUM(D2207:G2207)</f>
        <v>0</v>
      </c>
      <c r="I2207" s="91">
        <f>IF(P2207=0,1,0)</f>
        <v>0</v>
      </c>
      <c r="J2207" s="91">
        <f>IF(S2207=0,1,0)</f>
        <v>0</v>
      </c>
      <c r="K2207" s="91">
        <f>IF(V2207=0,1,0)</f>
        <v>1</v>
      </c>
      <c r="L2207" s="91">
        <f>IF(Y2207=0,1,0)</f>
        <v>0</v>
      </c>
      <c r="M2207" s="113" t="str">
        <f>IF(I2207+J2207+K2207+L2207=0,"YES","NO")</f>
        <v>NO</v>
      </c>
      <c r="N2207" s="69">
        <v>0</v>
      </c>
      <c r="O2207" s="69">
        <v>14.479030055612151</v>
      </c>
      <c r="P2207" s="74">
        <v>7.2395150278060756</v>
      </c>
      <c r="Q2207" s="69">
        <v>0</v>
      </c>
      <c r="R2207" s="69">
        <v>12.768562153424048</v>
      </c>
      <c r="S2207" s="74">
        <v>6.3842810767120239</v>
      </c>
      <c r="T2207" s="69">
        <v>0</v>
      </c>
      <c r="U2207" s="69">
        <v>0</v>
      </c>
      <c r="V2207" s="74">
        <v>0</v>
      </c>
      <c r="W2207" s="69">
        <v>10.755384923921737</v>
      </c>
      <c r="X2207" s="69">
        <v>0</v>
      </c>
      <c r="Y2207" s="74">
        <v>5.3776924619608684</v>
      </c>
      <c r="Z2207" s="74">
        <v>4.7503721416197422</v>
      </c>
      <c r="AA2207" s="6"/>
      <c r="AB2207" s="6">
        <v>0</v>
      </c>
      <c r="AC2207" s="6">
        <v>4.8110999999999997</v>
      </c>
      <c r="AD2207" s="6">
        <v>195750000</v>
      </c>
      <c r="AE2207" s="6">
        <v>64988000</v>
      </c>
      <c r="AF2207" s="6">
        <v>130760000</v>
      </c>
      <c r="AG2207" s="127">
        <v>7.7306288732023498</v>
      </c>
      <c r="AH2207" s="127">
        <v>7.8497387208986202</v>
      </c>
      <c r="AI2207" s="115" t="s">
        <v>5938</v>
      </c>
      <c r="AJ2207" s="127">
        <v>7.8525714786244301</v>
      </c>
      <c r="AK2207" s="127">
        <v>1</v>
      </c>
      <c r="AL2207" s="127">
        <v>0.381662543259224</v>
      </c>
      <c r="AM2207" s="127">
        <v>1</v>
      </c>
      <c r="AN2207" s="127">
        <v>1</v>
      </c>
      <c r="AO2207" s="115" t="s">
        <v>5938</v>
      </c>
      <c r="AP2207" s="127">
        <v>0.31903979999999998</v>
      </c>
      <c r="AQ2207" s="115" t="s">
        <v>5938</v>
      </c>
      <c r="AR2207" s="115" t="s">
        <v>5938</v>
      </c>
      <c r="AS2207" s="70" t="s">
        <v>5938</v>
      </c>
      <c r="AT2207" s="129">
        <v>0.80160321505982202</v>
      </c>
      <c r="AU2207" s="70" t="s">
        <v>5938</v>
      </c>
      <c r="AV2207" s="70" t="s">
        <v>5938</v>
      </c>
      <c r="BA2207" s="70">
        <f>IF(P2207=0, "NaN",P2207/P2207)</f>
        <v>1</v>
      </c>
      <c r="BB2207" s="129">
        <f>IF(P2207=0, "NaN",S2207/P2207)</f>
        <v>0.88186585043207943</v>
      </c>
      <c r="BC2207" s="70">
        <f>IF(P2207=0, "NaN",V2207/P2207)</f>
        <v>0</v>
      </c>
      <c r="BD2207" s="129">
        <f>IF(P2207=0, "NaN",Y2207/P2207)</f>
        <v>0.74282496013970845</v>
      </c>
      <c r="BE2207" s="1" t="s">
        <v>3633</v>
      </c>
    </row>
    <row r="2208" spans="2:57" x14ac:dyDescent="0.2">
      <c r="B2208" s="1" t="s">
        <v>4616</v>
      </c>
      <c r="C2208" s="6" t="s">
        <v>4615</v>
      </c>
      <c r="H2208" s="91">
        <f>SUM(D2208:G2208)</f>
        <v>0</v>
      </c>
      <c r="I2208" s="91">
        <f>IF(P2208=0,1,0)</f>
        <v>1</v>
      </c>
      <c r="J2208" s="91">
        <f>IF(S2208=0,1,0)</f>
        <v>0</v>
      </c>
      <c r="K2208" s="91">
        <f>IF(V2208=0,1,0)</f>
        <v>0</v>
      </c>
      <c r="L2208" s="91">
        <f>IF(Y2208=0,1,0)</f>
        <v>0</v>
      </c>
      <c r="M2208" s="113" t="str">
        <f>IF(I2208+J2208+K2208+L2208=0,"YES","NO")</f>
        <v>NO</v>
      </c>
      <c r="N2208" s="69">
        <v>0</v>
      </c>
      <c r="O2208" s="69">
        <v>0</v>
      </c>
      <c r="P2208" s="74">
        <v>0</v>
      </c>
      <c r="Q2208" s="69">
        <v>8.5530480157043876</v>
      </c>
      <c r="R2208" s="69">
        <v>0</v>
      </c>
      <c r="S2208" s="74">
        <v>4.2765240078521938</v>
      </c>
      <c r="T2208" s="69">
        <v>0</v>
      </c>
      <c r="U2208" s="69">
        <v>13.607942315681841</v>
      </c>
      <c r="V2208" s="74">
        <v>6.8039711578409205</v>
      </c>
      <c r="W2208" s="69">
        <v>0</v>
      </c>
      <c r="X2208" s="69">
        <v>15.612345143395588</v>
      </c>
      <c r="Y2208" s="74">
        <v>7.8061725716977941</v>
      </c>
      <c r="Z2208" s="74">
        <v>4.7216669343477271</v>
      </c>
      <c r="AA2208" s="6"/>
      <c r="AB2208" s="6">
        <v>9.7026999999999999E-3</v>
      </c>
      <c r="AC2208" s="6">
        <v>-0.57759000000000005</v>
      </c>
      <c r="AD2208" s="6">
        <v>496630000</v>
      </c>
      <c r="AE2208" s="6">
        <v>85959000</v>
      </c>
      <c r="AF2208" s="6">
        <v>410670000</v>
      </c>
      <c r="AG2208" s="115" t="s">
        <v>5938</v>
      </c>
      <c r="AH2208" s="127">
        <v>8.1717556980882406</v>
      </c>
      <c r="AI2208" s="127">
        <v>7.8952899167875303</v>
      </c>
      <c r="AJ2208" s="127">
        <v>7.8767315288133197</v>
      </c>
      <c r="AK2208" s="127">
        <v>1</v>
      </c>
      <c r="AL2208" s="127">
        <v>1</v>
      </c>
      <c r="AM2208" s="127">
        <v>0.81681367388499504</v>
      </c>
      <c r="AN2208" s="127">
        <v>0.92695442924951799</v>
      </c>
      <c r="AO2208" s="115" t="s">
        <v>5938</v>
      </c>
      <c r="AP2208" s="115" t="s">
        <v>5938</v>
      </c>
      <c r="AQ2208" s="127">
        <v>0.10862479999999999</v>
      </c>
      <c r="AR2208" s="127">
        <v>8.732703E-2</v>
      </c>
      <c r="AS2208" s="70" t="s">
        <v>5938</v>
      </c>
      <c r="AT2208" s="70" t="s">
        <v>5938</v>
      </c>
      <c r="AU2208" s="129">
        <v>0.92747172155123669</v>
      </c>
      <c r="AV2208" s="129">
        <v>0.94126507446240471</v>
      </c>
      <c r="BA2208" s="70" t="str">
        <f>IF(P2208=0, "NaN",P2208/P2208)</f>
        <v>NaN</v>
      </c>
      <c r="BB2208" s="70" t="str">
        <f>IF(P2208=0, "NaN",S2208/P2208)</f>
        <v>NaN</v>
      </c>
      <c r="BC2208" s="70" t="str">
        <f>IF(P2208=0, "NaN",V2208/P2208)</f>
        <v>NaN</v>
      </c>
      <c r="BD2208" s="70" t="str">
        <f>IF(P2208=0, "NaN",Y2208/P2208)</f>
        <v>NaN</v>
      </c>
      <c r="BE2208" s="1" t="s">
        <v>4616</v>
      </c>
    </row>
    <row r="2209" spans="2:58" x14ac:dyDescent="0.2">
      <c r="B2209" s="1" t="s">
        <v>5273</v>
      </c>
      <c r="C2209" s="6" t="s">
        <v>5272</v>
      </c>
      <c r="H2209" s="91">
        <f>SUM(D2209:G2209)</f>
        <v>0</v>
      </c>
      <c r="I2209" s="91">
        <f>IF(P2209=0,1,0)</f>
        <v>0</v>
      </c>
      <c r="J2209" s="91">
        <f>IF(S2209=0,1,0)</f>
        <v>0</v>
      </c>
      <c r="K2209" s="91">
        <f>IF(V2209=0,1,0)</f>
        <v>0</v>
      </c>
      <c r="L2209" s="91">
        <f>IF(Y2209=0,1,0)</f>
        <v>1</v>
      </c>
      <c r="M2209" s="113" t="str">
        <f>IF(I2209+J2209+K2209+L2209=0,"YES","NO")</f>
        <v>NO</v>
      </c>
      <c r="N2209" s="69">
        <v>1.7953102048243164</v>
      </c>
      <c r="O2209" s="69">
        <v>0</v>
      </c>
      <c r="P2209" s="74">
        <v>0.89765510241215818</v>
      </c>
      <c r="Q2209" s="69">
        <v>7.0232620047413938</v>
      </c>
      <c r="R2209" s="69">
        <v>26.545207276624318</v>
      </c>
      <c r="S2209" s="74">
        <v>16.784234640682854</v>
      </c>
      <c r="T2209" s="69">
        <v>2.3939015250796722</v>
      </c>
      <c r="U2209" s="69">
        <v>0</v>
      </c>
      <c r="V2209" s="74">
        <v>1.1969507625398361</v>
      </c>
      <c r="W2209" s="69">
        <v>0</v>
      </c>
      <c r="X2209" s="69">
        <v>0</v>
      </c>
      <c r="Y2209" s="74">
        <v>0</v>
      </c>
      <c r="Z2209" s="74">
        <v>4.719710126408712</v>
      </c>
      <c r="AA2209" s="6"/>
      <c r="AB2209" s="6">
        <v>0</v>
      </c>
      <c r="AC2209" s="6">
        <v>4.1794000000000002</v>
      </c>
      <c r="AD2209" s="6">
        <v>154780000</v>
      </c>
      <c r="AE2209" s="6">
        <v>78080000</v>
      </c>
      <c r="AF2209" s="6">
        <v>76702000</v>
      </c>
      <c r="AG2209" s="127">
        <v>6.9775955838374601</v>
      </c>
      <c r="AH2209" s="127">
        <v>8.09258030069131</v>
      </c>
      <c r="AI2209" s="127">
        <v>6.9124824488290999</v>
      </c>
      <c r="AJ2209" s="115" t="s">
        <v>5938</v>
      </c>
      <c r="AK2209" s="127">
        <v>0.909220405703559</v>
      </c>
      <c r="AL2209" s="127">
        <v>0.60301272646540405</v>
      </c>
      <c r="AM2209" s="127">
        <v>1</v>
      </c>
      <c r="AN2209" s="127">
        <v>1</v>
      </c>
      <c r="AO2209" s="127">
        <v>-0.1000201</v>
      </c>
      <c r="AP2209" s="127">
        <v>-0.1107601</v>
      </c>
      <c r="AQ2209" s="115" t="s">
        <v>5938</v>
      </c>
      <c r="AR2209" s="115" t="s">
        <v>5938</v>
      </c>
      <c r="AS2209" s="129">
        <v>1.0717883948650639</v>
      </c>
      <c r="AT2209" s="129">
        <v>1.0797969897717568</v>
      </c>
      <c r="AU2209" s="70" t="s">
        <v>5938</v>
      </c>
      <c r="AV2209" s="70" t="s">
        <v>5938</v>
      </c>
      <c r="BA2209" s="70">
        <f>IF(P2209=0, "NaN",P2209/P2209)</f>
        <v>1</v>
      </c>
      <c r="BB2209" s="129">
        <f>IF(P2209=0, "NaN",S2209/P2209)</f>
        <v>18.697865801219915</v>
      </c>
      <c r="BC2209" s="129">
        <f>IF(P2209=0, "NaN",V2209/P2209)</f>
        <v>1.3334194384050373</v>
      </c>
      <c r="BD2209" s="70">
        <f>IF(P2209=0, "NaN",Y2209/P2209)</f>
        <v>0</v>
      </c>
      <c r="BE2209" s="1" t="s">
        <v>5273</v>
      </c>
    </row>
    <row r="2210" spans="2:58" x14ac:dyDescent="0.2">
      <c r="B2210" s="1" t="s">
        <v>2967</v>
      </c>
      <c r="C2210" s="6" t="s">
        <v>2966</v>
      </c>
      <c r="H2210" s="91">
        <f>SUM(D2210:G2210)</f>
        <v>0</v>
      </c>
      <c r="I2210" s="91">
        <f>IF(P2210=0,1,0)</f>
        <v>1</v>
      </c>
      <c r="J2210" s="91">
        <f>IF(S2210=0,1,0)</f>
        <v>1</v>
      </c>
      <c r="K2210" s="91">
        <f>IF(V2210=0,1,0)</f>
        <v>0</v>
      </c>
      <c r="L2210" s="91">
        <f>IF(Y2210=0,1,0)</f>
        <v>0</v>
      </c>
      <c r="M2210" s="113" t="str">
        <f>IF(I2210+J2210+K2210+L2210=0,"YES","NO")</f>
        <v>NO</v>
      </c>
      <c r="N2210" s="69">
        <v>0</v>
      </c>
      <c r="O2210" s="69">
        <v>0</v>
      </c>
      <c r="P2210" s="74">
        <v>0</v>
      </c>
      <c r="Q2210" s="69">
        <v>0</v>
      </c>
      <c r="R2210" s="69">
        <v>0</v>
      </c>
      <c r="S2210" s="74">
        <v>0</v>
      </c>
      <c r="T2210" s="69">
        <v>18.249822344923665</v>
      </c>
      <c r="U2210" s="69">
        <v>0</v>
      </c>
      <c r="V2210" s="74">
        <v>9.1249111724618324</v>
      </c>
      <c r="W2210" s="69">
        <v>19.445259534181901</v>
      </c>
      <c r="X2210" s="69">
        <v>0</v>
      </c>
      <c r="Y2210" s="74">
        <v>9.7226297670909503</v>
      </c>
      <c r="Z2210" s="74">
        <v>4.7118852348881957</v>
      </c>
      <c r="AA2210" s="6"/>
      <c r="AB2210" s="6">
        <v>0</v>
      </c>
      <c r="AC2210" s="6">
        <v>3.4129999999999998</v>
      </c>
      <c r="AD2210" s="6">
        <v>240840000</v>
      </c>
      <c r="AE2210" s="6">
        <v>59932000</v>
      </c>
      <c r="AF2210" s="6">
        <v>180910000</v>
      </c>
      <c r="AG2210" s="115" t="s">
        <v>5938</v>
      </c>
      <c r="AH2210" s="115" t="s">
        <v>5938</v>
      </c>
      <c r="AI2210" s="127">
        <v>8.1285285037974404</v>
      </c>
      <c r="AJ2210" s="127">
        <v>8.0269416279590295</v>
      </c>
      <c r="AK2210" s="127">
        <v>1</v>
      </c>
      <c r="AL2210" s="127">
        <v>1</v>
      </c>
      <c r="AM2210" s="127">
        <v>0.69103523256479604</v>
      </c>
      <c r="AN2210" s="127">
        <v>0.124724888473707</v>
      </c>
      <c r="AO2210" s="115" t="s">
        <v>5938</v>
      </c>
      <c r="AP2210" s="115" t="s">
        <v>5938</v>
      </c>
      <c r="AQ2210" s="127">
        <v>0.1186256</v>
      </c>
      <c r="AR2210" s="127">
        <v>0.56793479999999996</v>
      </c>
      <c r="AS2210" s="70" t="s">
        <v>5938</v>
      </c>
      <c r="AT2210" s="70" t="s">
        <v>5938</v>
      </c>
      <c r="AU2210" s="129">
        <v>0.92106469565574223</v>
      </c>
      <c r="AV2210" s="129">
        <v>0.67458175298646561</v>
      </c>
      <c r="BA2210" s="70" t="str">
        <f>IF(P2210=0, "NaN",P2210/P2210)</f>
        <v>NaN</v>
      </c>
      <c r="BB2210" s="70" t="str">
        <f>IF(P2210=0, "NaN",S2210/P2210)</f>
        <v>NaN</v>
      </c>
      <c r="BC2210" s="70" t="str">
        <f>IF(P2210=0, "NaN",V2210/P2210)</f>
        <v>NaN</v>
      </c>
      <c r="BD2210" s="70" t="str">
        <f>IF(P2210=0, "NaN",Y2210/P2210)</f>
        <v>NaN</v>
      </c>
      <c r="BE2210" s="1" t="s">
        <v>2967</v>
      </c>
    </row>
    <row r="2211" spans="2:58" x14ac:dyDescent="0.2">
      <c r="B2211" s="1" t="s">
        <v>5119</v>
      </c>
      <c r="C2211" s="6" t="s">
        <v>5118</v>
      </c>
      <c r="H2211" s="91">
        <f>SUM(D2211:G2211)</f>
        <v>0</v>
      </c>
      <c r="I2211" s="91">
        <f>IF(P2211=0,1,0)</f>
        <v>0</v>
      </c>
      <c r="J2211" s="91">
        <f>IF(S2211=0,1,0)</f>
        <v>1</v>
      </c>
      <c r="K2211" s="91">
        <f>IF(V2211=0,1,0)</f>
        <v>1</v>
      </c>
      <c r="L2211" s="91">
        <f>IF(Y2211=0,1,0)</f>
        <v>1</v>
      </c>
      <c r="M2211" s="113" t="str">
        <f>IF(I2211+J2211+K2211+L2211=0,"YES","NO")</f>
        <v>NO</v>
      </c>
      <c r="N2211" s="69">
        <v>31.95739720844605</v>
      </c>
      <c r="O2211" s="69">
        <v>5.7340494371136241</v>
      </c>
      <c r="P2211" s="74">
        <v>18.845723322779836</v>
      </c>
      <c r="Q2211" s="69">
        <v>0</v>
      </c>
      <c r="R2211" s="69">
        <v>0</v>
      </c>
      <c r="S2211" s="74">
        <v>0</v>
      </c>
      <c r="T2211" s="69">
        <v>0</v>
      </c>
      <c r="U2211" s="69">
        <v>0</v>
      </c>
      <c r="V2211" s="74">
        <v>0</v>
      </c>
      <c r="W2211" s="69">
        <v>0</v>
      </c>
      <c r="X2211" s="69">
        <v>0</v>
      </c>
      <c r="Y2211" s="74">
        <v>0</v>
      </c>
      <c r="Z2211" s="74">
        <v>4.711430830694959</v>
      </c>
      <c r="AA2211" s="6"/>
      <c r="AB2211" s="6">
        <v>7.1378000000000001E-4</v>
      </c>
      <c r="AC2211" s="6">
        <v>0.80596999999999996</v>
      </c>
      <c r="AD2211" s="6">
        <v>177790000</v>
      </c>
      <c r="AE2211" s="6">
        <v>83624000</v>
      </c>
      <c r="AF2211" s="6">
        <v>94171000</v>
      </c>
      <c r="AG2211" s="127">
        <v>8.1964249139491994</v>
      </c>
      <c r="AH2211" s="115" t="s">
        <v>5938</v>
      </c>
      <c r="AI2211" s="115" t="s">
        <v>5938</v>
      </c>
      <c r="AJ2211" s="115" t="s">
        <v>5938</v>
      </c>
      <c r="AK2211" s="127">
        <v>0.30863804277279699</v>
      </c>
      <c r="AL2211" s="127">
        <v>1</v>
      </c>
      <c r="AM2211" s="127">
        <v>1</v>
      </c>
      <c r="AN2211" s="127">
        <v>1</v>
      </c>
      <c r="AO2211" s="127">
        <v>0.23204669999999999</v>
      </c>
      <c r="AP2211" s="115" t="s">
        <v>5938</v>
      </c>
      <c r="AQ2211" s="115" t="s">
        <v>5938</v>
      </c>
      <c r="AR2211" s="115" t="s">
        <v>5938</v>
      </c>
      <c r="AS2211" s="129">
        <v>0.85142614666120986</v>
      </c>
      <c r="AT2211" s="70" t="s">
        <v>5938</v>
      </c>
      <c r="AU2211" s="70" t="s">
        <v>5938</v>
      </c>
      <c r="AV2211" s="70" t="s">
        <v>5938</v>
      </c>
      <c r="BA2211" s="70">
        <f>IF(P2211=0, "NaN",P2211/P2211)</f>
        <v>1</v>
      </c>
      <c r="BB2211" s="70">
        <f>IF(P2211=0, "NaN",S2211/P2211)</f>
        <v>0</v>
      </c>
      <c r="BC2211" s="70">
        <f>IF(P2211=0, "NaN",V2211/P2211)</f>
        <v>0</v>
      </c>
      <c r="BD2211" s="70">
        <f>IF(P2211=0, "NaN",Y2211/P2211)</f>
        <v>0</v>
      </c>
      <c r="BE2211" s="1" t="s">
        <v>5119</v>
      </c>
    </row>
    <row r="2212" spans="2:58" x14ac:dyDescent="0.2">
      <c r="B2212" s="1" t="s">
        <v>3789</v>
      </c>
      <c r="C2212" s="6" t="s">
        <v>3788</v>
      </c>
      <c r="H2212" s="91">
        <f>SUM(D2212:G2212)</f>
        <v>0</v>
      </c>
      <c r="I2212" s="91">
        <f>IF(P2212=0,1,0)</f>
        <v>0</v>
      </c>
      <c r="J2212" s="91">
        <f>IF(S2212=0,1,0)</f>
        <v>1</v>
      </c>
      <c r="K2212" s="91">
        <f>IF(V2212=0,1,0)</f>
        <v>0</v>
      </c>
      <c r="L2212" s="91">
        <f>IF(Y2212=0,1,0)</f>
        <v>0</v>
      </c>
      <c r="M2212" s="113" t="str">
        <f>IF(I2212+J2212+K2212+L2212=0,"YES","NO")</f>
        <v>NO</v>
      </c>
      <c r="N2212" s="69">
        <v>14.091851852656747</v>
      </c>
      <c r="O2212" s="69">
        <v>8.9305104275194118</v>
      </c>
      <c r="P2212" s="74">
        <v>11.51118114008808</v>
      </c>
      <c r="Q2212" s="69">
        <v>0</v>
      </c>
      <c r="R2212" s="69">
        <v>0</v>
      </c>
      <c r="S2212" s="74">
        <v>0</v>
      </c>
      <c r="T2212" s="69">
        <v>7.6011215041987699</v>
      </c>
      <c r="U2212" s="69">
        <v>0</v>
      </c>
      <c r="V2212" s="74">
        <v>3.8005607520993849</v>
      </c>
      <c r="W2212" s="69">
        <v>6.9978173264551087</v>
      </c>
      <c r="X2212" s="69">
        <v>0</v>
      </c>
      <c r="Y2212" s="74">
        <v>3.4989086632275543</v>
      </c>
      <c r="Z2212" s="74">
        <v>4.7026626388537549</v>
      </c>
      <c r="AA2212" s="6"/>
      <c r="AB2212" s="6">
        <v>0</v>
      </c>
      <c r="AC2212" s="6">
        <v>4.3822999999999999</v>
      </c>
      <c r="AD2212" s="57">
        <v>229860000</v>
      </c>
      <c r="AE2212" s="6">
        <v>106140000</v>
      </c>
      <c r="AF2212" s="6">
        <v>123720000</v>
      </c>
      <c r="AG2212" s="127">
        <v>7.8286019008183496</v>
      </c>
      <c r="AH2212" s="115" t="s">
        <v>5938</v>
      </c>
      <c r="AI2212" s="127">
        <v>7.80824474256631</v>
      </c>
      <c r="AJ2212" s="127">
        <v>7.70688839498162</v>
      </c>
      <c r="AK2212" s="127">
        <v>0.68561521174252404</v>
      </c>
      <c r="AL2212" s="127">
        <v>1</v>
      </c>
      <c r="AM2212" s="127">
        <v>0.74338999008649398</v>
      </c>
      <c r="AN2212" s="127">
        <v>0.93446652006324804</v>
      </c>
      <c r="AO2212" s="127">
        <v>7.0114549999999998E-2</v>
      </c>
      <c r="AP2212" s="115" t="s">
        <v>5938</v>
      </c>
      <c r="AQ2212" s="127">
        <v>-0.14166880000000001</v>
      </c>
      <c r="AR2212" s="127">
        <v>8.3383559999999995E-2</v>
      </c>
      <c r="AS2212" s="129">
        <v>0.9525623615806188</v>
      </c>
      <c r="AT2212" s="70" t="s">
        <v>5938</v>
      </c>
      <c r="AU2212" s="129">
        <v>1.1031804534509051</v>
      </c>
      <c r="AV2212" s="129">
        <v>0.94384145276749964</v>
      </c>
      <c r="BA2212" s="70">
        <f>IF(P2212=0, "NaN",P2212/P2212)</f>
        <v>1</v>
      </c>
      <c r="BB2212" s="70">
        <f>IF(P2212=0, "NaN",S2212/P2212)</f>
        <v>0</v>
      </c>
      <c r="BC2212" s="129">
        <f>IF(P2212=0, "NaN",V2212/P2212)</f>
        <v>0.33016253552502989</v>
      </c>
      <c r="BD2212" s="129">
        <f>IF(P2212=0, "NaN",Y2212/P2212)</f>
        <v>0.30395739765074897</v>
      </c>
      <c r="BE2212" s="1" t="s">
        <v>3789</v>
      </c>
    </row>
    <row r="2213" spans="2:58" x14ac:dyDescent="0.2">
      <c r="B2213" s="1" t="s">
        <v>4356</v>
      </c>
      <c r="C2213" s="6" t="s">
        <v>4355</v>
      </c>
      <c r="H2213" s="91">
        <f>SUM(D2213:G2213)</f>
        <v>0</v>
      </c>
      <c r="I2213" s="91">
        <f>IF(P2213=0,1,0)</f>
        <v>0</v>
      </c>
      <c r="J2213" s="91">
        <f>IF(S2213=0,1,0)</f>
        <v>1</v>
      </c>
      <c r="K2213" s="91">
        <f>IF(V2213=0,1,0)</f>
        <v>0</v>
      </c>
      <c r="L2213" s="91">
        <f>IF(Y2213=0,1,0)</f>
        <v>0</v>
      </c>
      <c r="M2213" s="113" t="str">
        <f>IF(I2213+J2213+K2213+L2213=0,"YES","NO")</f>
        <v>NO</v>
      </c>
      <c r="N2213" s="69">
        <v>5.0095960239609738</v>
      </c>
      <c r="O2213" s="69">
        <v>5.383537101691318</v>
      </c>
      <c r="P2213" s="74">
        <v>5.1965665628261455</v>
      </c>
      <c r="Q2213" s="69">
        <v>0</v>
      </c>
      <c r="R2213" s="69">
        <v>0</v>
      </c>
      <c r="S2213" s="74">
        <v>0</v>
      </c>
      <c r="T2213" s="69">
        <v>11.839452724565882</v>
      </c>
      <c r="U2213" s="69">
        <v>6.1661952678926122</v>
      </c>
      <c r="V2213" s="74">
        <v>9.0028239962292478</v>
      </c>
      <c r="W2213" s="69">
        <v>5.3423531173001164</v>
      </c>
      <c r="X2213" s="69">
        <v>3.8490758390731314</v>
      </c>
      <c r="Y2213" s="74">
        <v>4.5957144781866237</v>
      </c>
      <c r="Z2213" s="74">
        <v>4.6987762593105042</v>
      </c>
      <c r="AA2213" s="6"/>
      <c r="AB2213" s="6">
        <v>0</v>
      </c>
      <c r="AC2213" s="6">
        <v>2.2631999999999999</v>
      </c>
      <c r="AD2213" s="6">
        <v>113600000</v>
      </c>
      <c r="AE2213" s="6">
        <v>57017000</v>
      </c>
      <c r="AF2213" s="6">
        <v>56585000</v>
      </c>
      <c r="AG2213" s="127">
        <v>7.4417108422095701</v>
      </c>
      <c r="AH2213" s="115" t="s">
        <v>5938</v>
      </c>
      <c r="AI2213" s="127">
        <v>7.7519715747363298</v>
      </c>
      <c r="AJ2213" s="127">
        <v>7.4692474840921896</v>
      </c>
      <c r="AK2213" s="127">
        <v>0.90474074084662204</v>
      </c>
      <c r="AL2213" s="127">
        <v>1</v>
      </c>
      <c r="AM2213" s="127">
        <v>0.136135981004505</v>
      </c>
      <c r="AN2213" s="127">
        <v>0.67910239868145195</v>
      </c>
      <c r="AO2213" s="127">
        <v>-0.1020471</v>
      </c>
      <c r="AP2213" s="115" t="s">
        <v>5938</v>
      </c>
      <c r="AQ2213" s="127">
        <v>-0.71316619999999997</v>
      </c>
      <c r="AR2213" s="127">
        <v>0.22169150000000001</v>
      </c>
      <c r="AS2213" s="129">
        <v>1.0732953259432081</v>
      </c>
      <c r="AT2213" s="70" t="s">
        <v>5938</v>
      </c>
      <c r="AU2213" s="129">
        <v>1.6393980647941291</v>
      </c>
      <c r="AV2213" s="129">
        <v>0.85755939401856196</v>
      </c>
      <c r="BA2213" s="70">
        <f>IF(P2213=0, "NaN",P2213/P2213)</f>
        <v>1</v>
      </c>
      <c r="BB2213" s="70">
        <f>IF(P2213=0, "NaN",S2213/P2213)</f>
        <v>0</v>
      </c>
      <c r="BC2213" s="129">
        <f>IF(P2213=0, "NaN",V2213/P2213)</f>
        <v>1.7324562068792351</v>
      </c>
      <c r="BD2213" s="129">
        <f>IF(P2213=0, "NaN",Y2213/P2213)</f>
        <v>0.88437517784574493</v>
      </c>
      <c r="BE2213" s="1" t="s">
        <v>4356</v>
      </c>
    </row>
    <row r="2214" spans="2:58" x14ac:dyDescent="0.2">
      <c r="B2214" s="1" t="s">
        <v>4462</v>
      </c>
      <c r="C2214" s="6" t="s">
        <v>4461</v>
      </c>
      <c r="H2214" s="91">
        <f>SUM(D2214:G2214)</f>
        <v>0</v>
      </c>
      <c r="I2214" s="91">
        <f>IF(P2214=0,1,0)</f>
        <v>1</v>
      </c>
      <c r="J2214" s="91">
        <f>IF(S2214=0,1,0)</f>
        <v>1</v>
      </c>
      <c r="K2214" s="91">
        <f>IF(V2214=0,1,0)</f>
        <v>0</v>
      </c>
      <c r="L2214" s="91">
        <f>IF(Y2214=0,1,0)</f>
        <v>0</v>
      </c>
      <c r="M2214" s="113" t="str">
        <f>IF(I2214+J2214+K2214+L2214=0,"YES","NO")</f>
        <v>NO</v>
      </c>
      <c r="N2214" s="69">
        <v>0</v>
      </c>
      <c r="O2214" s="69">
        <v>0</v>
      </c>
      <c r="P2214" s="74">
        <v>0</v>
      </c>
      <c r="Q2214" s="69">
        <v>0</v>
      </c>
      <c r="R2214" s="69">
        <v>0</v>
      </c>
      <c r="S2214" s="74">
        <v>0</v>
      </c>
      <c r="T2214" s="69">
        <v>33.737294796002992</v>
      </c>
      <c r="U2214" s="69">
        <v>0</v>
      </c>
      <c r="V2214" s="74">
        <v>16.868647398001496</v>
      </c>
      <c r="W2214" s="69">
        <v>0</v>
      </c>
      <c r="X2214" s="69">
        <v>3.8514516655806559</v>
      </c>
      <c r="Y2214" s="74">
        <v>1.9257258327903279</v>
      </c>
      <c r="Z2214" s="74">
        <v>4.6985933076979558</v>
      </c>
      <c r="AA2214" s="6"/>
      <c r="AB2214" s="6">
        <v>0</v>
      </c>
      <c r="AC2214" s="6">
        <v>5.5113000000000003</v>
      </c>
      <c r="AD2214" s="6">
        <v>138030000</v>
      </c>
      <c r="AE2214" s="6">
        <v>72546000</v>
      </c>
      <c r="AF2214" s="6">
        <v>65483000</v>
      </c>
      <c r="AG2214" s="115" t="s">
        <v>5938</v>
      </c>
      <c r="AH2214" s="115" t="s">
        <v>5938</v>
      </c>
      <c r="AI2214" s="127">
        <v>7.9240051804415996</v>
      </c>
      <c r="AJ2214" s="127">
        <v>7.17111186518044</v>
      </c>
      <c r="AK2214" s="127">
        <v>1</v>
      </c>
      <c r="AL2214" s="127">
        <v>1</v>
      </c>
      <c r="AM2214" s="127">
        <v>9.9837140624260107E-2</v>
      </c>
      <c r="AN2214" s="127">
        <v>1</v>
      </c>
      <c r="AO2214" s="115" t="s">
        <v>5938</v>
      </c>
      <c r="AP2214" s="115" t="s">
        <v>5938</v>
      </c>
      <c r="AQ2214" s="127">
        <v>-0.78948649999999998</v>
      </c>
      <c r="AR2214" s="115" t="s">
        <v>5938</v>
      </c>
      <c r="AS2214" s="70" t="s">
        <v>5938</v>
      </c>
      <c r="AT2214" s="70" t="s">
        <v>5938</v>
      </c>
      <c r="AU2214" s="129">
        <v>1.7284591407922383</v>
      </c>
      <c r="AV2214" s="70" t="s">
        <v>5938</v>
      </c>
      <c r="BA2214" s="70" t="str">
        <f>IF(P2214=0, "NaN",P2214/P2214)</f>
        <v>NaN</v>
      </c>
      <c r="BB2214" s="70" t="str">
        <f>IF(P2214=0, "NaN",S2214/P2214)</f>
        <v>NaN</v>
      </c>
      <c r="BC2214" s="70" t="str">
        <f>IF(P2214=0, "NaN",V2214/P2214)</f>
        <v>NaN</v>
      </c>
      <c r="BD2214" s="70" t="str">
        <f>IF(P2214=0, "NaN",Y2214/P2214)</f>
        <v>NaN</v>
      </c>
      <c r="BE2214" s="1" t="s">
        <v>4462</v>
      </c>
    </row>
    <row r="2215" spans="2:58" x14ac:dyDescent="0.2">
      <c r="B2215" s="1" t="s">
        <v>3130</v>
      </c>
      <c r="C2215" s="6" t="s">
        <v>3129</v>
      </c>
      <c r="H2215" s="91">
        <f>SUM(D2215:G2215)</f>
        <v>0</v>
      </c>
      <c r="I2215" s="91">
        <f>IF(P2215=0,1,0)</f>
        <v>1</v>
      </c>
      <c r="J2215" s="91">
        <f>IF(S2215=0,1,0)</f>
        <v>1</v>
      </c>
      <c r="K2215" s="91">
        <f>IF(V2215=0,1,0)</f>
        <v>0</v>
      </c>
      <c r="L2215" s="91">
        <f>IF(Y2215=0,1,0)</f>
        <v>0</v>
      </c>
      <c r="M2215" s="113" t="str">
        <f>IF(I2215+J2215+K2215+L2215=0,"YES","NO")</f>
        <v>NO</v>
      </c>
      <c r="N2215" s="69">
        <v>0</v>
      </c>
      <c r="O2215" s="69">
        <v>0</v>
      </c>
      <c r="P2215" s="74">
        <v>0</v>
      </c>
      <c r="Q2215" s="69">
        <v>0</v>
      </c>
      <c r="R2215" s="69">
        <v>0</v>
      </c>
      <c r="S2215" s="74">
        <v>0</v>
      </c>
      <c r="T2215" s="69">
        <v>10.781996992098158</v>
      </c>
      <c r="U2215" s="69">
        <v>14.61867422687626</v>
      </c>
      <c r="V2215" s="74">
        <v>12.700335609487208</v>
      </c>
      <c r="W2215" s="69">
        <v>7.4944487530575108</v>
      </c>
      <c r="X2215" s="69">
        <v>4.6003912411127228</v>
      </c>
      <c r="Y2215" s="74">
        <v>6.0474199970851163</v>
      </c>
      <c r="Z2215" s="74">
        <v>4.6869389016430816</v>
      </c>
      <c r="AA2215" s="6"/>
      <c r="AB2215" s="6">
        <v>0</v>
      </c>
      <c r="AC2215" s="6">
        <v>3.4074</v>
      </c>
      <c r="AD2215" s="6">
        <v>159610000</v>
      </c>
      <c r="AE2215" s="6">
        <v>59381000</v>
      </c>
      <c r="AF2215" s="6">
        <v>100230000</v>
      </c>
      <c r="AG2215" s="115" t="s">
        <v>5938</v>
      </c>
      <c r="AH2215" s="115" t="s">
        <v>5938</v>
      </c>
      <c r="AI2215" s="127">
        <v>7.8198859722278096</v>
      </c>
      <c r="AJ2215" s="127">
        <v>7.9710855712302902</v>
      </c>
      <c r="AK2215" s="127">
        <v>1</v>
      </c>
      <c r="AL2215" s="127">
        <v>1</v>
      </c>
      <c r="AM2215" s="127">
        <v>0.70946853954547795</v>
      </c>
      <c r="AN2215" s="127">
        <v>0.49280926714321399</v>
      </c>
      <c r="AO2215" s="115" t="s">
        <v>5938</v>
      </c>
      <c r="AP2215" s="115" t="s">
        <v>5938</v>
      </c>
      <c r="AQ2215" s="127">
        <v>-0.1638819</v>
      </c>
      <c r="AR2215" s="127">
        <v>0.33525460000000001</v>
      </c>
      <c r="AS2215" s="70" t="s">
        <v>5938</v>
      </c>
      <c r="AT2215" s="70" t="s">
        <v>5938</v>
      </c>
      <c r="AU2215" s="129">
        <v>1.1202975021228272</v>
      </c>
      <c r="AV2215" s="129">
        <v>0.79264424215832252</v>
      </c>
      <c r="BA2215" s="70" t="str">
        <f>IF(P2215=0, "NaN",P2215/P2215)</f>
        <v>NaN</v>
      </c>
      <c r="BB2215" s="70" t="str">
        <f>IF(P2215=0, "NaN",S2215/P2215)</f>
        <v>NaN</v>
      </c>
      <c r="BC2215" s="70" t="str">
        <f>IF(P2215=0, "NaN",V2215/P2215)</f>
        <v>NaN</v>
      </c>
      <c r="BD2215" s="70" t="str">
        <f>IF(P2215=0, "NaN",Y2215/P2215)</f>
        <v>NaN</v>
      </c>
      <c r="BE2215" s="1" t="s">
        <v>3130</v>
      </c>
    </row>
    <row r="2216" spans="2:58" x14ac:dyDescent="0.2">
      <c r="B2216" s="1" t="s">
        <v>4344</v>
      </c>
      <c r="C2216" s="6" t="s">
        <v>4343</v>
      </c>
      <c r="H2216" s="91">
        <f>SUM(D2216:G2216)</f>
        <v>0</v>
      </c>
      <c r="I2216" s="91">
        <f>IF(P2216=0,1,0)</f>
        <v>1</v>
      </c>
      <c r="J2216" s="91">
        <f>IF(S2216=0,1,0)</f>
        <v>1</v>
      </c>
      <c r="K2216" s="91">
        <f>IF(V2216=0,1,0)</f>
        <v>0</v>
      </c>
      <c r="L2216" s="91">
        <f>IF(Y2216=0,1,0)</f>
        <v>0</v>
      </c>
      <c r="M2216" s="113" t="str">
        <f>IF(I2216+J2216+K2216+L2216=0,"YES","NO")</f>
        <v>NO</v>
      </c>
      <c r="N2216" s="69">
        <v>0</v>
      </c>
      <c r="O2216" s="69">
        <v>0</v>
      </c>
      <c r="P2216" s="74">
        <v>0</v>
      </c>
      <c r="Q2216" s="69">
        <v>0</v>
      </c>
      <c r="R2216" s="69">
        <v>0</v>
      </c>
      <c r="S2216" s="74">
        <v>0</v>
      </c>
      <c r="T2216" s="69">
        <v>0</v>
      </c>
      <c r="U2216" s="69">
        <v>30.881309974702052</v>
      </c>
      <c r="V2216" s="74">
        <v>15.440654987351026</v>
      </c>
      <c r="W2216" s="69">
        <v>2.6385405558132811</v>
      </c>
      <c r="X2216" s="69">
        <v>3.9517115257327737</v>
      </c>
      <c r="Y2216" s="74">
        <v>3.2951260407730274</v>
      </c>
      <c r="Z2216" s="74">
        <v>4.6839452570310129</v>
      </c>
      <c r="AA2216" s="6"/>
      <c r="AB2216" s="6">
        <v>7.3072999999999996E-4</v>
      </c>
      <c r="AC2216" s="6">
        <v>1.0914999999999999</v>
      </c>
      <c r="AD2216" s="6">
        <v>153910000</v>
      </c>
      <c r="AE2216" s="6">
        <v>69863000</v>
      </c>
      <c r="AF2216" s="6">
        <v>84044000</v>
      </c>
      <c r="AG2216" s="115" t="s">
        <v>5938</v>
      </c>
      <c r="AH2216" s="115" t="s">
        <v>5938</v>
      </c>
      <c r="AI2216" s="127">
        <v>8.1375439945546493</v>
      </c>
      <c r="AJ2216" s="127">
        <v>7.22123161318141</v>
      </c>
      <c r="AK2216" s="127">
        <v>1</v>
      </c>
      <c r="AL2216" s="127">
        <v>1</v>
      </c>
      <c r="AM2216" s="127">
        <v>0.61530044532502703</v>
      </c>
      <c r="AN2216" s="127">
        <v>0.53474319082709998</v>
      </c>
      <c r="AO2216" s="115" t="s">
        <v>5938</v>
      </c>
      <c r="AP2216" s="115" t="s">
        <v>5938</v>
      </c>
      <c r="AQ2216" s="127">
        <v>-0.18321190000000001</v>
      </c>
      <c r="AR2216" s="127">
        <v>-0.30502180000000001</v>
      </c>
      <c r="AS2216" s="70" t="s">
        <v>5938</v>
      </c>
      <c r="AT2216" s="70" t="s">
        <v>5938</v>
      </c>
      <c r="AU2216" s="129">
        <v>1.1354088563538507</v>
      </c>
      <c r="AV2216" s="129">
        <v>1.2354373051953758</v>
      </c>
      <c r="BA2216" s="70" t="str">
        <f>IF(P2216=0, "NaN",P2216/P2216)</f>
        <v>NaN</v>
      </c>
      <c r="BB2216" s="70" t="str">
        <f>IF(P2216=0, "NaN",S2216/P2216)</f>
        <v>NaN</v>
      </c>
      <c r="BC2216" s="70" t="str">
        <f>IF(P2216=0, "NaN",V2216/P2216)</f>
        <v>NaN</v>
      </c>
      <c r="BD2216" s="70" t="str">
        <f>IF(P2216=0, "NaN",Y2216/P2216)</f>
        <v>NaN</v>
      </c>
      <c r="BE2216" s="1" t="s">
        <v>4344</v>
      </c>
      <c r="BF2216" s="57"/>
    </row>
    <row r="2217" spans="2:58" x14ac:dyDescent="0.2">
      <c r="B2217" s="1" t="s">
        <v>2209</v>
      </c>
      <c r="C2217" s="6" t="s">
        <v>2208</v>
      </c>
      <c r="H2217" s="91">
        <f>SUM(D2217:G2217)</f>
        <v>0</v>
      </c>
      <c r="I2217" s="91">
        <f>IF(P2217=0,1,0)</f>
        <v>0</v>
      </c>
      <c r="J2217" s="91">
        <f>IF(S2217=0,1,0)</f>
        <v>1</v>
      </c>
      <c r="K2217" s="91">
        <f>IF(V2217=0,1,0)</f>
        <v>0</v>
      </c>
      <c r="L2217" s="91">
        <f>IF(Y2217=0,1,0)</f>
        <v>0</v>
      </c>
      <c r="M2217" s="113" t="str">
        <f>IF(I2217+J2217+K2217+L2217=0,"YES","NO")</f>
        <v>NO</v>
      </c>
      <c r="N2217" s="69">
        <v>0</v>
      </c>
      <c r="O2217" s="69">
        <v>4.5318072321846143</v>
      </c>
      <c r="P2217" s="74">
        <v>2.2659036160923072</v>
      </c>
      <c r="Q2217" s="69">
        <v>0</v>
      </c>
      <c r="R2217" s="69">
        <v>0</v>
      </c>
      <c r="S2217" s="74">
        <v>0</v>
      </c>
      <c r="T2217" s="69">
        <v>4.1936830907141882</v>
      </c>
      <c r="U2217" s="69">
        <v>5.0207802928638818</v>
      </c>
      <c r="V2217" s="74">
        <v>4.6072316917890355</v>
      </c>
      <c r="W2217" s="69">
        <v>10.101881281432265</v>
      </c>
      <c r="X2217" s="69">
        <v>13.619027062278532</v>
      </c>
      <c r="Y2217" s="74">
        <v>11.860454171855398</v>
      </c>
      <c r="Z2217" s="74">
        <v>4.6833973699341858</v>
      </c>
      <c r="AA2217" s="6"/>
      <c r="AB2217" s="6">
        <v>0</v>
      </c>
      <c r="AC2217" s="6">
        <v>11.259</v>
      </c>
      <c r="AD2217" s="6">
        <v>371140000</v>
      </c>
      <c r="AE2217" s="6">
        <v>139920000</v>
      </c>
      <c r="AF2217" s="6">
        <v>231230000</v>
      </c>
      <c r="AG2217" s="127">
        <v>7.1095448008783499</v>
      </c>
      <c r="AH2217" s="115" t="s">
        <v>5938</v>
      </c>
      <c r="AI2217" s="127">
        <v>7.4481031437680203</v>
      </c>
      <c r="AJ2217" s="127">
        <v>8.2108266386782596</v>
      </c>
      <c r="AK2217" s="127">
        <v>1</v>
      </c>
      <c r="AL2217" s="127">
        <v>1</v>
      </c>
      <c r="AM2217" s="127">
        <v>0.68431872247602499</v>
      </c>
      <c r="AN2217" s="127">
        <v>0.47957757177253502</v>
      </c>
      <c r="AO2217" s="115" t="s">
        <v>5938</v>
      </c>
      <c r="AP2217" s="115" t="s">
        <v>5938</v>
      </c>
      <c r="AQ2217" s="127">
        <v>-0.18059339999999999</v>
      </c>
      <c r="AR2217" s="127">
        <v>-0.29580079999999997</v>
      </c>
      <c r="AS2217" s="70" t="s">
        <v>5938</v>
      </c>
      <c r="AT2217" s="70" t="s">
        <v>5938</v>
      </c>
      <c r="AU2217" s="129">
        <v>1.1333499516167296</v>
      </c>
      <c r="AV2217" s="129">
        <v>1.227566176113384</v>
      </c>
      <c r="BA2217" s="70">
        <f>IF(P2217=0, "NaN",P2217/P2217)</f>
        <v>1</v>
      </c>
      <c r="BB2217" s="70">
        <f>IF(P2217=0, "NaN",S2217/P2217)</f>
        <v>0</v>
      </c>
      <c r="BC2217" s="129">
        <f>IF(P2217=0, "NaN",V2217/P2217)</f>
        <v>2.0332867025184838</v>
      </c>
      <c r="BD2217" s="129">
        <f>IF(P2217=0, "NaN",Y2217/P2217)</f>
        <v>5.2343153908326849</v>
      </c>
      <c r="BE2217" s="1" t="s">
        <v>2209</v>
      </c>
    </row>
    <row r="2218" spans="2:58" x14ac:dyDescent="0.2">
      <c r="B2218" s="1" t="s">
        <v>4509</v>
      </c>
      <c r="H2218" s="91">
        <f>SUM(D2218:G2218)</f>
        <v>0</v>
      </c>
      <c r="I2218" s="91">
        <f>IF(P2218=0,1,0)</f>
        <v>1</v>
      </c>
      <c r="J2218" s="91">
        <f>IF(S2218=0,1,0)</f>
        <v>1</v>
      </c>
      <c r="K2218" s="91">
        <f>IF(V2218=0,1,0)</f>
        <v>0</v>
      </c>
      <c r="L2218" s="91">
        <f>IF(Y2218=0,1,0)</f>
        <v>0</v>
      </c>
      <c r="M2218" s="113" t="str">
        <f>IF(I2218+J2218+K2218+L2218=0,"YES","NO")</f>
        <v>NO</v>
      </c>
      <c r="N2218" s="69">
        <v>0</v>
      </c>
      <c r="O2218" s="69">
        <v>0</v>
      </c>
      <c r="P2218" s="74">
        <v>0</v>
      </c>
      <c r="Q2218" s="69">
        <v>0</v>
      </c>
      <c r="R2218" s="69">
        <v>0</v>
      </c>
      <c r="S2218" s="74">
        <v>0</v>
      </c>
      <c r="T2218" s="69">
        <v>22.251947936087824</v>
      </c>
      <c r="U2218" s="69">
        <v>9.2013135810604965</v>
      </c>
      <c r="V2218" s="74">
        <v>15.72663075857416</v>
      </c>
      <c r="W2218" s="69">
        <v>2.9511096243456483</v>
      </c>
      <c r="X2218" s="69">
        <v>3.0458882348574088</v>
      </c>
      <c r="Y2218" s="74">
        <v>2.9984989296015288</v>
      </c>
      <c r="Z2218" s="74">
        <v>4.681282422043922</v>
      </c>
      <c r="AA2218" s="6"/>
      <c r="AB2218" s="6">
        <v>0</v>
      </c>
      <c r="AC2218" s="6">
        <v>6.4839000000000002</v>
      </c>
      <c r="AD2218" s="6">
        <v>197500000</v>
      </c>
      <c r="AE2218" s="6">
        <v>87168000</v>
      </c>
      <c r="AF2218" s="6">
        <v>110340000</v>
      </c>
      <c r="AG2218" s="115" t="s">
        <v>5938</v>
      </c>
      <c r="AH2218" s="115" t="s">
        <v>5938</v>
      </c>
      <c r="AI2218" s="127">
        <v>7.9563845630982097</v>
      </c>
      <c r="AJ2218" s="127">
        <v>7.3819089060058003</v>
      </c>
      <c r="AK2218" s="127">
        <v>1</v>
      </c>
      <c r="AL2218" s="127">
        <v>1</v>
      </c>
      <c r="AM2218" s="127">
        <v>0.87267892636224398</v>
      </c>
      <c r="AN2218" s="127">
        <v>0.57976590855816201</v>
      </c>
      <c r="AO2218" s="115" t="s">
        <v>5938</v>
      </c>
      <c r="AP2218" s="115" t="s">
        <v>5938</v>
      </c>
      <c r="AQ2218" s="127">
        <v>8.1066959999999993E-2</v>
      </c>
      <c r="AR2218" s="127">
        <v>0.28012490000000001</v>
      </c>
      <c r="AS2218" s="70" t="s">
        <v>5938</v>
      </c>
      <c r="AT2218" s="70" t="s">
        <v>5938</v>
      </c>
      <c r="AU2218" s="129">
        <v>0.94535823869273794</v>
      </c>
      <c r="AV2218" s="129">
        <v>0.82351971871695595</v>
      </c>
      <c r="BA2218" s="70" t="str">
        <f>IF(P2218=0, "NaN",P2218/P2218)</f>
        <v>NaN</v>
      </c>
      <c r="BB2218" s="70" t="str">
        <f>IF(P2218=0, "NaN",S2218/P2218)</f>
        <v>NaN</v>
      </c>
      <c r="BC2218" s="70" t="str">
        <f>IF(P2218=0, "NaN",V2218/P2218)</f>
        <v>NaN</v>
      </c>
      <c r="BD2218" s="70" t="str">
        <f>IF(P2218=0, "NaN",Y2218/P2218)</f>
        <v>NaN</v>
      </c>
      <c r="BE2218" s="1" t="s">
        <v>4509</v>
      </c>
    </row>
    <row r="2219" spans="2:58" x14ac:dyDescent="0.2">
      <c r="B2219" s="1" t="s">
        <v>5646</v>
      </c>
      <c r="C2219" s="6" t="s">
        <v>5645</v>
      </c>
      <c r="H2219" s="91">
        <f>SUM(D2219:G2219)</f>
        <v>0</v>
      </c>
      <c r="I2219" s="91">
        <f>IF(P2219=0,1,0)</f>
        <v>1</v>
      </c>
      <c r="J2219" s="91">
        <f>IF(S2219=0,1,0)</f>
        <v>1</v>
      </c>
      <c r="K2219" s="91">
        <f>IF(V2219=0,1,0)</f>
        <v>1</v>
      </c>
      <c r="L2219" s="91">
        <f>IF(Y2219=0,1,0)</f>
        <v>0</v>
      </c>
      <c r="M2219" s="113" t="str">
        <f>IF(I2219+J2219+K2219+L2219=0,"YES","NO")</f>
        <v>NO</v>
      </c>
      <c r="N2219" s="69">
        <v>0</v>
      </c>
      <c r="O2219" s="69">
        <v>0</v>
      </c>
      <c r="P2219" s="74">
        <v>0</v>
      </c>
      <c r="Q2219" s="69">
        <v>0</v>
      </c>
      <c r="R2219" s="69">
        <v>0</v>
      </c>
      <c r="S2219" s="74">
        <v>0</v>
      </c>
      <c r="T2219" s="69">
        <v>0</v>
      </c>
      <c r="U2219" s="69">
        <v>0</v>
      </c>
      <c r="V2219" s="74">
        <v>0</v>
      </c>
      <c r="W2219" s="69">
        <v>37.334334124480762</v>
      </c>
      <c r="X2219" s="69">
        <v>0</v>
      </c>
      <c r="Y2219" s="74">
        <v>18.667167062240381</v>
      </c>
      <c r="Z2219" s="74">
        <v>4.6667917655600952</v>
      </c>
      <c r="AA2219" s="6"/>
      <c r="AB2219" s="6">
        <v>9.1166000000000007E-3</v>
      </c>
      <c r="AC2219" s="6">
        <v>-0.54693999999999998</v>
      </c>
      <c r="AD2219" s="6">
        <v>229340000</v>
      </c>
      <c r="AE2219" s="6">
        <v>121160000</v>
      </c>
      <c r="AF2219" s="6">
        <v>108180000</v>
      </c>
      <c r="AG2219" s="115" t="s">
        <v>5938</v>
      </c>
      <c r="AH2219" s="115" t="s">
        <v>5938</v>
      </c>
      <c r="AI2219" s="115" t="s">
        <v>5938</v>
      </c>
      <c r="AJ2219" s="127">
        <v>8.3604798081719398</v>
      </c>
      <c r="AK2219" s="127">
        <v>1</v>
      </c>
      <c r="AL2219" s="127">
        <v>1</v>
      </c>
      <c r="AM2219" s="127">
        <v>1</v>
      </c>
      <c r="AN2219" s="127">
        <v>0.234541545168793</v>
      </c>
      <c r="AO2219" s="115" t="s">
        <v>5938</v>
      </c>
      <c r="AP2219" s="115" t="s">
        <v>5938</v>
      </c>
      <c r="AQ2219" s="115" t="s">
        <v>5938</v>
      </c>
      <c r="AR2219" s="127">
        <v>-0.51587209999999994</v>
      </c>
      <c r="AS2219" s="70" t="s">
        <v>5938</v>
      </c>
      <c r="AT2219" s="70" t="s">
        <v>5938</v>
      </c>
      <c r="AU2219" s="70" t="s">
        <v>5938</v>
      </c>
      <c r="AV2219" s="129">
        <v>1.4298582187720994</v>
      </c>
      <c r="BA2219" s="70" t="str">
        <f>IF(P2219=0, "NaN",P2219/P2219)</f>
        <v>NaN</v>
      </c>
      <c r="BB2219" s="70" t="str">
        <f>IF(P2219=0, "NaN",S2219/P2219)</f>
        <v>NaN</v>
      </c>
      <c r="BC2219" s="70" t="str">
        <f>IF(P2219=0, "NaN",V2219/P2219)</f>
        <v>NaN</v>
      </c>
      <c r="BD2219" s="70" t="str">
        <f>IF(P2219=0, "NaN",Y2219/P2219)</f>
        <v>NaN</v>
      </c>
      <c r="BE2219" s="1" t="s">
        <v>5646</v>
      </c>
    </row>
    <row r="2220" spans="2:58" x14ac:dyDescent="0.2">
      <c r="B2220" s="1" t="s">
        <v>2545</v>
      </c>
      <c r="C2220" s="6" t="s">
        <v>2544</v>
      </c>
      <c r="H2220" s="91">
        <f>SUM(D2220:G2220)</f>
        <v>0</v>
      </c>
      <c r="I2220" s="91">
        <f>IF(P2220=0,1,0)</f>
        <v>0</v>
      </c>
      <c r="J2220" s="91">
        <f>IF(S2220=0,1,0)</f>
        <v>0</v>
      </c>
      <c r="K2220" s="91">
        <f>IF(V2220=0,1,0)</f>
        <v>0</v>
      </c>
      <c r="L2220" s="91">
        <f>IF(Y2220=0,1,0)</f>
        <v>0</v>
      </c>
      <c r="M2220" s="114" t="str">
        <f>IF(I2220+J2220+K2220+L2220=0,"YES","NO")</f>
        <v>YES</v>
      </c>
      <c r="N2220" s="69">
        <v>6.4880305950914838</v>
      </c>
      <c r="O2220" s="69">
        <v>0</v>
      </c>
      <c r="P2220" s="74">
        <v>3.2440152975457419</v>
      </c>
      <c r="Q2220" s="69">
        <v>3.3297329064144865</v>
      </c>
      <c r="R2220" s="69">
        <v>2.6050330185071733</v>
      </c>
      <c r="S2220" s="74">
        <v>2.9673829624608299</v>
      </c>
      <c r="T2220" s="69">
        <v>4.1924676242818411</v>
      </c>
      <c r="U2220" s="69">
        <v>0</v>
      </c>
      <c r="V2220" s="74">
        <v>2.0962338121409205</v>
      </c>
      <c r="W2220" s="69">
        <v>12.539590920432689</v>
      </c>
      <c r="X2220" s="69">
        <v>7.9843595279252089</v>
      </c>
      <c r="Y2220" s="74">
        <v>10.261975224178949</v>
      </c>
      <c r="Z2220" s="74">
        <v>4.6424018240816096</v>
      </c>
      <c r="AA2220" s="6"/>
      <c r="AB2220" s="6">
        <v>0</v>
      </c>
      <c r="AC2220" s="6">
        <v>1.6157999999999999</v>
      </c>
      <c r="AD2220" s="6">
        <v>153920000</v>
      </c>
      <c r="AE2220" s="6">
        <v>68069000</v>
      </c>
      <c r="AF2220" s="6">
        <v>85851000</v>
      </c>
      <c r="AG2220" s="127">
        <v>7.4892973991666896</v>
      </c>
      <c r="AH2220" s="127">
        <v>7.1694392989789399</v>
      </c>
      <c r="AI2220" s="127">
        <v>7.2578944687308002</v>
      </c>
      <c r="AJ2220" s="127">
        <v>7.8157901951828004</v>
      </c>
      <c r="AK2220" s="127">
        <v>0.82981755069143104</v>
      </c>
      <c r="AL2220" s="127">
        <v>0.22089968845312499</v>
      </c>
      <c r="AM2220" s="127">
        <v>1</v>
      </c>
      <c r="AN2220" s="127">
        <v>0.88148862001317296</v>
      </c>
      <c r="AO2220" s="127">
        <v>9.4905349999999996E-3</v>
      </c>
      <c r="AP2220" s="127">
        <v>-0.39765709999999999</v>
      </c>
      <c r="AQ2220" s="115" t="s">
        <v>5938</v>
      </c>
      <c r="AR2220" s="127">
        <v>-3.5963700000000001E-2</v>
      </c>
      <c r="AS2220" s="129">
        <v>0.99344325231757136</v>
      </c>
      <c r="AT2220" s="129">
        <v>1.3173668025577083</v>
      </c>
      <c r="AU2220" s="70" t="s">
        <v>5938</v>
      </c>
      <c r="AV2220" s="129">
        <v>1.0252414412153754</v>
      </c>
      <c r="BA2220" s="70">
        <f>IF(P2220=0, "NaN",P2220/P2220)</f>
        <v>1</v>
      </c>
      <c r="BB2220" s="129">
        <f>IF(P2220=0, "NaN",S2220/P2220)</f>
        <v>0.91472532965729292</v>
      </c>
      <c r="BC2220" s="129">
        <f>IF(P2220=0, "NaN",V2220/P2220)</f>
        <v>0.64618493437032343</v>
      </c>
      <c r="BD2220" s="129">
        <f>IF(P2220=0, "NaN",Y2220/P2220)</f>
        <v>3.1633559903193555</v>
      </c>
      <c r="BE2220" s="1" t="s">
        <v>2545</v>
      </c>
    </row>
    <row r="2221" spans="2:58" x14ac:dyDescent="0.2">
      <c r="B2221" s="1" t="s">
        <v>3951</v>
      </c>
      <c r="C2221" s="6" t="s">
        <v>3950</v>
      </c>
      <c r="H2221" s="91">
        <f>SUM(D2221:G2221)</f>
        <v>0</v>
      </c>
      <c r="I2221" s="91">
        <f>IF(P2221=0,1,0)</f>
        <v>0</v>
      </c>
      <c r="J2221" s="91">
        <f>IF(S2221=0,1,0)</f>
        <v>0</v>
      </c>
      <c r="K2221" s="91">
        <f>IF(V2221=0,1,0)</f>
        <v>0</v>
      </c>
      <c r="L2221" s="91">
        <f>IF(Y2221=0,1,0)</f>
        <v>0</v>
      </c>
      <c r="M2221" s="114" t="str">
        <f>IF(I2221+J2221+K2221+L2221=0,"YES","NO")</f>
        <v>YES</v>
      </c>
      <c r="N2221" s="69">
        <v>8.2565962087735816</v>
      </c>
      <c r="O2221" s="69">
        <v>0</v>
      </c>
      <c r="P2221" s="74">
        <v>4.1282981043867908</v>
      </c>
      <c r="Q2221" s="69">
        <v>2.4123371519965811</v>
      </c>
      <c r="R2221" s="69">
        <v>5.7007641682621442</v>
      </c>
      <c r="S2221" s="74">
        <v>4.0565506601293624</v>
      </c>
      <c r="T2221" s="69">
        <v>0</v>
      </c>
      <c r="U2221" s="69">
        <v>7.0729313839721781</v>
      </c>
      <c r="V2221" s="74">
        <v>3.5364656919860891</v>
      </c>
      <c r="W2221" s="69">
        <v>13.686748394862414</v>
      </c>
      <c r="X2221" s="69">
        <v>0</v>
      </c>
      <c r="Y2221" s="74">
        <v>6.8433741974312072</v>
      </c>
      <c r="Z2221" s="74">
        <v>4.6411721634833629</v>
      </c>
      <c r="AA2221" s="6"/>
      <c r="AB2221" s="6">
        <v>0</v>
      </c>
      <c r="AC2221" s="6">
        <v>6.6894999999999998</v>
      </c>
      <c r="AD2221" s="6">
        <v>259320000</v>
      </c>
      <c r="AE2221" s="6">
        <v>114040000</v>
      </c>
      <c r="AF2221" s="6">
        <v>145280000</v>
      </c>
      <c r="AG2221" s="127">
        <v>7.1878308204439998</v>
      </c>
      <c r="AH2221" s="127">
        <v>7.6761172156714803</v>
      </c>
      <c r="AI2221" s="127">
        <v>7.6676116982004796</v>
      </c>
      <c r="AJ2221" s="127">
        <v>7.7852728746222102</v>
      </c>
      <c r="AK2221" s="127">
        <v>1</v>
      </c>
      <c r="AL2221" s="127">
        <v>0.15955130415841201</v>
      </c>
      <c r="AM2221" s="127">
        <v>0.81090159942244999</v>
      </c>
      <c r="AN2221" s="127">
        <v>0.19206003128444901</v>
      </c>
      <c r="AO2221" s="115" t="s">
        <v>5938</v>
      </c>
      <c r="AP2221" s="127">
        <v>0.49722909999999998</v>
      </c>
      <c r="AQ2221" s="127">
        <v>0.1115655</v>
      </c>
      <c r="AR2221" s="127">
        <v>0.59340159999999997</v>
      </c>
      <c r="AS2221" s="70" t="s">
        <v>5938</v>
      </c>
      <c r="AT2221" s="129">
        <v>0.70846618487711521</v>
      </c>
      <c r="AU2221" s="129">
        <v>0.92558314620840743</v>
      </c>
      <c r="AV2221" s="129">
        <v>0.66277835824317055</v>
      </c>
      <c r="BA2221" s="70">
        <f>IF(P2221=0, "NaN",P2221/P2221)</f>
        <v>1</v>
      </c>
      <c r="BB2221" s="129">
        <f>IF(P2221=0, "NaN",S2221/P2221)</f>
        <v>0.98262057573284534</v>
      </c>
      <c r="BC2221" s="129">
        <f>IF(P2221=0, "NaN",V2221/P2221)</f>
        <v>0.85664009782340766</v>
      </c>
      <c r="BD2221" s="129">
        <f>IF(P2221=0, "NaN",Y2221/P2221)</f>
        <v>1.6576744276677444</v>
      </c>
      <c r="BE2221" s="1" t="s">
        <v>3951</v>
      </c>
    </row>
    <row r="2222" spans="2:58" x14ac:dyDescent="0.2">
      <c r="B2222" s="1" t="s">
        <v>3008</v>
      </c>
      <c r="C2222" s="6" t="s">
        <v>3007</v>
      </c>
      <c r="H2222" s="91">
        <f>SUM(D2222:G2222)</f>
        <v>0</v>
      </c>
      <c r="I2222" s="91">
        <f>IF(P2222=0,1,0)</f>
        <v>1</v>
      </c>
      <c r="J2222" s="91">
        <f>IF(S2222=0,1,0)</f>
        <v>1</v>
      </c>
      <c r="K2222" s="91">
        <f>IF(V2222=0,1,0)</f>
        <v>0</v>
      </c>
      <c r="L2222" s="91">
        <f>IF(Y2222=0,1,0)</f>
        <v>0</v>
      </c>
      <c r="M2222" s="113" t="str">
        <f>IF(I2222+J2222+K2222+L2222=0,"YES","NO")</f>
        <v>NO</v>
      </c>
      <c r="N2222" s="69">
        <v>0</v>
      </c>
      <c r="O2222" s="69">
        <v>0</v>
      </c>
      <c r="P2222" s="74">
        <v>0</v>
      </c>
      <c r="Q2222" s="69">
        <v>0</v>
      </c>
      <c r="R2222" s="69">
        <v>0</v>
      </c>
      <c r="S2222" s="74">
        <v>0</v>
      </c>
      <c r="T2222" s="69">
        <v>13.84821347280451</v>
      </c>
      <c r="U2222" s="69">
        <v>7.7685097742439932</v>
      </c>
      <c r="V2222" s="74">
        <v>10.808361623524252</v>
      </c>
      <c r="W2222" s="69">
        <v>5.0042394214911674</v>
      </c>
      <c r="X2222" s="69">
        <v>10.425916800740353</v>
      </c>
      <c r="Y2222" s="74">
        <v>7.7150781111157603</v>
      </c>
      <c r="Z2222" s="74">
        <v>4.6308599336600036</v>
      </c>
      <c r="AA2222" s="6"/>
      <c r="AB2222" s="6">
        <v>0</v>
      </c>
      <c r="AC2222" s="6">
        <v>4.0347999999999997</v>
      </c>
      <c r="AD2222" s="6">
        <v>87523000</v>
      </c>
      <c r="AE2222" s="6">
        <v>46210000</v>
      </c>
      <c r="AF2222" s="6">
        <v>41313000</v>
      </c>
      <c r="AG2222" s="115" t="s">
        <v>5938</v>
      </c>
      <c r="AH2222" s="115" t="s">
        <v>5938</v>
      </c>
      <c r="AI2222" s="127">
        <v>7.6977958233763104</v>
      </c>
      <c r="AJ2222" s="127">
        <v>7.5758572511020903</v>
      </c>
      <c r="AK2222" s="127">
        <v>1</v>
      </c>
      <c r="AL2222" s="127">
        <v>1</v>
      </c>
      <c r="AM2222" s="127">
        <v>8.7943270196496198E-2</v>
      </c>
      <c r="AN2222" s="127">
        <v>7.0900257234067496E-2</v>
      </c>
      <c r="AO2222" s="115" t="s">
        <v>5938</v>
      </c>
      <c r="AP2222" s="115" t="s">
        <v>5938</v>
      </c>
      <c r="AQ2222" s="127">
        <v>-0.81931750000000003</v>
      </c>
      <c r="AR2222" s="127">
        <v>-0.98113799999999995</v>
      </c>
      <c r="AS2222" s="70" t="s">
        <v>5938</v>
      </c>
      <c r="AT2222" s="70" t="s">
        <v>5938</v>
      </c>
      <c r="AU2222" s="129">
        <v>1.7645710242751913</v>
      </c>
      <c r="AV2222" s="129">
        <v>1.9740219064462676</v>
      </c>
      <c r="BA2222" s="70" t="str">
        <f>IF(P2222=0, "NaN",P2222/P2222)</f>
        <v>NaN</v>
      </c>
      <c r="BB2222" s="70" t="str">
        <f>IF(P2222=0, "NaN",S2222/P2222)</f>
        <v>NaN</v>
      </c>
      <c r="BC2222" s="70" t="str">
        <f>IF(P2222=0, "NaN",V2222/P2222)</f>
        <v>NaN</v>
      </c>
      <c r="BD2222" s="70" t="str">
        <f>IF(P2222=0, "NaN",Y2222/P2222)</f>
        <v>NaN</v>
      </c>
      <c r="BE2222" s="1" t="s">
        <v>3008</v>
      </c>
    </row>
    <row r="2223" spans="2:58" x14ac:dyDescent="0.2">
      <c r="B2223" s="1" t="s">
        <v>4102</v>
      </c>
      <c r="C2223" s="6" t="s">
        <v>4101</v>
      </c>
      <c r="H2223" s="91">
        <f>SUM(D2223:G2223)</f>
        <v>0</v>
      </c>
      <c r="I2223" s="91">
        <f>IF(P2223=0,1,0)</f>
        <v>1</v>
      </c>
      <c r="J2223" s="91">
        <f>IF(S2223=0,1,0)</f>
        <v>0</v>
      </c>
      <c r="K2223" s="91">
        <f>IF(V2223=0,1,0)</f>
        <v>1</v>
      </c>
      <c r="L2223" s="91">
        <f>IF(Y2223=0,1,0)</f>
        <v>0</v>
      </c>
      <c r="M2223" s="113" t="str">
        <f>IF(I2223+J2223+K2223+L2223=0,"YES","NO")</f>
        <v>NO</v>
      </c>
      <c r="N2223" s="69">
        <v>0</v>
      </c>
      <c r="O2223" s="69">
        <v>0</v>
      </c>
      <c r="P2223" s="74">
        <v>0</v>
      </c>
      <c r="Q2223" s="69">
        <v>16.008567431807094</v>
      </c>
      <c r="R2223" s="69">
        <v>0</v>
      </c>
      <c r="S2223" s="74">
        <v>8.0042837159035471</v>
      </c>
      <c r="T2223" s="69">
        <v>0</v>
      </c>
      <c r="U2223" s="69">
        <v>0</v>
      </c>
      <c r="V2223" s="74">
        <v>0</v>
      </c>
      <c r="W2223" s="69">
        <v>21.007713085558752</v>
      </c>
      <c r="X2223" s="69">
        <v>0</v>
      </c>
      <c r="Y2223" s="74">
        <v>10.503856542779376</v>
      </c>
      <c r="Z2223" s="74">
        <v>4.6270350646707303</v>
      </c>
      <c r="AA2223" s="6"/>
      <c r="AB2223" s="6">
        <v>4.8574999999999998E-3</v>
      </c>
      <c r="AC2223" s="6">
        <v>-0.16067999999999999</v>
      </c>
      <c r="AD2223" s="6">
        <v>114310000</v>
      </c>
      <c r="AE2223" s="6">
        <v>76978000</v>
      </c>
      <c r="AF2223" s="6">
        <v>37334000</v>
      </c>
      <c r="AG2223" s="115" t="s">
        <v>5938</v>
      </c>
      <c r="AH2223" s="127">
        <v>7.8397544999920203</v>
      </c>
      <c r="AI2223" s="115" t="s">
        <v>5938</v>
      </c>
      <c r="AJ2223" s="127">
        <v>7.4282968139828798</v>
      </c>
      <c r="AK2223" s="127">
        <v>1</v>
      </c>
      <c r="AL2223" s="127">
        <v>0.30930022491507703</v>
      </c>
      <c r="AM2223" s="127">
        <v>1</v>
      </c>
      <c r="AN2223" s="127">
        <v>1</v>
      </c>
      <c r="AO2223" s="115" t="s">
        <v>5938</v>
      </c>
      <c r="AP2223" s="127">
        <v>-0.32588289999999998</v>
      </c>
      <c r="AQ2223" s="115" t="s">
        <v>5938</v>
      </c>
      <c r="AR2223" s="115" t="s">
        <v>5938</v>
      </c>
      <c r="AS2223" s="70" t="s">
        <v>5938</v>
      </c>
      <c r="AT2223" s="129">
        <v>1.2534312783847081</v>
      </c>
      <c r="AU2223" s="70" t="s">
        <v>5938</v>
      </c>
      <c r="AV2223" s="70" t="s">
        <v>5938</v>
      </c>
      <c r="BA2223" s="70" t="str">
        <f>IF(P2223=0, "NaN",P2223/P2223)</f>
        <v>NaN</v>
      </c>
      <c r="BB2223" s="70" t="str">
        <f>IF(P2223=0, "NaN",S2223/P2223)</f>
        <v>NaN</v>
      </c>
      <c r="BC2223" s="70" t="str">
        <f>IF(P2223=0, "NaN",V2223/P2223)</f>
        <v>NaN</v>
      </c>
      <c r="BD2223" s="70" t="str">
        <f>IF(P2223=0, "NaN",Y2223/P2223)</f>
        <v>NaN</v>
      </c>
      <c r="BE2223" s="1" t="s">
        <v>4102</v>
      </c>
    </row>
    <row r="2224" spans="2:58" x14ac:dyDescent="0.2">
      <c r="B2224" s="1" t="s">
        <v>3991</v>
      </c>
      <c r="C2224" s="6" t="s">
        <v>3990</v>
      </c>
      <c r="H2224" s="91">
        <f>SUM(D2224:G2224)</f>
        <v>0</v>
      </c>
      <c r="I2224" s="91">
        <f>IF(P2224=0,1,0)</f>
        <v>0</v>
      </c>
      <c r="J2224" s="91">
        <f>IF(S2224=0,1,0)</f>
        <v>0</v>
      </c>
      <c r="K2224" s="91">
        <f>IF(V2224=0,1,0)</f>
        <v>1</v>
      </c>
      <c r="L2224" s="91">
        <f>IF(Y2224=0,1,0)</f>
        <v>0</v>
      </c>
      <c r="M2224" s="113" t="str">
        <f>IF(I2224+J2224+K2224+L2224=0,"YES","NO")</f>
        <v>NO</v>
      </c>
      <c r="N2224" s="69">
        <v>0</v>
      </c>
      <c r="O2224" s="69">
        <v>5.8844524674980487</v>
      </c>
      <c r="P2224" s="74">
        <v>2.9422262337490244</v>
      </c>
      <c r="Q2224" s="69">
        <v>13.189530698033412</v>
      </c>
      <c r="R2224" s="69">
        <v>9.1350645644649244</v>
      </c>
      <c r="S2224" s="74">
        <v>11.162297631249167</v>
      </c>
      <c r="T2224" s="69">
        <v>0</v>
      </c>
      <c r="U2224" s="69">
        <v>0</v>
      </c>
      <c r="V2224" s="74">
        <v>0</v>
      </c>
      <c r="W2224" s="69">
        <v>8.8042769225525124</v>
      </c>
      <c r="X2224" s="69">
        <v>0</v>
      </c>
      <c r="Y2224" s="74">
        <v>4.4021384612762562</v>
      </c>
      <c r="Z2224" s="74">
        <v>4.626665581568612</v>
      </c>
      <c r="AA2224" s="6"/>
      <c r="AB2224" s="6">
        <v>0</v>
      </c>
      <c r="AC2224" s="6">
        <v>5.6212999999999997</v>
      </c>
      <c r="AD2224" s="6">
        <v>222660000</v>
      </c>
      <c r="AE2224" s="6">
        <v>108070000</v>
      </c>
      <c r="AF2224" s="6">
        <v>114590000</v>
      </c>
      <c r="AG2224" s="127">
        <v>7.2659728308608296</v>
      </c>
      <c r="AH2224" s="127">
        <v>7.81048791022938</v>
      </c>
      <c r="AI2224" s="115" t="s">
        <v>5938</v>
      </c>
      <c r="AJ2224" s="127">
        <v>7.4456820268526798</v>
      </c>
      <c r="AK2224" s="127">
        <v>1</v>
      </c>
      <c r="AL2224" s="127">
        <v>0.90310492153442501</v>
      </c>
      <c r="AM2224" s="127">
        <v>1</v>
      </c>
      <c r="AN2224" s="127">
        <v>0.98378388857960997</v>
      </c>
      <c r="AO2224" s="115" t="s">
        <v>5938</v>
      </c>
      <c r="AP2224" s="127">
        <v>6.6674739999999996E-2</v>
      </c>
      <c r="AQ2224" s="115" t="s">
        <v>5938</v>
      </c>
      <c r="AR2224" s="127">
        <v>5.7554189999999998E-2</v>
      </c>
      <c r="AS2224" s="70" t="s">
        <v>5938</v>
      </c>
      <c r="AT2224" s="129">
        <v>0.95483626062388594</v>
      </c>
      <c r="AU2224" s="70" t="s">
        <v>5938</v>
      </c>
      <c r="AV2224" s="129">
        <v>0.96089174510787545</v>
      </c>
      <c r="BA2224" s="70">
        <f>IF(P2224=0, "NaN",P2224/P2224)</f>
        <v>1</v>
      </c>
      <c r="BB2224" s="129">
        <f>IF(P2224=0, "NaN",S2224/P2224)</f>
        <v>3.7938271038478293</v>
      </c>
      <c r="BC2224" s="70">
        <f>IF(P2224=0, "NaN",V2224/P2224)</f>
        <v>0</v>
      </c>
      <c r="BD2224" s="129">
        <f>IF(P2224=0, "NaN",Y2224/P2224)</f>
        <v>1.4961930563942365</v>
      </c>
      <c r="BE2224" s="1" t="s">
        <v>3991</v>
      </c>
    </row>
    <row r="2225" spans="1:58" x14ac:dyDescent="0.2">
      <c r="B2225" s="1" t="s">
        <v>2091</v>
      </c>
      <c r="C2225" s="6" t="s">
        <v>2090</v>
      </c>
      <c r="H2225" s="91">
        <f>SUM(D2225:G2225)</f>
        <v>0</v>
      </c>
      <c r="I2225" s="91">
        <f>IF(P2225=0,1,0)</f>
        <v>0</v>
      </c>
      <c r="J2225" s="91">
        <f>IF(S2225=0,1,0)</f>
        <v>1</v>
      </c>
      <c r="K2225" s="91">
        <f>IF(V2225=0,1,0)</f>
        <v>0</v>
      </c>
      <c r="L2225" s="91">
        <f>IF(Y2225=0,1,0)</f>
        <v>0</v>
      </c>
      <c r="M2225" s="113" t="str">
        <f>IF(I2225+J2225+K2225+L2225=0,"YES","NO")</f>
        <v>NO</v>
      </c>
      <c r="N2225" s="69">
        <v>0</v>
      </c>
      <c r="O2225" s="69">
        <v>7.4247426696106311</v>
      </c>
      <c r="P2225" s="74">
        <v>3.7123713348053156</v>
      </c>
      <c r="Q2225" s="69">
        <v>0</v>
      </c>
      <c r="R2225" s="69">
        <v>0</v>
      </c>
      <c r="S2225" s="74">
        <v>0</v>
      </c>
      <c r="T2225" s="69">
        <v>5.4449651999146003</v>
      </c>
      <c r="U2225" s="69">
        <v>16.836601587099853</v>
      </c>
      <c r="V2225" s="74">
        <v>11.140783393507228</v>
      </c>
      <c r="W2225" s="69">
        <v>0</v>
      </c>
      <c r="X2225" s="69">
        <v>7.2549809195853365</v>
      </c>
      <c r="Y2225" s="74">
        <v>3.6274904597926683</v>
      </c>
      <c r="Z2225" s="74">
        <v>4.6201612970263026</v>
      </c>
      <c r="AA2225" s="6"/>
      <c r="AB2225" s="6">
        <v>0</v>
      </c>
      <c r="AC2225" s="6">
        <v>1.43</v>
      </c>
      <c r="AD2225" s="6">
        <v>148850000</v>
      </c>
      <c r="AE2225" s="6">
        <v>75155000</v>
      </c>
      <c r="AF2225" s="6">
        <v>73694000</v>
      </c>
      <c r="AG2225" s="127">
        <v>7.6813045673698301</v>
      </c>
      <c r="AH2225" s="115" t="s">
        <v>5938</v>
      </c>
      <c r="AI2225" s="127">
        <v>7.7806125032351101</v>
      </c>
      <c r="AJ2225" s="127">
        <v>7.6074657464028297</v>
      </c>
      <c r="AK2225" s="127">
        <v>0.49819322203190802</v>
      </c>
      <c r="AL2225" s="127">
        <v>1</v>
      </c>
      <c r="AM2225" s="127">
        <v>0.99558950412681202</v>
      </c>
      <c r="AN2225" s="127">
        <v>0.47454405379000197</v>
      </c>
      <c r="AO2225" s="127">
        <v>-0.30201280000000003</v>
      </c>
      <c r="AP2225" s="115" t="s">
        <v>5938</v>
      </c>
      <c r="AQ2225" s="127">
        <v>2.1337539999999999E-2</v>
      </c>
      <c r="AR2225" s="127">
        <v>-0.35882399999999998</v>
      </c>
      <c r="AS2225" s="129">
        <v>1.2328632637281822</v>
      </c>
      <c r="AT2225" s="70" t="s">
        <v>5938</v>
      </c>
      <c r="AU2225" s="129">
        <v>0.98531877996014472</v>
      </c>
      <c r="AV2225" s="129">
        <v>1.2823801506586336</v>
      </c>
      <c r="BA2225" s="70">
        <f>IF(P2225=0, "NaN",P2225/P2225)</f>
        <v>1</v>
      </c>
      <c r="BB2225" s="70">
        <f>IF(P2225=0, "NaN",S2225/P2225)</f>
        <v>0</v>
      </c>
      <c r="BC2225" s="129">
        <f>IF(P2225=0, "NaN",V2225/P2225)</f>
        <v>3.0009884218900407</v>
      </c>
      <c r="BD2225" s="129">
        <f>IF(P2225=0, "NaN",Y2225/P2225)</f>
        <v>0.97713567222738551</v>
      </c>
      <c r="BE2225" s="1" t="s">
        <v>2091</v>
      </c>
    </row>
    <row r="2226" spans="1:58" x14ac:dyDescent="0.2">
      <c r="B2226" s="1" t="s">
        <v>3835</v>
      </c>
      <c r="C2226" s="6" t="s">
        <v>3834</v>
      </c>
      <c r="H2226" s="91">
        <f>SUM(D2226:G2226)</f>
        <v>0</v>
      </c>
      <c r="I2226" s="91">
        <f>IF(P2226=0,1,0)</f>
        <v>0</v>
      </c>
      <c r="J2226" s="91">
        <f>IF(S2226=0,1,0)</f>
        <v>1</v>
      </c>
      <c r="K2226" s="91">
        <f>IF(V2226=0,1,0)</f>
        <v>0</v>
      </c>
      <c r="L2226" s="91">
        <f>IF(Y2226=0,1,0)</f>
        <v>0</v>
      </c>
      <c r="M2226" s="113" t="str">
        <f>IF(I2226+J2226+K2226+L2226=0,"YES","NO")</f>
        <v>NO</v>
      </c>
      <c r="N2226" s="69">
        <v>9.0883847987594848</v>
      </c>
      <c r="O2226" s="69">
        <v>7.7785032877497633</v>
      </c>
      <c r="P2226" s="74">
        <v>8.4334440432546245</v>
      </c>
      <c r="Q2226" s="69">
        <v>0</v>
      </c>
      <c r="R2226" s="69">
        <v>0</v>
      </c>
      <c r="S2226" s="74">
        <v>0</v>
      </c>
      <c r="T2226" s="69">
        <v>0</v>
      </c>
      <c r="U2226" s="69">
        <v>10.893985081216673</v>
      </c>
      <c r="V2226" s="74">
        <v>5.4469925406083366</v>
      </c>
      <c r="W2226" s="69">
        <v>0</v>
      </c>
      <c r="X2226" s="69">
        <v>9.1683128593029188</v>
      </c>
      <c r="Y2226" s="74">
        <v>4.5841564296514594</v>
      </c>
      <c r="Z2226" s="74">
        <v>4.6161482533786051</v>
      </c>
      <c r="AA2226" s="6"/>
      <c r="AB2226" s="6">
        <v>0</v>
      </c>
      <c r="AC2226" s="6">
        <v>19.666</v>
      </c>
      <c r="AD2226" s="6">
        <v>136810000</v>
      </c>
      <c r="AE2226" s="6">
        <v>59915000</v>
      </c>
      <c r="AF2226" s="6">
        <v>76892000</v>
      </c>
      <c r="AG2226" s="127">
        <v>7.5501182362696397</v>
      </c>
      <c r="AH2226" s="115" t="s">
        <v>5938</v>
      </c>
      <c r="AI2226" s="127">
        <v>7.64043174368335</v>
      </c>
      <c r="AJ2226" s="127">
        <v>7.5667555833024096</v>
      </c>
      <c r="AK2226" s="127">
        <v>0.46858334619754299</v>
      </c>
      <c r="AL2226" s="127">
        <v>1</v>
      </c>
      <c r="AM2226" s="127">
        <v>1</v>
      </c>
      <c r="AN2226" s="127">
        <v>1</v>
      </c>
      <c r="AO2226" s="127">
        <v>-0.31902760000000002</v>
      </c>
      <c r="AP2226" s="115" t="s">
        <v>5938</v>
      </c>
      <c r="AQ2226" s="115" t="s">
        <v>5938</v>
      </c>
      <c r="AR2226" s="115" t="s">
        <v>5938</v>
      </c>
      <c r="AS2226" s="129">
        <v>1.247489437234262</v>
      </c>
      <c r="AT2226" s="70" t="s">
        <v>5938</v>
      </c>
      <c r="AU2226" s="70" t="s">
        <v>5938</v>
      </c>
      <c r="AV2226" s="70" t="s">
        <v>5938</v>
      </c>
      <c r="BA2226" s="70">
        <f>IF(P2226=0, "NaN",P2226/P2226)</f>
        <v>1</v>
      </c>
      <c r="BB2226" s="70">
        <f>IF(P2226=0, "NaN",S2226/P2226)</f>
        <v>0</v>
      </c>
      <c r="BC2226" s="129">
        <f>IF(P2226=0, "NaN",V2226/P2226)</f>
        <v>0.64587996465869002</v>
      </c>
      <c r="BD2226" s="129">
        <f>IF(P2226=0, "NaN",Y2226/P2226)</f>
        <v>0.54356872543881218</v>
      </c>
      <c r="BE2226" s="1" t="s">
        <v>3835</v>
      </c>
    </row>
    <row r="2227" spans="1:58" x14ac:dyDescent="0.2">
      <c r="B2227" s="1" t="s">
        <v>3446</v>
      </c>
      <c r="C2227" s="6" t="s">
        <v>3445</v>
      </c>
      <c r="H2227" s="91">
        <f>SUM(D2227:G2227)</f>
        <v>0</v>
      </c>
      <c r="I2227" s="91">
        <f>IF(P2227=0,1,0)</f>
        <v>0</v>
      </c>
      <c r="J2227" s="91">
        <f>IF(S2227=0,1,0)</f>
        <v>1</v>
      </c>
      <c r="K2227" s="91">
        <f>IF(V2227=0,1,0)</f>
        <v>0</v>
      </c>
      <c r="L2227" s="91">
        <f>IF(Y2227=0,1,0)</f>
        <v>0</v>
      </c>
      <c r="M2227" s="113" t="str">
        <f>IF(I2227+J2227+K2227+L2227=0,"YES","NO")</f>
        <v>NO</v>
      </c>
      <c r="N2227" s="69">
        <v>0</v>
      </c>
      <c r="O2227" s="69">
        <v>6.3211576001930565</v>
      </c>
      <c r="P2227" s="74">
        <v>3.1605788000965283</v>
      </c>
      <c r="Q2227" s="69">
        <v>0</v>
      </c>
      <c r="R2227" s="69">
        <v>0</v>
      </c>
      <c r="S2227" s="74">
        <v>0</v>
      </c>
      <c r="T2227" s="69">
        <v>0</v>
      </c>
      <c r="U2227" s="69">
        <v>6.7263599380245696</v>
      </c>
      <c r="V2227" s="74">
        <v>3.3631799690122848</v>
      </c>
      <c r="W2227" s="69">
        <v>7.318927390872882</v>
      </c>
      <c r="X2227" s="69">
        <v>16.521494595838664</v>
      </c>
      <c r="Y2227" s="74">
        <v>11.920210993355774</v>
      </c>
      <c r="Z2227" s="74">
        <v>4.6109924406161467</v>
      </c>
      <c r="AA2227" s="6"/>
      <c r="AB2227" s="6">
        <v>6.9735000000000001E-4</v>
      </c>
      <c r="AC2227" s="6">
        <v>0.56145</v>
      </c>
      <c r="AD2227" s="6">
        <v>87944000</v>
      </c>
      <c r="AE2227" s="6">
        <v>51925000</v>
      </c>
      <c r="AF2227" s="6">
        <v>36019000</v>
      </c>
      <c r="AG2227" s="127">
        <v>7.1738852403687901</v>
      </c>
      <c r="AH2227" s="115" t="s">
        <v>5938</v>
      </c>
      <c r="AI2227" s="127">
        <v>7.3977488770479596</v>
      </c>
      <c r="AJ2227" s="127">
        <v>7.6815216286951999</v>
      </c>
      <c r="AK2227" s="127">
        <v>1</v>
      </c>
      <c r="AL2227" s="127">
        <v>1</v>
      </c>
      <c r="AM2227" s="127">
        <v>2.1081087983420899E-2</v>
      </c>
      <c r="AN2227" s="127">
        <v>9.8472854112969903E-3</v>
      </c>
      <c r="AO2227" s="115" t="s">
        <v>5938</v>
      </c>
      <c r="AP2227" s="115" t="s">
        <v>5938</v>
      </c>
      <c r="AQ2227" s="127">
        <v>-1.1142540000000001</v>
      </c>
      <c r="AR2227" s="127">
        <v>-1.423217</v>
      </c>
      <c r="AS2227" s="70" t="s">
        <v>5938</v>
      </c>
      <c r="AT2227" s="70" t="s">
        <v>5938</v>
      </c>
      <c r="AU2227" s="129">
        <v>2.1648303942072462</v>
      </c>
      <c r="AV2227" s="129">
        <v>2.6818285345348563</v>
      </c>
      <c r="AY2227" s="70" t="s">
        <v>5989</v>
      </c>
      <c r="AZ2227" s="122" t="s">
        <v>5989</v>
      </c>
      <c r="BA2227" s="70">
        <f>IF(P2227=0, "NaN",P2227/P2227)</f>
        <v>1</v>
      </c>
      <c r="BB2227" s="70">
        <f>IF(P2227=0, "NaN",S2227/P2227)</f>
        <v>0</v>
      </c>
      <c r="BC2227" s="129">
        <f>IF(P2227=0, "NaN",V2227/P2227)</f>
        <v>1.0641025526430694</v>
      </c>
      <c r="BD2227" s="129">
        <f>IF(P2227=0, "NaN",Y2227/P2227)</f>
        <v>3.7715278584390033</v>
      </c>
      <c r="BE2227" s="1" t="s">
        <v>3446</v>
      </c>
    </row>
    <row r="2228" spans="1:58" x14ac:dyDescent="0.2">
      <c r="B2228" s="1" t="s">
        <v>3891</v>
      </c>
      <c r="C2228" s="6" t="s">
        <v>3890</v>
      </c>
      <c r="H2228" s="91">
        <f>SUM(D2228:G2228)</f>
        <v>0</v>
      </c>
      <c r="I2228" s="91">
        <f>IF(P2228=0,1,0)</f>
        <v>0</v>
      </c>
      <c r="J2228" s="91">
        <f>IF(S2228=0,1,0)</f>
        <v>0</v>
      </c>
      <c r="K2228" s="91">
        <f>IF(V2228=0,1,0)</f>
        <v>0</v>
      </c>
      <c r="L2228" s="91">
        <f>IF(Y2228=0,1,0)</f>
        <v>0</v>
      </c>
      <c r="M2228" s="114" t="str">
        <f>IF(I2228+J2228+K2228+L2228=0,"YES","NO")</f>
        <v>YES</v>
      </c>
      <c r="N2228" s="69">
        <v>8.095014311252422</v>
      </c>
      <c r="O2228" s="69">
        <v>0</v>
      </c>
      <c r="P2228" s="74">
        <v>4.047507155626211</v>
      </c>
      <c r="Q2228" s="69">
        <v>8.2920971611759597</v>
      </c>
      <c r="R2228" s="69">
        <v>8.7384297391193044</v>
      </c>
      <c r="S2228" s="74">
        <v>8.5152634501476321</v>
      </c>
      <c r="T2228" s="69">
        <v>2.8418413970341145</v>
      </c>
      <c r="U2228" s="69">
        <v>0</v>
      </c>
      <c r="V2228" s="74">
        <v>1.4209206985170573</v>
      </c>
      <c r="W2228" s="69">
        <v>0</v>
      </c>
      <c r="X2228" s="69">
        <v>8.8689587734776012</v>
      </c>
      <c r="Y2228" s="74">
        <v>4.4344793867388006</v>
      </c>
      <c r="Z2228" s="74">
        <v>4.6045426727574252</v>
      </c>
      <c r="AA2228" s="6"/>
      <c r="AB2228" s="6">
        <v>0</v>
      </c>
      <c r="AC2228" s="6">
        <v>12.685</v>
      </c>
      <c r="AD2228" s="6">
        <v>285980000</v>
      </c>
      <c r="AE2228" s="6">
        <v>125840000</v>
      </c>
      <c r="AF2228" s="6">
        <v>160150000</v>
      </c>
      <c r="AG2228" s="127">
        <v>7.3419486464125097</v>
      </c>
      <c r="AH2228" s="127">
        <v>7.7271914033659099</v>
      </c>
      <c r="AI2228" s="127">
        <v>7.0552636257841801</v>
      </c>
      <c r="AJ2228" s="127">
        <v>7.48231607181269</v>
      </c>
      <c r="AK2228" s="127">
        <v>1</v>
      </c>
      <c r="AL2228" s="127">
        <v>0.68327067737397895</v>
      </c>
      <c r="AM2228" s="127">
        <v>1</v>
      </c>
      <c r="AN2228" s="127">
        <v>1</v>
      </c>
      <c r="AO2228" s="115" t="s">
        <v>5938</v>
      </c>
      <c r="AP2228" s="127">
        <v>-0.1152849</v>
      </c>
      <c r="AQ2228" s="115" t="s">
        <v>5938</v>
      </c>
      <c r="AR2228" s="115" t="s">
        <v>5938</v>
      </c>
      <c r="AS2228" s="70" t="s">
        <v>5938</v>
      </c>
      <c r="AT2228" s="129">
        <v>1.0831889299911541</v>
      </c>
      <c r="AU2228" s="70" t="s">
        <v>5938</v>
      </c>
      <c r="AV2228" s="70" t="s">
        <v>5938</v>
      </c>
      <c r="BA2228" s="70">
        <f>IF(P2228=0, "NaN",P2228/P2228)</f>
        <v>1</v>
      </c>
      <c r="BB2228" s="129">
        <f>IF(P2228=0, "NaN",S2228/P2228)</f>
        <v>2.1038291280871597</v>
      </c>
      <c r="BC2228" s="129">
        <f>IF(P2228=0, "NaN",V2228/P2228)</f>
        <v>0.35106070079256457</v>
      </c>
      <c r="BD2228" s="129">
        <f>IF(P2228=0, "NaN",Y2228/P2228)</f>
        <v>1.0956075471230931</v>
      </c>
      <c r="BE2228" s="1" t="s">
        <v>3891</v>
      </c>
    </row>
    <row r="2229" spans="1:58" x14ac:dyDescent="0.2">
      <c r="B2229" s="1" t="s">
        <v>4660</v>
      </c>
      <c r="C2229" s="6" t="s">
        <v>4659</v>
      </c>
      <c r="H2229" s="91">
        <f>SUM(D2229:G2229)</f>
        <v>0</v>
      </c>
      <c r="I2229" s="91">
        <f>IF(P2229=0,1,0)</f>
        <v>0</v>
      </c>
      <c r="J2229" s="91">
        <f>IF(S2229=0,1,0)</f>
        <v>0</v>
      </c>
      <c r="K2229" s="91">
        <f>IF(V2229=0,1,0)</f>
        <v>1</v>
      </c>
      <c r="L2229" s="91">
        <f>IF(Y2229=0,1,0)</f>
        <v>0</v>
      </c>
      <c r="M2229" s="113" t="str">
        <f>IF(I2229+J2229+K2229+L2229=0,"YES","NO")</f>
        <v>NO</v>
      </c>
      <c r="N2229" s="69">
        <v>7.0921717804521744</v>
      </c>
      <c r="O2229" s="69">
        <v>11.929506065416842</v>
      </c>
      <c r="P2229" s="74">
        <v>9.5108389229345072</v>
      </c>
      <c r="Q2229" s="69">
        <v>9.0841597557825047</v>
      </c>
      <c r="R2229" s="69">
        <v>6.2609650380644855</v>
      </c>
      <c r="S2229" s="74">
        <v>7.6725623969234951</v>
      </c>
      <c r="T2229" s="69">
        <v>0</v>
      </c>
      <c r="U2229" s="69">
        <v>0</v>
      </c>
      <c r="V2229" s="74">
        <v>0</v>
      </c>
      <c r="W2229" s="69">
        <v>0</v>
      </c>
      <c r="X2229" s="69">
        <v>2.2548965369340337</v>
      </c>
      <c r="Y2229" s="74">
        <v>1.1274482684670168</v>
      </c>
      <c r="Z2229" s="74">
        <v>4.577712397081255</v>
      </c>
      <c r="AA2229" s="6"/>
      <c r="AB2229" s="6">
        <v>0</v>
      </c>
      <c r="AC2229" s="6">
        <v>2.9285000000000001</v>
      </c>
      <c r="AD2229" s="6">
        <v>200810000</v>
      </c>
      <c r="AE2229" s="6">
        <v>96510000</v>
      </c>
      <c r="AF2229" s="6">
        <v>104300000</v>
      </c>
      <c r="AG2229" s="127">
        <v>7.7545241587964897</v>
      </c>
      <c r="AH2229" s="127">
        <v>7.6566347466227898</v>
      </c>
      <c r="AI2229" s="115" t="s">
        <v>5938</v>
      </c>
      <c r="AJ2229" s="127">
        <v>6.98897343446255</v>
      </c>
      <c r="AK2229" s="127">
        <v>0.85885801549896701</v>
      </c>
      <c r="AL2229" s="127">
        <v>0.46110578539587599</v>
      </c>
      <c r="AM2229" s="127">
        <v>1</v>
      </c>
      <c r="AN2229" s="127">
        <v>1</v>
      </c>
      <c r="AO2229" s="127">
        <v>-0.1228997</v>
      </c>
      <c r="AP2229" s="127">
        <v>0.27285930000000003</v>
      </c>
      <c r="AQ2229" s="115" t="s">
        <v>5938</v>
      </c>
      <c r="AR2229" s="115" t="s">
        <v>5938</v>
      </c>
      <c r="AS2229" s="129">
        <v>1.0889213079961797</v>
      </c>
      <c r="AT2229" s="129">
        <v>0.8276775320625257</v>
      </c>
      <c r="AU2229" s="70" t="s">
        <v>5938</v>
      </c>
      <c r="AV2229" s="70" t="s">
        <v>5938</v>
      </c>
      <c r="BA2229" s="70">
        <f>IF(P2229=0, "NaN",P2229/P2229)</f>
        <v>1</v>
      </c>
      <c r="BB2229" s="129">
        <f>IF(P2229=0, "NaN",S2229/P2229)</f>
        <v>0.80671773111642353</v>
      </c>
      <c r="BC2229" s="70">
        <f>IF(P2229=0, "NaN",V2229/P2229)</f>
        <v>0</v>
      </c>
      <c r="BD2229" s="129">
        <f>IF(P2229=0, "NaN",Y2229/P2229)</f>
        <v>0.11854351415291871</v>
      </c>
      <c r="BE2229" s="1" t="s">
        <v>4660</v>
      </c>
    </row>
    <row r="2230" spans="1:58" x14ac:dyDescent="0.2">
      <c r="B2230" s="1" t="s">
        <v>5363</v>
      </c>
      <c r="C2230" s="6" t="s">
        <v>5362</v>
      </c>
      <c r="H2230" s="91">
        <f>SUM(D2230:G2230)</f>
        <v>0</v>
      </c>
      <c r="I2230" s="91">
        <f>IF(P2230=0,1,0)</f>
        <v>0</v>
      </c>
      <c r="J2230" s="91">
        <f>IF(S2230=0,1,0)</f>
        <v>0</v>
      </c>
      <c r="K2230" s="91">
        <f>IF(V2230=0,1,0)</f>
        <v>0</v>
      </c>
      <c r="L2230" s="91">
        <f>IF(Y2230=0,1,0)</f>
        <v>1</v>
      </c>
      <c r="M2230" s="113" t="str">
        <f>IF(I2230+J2230+K2230+L2230=0,"YES","NO")</f>
        <v>NO</v>
      </c>
      <c r="N2230" s="69">
        <v>0</v>
      </c>
      <c r="O2230" s="69">
        <v>4.6746561182462525</v>
      </c>
      <c r="P2230" s="74">
        <v>2.3373280591231262</v>
      </c>
      <c r="Q2230" s="69">
        <v>6.9179606601462531</v>
      </c>
      <c r="R2230" s="69">
        <v>0</v>
      </c>
      <c r="S2230" s="74">
        <v>3.4589803300731266</v>
      </c>
      <c r="T2230" s="69">
        <v>22.221156125461643</v>
      </c>
      <c r="U2230" s="69">
        <v>2.8015539995359675</v>
      </c>
      <c r="V2230" s="74">
        <v>12.511355062498806</v>
      </c>
      <c r="W2230" s="69">
        <v>0</v>
      </c>
      <c r="X2230" s="69">
        <v>0</v>
      </c>
      <c r="Y2230" s="74">
        <v>0</v>
      </c>
      <c r="Z2230" s="74">
        <v>4.576915862923765</v>
      </c>
      <c r="AA2230" s="6"/>
      <c r="AB2230" s="6">
        <v>0</v>
      </c>
      <c r="AC2230" s="6">
        <v>3.9695</v>
      </c>
      <c r="AD2230" s="6">
        <v>245950000</v>
      </c>
      <c r="AE2230" s="6">
        <v>128280000</v>
      </c>
      <c r="AF2230" s="6">
        <v>117680000</v>
      </c>
      <c r="AG2230" s="127">
        <v>7.0630329650390999</v>
      </c>
      <c r="AH2230" s="127">
        <v>7.5727670802564999</v>
      </c>
      <c r="AI2230" s="127">
        <v>8.1302050695810699</v>
      </c>
      <c r="AJ2230" s="115" t="s">
        <v>5938</v>
      </c>
      <c r="AK2230" s="127">
        <v>1</v>
      </c>
      <c r="AL2230" s="127">
        <v>0.87320194911009696</v>
      </c>
      <c r="AM2230" s="127">
        <v>0.20427902304943399</v>
      </c>
      <c r="AN2230" s="127">
        <v>1</v>
      </c>
      <c r="AO2230" s="115" t="s">
        <v>5938</v>
      </c>
      <c r="AP2230" s="127">
        <v>-2.9337700000000001E-2</v>
      </c>
      <c r="AQ2230" s="127">
        <v>-0.45063639999999999</v>
      </c>
      <c r="AR2230" s="115" t="s">
        <v>5938</v>
      </c>
      <c r="AS2230" s="70" t="s">
        <v>5938</v>
      </c>
      <c r="AT2230" s="129">
        <v>1.0205435158349314</v>
      </c>
      <c r="AU2230" s="129">
        <v>1.3666429758085663</v>
      </c>
      <c r="AV2230" s="70" t="s">
        <v>5938</v>
      </c>
      <c r="BA2230" s="70">
        <f>IF(P2230=0, "NaN",P2230/P2230)</f>
        <v>1</v>
      </c>
      <c r="BB2230" s="129">
        <f>IF(P2230=0, "NaN",S2230/P2230)</f>
        <v>1.4798865382084192</v>
      </c>
      <c r="BC2230" s="129">
        <f>IF(P2230=0, "NaN",V2230/P2230)</f>
        <v>5.352845106044966</v>
      </c>
      <c r="BD2230" s="70">
        <f>IF(P2230=0, "NaN",Y2230/P2230)</f>
        <v>0</v>
      </c>
      <c r="BE2230" s="1" t="s">
        <v>5363</v>
      </c>
    </row>
    <row r="2231" spans="1:58" x14ac:dyDescent="0.2">
      <c r="B2231" s="1" t="s">
        <v>3424</v>
      </c>
      <c r="C2231" s="6" t="s">
        <v>3423</v>
      </c>
      <c r="H2231" s="91">
        <f>SUM(D2231:G2231)</f>
        <v>0</v>
      </c>
      <c r="I2231" s="91">
        <f>IF(P2231=0,1,0)</f>
        <v>0</v>
      </c>
      <c r="J2231" s="91">
        <f>IF(S2231=0,1,0)</f>
        <v>1</v>
      </c>
      <c r="K2231" s="91">
        <f>IF(V2231=0,1,0)</f>
        <v>1</v>
      </c>
      <c r="L2231" s="91">
        <f>IF(Y2231=0,1,0)</f>
        <v>0</v>
      </c>
      <c r="M2231" s="113" t="str">
        <f>IF(I2231+J2231+K2231+L2231=0,"YES","NO")</f>
        <v>NO</v>
      </c>
      <c r="N2231" s="69">
        <v>19.206754700326673</v>
      </c>
      <c r="O2231" s="69">
        <v>0</v>
      </c>
      <c r="P2231" s="74">
        <v>9.6033773501633366</v>
      </c>
      <c r="Q2231" s="69">
        <v>0</v>
      </c>
      <c r="R2231" s="69">
        <v>0</v>
      </c>
      <c r="S2231" s="74">
        <v>0</v>
      </c>
      <c r="T2231" s="69">
        <v>0</v>
      </c>
      <c r="U2231" s="69">
        <v>0</v>
      </c>
      <c r="V2231" s="74">
        <v>0</v>
      </c>
      <c r="W2231" s="69">
        <v>11.308590652288846</v>
      </c>
      <c r="X2231" s="69">
        <v>5.8547482197272895</v>
      </c>
      <c r="Y2231" s="74">
        <v>8.5816694360080668</v>
      </c>
      <c r="Z2231" s="74">
        <v>4.5462616965428513</v>
      </c>
      <c r="AA2231" s="6"/>
      <c r="AB2231" s="6">
        <v>0</v>
      </c>
      <c r="AC2231" s="6">
        <v>4.2750000000000004</v>
      </c>
      <c r="AD2231" s="6">
        <v>181040000</v>
      </c>
      <c r="AE2231" s="6">
        <v>83386000</v>
      </c>
      <c r="AF2231" s="6">
        <v>97658000</v>
      </c>
      <c r="AG2231" s="127">
        <v>7.6591743201761604</v>
      </c>
      <c r="AH2231" s="115" t="s">
        <v>5938</v>
      </c>
      <c r="AI2231" s="115" t="s">
        <v>5938</v>
      </c>
      <c r="AJ2231" s="127">
        <v>7.95893638535708</v>
      </c>
      <c r="AK2231" s="127">
        <v>0.96539555965409596</v>
      </c>
      <c r="AL2231" s="127">
        <v>1</v>
      </c>
      <c r="AM2231" s="127">
        <v>1</v>
      </c>
      <c r="AN2231" s="127">
        <v>0.45540885233228101</v>
      </c>
      <c r="AO2231" s="127">
        <v>-4.5282549999999998E-2</v>
      </c>
      <c r="AP2231" s="115" t="s">
        <v>5938</v>
      </c>
      <c r="AQ2231" s="115" t="s">
        <v>5938</v>
      </c>
      <c r="AR2231" s="127">
        <v>0.36053289999999999</v>
      </c>
      <c r="AS2231" s="129">
        <v>1.0318852529351275</v>
      </c>
      <c r="AT2231" s="70" t="s">
        <v>5938</v>
      </c>
      <c r="AU2231" s="70" t="s">
        <v>5938</v>
      </c>
      <c r="AV2231" s="129">
        <v>0.77887682645128209</v>
      </c>
      <c r="BA2231" s="70">
        <f>IF(P2231=0, "NaN",P2231/P2231)</f>
        <v>1</v>
      </c>
      <c r="BB2231" s="70">
        <f>IF(P2231=0, "NaN",S2231/P2231)</f>
        <v>0</v>
      </c>
      <c r="BC2231" s="70">
        <f>IF(P2231=0, "NaN",V2231/P2231)</f>
        <v>0</v>
      </c>
      <c r="BD2231" s="129">
        <f>IF(P2231=0, "NaN",Y2231/P2231)</f>
        <v>0.89360952122350035</v>
      </c>
      <c r="BE2231" s="1" t="s">
        <v>3424</v>
      </c>
    </row>
    <row r="2232" spans="1:58" x14ac:dyDescent="0.2">
      <c r="B2232" s="1" t="s">
        <v>5030</v>
      </c>
      <c r="C2232" s="6" t="s">
        <v>5029</v>
      </c>
      <c r="H2232" s="91">
        <f>SUM(D2232:G2232)</f>
        <v>0</v>
      </c>
      <c r="I2232" s="91">
        <f>IF(P2232=0,1,0)</f>
        <v>1</v>
      </c>
      <c r="J2232" s="91">
        <f>IF(S2232=0,1,0)</f>
        <v>0</v>
      </c>
      <c r="K2232" s="91">
        <f>IF(V2232=0,1,0)</f>
        <v>1</v>
      </c>
      <c r="L2232" s="91">
        <f>IF(Y2232=0,1,0)</f>
        <v>1</v>
      </c>
      <c r="M2232" s="113" t="str">
        <f>IF(I2232+J2232+K2232+L2232=0,"YES","NO")</f>
        <v>NO</v>
      </c>
      <c r="N2232" s="69">
        <v>0</v>
      </c>
      <c r="O2232" s="69">
        <v>0</v>
      </c>
      <c r="P2232" s="74">
        <v>0</v>
      </c>
      <c r="Q2232" s="69">
        <v>16.454486400591087</v>
      </c>
      <c r="R2232" s="69">
        <v>19.881595576364699</v>
      </c>
      <c r="S2232" s="74">
        <v>18.168040988477891</v>
      </c>
      <c r="T2232" s="69">
        <v>0</v>
      </c>
      <c r="U2232" s="69">
        <v>0</v>
      </c>
      <c r="V2232" s="74">
        <v>0</v>
      </c>
      <c r="W2232" s="69">
        <v>0</v>
      </c>
      <c r="X2232" s="69">
        <v>0</v>
      </c>
      <c r="Y2232" s="74">
        <v>0</v>
      </c>
      <c r="Z2232" s="74">
        <v>4.5420102471194728</v>
      </c>
      <c r="AA2232" s="6"/>
      <c r="AB2232" s="6">
        <v>0</v>
      </c>
      <c r="AC2232" s="6">
        <v>5.7735000000000003</v>
      </c>
      <c r="AD2232" s="6">
        <v>221210000</v>
      </c>
      <c r="AE2232" s="6">
        <v>143150000</v>
      </c>
      <c r="AF2232" s="6">
        <v>78066000</v>
      </c>
      <c r="AG2232" s="115" t="s">
        <v>5938</v>
      </c>
      <c r="AH2232" s="127">
        <v>7.8487862462199596</v>
      </c>
      <c r="AI2232" s="115" t="s">
        <v>5938</v>
      </c>
      <c r="AJ2232" s="115" t="s">
        <v>5938</v>
      </c>
      <c r="AK2232" s="127">
        <v>1</v>
      </c>
      <c r="AL2232" s="127">
        <v>5.4068491510971699E-2</v>
      </c>
      <c r="AM2232" s="127">
        <v>1</v>
      </c>
      <c r="AN2232" s="127">
        <v>1</v>
      </c>
      <c r="AO2232" s="115" t="s">
        <v>5938</v>
      </c>
      <c r="AP2232" s="127">
        <v>-0.64059129999999997</v>
      </c>
      <c r="AQ2232" s="115" t="s">
        <v>5938</v>
      </c>
      <c r="AR2232" s="115" t="s">
        <v>5938</v>
      </c>
      <c r="AS2232" s="70" t="s">
        <v>5938</v>
      </c>
      <c r="AT2232" s="129">
        <v>1.5589679837858639</v>
      </c>
      <c r="AU2232" s="70" t="s">
        <v>5938</v>
      </c>
      <c r="AV2232" s="70" t="s">
        <v>5938</v>
      </c>
      <c r="BA2232" s="70" t="str">
        <f>IF(P2232=0, "NaN",P2232/P2232)</f>
        <v>NaN</v>
      </c>
      <c r="BB2232" s="70" t="str">
        <f>IF(P2232=0, "NaN",S2232/P2232)</f>
        <v>NaN</v>
      </c>
      <c r="BC2232" s="70" t="str">
        <f>IF(P2232=0, "NaN",V2232/P2232)</f>
        <v>NaN</v>
      </c>
      <c r="BD2232" s="70" t="str">
        <f>IF(P2232=0, "NaN",Y2232/P2232)</f>
        <v>NaN</v>
      </c>
      <c r="BE2232" s="1" t="s">
        <v>5030</v>
      </c>
    </row>
    <row r="2233" spans="1:58" x14ac:dyDescent="0.2">
      <c r="B2233" s="1" t="s">
        <v>4610</v>
      </c>
      <c r="C2233" s="6" t="s">
        <v>4609</v>
      </c>
      <c r="H2233" s="91">
        <f>SUM(D2233:G2233)</f>
        <v>0</v>
      </c>
      <c r="I2233" s="91">
        <f>IF(P2233=0,1,0)</f>
        <v>0</v>
      </c>
      <c r="J2233" s="91">
        <f>IF(S2233=0,1,0)</f>
        <v>1</v>
      </c>
      <c r="K2233" s="91">
        <f>IF(V2233=0,1,0)</f>
        <v>0</v>
      </c>
      <c r="L2233" s="91">
        <f>IF(Y2233=0,1,0)</f>
        <v>0</v>
      </c>
      <c r="M2233" s="113" t="str">
        <f>IF(I2233+J2233+K2233+L2233=0,"YES","NO")</f>
        <v>NO</v>
      </c>
      <c r="N2233" s="69">
        <v>12.675821330708638</v>
      </c>
      <c r="O2233" s="69">
        <v>13.106441875295927</v>
      </c>
      <c r="P2233" s="74">
        <v>12.891131603002282</v>
      </c>
      <c r="Q2233" s="69">
        <v>0</v>
      </c>
      <c r="R2233" s="69">
        <v>0</v>
      </c>
      <c r="S2233" s="74">
        <v>0</v>
      </c>
      <c r="T2233" s="69">
        <v>4.9083773147297469</v>
      </c>
      <c r="U2233" s="69">
        <v>0</v>
      </c>
      <c r="V2233" s="74">
        <v>2.4541886573648735</v>
      </c>
      <c r="W2233" s="69">
        <v>5.6167619619622622</v>
      </c>
      <c r="X2233" s="69">
        <v>0</v>
      </c>
      <c r="Y2233" s="74">
        <v>2.8083809809811311</v>
      </c>
      <c r="Z2233" s="74">
        <v>4.5384253103370717</v>
      </c>
      <c r="AA2233" s="6"/>
      <c r="AB2233" s="6">
        <v>0</v>
      </c>
      <c r="AC2233" s="6">
        <v>7.4309000000000003</v>
      </c>
      <c r="AD2233" s="6">
        <v>151580000</v>
      </c>
      <c r="AE2233" s="6">
        <v>75277000</v>
      </c>
      <c r="AF2233" s="6">
        <v>76308000</v>
      </c>
      <c r="AG2233" s="127">
        <v>7.9929024037418204</v>
      </c>
      <c r="AH2233" s="115" t="s">
        <v>5938</v>
      </c>
      <c r="AI2233" s="127">
        <v>7.1450098401421398</v>
      </c>
      <c r="AJ2233" s="127">
        <v>7.2733254242751197</v>
      </c>
      <c r="AK2233" s="127">
        <v>0.151467347410041</v>
      </c>
      <c r="AL2233" s="127">
        <v>1</v>
      </c>
      <c r="AM2233" s="127">
        <v>1</v>
      </c>
      <c r="AN2233" s="127">
        <v>1</v>
      </c>
      <c r="AO2233" s="127">
        <v>0.33399610000000002</v>
      </c>
      <c r="AP2233" s="115" t="s">
        <v>5938</v>
      </c>
      <c r="AQ2233" s="115" t="s">
        <v>5938</v>
      </c>
      <c r="AR2233" s="115" t="s">
        <v>5938</v>
      </c>
      <c r="AS2233" s="129">
        <v>0.79333598779279646</v>
      </c>
      <c r="AT2233" s="70" t="s">
        <v>5938</v>
      </c>
      <c r="AU2233" s="70" t="s">
        <v>5938</v>
      </c>
      <c r="AV2233" s="70" t="s">
        <v>5938</v>
      </c>
      <c r="BA2233" s="70">
        <f>IF(P2233=0, "NaN",P2233/P2233)</f>
        <v>1</v>
      </c>
      <c r="BB2233" s="70">
        <f>IF(P2233=0, "NaN",S2233/P2233)</f>
        <v>0</v>
      </c>
      <c r="BC2233" s="129">
        <f>IF(P2233=0, "NaN",V2233/P2233)</f>
        <v>0.19037806244979338</v>
      </c>
      <c r="BD2233" s="129">
        <f>IF(P2233=0, "NaN",Y2233/P2233)</f>
        <v>0.21785372048541282</v>
      </c>
      <c r="BE2233" s="1" t="s">
        <v>4610</v>
      </c>
    </row>
    <row r="2234" spans="1:58" s="57" customFormat="1" x14ac:dyDescent="0.2">
      <c r="A2234" s="6"/>
      <c r="B2234" s="1" t="s">
        <v>2289</v>
      </c>
      <c r="C2234" s="6" t="s">
        <v>2288</v>
      </c>
      <c r="D2234" s="115"/>
      <c r="E2234" s="115"/>
      <c r="F2234" s="115"/>
      <c r="G2234" s="115"/>
      <c r="H2234" s="91">
        <f>SUM(D2234:G2234)</f>
        <v>0</v>
      </c>
      <c r="I2234" s="91">
        <f>IF(P2234=0,1,0)</f>
        <v>1</v>
      </c>
      <c r="J2234" s="91">
        <f>IF(S2234=0,1,0)</f>
        <v>1</v>
      </c>
      <c r="K2234" s="91">
        <f>IF(V2234=0,1,0)</f>
        <v>1</v>
      </c>
      <c r="L2234" s="91">
        <f>IF(Y2234=0,1,0)</f>
        <v>0</v>
      </c>
      <c r="M2234" s="113" t="str">
        <f>IF(I2234+J2234+K2234+L2234=0,"YES","NO")</f>
        <v>NO</v>
      </c>
      <c r="N2234" s="69">
        <v>0</v>
      </c>
      <c r="O2234" s="69">
        <v>0</v>
      </c>
      <c r="P2234" s="74">
        <v>0</v>
      </c>
      <c r="Q2234" s="69">
        <v>0</v>
      </c>
      <c r="R2234" s="69">
        <v>0</v>
      </c>
      <c r="S2234" s="74">
        <v>0</v>
      </c>
      <c r="T2234" s="69">
        <v>0</v>
      </c>
      <c r="U2234" s="69">
        <v>0</v>
      </c>
      <c r="V2234" s="74">
        <v>0</v>
      </c>
      <c r="W2234" s="69">
        <v>36.267885134711655</v>
      </c>
      <c r="X2234" s="69">
        <v>0</v>
      </c>
      <c r="Y2234" s="74">
        <v>18.133942567355827</v>
      </c>
      <c r="Z2234" s="74">
        <v>4.5334856418389569</v>
      </c>
      <c r="AA2234" s="6"/>
      <c r="AB2234" s="6">
        <v>0</v>
      </c>
      <c r="AC2234" s="6">
        <v>6.3311999999999999</v>
      </c>
      <c r="AD2234" s="6">
        <v>113090000</v>
      </c>
      <c r="AE2234" s="6">
        <v>77398000</v>
      </c>
      <c r="AF2234" s="6">
        <v>35694000</v>
      </c>
      <c r="AG2234" s="115" t="s">
        <v>5938</v>
      </c>
      <c r="AH2234" s="115" t="s">
        <v>5938</v>
      </c>
      <c r="AI2234" s="115" t="s">
        <v>5938</v>
      </c>
      <c r="AJ2234" s="127">
        <v>7.7453168667101702</v>
      </c>
      <c r="AK2234" s="127">
        <v>1</v>
      </c>
      <c r="AL2234" s="127">
        <v>1</v>
      </c>
      <c r="AM2234" s="127">
        <v>1</v>
      </c>
      <c r="AN2234" s="127">
        <v>1</v>
      </c>
      <c r="AO2234" s="115" t="s">
        <v>5938</v>
      </c>
      <c r="AP2234" s="115" t="s">
        <v>5938</v>
      </c>
      <c r="AQ2234" s="115" t="s">
        <v>5938</v>
      </c>
      <c r="AR2234" s="115" t="s">
        <v>5938</v>
      </c>
      <c r="AS2234" s="70" t="s">
        <v>5938</v>
      </c>
      <c r="AT2234" s="70" t="s">
        <v>5938</v>
      </c>
      <c r="AU2234" s="70" t="s">
        <v>5938</v>
      </c>
      <c r="AV2234" s="70" t="s">
        <v>5938</v>
      </c>
      <c r="AW2234" s="70"/>
      <c r="AX2234" s="70"/>
      <c r="AY2234" s="70"/>
      <c r="AZ2234" s="70"/>
      <c r="BA2234" s="70" t="str">
        <f>IF(P2234=0, "NaN",P2234/P2234)</f>
        <v>NaN</v>
      </c>
      <c r="BB2234" s="70" t="str">
        <f>IF(P2234=0, "NaN",S2234/P2234)</f>
        <v>NaN</v>
      </c>
      <c r="BC2234" s="70" t="str">
        <f>IF(P2234=0, "NaN",V2234/P2234)</f>
        <v>NaN</v>
      </c>
      <c r="BD2234" s="70" t="str">
        <f>IF(P2234=0, "NaN",Y2234/P2234)</f>
        <v>NaN</v>
      </c>
      <c r="BE2234" s="1" t="s">
        <v>2289</v>
      </c>
      <c r="BF2234" s="6"/>
    </row>
    <row r="2235" spans="1:58" x14ac:dyDescent="0.2">
      <c r="B2235" s="1" t="s">
        <v>4692</v>
      </c>
      <c r="C2235" s="6" t="s">
        <v>4691</v>
      </c>
      <c r="H2235" s="91">
        <f>SUM(D2235:G2235)</f>
        <v>0</v>
      </c>
      <c r="I2235" s="91">
        <f>IF(P2235=0,1,0)</f>
        <v>0</v>
      </c>
      <c r="J2235" s="91">
        <f>IF(S2235=0,1,0)</f>
        <v>0</v>
      </c>
      <c r="K2235" s="91">
        <f>IF(V2235=0,1,0)</f>
        <v>1</v>
      </c>
      <c r="L2235" s="91">
        <f>IF(Y2235=0,1,0)</f>
        <v>0</v>
      </c>
      <c r="M2235" s="113" t="str">
        <f>IF(I2235+J2235+K2235+L2235=0,"YES","NO")</f>
        <v>NO</v>
      </c>
      <c r="N2235" s="69">
        <v>17.034552733901648</v>
      </c>
      <c r="O2235" s="69">
        <v>0</v>
      </c>
      <c r="P2235" s="74">
        <v>8.5172763669508242</v>
      </c>
      <c r="Q2235" s="69">
        <v>17.185916293892582</v>
      </c>
      <c r="R2235" s="69">
        <v>0</v>
      </c>
      <c r="S2235" s="74">
        <v>8.592958146946291</v>
      </c>
      <c r="T2235" s="69">
        <v>0</v>
      </c>
      <c r="U2235" s="69">
        <v>0</v>
      </c>
      <c r="V2235" s="74">
        <v>0</v>
      </c>
      <c r="W2235" s="69">
        <v>1.9984360861195065</v>
      </c>
      <c r="X2235" s="69">
        <v>0</v>
      </c>
      <c r="Y2235" s="74">
        <v>0.99921804305975326</v>
      </c>
      <c r="Z2235" s="74">
        <v>4.5273631392392168</v>
      </c>
      <c r="AA2235" s="6"/>
      <c r="AB2235" s="6">
        <v>0</v>
      </c>
      <c r="AC2235" s="6">
        <v>3.1160000000000001</v>
      </c>
      <c r="AD2235" s="6">
        <v>120310000</v>
      </c>
      <c r="AE2235" s="6">
        <v>67252000</v>
      </c>
      <c r="AF2235" s="6">
        <v>53059000</v>
      </c>
      <c r="AG2235" s="127">
        <v>7.5807083443547603</v>
      </c>
      <c r="AH2235" s="127">
        <v>7.8762236157458201</v>
      </c>
      <c r="AI2235" s="115" t="s">
        <v>5938</v>
      </c>
      <c r="AJ2235" s="127">
        <v>6.8468935433166296</v>
      </c>
      <c r="AK2235" s="127">
        <v>1</v>
      </c>
      <c r="AL2235" s="127">
        <v>0.19349590983967599</v>
      </c>
      <c r="AM2235" s="127">
        <v>1</v>
      </c>
      <c r="AN2235" s="127">
        <v>1</v>
      </c>
      <c r="AO2235" s="115" t="s">
        <v>5938</v>
      </c>
      <c r="AP2235" s="127">
        <v>-0.42401</v>
      </c>
      <c r="AQ2235" s="115" t="s">
        <v>5938</v>
      </c>
      <c r="AR2235" s="115" t="s">
        <v>5938</v>
      </c>
      <c r="AS2235" s="70" t="s">
        <v>5938</v>
      </c>
      <c r="AT2235" s="129">
        <v>1.341651524469746</v>
      </c>
      <c r="AU2235" s="70" t="s">
        <v>5938</v>
      </c>
      <c r="AV2235" s="70" t="s">
        <v>5938</v>
      </c>
      <c r="BA2235" s="70">
        <f>IF(P2235=0, "NaN",P2235/P2235)</f>
        <v>1</v>
      </c>
      <c r="BB2235" s="129">
        <f>IF(P2235=0, "NaN",S2235/P2235)</f>
        <v>1.0088856785590674</v>
      </c>
      <c r="BC2235" s="70">
        <f>IF(P2235=0, "NaN",V2235/P2235)</f>
        <v>0</v>
      </c>
      <c r="BD2235" s="129">
        <f>IF(P2235=0, "NaN",Y2235/P2235)</f>
        <v>0.11731661625269912</v>
      </c>
      <c r="BE2235" s="1" t="s">
        <v>4692</v>
      </c>
    </row>
    <row r="2236" spans="1:58" x14ac:dyDescent="0.2">
      <c r="B2236" s="1" t="s">
        <v>3709</v>
      </c>
      <c r="C2236" s="6" t="s">
        <v>3708</v>
      </c>
      <c r="H2236" s="91">
        <f>SUM(D2236:G2236)</f>
        <v>0</v>
      </c>
      <c r="I2236" s="91">
        <f>IF(P2236=0,1,0)</f>
        <v>0</v>
      </c>
      <c r="J2236" s="91">
        <f>IF(S2236=0,1,0)</f>
        <v>1</v>
      </c>
      <c r="K2236" s="91">
        <f>IF(V2236=0,1,0)</f>
        <v>0</v>
      </c>
      <c r="L2236" s="91">
        <f>IF(Y2236=0,1,0)</f>
        <v>0</v>
      </c>
      <c r="M2236" s="113" t="str">
        <f>IF(I2236+J2236+K2236+L2236=0,"YES","NO")</f>
        <v>NO</v>
      </c>
      <c r="N2236" s="69">
        <v>6.4247509848216762</v>
      </c>
      <c r="O2236" s="69">
        <v>0</v>
      </c>
      <c r="P2236" s="74">
        <v>3.2123754924108381</v>
      </c>
      <c r="Q2236" s="69">
        <v>0</v>
      </c>
      <c r="R2236" s="69">
        <v>0</v>
      </c>
      <c r="S2236" s="74">
        <v>0</v>
      </c>
      <c r="T2236" s="69">
        <v>17.670450040471195</v>
      </c>
      <c r="U2236" s="69">
        <v>0</v>
      </c>
      <c r="V2236" s="74">
        <v>8.8352250202355975</v>
      </c>
      <c r="W2236" s="69">
        <v>12.080414495510171</v>
      </c>
      <c r="X2236" s="69">
        <v>0</v>
      </c>
      <c r="Y2236" s="74">
        <v>6.0402072477550854</v>
      </c>
      <c r="Z2236" s="74">
        <v>4.5219519401003803</v>
      </c>
      <c r="AA2236" s="6"/>
      <c r="AB2236" s="6">
        <v>3.6738E-4</v>
      </c>
      <c r="AC2236" s="6">
        <v>1.1395</v>
      </c>
      <c r="AD2236" s="6">
        <v>156510000</v>
      </c>
      <c r="AE2236" s="6">
        <v>70755000</v>
      </c>
      <c r="AF2236" s="6">
        <v>85751000</v>
      </c>
      <c r="AG2236" s="127">
        <v>7.2396497771666599</v>
      </c>
      <c r="AH2236" s="115" t="s">
        <v>5938</v>
      </c>
      <c r="AI2236" s="127">
        <v>7.9617579569203301</v>
      </c>
      <c r="AJ2236" s="127">
        <v>7.4962513980393197</v>
      </c>
      <c r="AK2236" s="127">
        <v>1</v>
      </c>
      <c r="AL2236" s="127">
        <v>1</v>
      </c>
      <c r="AM2236" s="127">
        <v>0.574729210042636</v>
      </c>
      <c r="AN2236" s="127">
        <v>1</v>
      </c>
      <c r="AO2236" s="115" t="s">
        <v>5938</v>
      </c>
      <c r="AP2236" s="115" t="s">
        <v>5938</v>
      </c>
      <c r="AQ2236" s="127">
        <v>-0.25652809999999998</v>
      </c>
      <c r="AR2236" s="115" t="s">
        <v>5938</v>
      </c>
      <c r="AS2236" s="70" t="s">
        <v>5938</v>
      </c>
      <c r="AT2236" s="70" t="s">
        <v>5938</v>
      </c>
      <c r="AU2236" s="129">
        <v>1.1946003917492216</v>
      </c>
      <c r="AV2236" s="70" t="s">
        <v>5938</v>
      </c>
      <c r="BA2236" s="70">
        <f>IF(P2236=0, "NaN",P2236/P2236)</f>
        <v>1</v>
      </c>
      <c r="BB2236" s="70">
        <f>IF(P2236=0, "NaN",S2236/P2236)</f>
        <v>0</v>
      </c>
      <c r="BC2236" s="129">
        <f>IF(P2236=0, "NaN",V2236/P2236)</f>
        <v>2.7503711944972218</v>
      </c>
      <c r="BD2236" s="129">
        <f>IF(P2236=0, "NaN",Y2236/P2236)</f>
        <v>1.8802930298854956</v>
      </c>
      <c r="BE2236" s="1" t="s">
        <v>3709</v>
      </c>
    </row>
    <row r="2237" spans="1:58" x14ac:dyDescent="0.2">
      <c r="B2237" s="1" t="s">
        <v>3771</v>
      </c>
      <c r="C2237" s="6" t="s">
        <v>3770</v>
      </c>
      <c r="H2237" s="91">
        <f>SUM(D2237:G2237)</f>
        <v>0</v>
      </c>
      <c r="I2237" s="91">
        <f>IF(P2237=0,1,0)</f>
        <v>0</v>
      </c>
      <c r="J2237" s="91">
        <f>IF(S2237=0,1,0)</f>
        <v>1</v>
      </c>
      <c r="K2237" s="91">
        <f>IF(V2237=0,1,0)</f>
        <v>0</v>
      </c>
      <c r="L2237" s="91">
        <f>IF(Y2237=0,1,0)</f>
        <v>0</v>
      </c>
      <c r="M2237" s="113" t="str">
        <f>IF(I2237+J2237+K2237+L2237=0,"YES","NO")</f>
        <v>NO</v>
      </c>
      <c r="N2237" s="69">
        <v>5.5284092330616499</v>
      </c>
      <c r="O2237" s="69">
        <v>0</v>
      </c>
      <c r="P2237" s="74">
        <v>2.7642046165308249</v>
      </c>
      <c r="Q2237" s="69">
        <v>0</v>
      </c>
      <c r="R2237" s="69">
        <v>0</v>
      </c>
      <c r="S2237" s="74">
        <v>0</v>
      </c>
      <c r="T2237" s="69">
        <v>7.3871183927545481</v>
      </c>
      <c r="U2237" s="69">
        <v>7.6653258182893698</v>
      </c>
      <c r="V2237" s="74">
        <v>7.5262221055219589</v>
      </c>
      <c r="W2237" s="69">
        <v>6.7664268878800664</v>
      </c>
      <c r="X2237" s="69">
        <v>8.7992678746174988</v>
      </c>
      <c r="Y2237" s="74">
        <v>7.7828473812487822</v>
      </c>
      <c r="Z2237" s="74">
        <v>4.5183185258253911</v>
      </c>
      <c r="AA2237" s="6"/>
      <c r="AB2237" s="6">
        <v>0</v>
      </c>
      <c r="AC2237" s="6">
        <v>4.7713999999999999</v>
      </c>
      <c r="AD2237" s="6">
        <v>112530000</v>
      </c>
      <c r="AE2237" s="6">
        <v>53919000</v>
      </c>
      <c r="AF2237" s="6">
        <v>58615000</v>
      </c>
      <c r="AG2237" s="127">
        <v>7.52721731850386</v>
      </c>
      <c r="AH2237" s="115" t="s">
        <v>5938</v>
      </c>
      <c r="AI2237" s="127">
        <v>7.5985935527733401</v>
      </c>
      <c r="AJ2237" s="127">
        <v>7.5930976841744799</v>
      </c>
      <c r="AK2237" s="127">
        <v>0.12924266373298701</v>
      </c>
      <c r="AL2237" s="127">
        <v>1</v>
      </c>
      <c r="AM2237" s="127">
        <v>0.29649151340881102</v>
      </c>
      <c r="AN2237" s="127">
        <v>0.44472943069232501</v>
      </c>
      <c r="AO2237" s="127">
        <v>0.42524450000000003</v>
      </c>
      <c r="AP2237" s="115" t="s">
        <v>5938</v>
      </c>
      <c r="AQ2237" s="127">
        <v>-0.4938246</v>
      </c>
      <c r="AR2237" s="127">
        <v>-0.38684560000000001</v>
      </c>
      <c r="AS2237" s="129">
        <v>0.74471251109630621</v>
      </c>
      <c r="AT2237" s="70" t="s">
        <v>5938</v>
      </c>
      <c r="AU2237" s="129">
        <v>1.4081730136239705</v>
      </c>
      <c r="AV2237" s="129">
        <v>1.3075314065207573</v>
      </c>
      <c r="BA2237" s="70">
        <f>IF(P2237=0, "NaN",P2237/P2237)</f>
        <v>1</v>
      </c>
      <c r="BB2237" s="70">
        <f>IF(P2237=0, "NaN",S2237/P2237)</f>
        <v>0</v>
      </c>
      <c r="BC2237" s="129">
        <f>IF(P2237=0, "NaN",V2237/P2237)</f>
        <v>2.7227442066020551</v>
      </c>
      <c r="BD2237" s="129">
        <f>IF(P2237=0, "NaN",Y2237/P2237)</f>
        <v>2.8155829473349669</v>
      </c>
      <c r="BE2237" s="1" t="s">
        <v>3771</v>
      </c>
    </row>
    <row r="2238" spans="1:58" x14ac:dyDescent="0.2">
      <c r="B2238" s="1" t="s">
        <v>5349</v>
      </c>
      <c r="C2238" s="6" t="s">
        <v>5348</v>
      </c>
      <c r="H2238" s="91">
        <f>SUM(D2238:G2238)</f>
        <v>0</v>
      </c>
      <c r="I2238" s="91">
        <f>IF(P2238=0,1,0)</f>
        <v>0</v>
      </c>
      <c r="J2238" s="91">
        <f>IF(S2238=0,1,0)</f>
        <v>0</v>
      </c>
      <c r="K2238" s="91">
        <f>IF(V2238=0,1,0)</f>
        <v>0</v>
      </c>
      <c r="L2238" s="91">
        <f>IF(Y2238=0,1,0)</f>
        <v>1</v>
      </c>
      <c r="M2238" s="113" t="str">
        <f>IF(I2238+J2238+K2238+L2238=0,"YES","NO")</f>
        <v>NO</v>
      </c>
      <c r="N2238" s="69">
        <v>0</v>
      </c>
      <c r="O2238" s="69">
        <v>5.4150378864678608</v>
      </c>
      <c r="P2238" s="74">
        <v>2.7075189432339304</v>
      </c>
      <c r="Q2238" s="69">
        <v>12.548666101815414</v>
      </c>
      <c r="R2238" s="69">
        <v>16.013489581687153</v>
      </c>
      <c r="S2238" s="74">
        <v>14.281077841751284</v>
      </c>
      <c r="T2238" s="69">
        <v>2.0170259201908363</v>
      </c>
      <c r="U2238" s="69">
        <v>0</v>
      </c>
      <c r="V2238" s="74">
        <v>1.0085129600954181</v>
      </c>
      <c r="W2238" s="69">
        <v>0</v>
      </c>
      <c r="X2238" s="69">
        <v>0</v>
      </c>
      <c r="Y2238" s="74">
        <v>0</v>
      </c>
      <c r="Z2238" s="74">
        <v>4.499277436270158</v>
      </c>
      <c r="AA2238" s="6"/>
      <c r="AB2238" s="6">
        <v>6.9492999999999996E-4</v>
      </c>
      <c r="AC2238" s="6">
        <v>0.52402000000000004</v>
      </c>
      <c r="AD2238" s="6">
        <v>160590000</v>
      </c>
      <c r="AE2238" s="6">
        <v>81723000</v>
      </c>
      <c r="AF2238" s="6">
        <v>78868000</v>
      </c>
      <c r="AG2238" s="127">
        <v>7.2817830715064504</v>
      </c>
      <c r="AH2238" s="127">
        <v>7.9305109518472303</v>
      </c>
      <c r="AI2238" s="127">
        <v>6.8440793563035101</v>
      </c>
      <c r="AJ2238" s="115" t="s">
        <v>5938</v>
      </c>
      <c r="AK2238" s="127">
        <v>0.682090752767191</v>
      </c>
      <c r="AL2238" s="127">
        <v>0.26393268178232199</v>
      </c>
      <c r="AM2238" s="127">
        <v>1</v>
      </c>
      <c r="AN2238" s="127">
        <v>1</v>
      </c>
      <c r="AO2238" s="127">
        <v>-0.20601259999999999</v>
      </c>
      <c r="AP2238" s="127">
        <v>-0.36063820000000002</v>
      </c>
      <c r="AQ2238" s="115" t="s">
        <v>5938</v>
      </c>
      <c r="AR2238" s="115" t="s">
        <v>5938</v>
      </c>
      <c r="AS2238" s="129">
        <v>1.1534956792487312</v>
      </c>
      <c r="AT2238" s="129">
        <v>1.2839937678186712</v>
      </c>
      <c r="AU2238" s="70" t="s">
        <v>5938</v>
      </c>
      <c r="AV2238" s="70" t="s">
        <v>5938</v>
      </c>
      <c r="BA2238" s="70">
        <f>IF(P2238=0, "NaN",P2238/P2238)</f>
        <v>1</v>
      </c>
      <c r="BB2238" s="129">
        <f>IF(P2238=0, "NaN",S2238/P2238)</f>
        <v>5.274599417832178</v>
      </c>
      <c r="BC2238" s="129">
        <f>IF(P2238=0, "NaN",V2238/P2238)</f>
        <v>0.3724860217933782</v>
      </c>
      <c r="BD2238" s="70">
        <f>IF(P2238=0, "NaN",Y2238/P2238)</f>
        <v>0</v>
      </c>
      <c r="BE2238" s="1" t="s">
        <v>5349</v>
      </c>
    </row>
    <row r="2239" spans="1:58" x14ac:dyDescent="0.2">
      <c r="B2239" s="1" t="s">
        <v>5000</v>
      </c>
      <c r="C2239" s="6" t="s">
        <v>4999</v>
      </c>
      <c r="H2239" s="91">
        <f>SUM(D2239:G2239)</f>
        <v>0</v>
      </c>
      <c r="I2239" s="91">
        <f>IF(P2239=0,1,0)</f>
        <v>1</v>
      </c>
      <c r="J2239" s="91">
        <f>IF(S2239=0,1,0)</f>
        <v>0</v>
      </c>
      <c r="K2239" s="91">
        <f>IF(V2239=0,1,0)</f>
        <v>0</v>
      </c>
      <c r="L2239" s="91">
        <f>IF(Y2239=0,1,0)</f>
        <v>1</v>
      </c>
      <c r="M2239" s="113" t="str">
        <f>IF(I2239+J2239+K2239+L2239=0,"YES","NO")</f>
        <v>NO</v>
      </c>
      <c r="N2239" s="69">
        <v>0</v>
      </c>
      <c r="O2239" s="69">
        <v>0</v>
      </c>
      <c r="P2239" s="74">
        <v>0</v>
      </c>
      <c r="Q2239" s="69">
        <v>6.4046549789813874</v>
      </c>
      <c r="R2239" s="69">
        <v>6.2466685884935655</v>
      </c>
      <c r="S2239" s="74">
        <v>6.3256617837374769</v>
      </c>
      <c r="T2239" s="69">
        <v>5.6608320270503327</v>
      </c>
      <c r="U2239" s="69">
        <v>17.620832123798721</v>
      </c>
      <c r="V2239" s="74">
        <v>11.640832075424527</v>
      </c>
      <c r="W2239" s="69">
        <v>0</v>
      </c>
      <c r="X2239" s="69">
        <v>0</v>
      </c>
      <c r="Y2239" s="74">
        <v>0</v>
      </c>
      <c r="Z2239" s="74">
        <v>4.4916234647905009</v>
      </c>
      <c r="AA2239" s="6"/>
      <c r="AB2239" s="6">
        <v>0</v>
      </c>
      <c r="AC2239" s="6">
        <v>17.54</v>
      </c>
      <c r="AD2239" s="6">
        <v>163490000</v>
      </c>
      <c r="AE2239" s="6">
        <v>62277000</v>
      </c>
      <c r="AF2239" s="6">
        <v>101210000</v>
      </c>
      <c r="AG2239" s="115" t="s">
        <v>5938</v>
      </c>
      <c r="AH2239" s="127">
        <v>7.5582164112810002</v>
      </c>
      <c r="AI2239" s="127">
        <v>7.9021606889954397</v>
      </c>
      <c r="AJ2239" s="115" t="s">
        <v>5938</v>
      </c>
      <c r="AK2239" s="127">
        <v>1</v>
      </c>
      <c r="AL2239" s="127">
        <v>0.57757749635641897</v>
      </c>
      <c r="AM2239" s="127">
        <v>0.47459013436656</v>
      </c>
      <c r="AN2239" s="127">
        <v>1</v>
      </c>
      <c r="AO2239" s="115" t="s">
        <v>5938</v>
      </c>
      <c r="AP2239" s="127">
        <v>0.2125071</v>
      </c>
      <c r="AQ2239" s="127">
        <v>-0.33217140000000001</v>
      </c>
      <c r="AR2239" s="115" t="s">
        <v>5938</v>
      </c>
      <c r="AS2239" s="70" t="s">
        <v>5938</v>
      </c>
      <c r="AT2239" s="129">
        <v>0.86303615241814902</v>
      </c>
      <c r="AU2239" s="129">
        <v>1.2589067295718881</v>
      </c>
      <c r="AV2239" s="70" t="s">
        <v>5938</v>
      </c>
      <c r="BA2239" s="70" t="str">
        <f>IF(P2239=0, "NaN",P2239/P2239)</f>
        <v>NaN</v>
      </c>
      <c r="BB2239" s="70" t="str">
        <f>IF(P2239=0, "NaN",S2239/P2239)</f>
        <v>NaN</v>
      </c>
      <c r="BC2239" s="70" t="str">
        <f>IF(P2239=0, "NaN",V2239/P2239)</f>
        <v>NaN</v>
      </c>
      <c r="BD2239" s="70" t="str">
        <f>IF(P2239=0, "NaN",Y2239/P2239)</f>
        <v>NaN</v>
      </c>
      <c r="BE2239" s="1" t="s">
        <v>5000</v>
      </c>
    </row>
    <row r="2240" spans="1:58" x14ac:dyDescent="0.2">
      <c r="B2240" s="1" t="s">
        <v>3733</v>
      </c>
      <c r="C2240" s="6" t="s">
        <v>3732</v>
      </c>
      <c r="H2240" s="91">
        <f>SUM(D2240:G2240)</f>
        <v>0</v>
      </c>
      <c r="I2240" s="91">
        <f>IF(P2240=0,1,0)</f>
        <v>0</v>
      </c>
      <c r="J2240" s="91">
        <f>IF(S2240=0,1,0)</f>
        <v>1</v>
      </c>
      <c r="K2240" s="91">
        <f>IF(V2240=0,1,0)</f>
        <v>0</v>
      </c>
      <c r="L2240" s="91">
        <f>IF(Y2240=0,1,0)</f>
        <v>0</v>
      </c>
      <c r="M2240" s="113" t="str">
        <f>IF(I2240+J2240+K2240+L2240=0,"YES","NO")</f>
        <v>NO</v>
      </c>
      <c r="N2240" s="69">
        <v>0</v>
      </c>
      <c r="O2240" s="69">
        <v>3.6614186251605134</v>
      </c>
      <c r="P2240" s="74">
        <v>1.8307093125802567</v>
      </c>
      <c r="Q2240" s="69">
        <v>0</v>
      </c>
      <c r="R2240" s="69">
        <v>0</v>
      </c>
      <c r="S2240" s="74">
        <v>0</v>
      </c>
      <c r="T2240" s="69">
        <v>15.468024983916811</v>
      </c>
      <c r="U2240" s="69">
        <v>0</v>
      </c>
      <c r="V2240" s="74">
        <v>7.7340124919584055</v>
      </c>
      <c r="W2240" s="69">
        <v>6.6143344927689283</v>
      </c>
      <c r="X2240" s="69">
        <v>10.031529670532517</v>
      </c>
      <c r="Y2240" s="74">
        <v>8.3229320816507233</v>
      </c>
      <c r="Z2240" s="74">
        <v>4.4719134715473459</v>
      </c>
      <c r="AA2240" s="6"/>
      <c r="AB2240" s="6">
        <v>0</v>
      </c>
      <c r="AC2240" s="6">
        <v>3.0531999999999999</v>
      </c>
      <c r="AD2240" s="6">
        <v>148190000</v>
      </c>
      <c r="AE2240" s="6">
        <v>80953000</v>
      </c>
      <c r="AF2240" s="6">
        <v>67233000</v>
      </c>
      <c r="AG2240" s="127">
        <v>6.8997275075067304</v>
      </c>
      <c r="AH2240" s="115" t="s">
        <v>5938</v>
      </c>
      <c r="AI2240" s="127">
        <v>7.5288653014395699</v>
      </c>
      <c r="AJ2240" s="127">
        <v>7.6123917554808402</v>
      </c>
      <c r="AK2240" s="127">
        <v>1</v>
      </c>
      <c r="AL2240" s="127">
        <v>1</v>
      </c>
      <c r="AM2240" s="127">
        <v>7.7385718842165302E-2</v>
      </c>
      <c r="AN2240" s="127">
        <v>0.11377859813673501</v>
      </c>
      <c r="AO2240" s="115" t="s">
        <v>5938</v>
      </c>
      <c r="AP2240" s="115" t="s">
        <v>5938</v>
      </c>
      <c r="AQ2240" s="127">
        <v>-0.84866070000000005</v>
      </c>
      <c r="AR2240" s="127">
        <v>-0.85297990000000001</v>
      </c>
      <c r="AS2240" s="70" t="s">
        <v>5938</v>
      </c>
      <c r="AT2240" s="70" t="s">
        <v>5938</v>
      </c>
      <c r="AU2240" s="129">
        <v>1.8008283823563012</v>
      </c>
      <c r="AV2240" s="129">
        <v>1.8062278552952611</v>
      </c>
      <c r="BA2240" s="70">
        <f>IF(P2240=0, "NaN",P2240/P2240)</f>
        <v>1</v>
      </c>
      <c r="BB2240" s="70">
        <f>IF(P2240=0, "NaN",S2240/P2240)</f>
        <v>0</v>
      </c>
      <c r="BC2240" s="129">
        <f>IF(P2240=0, "NaN",V2240/P2240)</f>
        <v>4.2245988693081244</v>
      </c>
      <c r="BD2240" s="129">
        <f>IF(P2240=0, "NaN",Y2240/P2240)</f>
        <v>4.546288165170326</v>
      </c>
      <c r="BE2240" s="1" t="s">
        <v>3733</v>
      </c>
    </row>
    <row r="2241" spans="2:57" x14ac:dyDescent="0.2">
      <c r="B2241" s="1" t="s">
        <v>4322</v>
      </c>
      <c r="C2241" s="6" t="s">
        <v>4321</v>
      </c>
      <c r="H2241" s="91">
        <f>SUM(D2241:G2241)</f>
        <v>0</v>
      </c>
      <c r="I2241" s="91">
        <f>IF(P2241=0,1,0)</f>
        <v>0</v>
      </c>
      <c r="J2241" s="91">
        <f>IF(S2241=0,1,0)</f>
        <v>1</v>
      </c>
      <c r="K2241" s="91">
        <f>IF(V2241=0,1,0)</f>
        <v>1</v>
      </c>
      <c r="L2241" s="91">
        <f>IF(Y2241=0,1,0)</f>
        <v>0</v>
      </c>
      <c r="M2241" s="113" t="str">
        <f>IF(I2241+J2241+K2241+L2241=0,"YES","NO")</f>
        <v>NO</v>
      </c>
      <c r="N2241" s="69">
        <v>15.471267763549408</v>
      </c>
      <c r="O2241" s="69">
        <v>7.4241383373006435</v>
      </c>
      <c r="P2241" s="74">
        <v>11.447703050425027</v>
      </c>
      <c r="Q2241" s="69">
        <v>0</v>
      </c>
      <c r="R2241" s="69">
        <v>0</v>
      </c>
      <c r="S2241" s="74">
        <v>0</v>
      </c>
      <c r="T2241" s="69">
        <v>0</v>
      </c>
      <c r="U2241" s="69">
        <v>0</v>
      </c>
      <c r="V2241" s="74">
        <v>0</v>
      </c>
      <c r="W2241" s="69">
        <v>9.71792830138806</v>
      </c>
      <c r="X2241" s="69">
        <v>3.0820799854798162</v>
      </c>
      <c r="Y2241" s="74">
        <v>6.4000041434339376</v>
      </c>
      <c r="Z2241" s="74">
        <v>4.4619267984647415</v>
      </c>
      <c r="AA2241" s="6"/>
      <c r="AB2241" s="6">
        <v>0</v>
      </c>
      <c r="AC2241" s="6">
        <v>5.3231999999999999</v>
      </c>
      <c r="AD2241" s="6">
        <v>142440000</v>
      </c>
      <c r="AE2241" s="6">
        <v>64788000</v>
      </c>
      <c r="AF2241" s="6">
        <v>77654000</v>
      </c>
      <c r="AG2241" s="127">
        <v>7.7782742830580398</v>
      </c>
      <c r="AH2241" s="115" t="s">
        <v>5938</v>
      </c>
      <c r="AI2241" s="115" t="s">
        <v>5938</v>
      </c>
      <c r="AJ2241" s="127">
        <v>7.6680502805617401</v>
      </c>
      <c r="AK2241" s="127">
        <v>0.62466998782712102</v>
      </c>
      <c r="AL2241" s="127">
        <v>1</v>
      </c>
      <c r="AM2241" s="127">
        <v>1</v>
      </c>
      <c r="AN2241" s="127">
        <v>0.51620622450014797</v>
      </c>
      <c r="AO2241" s="127">
        <v>9.7071350000000001E-2</v>
      </c>
      <c r="AP2241" s="115" t="s">
        <v>5938</v>
      </c>
      <c r="AQ2241" s="115" t="s">
        <v>5938</v>
      </c>
      <c r="AR2241" s="127">
        <v>0.31996459999999999</v>
      </c>
      <c r="AS2241" s="129">
        <v>0.93492895871348991</v>
      </c>
      <c r="AT2241" s="70" t="s">
        <v>5938</v>
      </c>
      <c r="AU2241" s="70" t="s">
        <v>5938</v>
      </c>
      <c r="AV2241" s="129">
        <v>0.80108953401095861</v>
      </c>
      <c r="BA2241" s="70">
        <f>IF(P2241=0, "NaN",P2241/P2241)</f>
        <v>1</v>
      </c>
      <c r="BB2241" s="70">
        <f>IF(P2241=0, "NaN",S2241/P2241)</f>
        <v>0</v>
      </c>
      <c r="BC2241" s="70">
        <f>IF(P2241=0, "NaN",V2241/P2241)</f>
        <v>0</v>
      </c>
      <c r="BD2241" s="129">
        <f>IF(P2241=0, "NaN",Y2241/P2241)</f>
        <v>0.55906447915735558</v>
      </c>
      <c r="BE2241" s="1" t="s">
        <v>4322</v>
      </c>
    </row>
    <row r="2242" spans="2:57" x14ac:dyDescent="0.2">
      <c r="B2242" s="1" t="s">
        <v>4310</v>
      </c>
      <c r="C2242" s="6" t="s">
        <v>4309</v>
      </c>
      <c r="H2242" s="91">
        <f>SUM(D2242:G2242)</f>
        <v>0</v>
      </c>
      <c r="I2242" s="91">
        <f>IF(P2242=0,1,0)</f>
        <v>0</v>
      </c>
      <c r="J2242" s="91">
        <f>IF(S2242=0,1,0)</f>
        <v>0</v>
      </c>
      <c r="K2242" s="91">
        <f>IF(V2242=0,1,0)</f>
        <v>1</v>
      </c>
      <c r="L2242" s="91">
        <f>IF(Y2242=0,1,0)</f>
        <v>0</v>
      </c>
      <c r="M2242" s="113" t="str">
        <f>IF(I2242+J2242+K2242+L2242=0,"YES","NO")</f>
        <v>NO</v>
      </c>
      <c r="N2242" s="69">
        <v>10.006934112039701</v>
      </c>
      <c r="O2242" s="69">
        <v>0</v>
      </c>
      <c r="P2242" s="74">
        <v>5.0034670560198506</v>
      </c>
      <c r="Q2242" s="69">
        <v>11.517142722941008</v>
      </c>
      <c r="R2242" s="69">
        <v>10.330101100981915</v>
      </c>
      <c r="S2242" s="74">
        <v>10.923621911961462</v>
      </c>
      <c r="T2242" s="69">
        <v>0</v>
      </c>
      <c r="U2242" s="69">
        <v>0</v>
      </c>
      <c r="V2242" s="74">
        <v>0</v>
      </c>
      <c r="W2242" s="69">
        <v>2.2554495102281291</v>
      </c>
      <c r="X2242" s="69">
        <v>1.5419903230245484</v>
      </c>
      <c r="Y2242" s="74">
        <v>1.8987199166263387</v>
      </c>
      <c r="Z2242" s="74">
        <v>4.4564522211519124</v>
      </c>
      <c r="AA2242" s="6"/>
      <c r="AB2242" s="6">
        <v>0</v>
      </c>
      <c r="AC2242" s="6">
        <v>1.7206999999999999</v>
      </c>
      <c r="AD2242" s="6">
        <v>99978000</v>
      </c>
      <c r="AE2242" s="6">
        <v>46494000</v>
      </c>
      <c r="AF2242" s="6">
        <v>53485000</v>
      </c>
      <c r="AG2242" s="127">
        <v>7.35888620440587</v>
      </c>
      <c r="AH2242" s="127">
        <v>7.8245228332682801</v>
      </c>
      <c r="AI2242" s="115" t="s">
        <v>5938</v>
      </c>
      <c r="AJ2242" s="127">
        <v>7.0156530985354699</v>
      </c>
      <c r="AK2242" s="127">
        <v>1</v>
      </c>
      <c r="AL2242" s="127">
        <v>0.50548223743952803</v>
      </c>
      <c r="AM2242" s="127">
        <v>1</v>
      </c>
      <c r="AN2242" s="127">
        <v>0.70927703151225396</v>
      </c>
      <c r="AO2242" s="115" t="s">
        <v>5938</v>
      </c>
      <c r="AP2242" s="127">
        <v>0.24902050000000001</v>
      </c>
      <c r="AQ2242" s="115" t="s">
        <v>5938</v>
      </c>
      <c r="AR2242" s="127">
        <v>0.20464160000000001</v>
      </c>
      <c r="AS2242" s="70" t="s">
        <v>5938</v>
      </c>
      <c r="AT2242" s="129">
        <v>0.84146752535315361</v>
      </c>
      <c r="AU2242" s="70" t="s">
        <v>5938</v>
      </c>
      <c r="AV2242" s="129">
        <v>0.86775423131114238</v>
      </c>
      <c r="BA2242" s="70">
        <f>IF(P2242=0, "NaN",P2242/P2242)</f>
        <v>1</v>
      </c>
      <c r="BB2242" s="129">
        <f>IF(P2242=0, "NaN",S2242/P2242)</f>
        <v>2.1832105197572673</v>
      </c>
      <c r="BC2242" s="70">
        <f>IF(P2242=0, "NaN",V2242/P2242)</f>
        <v>0</v>
      </c>
      <c r="BD2242" s="129">
        <f>IF(P2242=0, "NaN",Y2242/P2242)</f>
        <v>0.37948084705422824</v>
      </c>
      <c r="BE2242" s="1" t="s">
        <v>4310</v>
      </c>
    </row>
    <row r="2243" spans="2:57" x14ac:dyDescent="0.2">
      <c r="B2243" s="1" t="s">
        <v>4690</v>
      </c>
      <c r="C2243" s="6" t="s">
        <v>4689</v>
      </c>
      <c r="H2243" s="91">
        <f>SUM(D2243:G2243)</f>
        <v>0</v>
      </c>
      <c r="I2243" s="91">
        <f>IF(P2243=0,1,0)</f>
        <v>1</v>
      </c>
      <c r="J2243" s="91">
        <f>IF(S2243=0,1,0)</f>
        <v>0</v>
      </c>
      <c r="K2243" s="91">
        <f>IF(V2243=0,1,0)</f>
        <v>0</v>
      </c>
      <c r="L2243" s="91">
        <f>IF(Y2243=0,1,0)</f>
        <v>0</v>
      </c>
      <c r="M2243" s="113" t="str">
        <f>IF(I2243+J2243+K2243+L2243=0,"YES","NO")</f>
        <v>NO</v>
      </c>
      <c r="N2243" s="69">
        <v>0</v>
      </c>
      <c r="O2243" s="69">
        <v>0</v>
      </c>
      <c r="P2243" s="74">
        <v>0</v>
      </c>
      <c r="Q2243" s="69">
        <v>3.7768798708451188</v>
      </c>
      <c r="R2243" s="69">
        <v>5.075972673374781</v>
      </c>
      <c r="S2243" s="74">
        <v>4.4264262721099499</v>
      </c>
      <c r="T2243" s="69">
        <v>22.11014352605558</v>
      </c>
      <c r="U2243" s="69">
        <v>0</v>
      </c>
      <c r="V2243" s="74">
        <v>11.05507176302779</v>
      </c>
      <c r="W2243" s="69">
        <v>4.6022641580214181</v>
      </c>
      <c r="X2243" s="69">
        <v>0</v>
      </c>
      <c r="Y2243" s="74">
        <v>2.301132079010709</v>
      </c>
      <c r="Z2243" s="74">
        <v>4.4456575285371125</v>
      </c>
      <c r="AA2243" s="6"/>
      <c r="AB2243" s="6">
        <v>0</v>
      </c>
      <c r="AC2243" s="6">
        <v>19.62</v>
      </c>
      <c r="AD2243" s="6">
        <v>185530000</v>
      </c>
      <c r="AE2243" s="6">
        <v>83104000</v>
      </c>
      <c r="AF2243" s="6">
        <v>102430000</v>
      </c>
      <c r="AG2243" s="115" t="s">
        <v>5938</v>
      </c>
      <c r="AH2243" s="127">
        <v>7.3231902010602097</v>
      </c>
      <c r="AI2243" s="127">
        <v>8.1257089259726492</v>
      </c>
      <c r="AJ2243" s="127">
        <v>7.0393347887380902</v>
      </c>
      <c r="AK2243" s="127">
        <v>1</v>
      </c>
      <c r="AL2243" s="127">
        <v>0.153972253208077</v>
      </c>
      <c r="AM2243" s="127">
        <v>0.31731050863888299</v>
      </c>
      <c r="AN2243" s="127">
        <v>1</v>
      </c>
      <c r="AO2243" s="115" t="s">
        <v>5938</v>
      </c>
      <c r="AP2243" s="127">
        <v>-0.46737380000000001</v>
      </c>
      <c r="AQ2243" s="127">
        <v>0.31057279999999998</v>
      </c>
      <c r="AR2243" s="115" t="s">
        <v>5938</v>
      </c>
      <c r="AS2243" s="70" t="s">
        <v>5938</v>
      </c>
      <c r="AT2243" s="129">
        <v>1.3825903871039738</v>
      </c>
      <c r="AU2243" s="129">
        <v>0.80632155801889438</v>
      </c>
      <c r="AV2243" s="70" t="s">
        <v>5938</v>
      </c>
      <c r="BA2243" s="70" t="str">
        <f>IF(P2243=0, "NaN",P2243/P2243)</f>
        <v>NaN</v>
      </c>
      <c r="BB2243" s="70" t="str">
        <f>IF(P2243=0, "NaN",S2243/P2243)</f>
        <v>NaN</v>
      </c>
      <c r="BC2243" s="70" t="str">
        <f>IF(P2243=0, "NaN",V2243/P2243)</f>
        <v>NaN</v>
      </c>
      <c r="BD2243" s="70" t="str">
        <f>IF(P2243=0, "NaN",Y2243/P2243)</f>
        <v>NaN</v>
      </c>
      <c r="BE2243" s="1" t="s">
        <v>4690</v>
      </c>
    </row>
    <row r="2244" spans="2:57" x14ac:dyDescent="0.2">
      <c r="B2244" s="1" t="s">
        <v>5651</v>
      </c>
      <c r="C2244" s="6" t="s">
        <v>5216</v>
      </c>
      <c r="H2244" s="91">
        <f>SUM(D2244:G2244)</f>
        <v>0</v>
      </c>
      <c r="I2244" s="91">
        <f>IF(P2244=0,1,0)</f>
        <v>1</v>
      </c>
      <c r="J2244" s="91">
        <f>IF(S2244=0,1,0)</f>
        <v>0</v>
      </c>
      <c r="K2244" s="91">
        <f>IF(V2244=0,1,0)</f>
        <v>1</v>
      </c>
      <c r="L2244" s="91">
        <f>IF(Y2244=0,1,0)</f>
        <v>1</v>
      </c>
      <c r="M2244" s="113" t="str">
        <f>IF(I2244+J2244+K2244+L2244=0,"YES","NO")</f>
        <v>NO</v>
      </c>
      <c r="N2244" s="69">
        <v>0</v>
      </c>
      <c r="O2244" s="69">
        <v>0</v>
      </c>
      <c r="P2244" s="74">
        <v>0</v>
      </c>
      <c r="Q2244" s="69">
        <v>0</v>
      </c>
      <c r="R2244" s="69">
        <v>35.490385672301379</v>
      </c>
      <c r="S2244" s="74">
        <v>17.745192836150689</v>
      </c>
      <c r="T2244" s="69">
        <v>0</v>
      </c>
      <c r="U2244" s="69">
        <v>0</v>
      </c>
      <c r="V2244" s="74">
        <v>0</v>
      </c>
      <c r="W2244" s="69">
        <v>0</v>
      </c>
      <c r="X2244" s="69">
        <v>0</v>
      </c>
      <c r="Y2244" s="74">
        <v>0</v>
      </c>
      <c r="Z2244" s="74">
        <v>4.4362982090376724</v>
      </c>
      <c r="AA2244" s="6"/>
      <c r="AB2244" s="6">
        <v>2.6377000000000002E-3</v>
      </c>
      <c r="AC2244" s="6">
        <v>4.6299999999999996E-3</v>
      </c>
      <c r="AD2244" s="6">
        <v>83735000</v>
      </c>
      <c r="AE2244" s="6">
        <v>48408000</v>
      </c>
      <c r="AF2244" s="6">
        <v>35327000</v>
      </c>
      <c r="AG2244" s="115" t="s">
        <v>5938</v>
      </c>
      <c r="AH2244" s="127">
        <v>7.9229070246560003</v>
      </c>
      <c r="AI2244" s="115" t="s">
        <v>5938</v>
      </c>
      <c r="AJ2244" s="115" t="s">
        <v>5938</v>
      </c>
      <c r="AK2244" s="127">
        <v>1</v>
      </c>
      <c r="AL2244" s="127">
        <v>1</v>
      </c>
      <c r="AM2244" s="127">
        <v>1</v>
      </c>
      <c r="AN2244" s="127">
        <v>1</v>
      </c>
      <c r="AO2244" s="115" t="s">
        <v>5938</v>
      </c>
      <c r="AP2244" s="115" t="s">
        <v>5938</v>
      </c>
      <c r="AQ2244" s="115" t="s">
        <v>5938</v>
      </c>
      <c r="AR2244" s="115" t="s">
        <v>5938</v>
      </c>
      <c r="AS2244" s="70" t="s">
        <v>5938</v>
      </c>
      <c r="AT2244" s="70" t="s">
        <v>5938</v>
      </c>
      <c r="AU2244" s="70" t="s">
        <v>5938</v>
      </c>
      <c r="AV2244" s="70" t="s">
        <v>5938</v>
      </c>
      <c r="BA2244" s="70" t="str">
        <f>IF(P2244=0, "NaN",P2244/P2244)</f>
        <v>NaN</v>
      </c>
      <c r="BB2244" s="70" t="str">
        <f>IF(P2244=0, "NaN",S2244/P2244)</f>
        <v>NaN</v>
      </c>
      <c r="BC2244" s="70" t="str">
        <f>IF(P2244=0, "NaN",V2244/P2244)</f>
        <v>NaN</v>
      </c>
      <c r="BD2244" s="70" t="str">
        <f>IF(P2244=0, "NaN",Y2244/P2244)</f>
        <v>NaN</v>
      </c>
      <c r="BE2244" s="1" t="s">
        <v>5955</v>
      </c>
    </row>
    <row r="2245" spans="2:57" x14ac:dyDescent="0.2">
      <c r="B2245" s="1" t="s">
        <v>3473</v>
      </c>
      <c r="C2245" s="6" t="s">
        <v>3472</v>
      </c>
      <c r="H2245" s="91">
        <f>SUM(D2245:G2245)</f>
        <v>0</v>
      </c>
      <c r="I2245" s="91">
        <f>IF(P2245=0,1,0)</f>
        <v>0</v>
      </c>
      <c r="J2245" s="91">
        <f>IF(S2245=0,1,0)</f>
        <v>0</v>
      </c>
      <c r="K2245" s="91">
        <f>IF(V2245=0,1,0)</f>
        <v>0</v>
      </c>
      <c r="L2245" s="91">
        <f>IF(Y2245=0,1,0)</f>
        <v>0</v>
      </c>
      <c r="M2245" s="114" t="str">
        <f>IF(I2245+J2245+K2245+L2245=0,"YES","NO")</f>
        <v>YES</v>
      </c>
      <c r="N2245" s="69">
        <v>7.9479190658073486</v>
      </c>
      <c r="O2245" s="69">
        <v>0</v>
      </c>
      <c r="P2245" s="74">
        <v>3.9739595329036743</v>
      </c>
      <c r="Q2245" s="69">
        <v>10.103403094356416</v>
      </c>
      <c r="R2245" s="69">
        <v>7.6848913941044028</v>
      </c>
      <c r="S2245" s="74">
        <v>8.8941472442304104</v>
      </c>
      <c r="T2245" s="69">
        <v>5.8062018042936421</v>
      </c>
      <c r="U2245" s="69">
        <v>0</v>
      </c>
      <c r="V2245" s="74">
        <v>2.903100902146821</v>
      </c>
      <c r="W2245" s="69">
        <v>3.9039398790857844</v>
      </c>
      <c r="X2245" s="69">
        <v>0</v>
      </c>
      <c r="Y2245" s="74">
        <v>1.9519699395428922</v>
      </c>
      <c r="Z2245" s="74">
        <v>4.4307944047059493</v>
      </c>
      <c r="AA2245" s="6"/>
      <c r="AB2245" s="6">
        <v>0</v>
      </c>
      <c r="AC2245" s="6">
        <v>2.8420000000000001</v>
      </c>
      <c r="AD2245" s="6">
        <v>281160000</v>
      </c>
      <c r="AE2245" s="6">
        <v>146460000</v>
      </c>
      <c r="AF2245" s="6">
        <v>134700000</v>
      </c>
      <c r="AG2245" s="127">
        <v>7.5259513412480104</v>
      </c>
      <c r="AH2245" s="127">
        <v>7.66672384724124</v>
      </c>
      <c r="AI2245" s="127">
        <v>7.3949242442359902</v>
      </c>
      <c r="AJ2245" s="127">
        <v>7.5618404867309597</v>
      </c>
      <c r="AK2245" s="127">
        <v>0.23504572865507001</v>
      </c>
      <c r="AL2245" s="127">
        <v>0.89954496796678196</v>
      </c>
      <c r="AM2245" s="127">
        <v>1</v>
      </c>
      <c r="AN2245" s="127">
        <v>0.90918992145789101</v>
      </c>
      <c r="AO2245" s="127">
        <v>-0.48493350000000002</v>
      </c>
      <c r="AP2245" s="127">
        <v>-1.779679E-2</v>
      </c>
      <c r="AQ2245" s="115" t="s">
        <v>5938</v>
      </c>
      <c r="AR2245" s="127">
        <v>9.6666749999999996E-2</v>
      </c>
      <c r="AS2245" s="129">
        <v>1.3995213541687315</v>
      </c>
      <c r="AT2245" s="129">
        <v>1.0124121945556492</v>
      </c>
      <c r="AU2245" s="70" t="s">
        <v>5938</v>
      </c>
      <c r="AV2245" s="129">
        <v>0.93519119383155558</v>
      </c>
      <c r="BA2245" s="70">
        <f>IF(P2245=0, "NaN",P2245/P2245)</f>
        <v>1</v>
      </c>
      <c r="BB2245" s="129">
        <f>IF(P2245=0, "NaN",S2245/P2245)</f>
        <v>2.2381071499567273</v>
      </c>
      <c r="BC2245" s="129">
        <f>IF(P2245=0, "NaN",V2245/P2245)</f>
        <v>0.73053106809711188</v>
      </c>
      <c r="BD2245" s="129">
        <f>IF(P2245=0, "NaN",Y2245/P2245)</f>
        <v>0.49119019038340228</v>
      </c>
      <c r="BE2245" s="1" t="s">
        <v>3473</v>
      </c>
    </row>
    <row r="2246" spans="2:57" x14ac:dyDescent="0.2">
      <c r="B2246" s="1" t="s">
        <v>4283</v>
      </c>
      <c r="C2246" s="6" t="s">
        <v>4282</v>
      </c>
      <c r="H2246" s="91">
        <f>SUM(D2246:G2246)</f>
        <v>0</v>
      </c>
      <c r="I2246" s="91">
        <f>IF(P2246=0,1,0)</f>
        <v>0</v>
      </c>
      <c r="J2246" s="91">
        <f>IF(S2246=0,1,0)</f>
        <v>1</v>
      </c>
      <c r="K2246" s="91">
        <f>IF(V2246=0,1,0)</f>
        <v>0</v>
      </c>
      <c r="L2246" s="91">
        <f>IF(Y2246=0,1,0)</f>
        <v>0</v>
      </c>
      <c r="M2246" s="113" t="str">
        <f>IF(I2246+J2246+K2246+L2246=0,"YES","NO")</f>
        <v>NO</v>
      </c>
      <c r="N2246" s="69">
        <v>9.4815939498874844</v>
      </c>
      <c r="O2246" s="69">
        <v>7.8887938069617123</v>
      </c>
      <c r="P2246" s="74">
        <v>8.6851938784245988</v>
      </c>
      <c r="Q2246" s="69">
        <v>0</v>
      </c>
      <c r="R2246" s="69">
        <v>0</v>
      </c>
      <c r="S2246" s="74">
        <v>0</v>
      </c>
      <c r="T2246" s="69">
        <v>13.067073757562238</v>
      </c>
      <c r="U2246" s="69">
        <v>0</v>
      </c>
      <c r="V2246" s="74">
        <v>6.5335368787811188</v>
      </c>
      <c r="W2246" s="69">
        <v>4.941709935708765</v>
      </c>
      <c r="X2246" s="69">
        <v>0</v>
      </c>
      <c r="Y2246" s="74">
        <v>2.4708549678543825</v>
      </c>
      <c r="Z2246" s="74">
        <v>4.4223964312650246</v>
      </c>
      <c r="AA2246" s="6"/>
      <c r="AB2246" s="6">
        <v>0</v>
      </c>
      <c r="AC2246" s="6">
        <v>6.9482999999999997</v>
      </c>
      <c r="AD2246" s="6">
        <v>143820000</v>
      </c>
      <c r="AE2246" s="6">
        <v>64694000</v>
      </c>
      <c r="AF2246" s="6">
        <v>79129000</v>
      </c>
      <c r="AG2246" s="127">
        <v>7.6314539159619699</v>
      </c>
      <c r="AH2246" s="115" t="s">
        <v>5938</v>
      </c>
      <c r="AI2246" s="127">
        <v>7.6820728384358903</v>
      </c>
      <c r="AJ2246" s="127">
        <v>7.0970836960665196</v>
      </c>
      <c r="AK2246" s="127">
        <v>0.91304778610493298</v>
      </c>
      <c r="AL2246" s="127">
        <v>1</v>
      </c>
      <c r="AM2246" s="127">
        <v>0.39109766919313599</v>
      </c>
      <c r="AN2246" s="127">
        <v>1</v>
      </c>
      <c r="AO2246" s="127">
        <v>-9.8289269999999998E-2</v>
      </c>
      <c r="AP2246" s="115" t="s">
        <v>5938</v>
      </c>
      <c r="AQ2246" s="127">
        <v>0.3502709</v>
      </c>
      <c r="AR2246" s="115" t="s">
        <v>5938</v>
      </c>
      <c r="AS2246" s="129">
        <v>1.0705033199812626</v>
      </c>
      <c r="AT2246" s="70" t="s">
        <v>5938</v>
      </c>
      <c r="AU2246" s="129">
        <v>0.78443678756969715</v>
      </c>
      <c r="AV2246" s="70" t="s">
        <v>5938</v>
      </c>
      <c r="BA2246" s="70">
        <f>IF(P2246=0, "NaN",P2246/P2246)</f>
        <v>1</v>
      </c>
      <c r="BB2246" s="70">
        <f>IF(P2246=0, "NaN",S2246/P2246)</f>
        <v>0</v>
      </c>
      <c r="BC2246" s="129">
        <f>IF(P2246=0, "NaN",V2246/P2246)</f>
        <v>0.75226148894746747</v>
      </c>
      <c r="BD2246" s="129">
        <f>IF(P2246=0, "NaN",Y2246/P2246)</f>
        <v>0.2844904791351151</v>
      </c>
      <c r="BE2246" s="1" t="s">
        <v>4283</v>
      </c>
    </row>
    <row r="2247" spans="2:57" x14ac:dyDescent="0.2">
      <c r="B2247" s="1" t="s">
        <v>4392</v>
      </c>
      <c r="C2247" s="6" t="s">
        <v>4391</v>
      </c>
      <c r="H2247" s="91">
        <f>SUM(D2247:G2247)</f>
        <v>0</v>
      </c>
      <c r="I2247" s="91">
        <f>IF(P2247=0,1,0)</f>
        <v>0</v>
      </c>
      <c r="J2247" s="91">
        <f>IF(S2247=0,1,0)</f>
        <v>0</v>
      </c>
      <c r="K2247" s="91">
        <f>IF(V2247=0,1,0)</f>
        <v>0</v>
      </c>
      <c r="L2247" s="91">
        <f>IF(Y2247=0,1,0)</f>
        <v>0</v>
      </c>
      <c r="M2247" s="114" t="str">
        <f>IF(I2247+J2247+K2247+L2247=0,"YES","NO")</f>
        <v>YES</v>
      </c>
      <c r="N2247" s="69">
        <v>0</v>
      </c>
      <c r="O2247" s="69">
        <v>13.286985948596785</v>
      </c>
      <c r="P2247" s="74">
        <v>6.6434929742983924</v>
      </c>
      <c r="Q2247" s="69">
        <v>4.123867758133466</v>
      </c>
      <c r="R2247" s="69">
        <v>0</v>
      </c>
      <c r="S2247" s="74">
        <v>2.061933879066733</v>
      </c>
      <c r="T2247" s="69">
        <v>0</v>
      </c>
      <c r="U2247" s="69">
        <v>11.351046983555387</v>
      </c>
      <c r="V2247" s="74">
        <v>5.6755234917776933</v>
      </c>
      <c r="W2247" s="69">
        <v>6.6169986554644034</v>
      </c>
      <c r="X2247" s="69">
        <v>0</v>
      </c>
      <c r="Y2247" s="74">
        <v>3.3084993277322017</v>
      </c>
      <c r="Z2247" s="74">
        <v>4.4223624182187553</v>
      </c>
      <c r="AA2247" s="6"/>
      <c r="AB2247" s="6">
        <v>0</v>
      </c>
      <c r="AC2247" s="6">
        <v>16.779</v>
      </c>
      <c r="AD2247" s="6">
        <v>228470000</v>
      </c>
      <c r="AE2247" s="6">
        <v>107840000</v>
      </c>
      <c r="AF2247" s="6">
        <v>120630000</v>
      </c>
      <c r="AG2247" s="127">
        <v>7.5415792439465799</v>
      </c>
      <c r="AH2247" s="127">
        <v>7.3943991420255903</v>
      </c>
      <c r="AI2247" s="127">
        <v>7.8096943587169196</v>
      </c>
      <c r="AJ2247" s="127">
        <v>7.2893436451186302</v>
      </c>
      <c r="AK2247" s="127">
        <v>0.96383502120932596</v>
      </c>
      <c r="AL2247" s="127">
        <v>0.87903326328681997</v>
      </c>
      <c r="AM2247" s="127">
        <v>0.90382411655999995</v>
      </c>
      <c r="AN2247" s="127">
        <v>1</v>
      </c>
      <c r="AO2247" s="127">
        <v>-4.4657479999999999E-2</v>
      </c>
      <c r="AP2247" s="127">
        <v>-2.6778150000000001E-2</v>
      </c>
      <c r="AQ2247" s="127">
        <v>6.5848009999999998E-2</v>
      </c>
      <c r="AR2247" s="115" t="s">
        <v>5938</v>
      </c>
      <c r="AS2247" s="129">
        <v>1.0314382694849076</v>
      </c>
      <c r="AT2247" s="129">
        <v>1.0187345289726542</v>
      </c>
      <c r="AU2247" s="129">
        <v>0.95538358211686059</v>
      </c>
      <c r="AV2247" s="70" t="s">
        <v>5938</v>
      </c>
      <c r="BA2247" s="70">
        <f>IF(P2247=0, "NaN",P2247/P2247)</f>
        <v>1</v>
      </c>
      <c r="BB2247" s="129">
        <f>IF(P2247=0, "NaN",S2247/P2247)</f>
        <v>0.31036894101396867</v>
      </c>
      <c r="BC2247" s="129">
        <f>IF(P2247=0, "NaN",V2247/P2247)</f>
        <v>0.85429811000546374</v>
      </c>
      <c r="BD2247" s="129">
        <f>IF(P2247=0, "NaN",Y2247/P2247)</f>
        <v>0.49800599481805075</v>
      </c>
      <c r="BE2247" s="1" t="s">
        <v>4392</v>
      </c>
    </row>
    <row r="2248" spans="2:57" x14ac:dyDescent="0.2">
      <c r="B2248" s="1" t="s">
        <v>2879</v>
      </c>
      <c r="C2248" s="6" t="s">
        <v>2878</v>
      </c>
      <c r="H2248" s="91">
        <f>SUM(D2248:G2248)</f>
        <v>0</v>
      </c>
      <c r="I2248" s="91">
        <f>IF(P2248=0,1,0)</f>
        <v>0</v>
      </c>
      <c r="J2248" s="91">
        <f>IF(S2248=0,1,0)</f>
        <v>0</v>
      </c>
      <c r="K2248" s="91">
        <f>IF(V2248=0,1,0)</f>
        <v>0</v>
      </c>
      <c r="L2248" s="91">
        <f>IF(Y2248=0,1,0)</f>
        <v>0</v>
      </c>
      <c r="M2248" s="114" t="str">
        <f>IF(I2248+J2248+K2248+L2248=0,"YES","NO")</f>
        <v>YES</v>
      </c>
      <c r="N2248" s="69">
        <v>5.1797743983814239</v>
      </c>
      <c r="O2248" s="69">
        <v>0</v>
      </c>
      <c r="P2248" s="74">
        <v>2.589887199190712</v>
      </c>
      <c r="Q2248" s="69">
        <v>5.2289946281543829</v>
      </c>
      <c r="R2248" s="69">
        <v>5.2082331594084286</v>
      </c>
      <c r="S2248" s="74">
        <v>5.2186138937814057</v>
      </c>
      <c r="T2248" s="69">
        <v>0</v>
      </c>
      <c r="U2248" s="69">
        <v>6.4849208471573965</v>
      </c>
      <c r="V2248" s="74">
        <v>3.2424604235786982</v>
      </c>
      <c r="W2248" s="69">
        <v>5.8157122922817015</v>
      </c>
      <c r="X2248" s="69">
        <v>7.4600147104661163</v>
      </c>
      <c r="Y2248" s="74">
        <v>6.6378635013739089</v>
      </c>
      <c r="Z2248" s="74">
        <v>4.4222062544811811</v>
      </c>
      <c r="AA2248" s="6"/>
      <c r="AB2248" s="6">
        <v>0</v>
      </c>
      <c r="AC2248" s="6">
        <v>1.9145000000000001</v>
      </c>
      <c r="AD2248" s="6">
        <v>212990000</v>
      </c>
      <c r="AE2248" s="6">
        <v>81527000</v>
      </c>
      <c r="AF2248" s="6">
        <v>131460000</v>
      </c>
      <c r="AG2248" s="127">
        <v>7.3696054340843498</v>
      </c>
      <c r="AH2248" s="127">
        <v>7.6429489977391896</v>
      </c>
      <c r="AI2248" s="127">
        <v>7.3481490343841598</v>
      </c>
      <c r="AJ2248" s="127">
        <v>7.67277187712385</v>
      </c>
      <c r="AK2248" s="127">
        <v>0.45263058263513101</v>
      </c>
      <c r="AL2248" s="127">
        <v>3.28261674394813E-3</v>
      </c>
      <c r="AM2248" s="127">
        <v>1</v>
      </c>
      <c r="AN2248" s="127">
        <v>0.23158904963246499</v>
      </c>
      <c r="AO2248" s="127">
        <v>0.18065709999999999</v>
      </c>
      <c r="AP2248" s="127">
        <v>1.011066</v>
      </c>
      <c r="AQ2248" s="115" t="s">
        <v>5938</v>
      </c>
      <c r="AR2248" s="127">
        <v>0.54823929999999998</v>
      </c>
      <c r="AS2248" s="129">
        <v>0.88230104573870283</v>
      </c>
      <c r="AT2248" s="129">
        <v>0.49617948774642906</v>
      </c>
      <c r="AU2248" s="70" t="s">
        <v>5938</v>
      </c>
      <c r="AV2248" s="129">
        <v>0.6838542115629751</v>
      </c>
      <c r="AX2248" s="122" t="s">
        <v>5989</v>
      </c>
      <c r="BA2248" s="70">
        <f>IF(P2248=0, "NaN",P2248/P2248)</f>
        <v>1</v>
      </c>
      <c r="BB2248" s="129">
        <f>IF(P2248=0, "NaN",S2248/P2248)</f>
        <v>2.014996597308222</v>
      </c>
      <c r="BC2248" s="129">
        <f>IF(P2248=0, "NaN",V2248/P2248)</f>
        <v>1.2519697477912948</v>
      </c>
      <c r="BD2248" s="129">
        <f>IF(P2248=0, "NaN",Y2248/P2248)</f>
        <v>2.5629932853632038</v>
      </c>
      <c r="BE2248" s="1" t="s">
        <v>2879</v>
      </c>
    </row>
    <row r="2249" spans="2:57" x14ac:dyDescent="0.2">
      <c r="B2249" s="1" t="s">
        <v>3485</v>
      </c>
      <c r="C2249" s="6" t="s">
        <v>3484</v>
      </c>
      <c r="H2249" s="91">
        <f>SUM(D2249:G2249)</f>
        <v>0</v>
      </c>
      <c r="I2249" s="91">
        <f>IF(P2249=0,1,0)</f>
        <v>0</v>
      </c>
      <c r="J2249" s="91">
        <f>IF(S2249=0,1,0)</f>
        <v>0</v>
      </c>
      <c r="K2249" s="91">
        <f>IF(V2249=0,1,0)</f>
        <v>0</v>
      </c>
      <c r="L2249" s="91">
        <f>IF(Y2249=0,1,0)</f>
        <v>0</v>
      </c>
      <c r="M2249" s="114" t="str">
        <f>IF(I2249+J2249+K2249+L2249=0,"YES","NO")</f>
        <v>YES</v>
      </c>
      <c r="N2249" s="69">
        <v>7.4234544711103165</v>
      </c>
      <c r="O2249" s="69">
        <v>0</v>
      </c>
      <c r="P2249" s="74">
        <v>3.7117272355551583</v>
      </c>
      <c r="Q2249" s="69">
        <v>0</v>
      </c>
      <c r="R2249" s="69">
        <v>12.480433713123285</v>
      </c>
      <c r="S2249" s="74">
        <v>6.2402168565616423</v>
      </c>
      <c r="T2249" s="69">
        <v>8.5471594938103745</v>
      </c>
      <c r="U2249" s="69">
        <v>0</v>
      </c>
      <c r="V2249" s="74">
        <v>4.2735797469051873</v>
      </c>
      <c r="W2249" s="69">
        <v>6.5801705124112608</v>
      </c>
      <c r="X2249" s="69">
        <v>0</v>
      </c>
      <c r="Y2249" s="74">
        <v>3.2900852562056304</v>
      </c>
      <c r="Z2249" s="74">
        <v>4.3789022738069043</v>
      </c>
      <c r="AA2249" s="6"/>
      <c r="AB2249" s="6">
        <v>0</v>
      </c>
      <c r="AC2249" s="6">
        <v>3.9691999999999998</v>
      </c>
      <c r="AD2249" s="6">
        <v>183070000</v>
      </c>
      <c r="AE2249" s="6">
        <v>95438000</v>
      </c>
      <c r="AF2249" s="6">
        <v>87631000</v>
      </c>
      <c r="AG2249" s="127">
        <v>7.2691859328139499</v>
      </c>
      <c r="AH2249" s="127">
        <v>7.5166014715265304</v>
      </c>
      <c r="AI2249" s="127">
        <v>7.4384790590043197</v>
      </c>
      <c r="AJ2249" s="127">
        <v>7.3556813461057198</v>
      </c>
      <c r="AK2249" s="127">
        <v>1</v>
      </c>
      <c r="AL2249" s="127">
        <v>1</v>
      </c>
      <c r="AM2249" s="127">
        <v>1</v>
      </c>
      <c r="AN2249" s="127">
        <v>1</v>
      </c>
      <c r="AO2249" s="115" t="s">
        <v>5938</v>
      </c>
      <c r="AP2249" s="115" t="s">
        <v>5938</v>
      </c>
      <c r="AQ2249" s="115" t="s">
        <v>5938</v>
      </c>
      <c r="AR2249" s="115" t="s">
        <v>5938</v>
      </c>
      <c r="AS2249" s="70" t="s">
        <v>5938</v>
      </c>
      <c r="AT2249" s="70" t="s">
        <v>5938</v>
      </c>
      <c r="AU2249" s="70" t="s">
        <v>5938</v>
      </c>
      <c r="AV2249" s="70" t="s">
        <v>5938</v>
      </c>
      <c r="BA2249" s="70">
        <f>IF(P2249=0, "NaN",P2249/P2249)</f>
        <v>1</v>
      </c>
      <c r="BB2249" s="129">
        <f>IF(P2249=0, "NaN",S2249/P2249)</f>
        <v>1.6812164419803604</v>
      </c>
      <c r="BC2249" s="129">
        <f>IF(P2249=0, "NaN",V2249/P2249)</f>
        <v>1.1513722522409418</v>
      </c>
      <c r="BD2249" s="129">
        <f>IF(P2249=0, "NaN",Y2249/P2249)</f>
        <v>0.88640275737113439</v>
      </c>
      <c r="BE2249" s="1" t="s">
        <v>3485</v>
      </c>
    </row>
    <row r="2250" spans="2:57" x14ac:dyDescent="0.2">
      <c r="B2250" s="1" t="s">
        <v>3193</v>
      </c>
      <c r="C2250" s="6" t="s">
        <v>3192</v>
      </c>
      <c r="H2250" s="91">
        <f>SUM(D2250:G2250)</f>
        <v>0</v>
      </c>
      <c r="I2250" s="91">
        <f>IF(P2250=0,1,0)</f>
        <v>0</v>
      </c>
      <c r="J2250" s="91">
        <f>IF(S2250=0,1,0)</f>
        <v>1</v>
      </c>
      <c r="K2250" s="91">
        <f>IF(V2250=0,1,0)</f>
        <v>0</v>
      </c>
      <c r="L2250" s="91">
        <f>IF(Y2250=0,1,0)</f>
        <v>0</v>
      </c>
      <c r="M2250" s="113" t="str">
        <f>IF(I2250+J2250+K2250+L2250=0,"YES","NO")</f>
        <v>NO</v>
      </c>
      <c r="N2250" s="69">
        <v>3.6557307499405645</v>
      </c>
      <c r="O2250" s="69">
        <v>8.3299558859321845</v>
      </c>
      <c r="P2250" s="74">
        <v>5.9928433179363747</v>
      </c>
      <c r="Q2250" s="69">
        <v>0</v>
      </c>
      <c r="R2250" s="69">
        <v>0</v>
      </c>
      <c r="S2250" s="74">
        <v>0</v>
      </c>
      <c r="T2250" s="69">
        <v>0</v>
      </c>
      <c r="U2250" s="69">
        <v>6.4369415253176374</v>
      </c>
      <c r="V2250" s="74">
        <v>3.2184707626588187</v>
      </c>
      <c r="W2250" s="69">
        <v>8.643643532617288</v>
      </c>
      <c r="X2250" s="69">
        <v>7.7595271863524937</v>
      </c>
      <c r="Y2250" s="74">
        <v>8.2015853594848913</v>
      </c>
      <c r="Z2250" s="74">
        <v>4.3532248600200214</v>
      </c>
      <c r="AA2250" s="6"/>
      <c r="AB2250" s="6">
        <v>6.9516999999999995E-4</v>
      </c>
      <c r="AC2250" s="6">
        <v>0.52739999999999998</v>
      </c>
      <c r="AD2250" s="6">
        <v>176450000</v>
      </c>
      <c r="AE2250" s="6">
        <v>92240000</v>
      </c>
      <c r="AF2250" s="6">
        <v>84210000</v>
      </c>
      <c r="AG2250" s="127">
        <v>7.6693261801342496</v>
      </c>
      <c r="AH2250" s="115" t="s">
        <v>5938</v>
      </c>
      <c r="AI2250" s="127">
        <v>7.5601936670042003</v>
      </c>
      <c r="AJ2250" s="127">
        <v>7.6055097521113897</v>
      </c>
      <c r="AK2250" s="127">
        <v>0.97182217515894698</v>
      </c>
      <c r="AL2250" s="127">
        <v>1</v>
      </c>
      <c r="AM2250" s="127">
        <v>0.577742912298289</v>
      </c>
      <c r="AN2250" s="127">
        <v>0.17224979997718301</v>
      </c>
      <c r="AO2250" s="127">
        <v>-7.1800269999999999E-2</v>
      </c>
      <c r="AP2250" s="115" t="s">
        <v>5938</v>
      </c>
      <c r="AQ2250" s="127">
        <v>-0.25435819999999998</v>
      </c>
      <c r="AR2250" s="127">
        <v>-0.72953089999999998</v>
      </c>
      <c r="AS2250" s="129">
        <v>1.0510273923798641</v>
      </c>
      <c r="AT2250" s="70" t="s">
        <v>5938</v>
      </c>
      <c r="AU2250" s="129">
        <v>1.1928049915371972</v>
      </c>
      <c r="AV2250" s="129">
        <v>1.6580998639382589</v>
      </c>
      <c r="BA2250" s="70">
        <f>IF(P2250=0, "NaN",P2250/P2250)</f>
        <v>1</v>
      </c>
      <c r="BB2250" s="70">
        <f>IF(P2250=0, "NaN",S2250/P2250)</f>
        <v>0</v>
      </c>
      <c r="BC2250" s="129">
        <f>IF(P2250=0, "NaN",V2250/P2250)</f>
        <v>0.53705237929816152</v>
      </c>
      <c r="BD2250" s="129">
        <f>IF(P2250=0, "NaN",Y2250/P2250)</f>
        <v>1.3685632886376033</v>
      </c>
      <c r="BE2250" s="1" t="s">
        <v>3193</v>
      </c>
    </row>
    <row r="2251" spans="2:57" x14ac:dyDescent="0.2">
      <c r="B2251" s="1" t="s">
        <v>2887</v>
      </c>
      <c r="C2251" s="6" t="s">
        <v>2886</v>
      </c>
      <c r="H2251" s="91">
        <f>SUM(D2251:G2251)</f>
        <v>0</v>
      </c>
      <c r="I2251" s="91">
        <f>IF(P2251=0,1,0)</f>
        <v>0</v>
      </c>
      <c r="J2251" s="91">
        <f>IF(S2251=0,1,0)</f>
        <v>0</v>
      </c>
      <c r="K2251" s="91">
        <f>IF(V2251=0,1,0)</f>
        <v>0</v>
      </c>
      <c r="L2251" s="91">
        <f>IF(Y2251=0,1,0)</f>
        <v>0</v>
      </c>
      <c r="M2251" s="114" t="str">
        <f>IF(I2251+J2251+K2251+L2251=0,"YES","NO")</f>
        <v>YES</v>
      </c>
      <c r="N2251" s="69">
        <v>0</v>
      </c>
      <c r="O2251" s="69">
        <v>12.202966122590954</v>
      </c>
      <c r="P2251" s="74">
        <v>6.1014830612954771</v>
      </c>
      <c r="Q2251" s="69">
        <v>7.9766536281457086</v>
      </c>
      <c r="R2251" s="69">
        <v>0</v>
      </c>
      <c r="S2251" s="74">
        <v>3.9883268140728543</v>
      </c>
      <c r="T2251" s="69">
        <v>5.8381280545723939</v>
      </c>
      <c r="U2251" s="69">
        <v>0</v>
      </c>
      <c r="V2251" s="74">
        <v>2.919064027286197</v>
      </c>
      <c r="W2251" s="69">
        <v>8.7658816239113015</v>
      </c>
      <c r="X2251" s="69">
        <v>0</v>
      </c>
      <c r="Y2251" s="74">
        <v>4.3829408119556508</v>
      </c>
      <c r="Z2251" s="74">
        <v>4.3479536786525443</v>
      </c>
      <c r="AA2251" s="6"/>
      <c r="AB2251" s="6">
        <v>0</v>
      </c>
      <c r="AC2251" s="6">
        <v>5.9123999999999999</v>
      </c>
      <c r="AD2251" s="6">
        <v>241980000</v>
      </c>
      <c r="AE2251" s="6">
        <v>119130000</v>
      </c>
      <c r="AF2251" s="6">
        <v>122850000</v>
      </c>
      <c r="AG2251" s="127">
        <v>7.5031367070542201</v>
      </c>
      <c r="AH2251" s="127">
        <v>7.65400317466991</v>
      </c>
      <c r="AI2251" s="127">
        <v>7.2210750166117199</v>
      </c>
      <c r="AJ2251" s="127">
        <v>7.7352554797124302</v>
      </c>
      <c r="AK2251" s="127">
        <v>1</v>
      </c>
      <c r="AL2251" s="127">
        <v>0.98821525580436198</v>
      </c>
      <c r="AM2251" s="127">
        <v>1</v>
      </c>
      <c r="AN2251" s="127">
        <v>0.994406267243648</v>
      </c>
      <c r="AO2251" s="115" t="s">
        <v>5938</v>
      </c>
      <c r="AP2251" s="127">
        <v>2.07689E-2</v>
      </c>
      <c r="AQ2251" s="115" t="s">
        <v>5938</v>
      </c>
      <c r="AR2251" s="127">
        <v>5.199848E-2</v>
      </c>
      <c r="AS2251" s="70" t="s">
        <v>5938</v>
      </c>
      <c r="AT2251" s="129">
        <v>0.98570722109945907</v>
      </c>
      <c r="AU2251" s="70" t="s">
        <v>5938</v>
      </c>
      <c r="AV2251" s="129">
        <v>0.96459920086961193</v>
      </c>
      <c r="BA2251" s="70">
        <f>IF(P2251=0, "NaN",P2251/P2251)</f>
        <v>1</v>
      </c>
      <c r="BB2251" s="129">
        <f>IF(P2251=0, "NaN",S2251/P2251)</f>
        <v>0.65366514567132894</v>
      </c>
      <c r="BC2251" s="129">
        <f>IF(P2251=0, "NaN",V2251/P2251)</f>
        <v>0.47841877097113772</v>
      </c>
      <c r="BD2251" s="129">
        <f>IF(P2251=0, "NaN",Y2251/P2251)</f>
        <v>0.71834024087662673</v>
      </c>
      <c r="BE2251" s="1" t="s">
        <v>2887</v>
      </c>
    </row>
    <row r="2252" spans="2:57" x14ac:dyDescent="0.2">
      <c r="B2252" s="1" t="s">
        <v>5205</v>
      </c>
      <c r="C2252" s="6" t="s">
        <v>5204</v>
      </c>
      <c r="H2252" s="91">
        <f>SUM(D2252:G2252)</f>
        <v>0</v>
      </c>
      <c r="I2252" s="91">
        <f>IF(P2252=0,1,0)</f>
        <v>1</v>
      </c>
      <c r="J2252" s="91">
        <f>IF(S2252=0,1,0)</f>
        <v>0</v>
      </c>
      <c r="K2252" s="91">
        <f>IF(V2252=0,1,0)</f>
        <v>0</v>
      </c>
      <c r="L2252" s="91">
        <f>IF(Y2252=0,1,0)</f>
        <v>1</v>
      </c>
      <c r="M2252" s="113" t="str">
        <f>IF(I2252+J2252+K2252+L2252=0,"YES","NO")</f>
        <v>NO</v>
      </c>
      <c r="N2252" s="69">
        <v>0</v>
      </c>
      <c r="O2252" s="69">
        <v>0</v>
      </c>
      <c r="P2252" s="74">
        <v>0</v>
      </c>
      <c r="Q2252" s="69">
        <v>26.50416431876549</v>
      </c>
      <c r="R2252" s="69">
        <v>0</v>
      </c>
      <c r="S2252" s="74">
        <v>13.252082159382745</v>
      </c>
      <c r="T2252" s="69">
        <v>4.6956707007426139</v>
      </c>
      <c r="U2252" s="69">
        <v>3.479353250172756</v>
      </c>
      <c r="V2252" s="74">
        <v>4.0875119754576854</v>
      </c>
      <c r="W2252" s="69">
        <v>0</v>
      </c>
      <c r="X2252" s="69">
        <v>0</v>
      </c>
      <c r="Y2252" s="74">
        <v>0</v>
      </c>
      <c r="Z2252" s="74">
        <v>4.334898533710108</v>
      </c>
      <c r="AA2252" s="6"/>
      <c r="AB2252" s="6">
        <v>1.7117E-3</v>
      </c>
      <c r="AC2252" s="6">
        <v>0.35149999999999998</v>
      </c>
      <c r="AD2252" s="6">
        <v>194060000</v>
      </c>
      <c r="AE2252" s="6">
        <v>87555000</v>
      </c>
      <c r="AF2252" s="6">
        <v>106510000</v>
      </c>
      <c r="AG2252" s="115" t="s">
        <v>5938</v>
      </c>
      <c r="AH2252" s="127">
        <v>7.9614021081003301</v>
      </c>
      <c r="AI2252" s="127">
        <v>7.7539505600630498</v>
      </c>
      <c r="AJ2252" s="115" t="s">
        <v>5938</v>
      </c>
      <c r="AK2252" s="127">
        <v>1</v>
      </c>
      <c r="AL2252" s="127">
        <v>0.86375061073252901</v>
      </c>
      <c r="AM2252" s="127">
        <v>0.167222427376607</v>
      </c>
      <c r="AN2252" s="127">
        <v>1</v>
      </c>
      <c r="AO2252" s="115" t="s">
        <v>5938</v>
      </c>
      <c r="AP2252" s="127">
        <v>8.3383559999999995E-2</v>
      </c>
      <c r="AQ2252" s="127">
        <v>0.55237709999999995</v>
      </c>
      <c r="AR2252" s="115" t="s">
        <v>5938</v>
      </c>
      <c r="AS2252" s="70" t="s">
        <v>5938</v>
      </c>
      <c r="AT2252" s="129">
        <v>0.94384145276749964</v>
      </c>
      <c r="AU2252" s="129">
        <v>0.68189565630036819</v>
      </c>
      <c r="AV2252" s="70" t="s">
        <v>5938</v>
      </c>
      <c r="BA2252" s="70" t="str">
        <f>IF(P2252=0, "NaN",P2252/P2252)</f>
        <v>NaN</v>
      </c>
      <c r="BB2252" s="70" t="str">
        <f>IF(P2252=0, "NaN",S2252/P2252)</f>
        <v>NaN</v>
      </c>
      <c r="BC2252" s="70" t="str">
        <f>IF(P2252=0, "NaN",V2252/P2252)</f>
        <v>NaN</v>
      </c>
      <c r="BD2252" s="70" t="str">
        <f>IF(P2252=0, "NaN",Y2252/P2252)</f>
        <v>NaN</v>
      </c>
      <c r="BE2252" s="1" t="s">
        <v>5205</v>
      </c>
    </row>
    <row r="2253" spans="2:57" x14ac:dyDescent="0.2">
      <c r="B2253" s="1" t="s">
        <v>3883</v>
      </c>
      <c r="C2253" s="6" t="s">
        <v>3882</v>
      </c>
      <c r="H2253" s="91">
        <f>SUM(D2253:G2253)</f>
        <v>0</v>
      </c>
      <c r="I2253" s="91">
        <f>IF(P2253=0,1,0)</f>
        <v>0</v>
      </c>
      <c r="J2253" s="91">
        <f>IF(S2253=0,1,0)</f>
        <v>1</v>
      </c>
      <c r="K2253" s="91">
        <f>IF(V2253=0,1,0)</f>
        <v>0</v>
      </c>
      <c r="L2253" s="91">
        <f>IF(Y2253=0,1,0)</f>
        <v>0</v>
      </c>
      <c r="M2253" s="113" t="str">
        <f>IF(I2253+J2253+K2253+L2253=0,"YES","NO")</f>
        <v>NO</v>
      </c>
      <c r="N2253" s="69">
        <v>0</v>
      </c>
      <c r="O2253" s="69">
        <v>6.7277972349597306</v>
      </c>
      <c r="P2253" s="74">
        <v>3.3638986174798653</v>
      </c>
      <c r="Q2253" s="69">
        <v>0</v>
      </c>
      <c r="R2253" s="69">
        <v>0</v>
      </c>
      <c r="S2253" s="74">
        <v>0</v>
      </c>
      <c r="T2253" s="69">
        <v>6.2614344748421678</v>
      </c>
      <c r="U2253" s="69">
        <v>7.1745728571970897</v>
      </c>
      <c r="V2253" s="74">
        <v>6.7180036660196283</v>
      </c>
      <c r="W2253" s="69">
        <v>6.355910628524911</v>
      </c>
      <c r="X2253" s="69">
        <v>8.0991911219384303</v>
      </c>
      <c r="Y2253" s="74">
        <v>7.2275508752316711</v>
      </c>
      <c r="Z2253" s="74">
        <v>4.3273632896827916</v>
      </c>
      <c r="AA2253" s="6"/>
      <c r="AB2253" s="6">
        <v>0</v>
      </c>
      <c r="AC2253" s="6">
        <v>2.4135</v>
      </c>
      <c r="AD2253" s="6">
        <v>143010000</v>
      </c>
      <c r="AE2253" s="6">
        <v>43809000</v>
      </c>
      <c r="AF2253" s="6">
        <v>99204000</v>
      </c>
      <c r="AG2253" s="127">
        <v>7.1570334496612</v>
      </c>
      <c r="AH2253" s="115" t="s">
        <v>5938</v>
      </c>
      <c r="AI2253" s="127">
        <v>7.8686796976791999</v>
      </c>
      <c r="AJ2253" s="127">
        <v>7.7383920557590198</v>
      </c>
      <c r="AK2253" s="127">
        <v>1</v>
      </c>
      <c r="AL2253" s="127">
        <v>1</v>
      </c>
      <c r="AM2253" s="127">
        <v>1.83623534951403E-4</v>
      </c>
      <c r="AN2253" s="127">
        <v>0.18266934390741399</v>
      </c>
      <c r="AO2253" s="115" t="s">
        <v>5938</v>
      </c>
      <c r="AP2253" s="115" t="s">
        <v>5938</v>
      </c>
      <c r="AQ2253" s="127">
        <v>1.463152</v>
      </c>
      <c r="AR2253" s="127">
        <v>0.60511510000000002</v>
      </c>
      <c r="AS2253" s="70" t="s">
        <v>5938</v>
      </c>
      <c r="AT2253" s="70" t="s">
        <v>5938</v>
      </c>
      <c r="AU2253" s="129">
        <v>0.36269983648132464</v>
      </c>
      <c r="AV2253" s="129">
        <v>0.65741892831261139</v>
      </c>
      <c r="AY2253" s="70" t="s">
        <v>5989</v>
      </c>
      <c r="BA2253" s="70">
        <f>IF(P2253=0, "NaN",P2253/P2253)</f>
        <v>1</v>
      </c>
      <c r="BB2253" s="70">
        <f>IF(P2253=0, "NaN",S2253/P2253)</f>
        <v>0</v>
      </c>
      <c r="BC2253" s="129">
        <f>IF(P2253=0, "NaN",V2253/P2253)</f>
        <v>1.9970886254153999</v>
      </c>
      <c r="BD2253" s="129">
        <f>IF(P2253=0, "NaN",Y2253/P2253)</f>
        <v>2.148563823438395</v>
      </c>
      <c r="BE2253" s="1" t="s">
        <v>3883</v>
      </c>
    </row>
    <row r="2254" spans="2:57" x14ac:dyDescent="0.2">
      <c r="B2254" s="1" t="s">
        <v>5038</v>
      </c>
      <c r="C2254" s="6" t="s">
        <v>5037</v>
      </c>
      <c r="H2254" s="91">
        <f>SUM(D2254:G2254)</f>
        <v>0</v>
      </c>
      <c r="I2254" s="91">
        <f>IF(P2254=0,1,0)</f>
        <v>0</v>
      </c>
      <c r="J2254" s="91">
        <f>IF(S2254=0,1,0)</f>
        <v>0</v>
      </c>
      <c r="K2254" s="91">
        <f>IF(V2254=0,1,0)</f>
        <v>1</v>
      </c>
      <c r="L2254" s="91">
        <f>IF(Y2254=0,1,0)</f>
        <v>1</v>
      </c>
      <c r="M2254" s="113" t="str">
        <f>IF(I2254+J2254+K2254+L2254=0,"YES","NO")</f>
        <v>NO</v>
      </c>
      <c r="N2254" s="69">
        <v>12.523791069469818</v>
      </c>
      <c r="O2254" s="69">
        <v>11.165026574194647</v>
      </c>
      <c r="P2254" s="74">
        <v>11.844408821832232</v>
      </c>
      <c r="Q2254" s="69">
        <v>0</v>
      </c>
      <c r="R2254" s="69">
        <v>10.877031933521602</v>
      </c>
      <c r="S2254" s="74">
        <v>5.438515966760801</v>
      </c>
      <c r="T2254" s="69">
        <v>0</v>
      </c>
      <c r="U2254" s="69">
        <v>0</v>
      </c>
      <c r="V2254" s="74">
        <v>0</v>
      </c>
      <c r="W2254" s="69">
        <v>0</v>
      </c>
      <c r="X2254" s="69">
        <v>0</v>
      </c>
      <c r="Y2254" s="74">
        <v>0</v>
      </c>
      <c r="Z2254" s="74">
        <v>4.320731197148258</v>
      </c>
      <c r="AA2254" s="6"/>
      <c r="AB2254" s="6">
        <v>3.7579999999999997E-4</v>
      </c>
      <c r="AC2254" s="6">
        <v>1.3823000000000001</v>
      </c>
      <c r="AD2254" s="6">
        <v>76834000</v>
      </c>
      <c r="AE2254" s="6">
        <v>45350000</v>
      </c>
      <c r="AF2254" s="6">
        <v>31485000</v>
      </c>
      <c r="AG2254" s="127">
        <v>7.7717123868802798</v>
      </c>
      <c r="AH2254" s="127">
        <v>7.2483901851725099</v>
      </c>
      <c r="AI2254" s="115" t="s">
        <v>5938</v>
      </c>
      <c r="AJ2254" s="115" t="s">
        <v>5938</v>
      </c>
      <c r="AK2254" s="127">
        <v>0.45940849096686498</v>
      </c>
      <c r="AL2254" s="127">
        <v>1</v>
      </c>
      <c r="AM2254" s="127">
        <v>1</v>
      </c>
      <c r="AN2254" s="127">
        <v>1</v>
      </c>
      <c r="AO2254" s="127">
        <v>-0.32441890000000001</v>
      </c>
      <c r="AP2254" s="115" t="s">
        <v>5938</v>
      </c>
      <c r="AQ2254" s="115" t="s">
        <v>5938</v>
      </c>
      <c r="AR2254" s="115" t="s">
        <v>5938</v>
      </c>
      <c r="AS2254" s="129">
        <v>1.2521599822386718</v>
      </c>
      <c r="AT2254" s="70" t="s">
        <v>5938</v>
      </c>
      <c r="AU2254" s="70" t="s">
        <v>5938</v>
      </c>
      <c r="AV2254" s="70" t="s">
        <v>5938</v>
      </c>
      <c r="BA2254" s="70">
        <f>IF(P2254=0, "NaN",P2254/P2254)</f>
        <v>1</v>
      </c>
      <c r="BB2254" s="129">
        <f>IF(P2254=0, "NaN",S2254/P2254)</f>
        <v>0.45916314174636091</v>
      </c>
      <c r="BC2254" s="70">
        <f>IF(P2254=0, "NaN",V2254/P2254)</f>
        <v>0</v>
      </c>
      <c r="BD2254" s="70">
        <f>IF(P2254=0, "NaN",Y2254/P2254)</f>
        <v>0</v>
      </c>
      <c r="BE2254" s="1" t="s">
        <v>5038</v>
      </c>
    </row>
    <row r="2255" spans="2:57" x14ac:dyDescent="0.2">
      <c r="B2255" s="1" t="s">
        <v>4199</v>
      </c>
      <c r="C2255" s="6" t="s">
        <v>4198</v>
      </c>
      <c r="H2255" s="91">
        <f>SUM(D2255:G2255)</f>
        <v>0</v>
      </c>
      <c r="I2255" s="91">
        <f>IF(P2255=0,1,0)</f>
        <v>0</v>
      </c>
      <c r="J2255" s="91">
        <f>IF(S2255=0,1,0)</f>
        <v>1</v>
      </c>
      <c r="K2255" s="91">
        <f>IF(V2255=0,1,0)</f>
        <v>0</v>
      </c>
      <c r="L2255" s="91">
        <f>IF(Y2255=0,1,0)</f>
        <v>0</v>
      </c>
      <c r="M2255" s="113" t="str">
        <f>IF(I2255+J2255+K2255+L2255=0,"YES","NO")</f>
        <v>NO</v>
      </c>
      <c r="N2255" s="69">
        <v>14.538390989477902</v>
      </c>
      <c r="O2255" s="69">
        <v>0</v>
      </c>
      <c r="P2255" s="74">
        <v>7.269195494738951</v>
      </c>
      <c r="Q2255" s="69">
        <v>0</v>
      </c>
      <c r="R2255" s="69">
        <v>0</v>
      </c>
      <c r="S2255" s="74">
        <v>0</v>
      </c>
      <c r="T2255" s="69">
        <v>4.2619112697913977</v>
      </c>
      <c r="U2255" s="69">
        <v>0</v>
      </c>
      <c r="V2255" s="74">
        <v>2.1309556348956988</v>
      </c>
      <c r="W2255" s="69">
        <v>4.2549826045163606</v>
      </c>
      <c r="X2255" s="69">
        <v>11.415844331092172</v>
      </c>
      <c r="Y2255" s="74">
        <v>7.8354134678042664</v>
      </c>
      <c r="Z2255" s="74">
        <v>4.3088911493597291</v>
      </c>
      <c r="AA2255" s="6"/>
      <c r="AB2255" s="6">
        <v>2.0160999999999998E-3</v>
      </c>
      <c r="AC2255" s="6">
        <v>0.20724000000000001</v>
      </c>
      <c r="AD2255" s="6">
        <v>115040000</v>
      </c>
      <c r="AE2255" s="6">
        <v>57420000</v>
      </c>
      <c r="AF2255" s="6">
        <v>57623000</v>
      </c>
      <c r="AG2255" s="127">
        <v>7.48540907632258</v>
      </c>
      <c r="AH2255" s="115" t="s">
        <v>5938</v>
      </c>
      <c r="AI2255" s="127">
        <v>7.04956686916465</v>
      </c>
      <c r="AJ2255" s="127">
        <v>7.53289445139555</v>
      </c>
      <c r="AK2255" s="127">
        <v>0.245994897029019</v>
      </c>
      <c r="AL2255" s="127">
        <v>1</v>
      </c>
      <c r="AM2255" s="127">
        <v>1</v>
      </c>
      <c r="AN2255" s="127">
        <v>0.15892172049820699</v>
      </c>
      <c r="AO2255" s="127">
        <v>-0.475134</v>
      </c>
      <c r="AP2255" s="115" t="s">
        <v>5938</v>
      </c>
      <c r="AQ2255" s="115" t="s">
        <v>5938</v>
      </c>
      <c r="AR2255" s="127">
        <v>-0.75445569999999995</v>
      </c>
      <c r="AS2255" s="129">
        <v>1.3900473238359141</v>
      </c>
      <c r="AT2255" s="70" t="s">
        <v>5938</v>
      </c>
      <c r="AU2255" s="70" t="s">
        <v>5938</v>
      </c>
      <c r="AV2255" s="129">
        <v>1.6869950026892031</v>
      </c>
      <c r="BA2255" s="70">
        <f>IF(P2255=0, "NaN",P2255/P2255)</f>
        <v>1</v>
      </c>
      <c r="BB2255" s="70">
        <f>IF(P2255=0, "NaN",S2255/P2255)</f>
        <v>0</v>
      </c>
      <c r="BC2255" s="129">
        <f>IF(P2255=0, "NaN",V2255/P2255)</f>
        <v>0.29314875854390887</v>
      </c>
      <c r="BD2255" s="129">
        <f>IF(P2255=0, "NaN",Y2255/P2255)</f>
        <v>1.077892797555811</v>
      </c>
      <c r="BE2255" s="1" t="s">
        <v>4199</v>
      </c>
    </row>
    <row r="2256" spans="2:57" x14ac:dyDescent="0.2">
      <c r="B2256" s="1" t="s">
        <v>3315</v>
      </c>
      <c r="C2256" s="6" t="s">
        <v>3314</v>
      </c>
      <c r="H2256" s="91">
        <f>SUM(D2256:G2256)</f>
        <v>0</v>
      </c>
      <c r="I2256" s="91">
        <f>IF(P2256=0,1,0)</f>
        <v>1</v>
      </c>
      <c r="J2256" s="91">
        <f>IF(S2256=0,1,0)</f>
        <v>1</v>
      </c>
      <c r="K2256" s="91">
        <f>IF(V2256=0,1,0)</f>
        <v>0</v>
      </c>
      <c r="L2256" s="91">
        <f>IF(Y2256=0,1,0)</f>
        <v>0</v>
      </c>
      <c r="M2256" s="113" t="str">
        <f>IF(I2256+J2256+K2256+L2256=0,"YES","NO")</f>
        <v>NO</v>
      </c>
      <c r="N2256" s="69">
        <v>0</v>
      </c>
      <c r="O2256" s="69">
        <v>0</v>
      </c>
      <c r="P2256" s="74">
        <v>0</v>
      </c>
      <c r="Q2256" s="69">
        <v>0</v>
      </c>
      <c r="R2256" s="69">
        <v>0</v>
      </c>
      <c r="S2256" s="74">
        <v>0</v>
      </c>
      <c r="T2256" s="69">
        <v>11.281148507770741</v>
      </c>
      <c r="U2256" s="69">
        <v>0</v>
      </c>
      <c r="V2256" s="74">
        <v>5.6405742538853705</v>
      </c>
      <c r="W2256" s="69">
        <v>17.947842911584974</v>
      </c>
      <c r="X2256" s="69">
        <v>5.1971195598166293</v>
      </c>
      <c r="Y2256" s="74">
        <v>11.572481235700803</v>
      </c>
      <c r="Z2256" s="74">
        <v>4.3032638723965437</v>
      </c>
      <c r="AA2256" s="6"/>
      <c r="AB2256" s="6">
        <v>0</v>
      </c>
      <c r="AC2256" s="6">
        <v>2.6755</v>
      </c>
      <c r="AD2256" s="6">
        <v>97643000</v>
      </c>
      <c r="AE2256" s="6">
        <v>43389000</v>
      </c>
      <c r="AF2256" s="6">
        <v>54254000</v>
      </c>
      <c r="AG2256" s="115" t="s">
        <v>5938</v>
      </c>
      <c r="AH2256" s="115" t="s">
        <v>5938</v>
      </c>
      <c r="AI2256" s="127">
        <v>7.5047698042978404</v>
      </c>
      <c r="AJ2256" s="127">
        <v>7.8173736295230896</v>
      </c>
      <c r="AK2256" s="127">
        <v>1</v>
      </c>
      <c r="AL2256" s="127">
        <v>1</v>
      </c>
      <c r="AM2256" s="127">
        <v>1</v>
      </c>
      <c r="AN2256" s="127">
        <v>0.43246201671761197</v>
      </c>
      <c r="AO2256" s="115" t="s">
        <v>5938</v>
      </c>
      <c r="AP2256" s="115" t="s">
        <v>5938</v>
      </c>
      <c r="AQ2256" s="115" t="s">
        <v>5938</v>
      </c>
      <c r="AR2256" s="127">
        <v>-0.39868379999999998</v>
      </c>
      <c r="AS2256" s="70" t="s">
        <v>5938</v>
      </c>
      <c r="AT2256" s="70" t="s">
        <v>5938</v>
      </c>
      <c r="AU2256" s="70" t="s">
        <v>5938</v>
      </c>
      <c r="AV2256" s="129">
        <v>1.318304645859719</v>
      </c>
      <c r="BA2256" s="70" t="str">
        <f>IF(P2256=0, "NaN",P2256/P2256)</f>
        <v>NaN</v>
      </c>
      <c r="BB2256" s="70" t="str">
        <f>IF(P2256=0, "NaN",S2256/P2256)</f>
        <v>NaN</v>
      </c>
      <c r="BC2256" s="70" t="str">
        <f>IF(P2256=0, "NaN",V2256/P2256)</f>
        <v>NaN</v>
      </c>
      <c r="BD2256" s="70" t="str">
        <f>IF(P2256=0, "NaN",Y2256/P2256)</f>
        <v>NaN</v>
      </c>
      <c r="BE2256" s="1" t="s">
        <v>3315</v>
      </c>
    </row>
    <row r="2257" spans="2:57" x14ac:dyDescent="0.2">
      <c r="B2257" s="1" t="s">
        <v>5100</v>
      </c>
      <c r="C2257" s="6" t="s">
        <v>5099</v>
      </c>
      <c r="H2257" s="91">
        <f>SUM(D2257:G2257)</f>
        <v>0</v>
      </c>
      <c r="I2257" s="91">
        <f>IF(P2257=0,1,0)</f>
        <v>0</v>
      </c>
      <c r="J2257" s="91">
        <f>IF(S2257=0,1,0)</f>
        <v>0</v>
      </c>
      <c r="K2257" s="91">
        <f>IF(V2257=0,1,0)</f>
        <v>1</v>
      </c>
      <c r="L2257" s="91">
        <f>IF(Y2257=0,1,0)</f>
        <v>1</v>
      </c>
      <c r="M2257" s="113" t="str">
        <f>IF(I2257+J2257+K2257+L2257=0,"YES","NO")</f>
        <v>NO</v>
      </c>
      <c r="N2257" s="69">
        <v>7.3940831797251292</v>
      </c>
      <c r="O2257" s="69">
        <v>9.1050111809044214</v>
      </c>
      <c r="P2257" s="74">
        <v>8.2495471803147744</v>
      </c>
      <c r="Q2257" s="69">
        <v>5.5587904575363689</v>
      </c>
      <c r="R2257" s="69">
        <v>12.333070309037501</v>
      </c>
      <c r="S2257" s="74">
        <v>8.9459303832869352</v>
      </c>
      <c r="T2257" s="69">
        <v>0</v>
      </c>
      <c r="U2257" s="69">
        <v>0</v>
      </c>
      <c r="V2257" s="74">
        <v>0</v>
      </c>
      <c r="W2257" s="69">
        <v>0</v>
      </c>
      <c r="X2257" s="69">
        <v>0</v>
      </c>
      <c r="Y2257" s="74">
        <v>0</v>
      </c>
      <c r="Z2257" s="74">
        <v>4.2988693909004274</v>
      </c>
      <c r="AA2257" s="6"/>
      <c r="AB2257" s="6">
        <v>0</v>
      </c>
      <c r="AC2257" s="6">
        <v>2.3313999999999999</v>
      </c>
      <c r="AD2257" s="6">
        <v>100430000</v>
      </c>
      <c r="AE2257" s="6">
        <v>45408000</v>
      </c>
      <c r="AF2257" s="6">
        <v>55026000</v>
      </c>
      <c r="AG2257" s="127">
        <v>7.6248490936375202</v>
      </c>
      <c r="AH2257" s="127">
        <v>7.7655120911726296</v>
      </c>
      <c r="AI2257" s="115" t="s">
        <v>5938</v>
      </c>
      <c r="AJ2257" s="115" t="s">
        <v>5938</v>
      </c>
      <c r="AK2257" s="127">
        <v>0.33275750116734398</v>
      </c>
      <c r="AL2257" s="127">
        <v>2.9132015423022298E-3</v>
      </c>
      <c r="AM2257" s="127">
        <v>1</v>
      </c>
      <c r="AN2257" s="127">
        <v>1</v>
      </c>
      <c r="AO2257" s="127">
        <v>0.25011260000000002</v>
      </c>
      <c r="AP2257" s="127">
        <v>1.0233969999999999</v>
      </c>
      <c r="AQ2257" s="115" t="s">
        <v>5938</v>
      </c>
      <c r="AR2257" s="115" t="s">
        <v>5938</v>
      </c>
      <c r="AS2257" s="129">
        <v>0.84083078721815074</v>
      </c>
      <c r="AT2257" s="129">
        <v>0.49195661604727492</v>
      </c>
      <c r="AU2257" s="70" t="s">
        <v>5938</v>
      </c>
      <c r="AV2257" s="70" t="s">
        <v>5938</v>
      </c>
      <c r="AX2257" s="70" t="s">
        <v>5989</v>
      </c>
      <c r="BA2257" s="70">
        <f>IF(P2257=0, "NaN",P2257/P2257)</f>
        <v>1</v>
      </c>
      <c r="BB2257" s="129">
        <f>IF(P2257=0, "NaN",S2257/P2257)</f>
        <v>1.0844147184992023</v>
      </c>
      <c r="BC2257" s="70">
        <f>IF(P2257=0, "NaN",V2257/P2257)</f>
        <v>0</v>
      </c>
      <c r="BD2257" s="70">
        <f>IF(P2257=0, "NaN",Y2257/P2257)</f>
        <v>0</v>
      </c>
      <c r="BE2257" s="1" t="s">
        <v>5100</v>
      </c>
    </row>
    <row r="2258" spans="2:57" x14ac:dyDescent="0.2">
      <c r="B2258" s="1" t="s">
        <v>2695</v>
      </c>
      <c r="C2258" s="6" t="s">
        <v>2694</v>
      </c>
      <c r="H2258" s="91">
        <f>SUM(D2258:G2258)</f>
        <v>0</v>
      </c>
      <c r="I2258" s="91">
        <f>IF(P2258=0,1,0)</f>
        <v>1</v>
      </c>
      <c r="J2258" s="91">
        <f>IF(S2258=0,1,0)</f>
        <v>0</v>
      </c>
      <c r="K2258" s="91">
        <f>IF(V2258=0,1,0)</f>
        <v>0</v>
      </c>
      <c r="L2258" s="91">
        <f>IF(Y2258=0,1,0)</f>
        <v>0</v>
      </c>
      <c r="M2258" s="113" t="str">
        <f>IF(I2258+J2258+K2258+L2258=0,"YES","NO")</f>
        <v>NO</v>
      </c>
      <c r="N2258" s="69">
        <v>0</v>
      </c>
      <c r="O2258" s="69">
        <v>0</v>
      </c>
      <c r="P2258" s="74">
        <v>0</v>
      </c>
      <c r="Q2258" s="69">
        <v>0</v>
      </c>
      <c r="R2258" s="69">
        <v>11.720889018870462</v>
      </c>
      <c r="S2258" s="74">
        <v>5.8604445094352311</v>
      </c>
      <c r="T2258" s="69">
        <v>0</v>
      </c>
      <c r="U2258" s="69">
        <v>11.080706644649139</v>
      </c>
      <c r="V2258" s="74">
        <v>5.5403533223245693</v>
      </c>
      <c r="W2258" s="69">
        <v>0</v>
      </c>
      <c r="X2258" s="69">
        <v>11.566313318473343</v>
      </c>
      <c r="Y2258" s="74">
        <v>5.7831566592366714</v>
      </c>
      <c r="Z2258" s="74">
        <v>4.2959886227491175</v>
      </c>
      <c r="AA2258" s="6"/>
      <c r="AB2258" s="6">
        <v>0</v>
      </c>
      <c r="AC2258" s="6">
        <v>2.4933999999999998</v>
      </c>
      <c r="AD2258" s="6">
        <v>282750000</v>
      </c>
      <c r="AE2258" s="6">
        <v>145350000</v>
      </c>
      <c r="AF2258" s="6">
        <v>137400000</v>
      </c>
      <c r="AG2258" s="115" t="s">
        <v>5938</v>
      </c>
      <c r="AH2258" s="127">
        <v>7.7056926965377004</v>
      </c>
      <c r="AI2258" s="127">
        <v>7.7970458347538401</v>
      </c>
      <c r="AJ2258" s="127">
        <v>7.7540882928667498</v>
      </c>
      <c r="AK2258" s="127">
        <v>1</v>
      </c>
      <c r="AL2258" s="127">
        <v>0.20468448869255501</v>
      </c>
      <c r="AM2258" s="127">
        <v>0.75000260423931497</v>
      </c>
      <c r="AN2258" s="127">
        <v>0.45526536663677902</v>
      </c>
      <c r="AO2258" s="115" t="s">
        <v>5938</v>
      </c>
      <c r="AP2258" s="127">
        <v>-0.41294229999999998</v>
      </c>
      <c r="AQ2258" s="127">
        <v>-0.1373781</v>
      </c>
      <c r="AR2258" s="127">
        <v>-0.3768261</v>
      </c>
      <c r="AS2258" s="70" t="s">
        <v>5938</v>
      </c>
      <c r="AT2258" s="129">
        <v>1.3313983634367672</v>
      </c>
      <c r="AU2258" s="129">
        <v>1.099904373326307</v>
      </c>
      <c r="AV2258" s="129">
        <v>1.2984820764811731</v>
      </c>
      <c r="BA2258" s="70" t="str">
        <f>IF(P2258=0, "NaN",P2258/P2258)</f>
        <v>NaN</v>
      </c>
      <c r="BB2258" s="70" t="str">
        <f>IF(P2258=0, "NaN",S2258/P2258)</f>
        <v>NaN</v>
      </c>
      <c r="BC2258" s="70" t="str">
        <f>IF(P2258=0, "NaN",V2258/P2258)</f>
        <v>NaN</v>
      </c>
      <c r="BD2258" s="70" t="str">
        <f>IF(P2258=0, "NaN",Y2258/P2258)</f>
        <v>NaN</v>
      </c>
      <c r="BE2258" s="1" t="s">
        <v>2695</v>
      </c>
    </row>
    <row r="2259" spans="2:57" x14ac:dyDescent="0.2">
      <c r="B2259" s="1" t="s">
        <v>5233</v>
      </c>
      <c r="C2259" s="6" t="s">
        <v>5232</v>
      </c>
      <c r="H2259" s="91">
        <f>SUM(D2259:G2259)</f>
        <v>0</v>
      </c>
      <c r="I2259" s="91">
        <f>IF(P2259=0,1,0)</f>
        <v>1</v>
      </c>
      <c r="J2259" s="91">
        <f>IF(S2259=0,1,0)</f>
        <v>0</v>
      </c>
      <c r="K2259" s="91">
        <f>IF(V2259=0,1,0)</f>
        <v>0</v>
      </c>
      <c r="L2259" s="91">
        <f>IF(Y2259=0,1,0)</f>
        <v>1</v>
      </c>
      <c r="M2259" s="113" t="str">
        <f>IF(I2259+J2259+K2259+L2259=0,"YES","NO")</f>
        <v>NO</v>
      </c>
      <c r="N2259" s="69">
        <v>0</v>
      </c>
      <c r="O2259" s="69">
        <v>0</v>
      </c>
      <c r="P2259" s="74">
        <v>0</v>
      </c>
      <c r="Q2259" s="69">
        <v>11.48644261953679</v>
      </c>
      <c r="R2259" s="69">
        <v>0</v>
      </c>
      <c r="S2259" s="74">
        <v>5.7432213097683951</v>
      </c>
      <c r="T2259" s="69">
        <v>22.787563455343239</v>
      </c>
      <c r="U2259" s="69">
        <v>0</v>
      </c>
      <c r="V2259" s="74">
        <v>11.39378172767162</v>
      </c>
      <c r="W2259" s="69">
        <v>0</v>
      </c>
      <c r="X2259" s="69">
        <v>0</v>
      </c>
      <c r="Y2259" s="74">
        <v>0</v>
      </c>
      <c r="Z2259" s="74">
        <v>4.2842507593600034</v>
      </c>
      <c r="AA2259" s="6"/>
      <c r="AB2259" s="1">
        <v>0</v>
      </c>
      <c r="AC2259" s="1">
        <v>6.6745000000000001</v>
      </c>
      <c r="AD2259" s="6">
        <v>266800000</v>
      </c>
      <c r="AE2259" s="6">
        <v>134200000</v>
      </c>
      <c r="AF2259" s="6">
        <v>132600000</v>
      </c>
      <c r="AG2259" s="115" t="s">
        <v>5938</v>
      </c>
      <c r="AH2259" s="127">
        <v>7.42719388446982</v>
      </c>
      <c r="AI2259" s="127">
        <v>7.8815843520723696</v>
      </c>
      <c r="AJ2259" s="115" t="s">
        <v>5938</v>
      </c>
      <c r="AK2259" s="127">
        <v>1</v>
      </c>
      <c r="AL2259" s="127">
        <v>1</v>
      </c>
      <c r="AM2259" s="127">
        <v>1</v>
      </c>
      <c r="AN2259" s="127">
        <v>1</v>
      </c>
      <c r="AO2259" s="115" t="s">
        <v>5938</v>
      </c>
      <c r="AP2259" s="115" t="s">
        <v>5938</v>
      </c>
      <c r="AQ2259" s="115" t="s">
        <v>5938</v>
      </c>
      <c r="AR2259" s="115" t="s">
        <v>5938</v>
      </c>
      <c r="AS2259" s="70" t="s">
        <v>5938</v>
      </c>
      <c r="AT2259" s="70" t="s">
        <v>5938</v>
      </c>
      <c r="AU2259" s="70" t="s">
        <v>5938</v>
      </c>
      <c r="AV2259" s="70" t="s">
        <v>5938</v>
      </c>
      <c r="BA2259" s="70" t="str">
        <f>IF(P2259=0, "NaN",P2259/P2259)</f>
        <v>NaN</v>
      </c>
      <c r="BB2259" s="70" t="str">
        <f>IF(P2259=0, "NaN",S2259/P2259)</f>
        <v>NaN</v>
      </c>
      <c r="BC2259" s="70" t="str">
        <f>IF(P2259=0, "NaN",V2259/P2259)</f>
        <v>NaN</v>
      </c>
      <c r="BD2259" s="70" t="str">
        <f>IF(P2259=0, "NaN",Y2259/P2259)</f>
        <v>NaN</v>
      </c>
      <c r="BE2259" s="1" t="s">
        <v>5233</v>
      </c>
    </row>
    <row r="2260" spans="2:57" x14ac:dyDescent="0.2">
      <c r="B2260" s="1" t="s">
        <v>5367</v>
      </c>
      <c r="C2260" s="6" t="s">
        <v>5366</v>
      </c>
      <c r="H2260" s="91">
        <f>SUM(D2260:G2260)</f>
        <v>0</v>
      </c>
      <c r="I2260" s="91">
        <f>IF(P2260=0,1,0)</f>
        <v>0</v>
      </c>
      <c r="J2260" s="91">
        <f>IF(S2260=0,1,0)</f>
        <v>0</v>
      </c>
      <c r="K2260" s="91">
        <f>IF(V2260=0,1,0)</f>
        <v>0</v>
      </c>
      <c r="L2260" s="91">
        <f>IF(Y2260=0,1,0)</f>
        <v>1</v>
      </c>
      <c r="M2260" s="113" t="str">
        <f>IF(I2260+J2260+K2260+L2260=0,"YES","NO")</f>
        <v>NO</v>
      </c>
      <c r="N2260" s="69">
        <v>7.8790676661142323</v>
      </c>
      <c r="O2260" s="69">
        <v>0</v>
      </c>
      <c r="P2260" s="74">
        <v>3.9395338330571161</v>
      </c>
      <c r="Q2260" s="69">
        <v>0</v>
      </c>
      <c r="R2260" s="69">
        <v>5.3032495612412092</v>
      </c>
      <c r="S2260" s="74">
        <v>2.6516247806206046</v>
      </c>
      <c r="T2260" s="69">
        <v>5.819815028123684</v>
      </c>
      <c r="U2260" s="69">
        <v>15.177215228239804</v>
      </c>
      <c r="V2260" s="74">
        <v>10.498515128181744</v>
      </c>
      <c r="W2260" s="69">
        <v>0</v>
      </c>
      <c r="X2260" s="69">
        <v>0</v>
      </c>
      <c r="Y2260" s="74">
        <v>0</v>
      </c>
      <c r="Z2260" s="74">
        <v>4.272418435464866</v>
      </c>
      <c r="AA2260" s="6"/>
      <c r="AB2260" s="6">
        <v>0</v>
      </c>
      <c r="AC2260" s="6">
        <v>10.597</v>
      </c>
      <c r="AD2260" s="6">
        <v>260160000</v>
      </c>
      <c r="AE2260" s="6">
        <v>115680000</v>
      </c>
      <c r="AF2260" s="6">
        <v>144470000</v>
      </c>
      <c r="AG2260" s="127">
        <v>7.2682502554469499</v>
      </c>
      <c r="AH2260" s="127">
        <v>7.1831274287014004</v>
      </c>
      <c r="AI2260" s="127">
        <v>7.92433615423489</v>
      </c>
      <c r="AJ2260" s="115" t="s">
        <v>5938</v>
      </c>
      <c r="AK2260" s="127">
        <v>0.45992836195778702</v>
      </c>
      <c r="AL2260" s="127">
        <v>1</v>
      </c>
      <c r="AM2260" s="127">
        <v>0.36143695128285203</v>
      </c>
      <c r="AN2260" s="127">
        <v>1</v>
      </c>
      <c r="AO2260" s="127">
        <v>-0.32411180000000001</v>
      </c>
      <c r="AP2260" s="115" t="s">
        <v>5938</v>
      </c>
      <c r="AQ2260" s="127">
        <v>0.37150309999999998</v>
      </c>
      <c r="AR2260" s="115" t="s">
        <v>5938</v>
      </c>
      <c r="AS2260" s="129">
        <v>1.2518934689457859</v>
      </c>
      <c r="AT2260" s="70" t="s">
        <v>5938</v>
      </c>
      <c r="AU2260" s="129">
        <v>0.7729767361887917</v>
      </c>
      <c r="AV2260" s="70" t="s">
        <v>5938</v>
      </c>
      <c r="BA2260" s="70">
        <f>IF(P2260=0, "NaN",P2260/P2260)</f>
        <v>1</v>
      </c>
      <c r="BB2260" s="129">
        <f>IF(P2260=0, "NaN",S2260/P2260)</f>
        <v>0.67308084991439665</v>
      </c>
      <c r="BC2260" s="129">
        <f>IF(P2260=0, "NaN",V2260/P2260)</f>
        <v>2.6649130514091297</v>
      </c>
      <c r="BD2260" s="70">
        <f>IF(P2260=0, "NaN",Y2260/P2260)</f>
        <v>0</v>
      </c>
      <c r="BE2260" s="1" t="s">
        <v>5367</v>
      </c>
    </row>
    <row r="2261" spans="2:57" x14ac:dyDescent="0.2">
      <c r="B2261" s="1" t="s">
        <v>5373</v>
      </c>
      <c r="C2261" s="6" t="s">
        <v>5372</v>
      </c>
      <c r="H2261" s="91">
        <f>SUM(D2261:G2261)</f>
        <v>0</v>
      </c>
      <c r="I2261" s="91">
        <f>IF(P2261=0,1,0)</f>
        <v>0</v>
      </c>
      <c r="J2261" s="91">
        <f>IF(S2261=0,1,0)</f>
        <v>0</v>
      </c>
      <c r="K2261" s="91">
        <f>IF(V2261=0,1,0)</f>
        <v>0</v>
      </c>
      <c r="L2261" s="91">
        <f>IF(Y2261=0,1,0)</f>
        <v>1</v>
      </c>
      <c r="M2261" s="113" t="str">
        <f>IF(I2261+J2261+K2261+L2261=0,"YES","NO")</f>
        <v>NO</v>
      </c>
      <c r="N2261" s="69">
        <v>6.6664074591782114</v>
      </c>
      <c r="O2261" s="69">
        <v>7.646305747242252</v>
      </c>
      <c r="P2261" s="74">
        <v>7.1563566032102317</v>
      </c>
      <c r="Q2261" s="69">
        <v>3.8593096407917988</v>
      </c>
      <c r="R2261" s="69">
        <v>4.6571966797580568</v>
      </c>
      <c r="S2261" s="74">
        <v>4.2582531602749274</v>
      </c>
      <c r="T2261" s="69">
        <v>4.5166730195785219</v>
      </c>
      <c r="U2261" s="69">
        <v>6.7980447797314758</v>
      </c>
      <c r="V2261" s="74">
        <v>5.6573588996549988</v>
      </c>
      <c r="W2261" s="69">
        <v>0</v>
      </c>
      <c r="X2261" s="69">
        <v>0</v>
      </c>
      <c r="Y2261" s="74">
        <v>0</v>
      </c>
      <c r="Z2261" s="74">
        <v>4.2679921657850395</v>
      </c>
      <c r="AA2261" s="6"/>
      <c r="AB2261" s="6">
        <v>0</v>
      </c>
      <c r="AC2261" s="6">
        <v>1.4706999999999999</v>
      </c>
      <c r="AD2261" s="6">
        <v>227030000</v>
      </c>
      <c r="AE2261" s="6">
        <v>104040000</v>
      </c>
      <c r="AF2261" s="6">
        <v>122990000</v>
      </c>
      <c r="AG2261" s="127">
        <v>7.8747426639375497</v>
      </c>
      <c r="AH2261" s="127">
        <v>7.3717326553834503</v>
      </c>
      <c r="AI2261" s="127">
        <v>7.5875089205947504</v>
      </c>
      <c r="AJ2261" s="115" t="s">
        <v>5938</v>
      </c>
      <c r="AK2261" s="127">
        <v>0.198630313600625</v>
      </c>
      <c r="AL2261" s="127">
        <v>0.67428306803447802</v>
      </c>
      <c r="AM2261" s="127">
        <v>0.60930967953749704</v>
      </c>
      <c r="AN2261" s="127">
        <v>1</v>
      </c>
      <c r="AO2261" s="127">
        <v>0.35128910000000002</v>
      </c>
      <c r="AP2261" s="127">
        <v>0.16671540000000001</v>
      </c>
      <c r="AQ2261" s="127">
        <v>0.21648600000000001</v>
      </c>
      <c r="AR2261" s="115" t="s">
        <v>5938</v>
      </c>
      <c r="AS2261" s="129">
        <v>0.7838833568516631</v>
      </c>
      <c r="AT2261" s="129">
        <v>0.89086862464886352</v>
      </c>
      <c r="AU2261" s="129">
        <v>0.86065920963592468</v>
      </c>
      <c r="AV2261" s="70" t="s">
        <v>5938</v>
      </c>
      <c r="BA2261" s="70">
        <f>IF(P2261=0, "NaN",P2261/P2261)</f>
        <v>1</v>
      </c>
      <c r="BB2261" s="129">
        <f>IF(P2261=0, "NaN",S2261/P2261)</f>
        <v>0.59503087903203988</v>
      </c>
      <c r="BC2261" s="129">
        <f>IF(P2261=0, "NaN",V2261/P2261)</f>
        <v>0.79053619227376049</v>
      </c>
      <c r="BD2261" s="70">
        <f>IF(P2261=0, "NaN",Y2261/P2261)</f>
        <v>0</v>
      </c>
      <c r="BE2261" s="1" t="s">
        <v>5373</v>
      </c>
    </row>
    <row r="2262" spans="2:57" x14ac:dyDescent="0.2">
      <c r="B2262" s="1" t="s">
        <v>4015</v>
      </c>
      <c r="C2262" s="6" t="s">
        <v>4014</v>
      </c>
      <c r="H2262" s="91">
        <f>SUM(D2262:G2262)</f>
        <v>0</v>
      </c>
      <c r="I2262" s="91">
        <f>IF(P2262=0,1,0)</f>
        <v>1</v>
      </c>
      <c r="J2262" s="91">
        <f>IF(S2262=0,1,0)</f>
        <v>1</v>
      </c>
      <c r="K2262" s="91">
        <f>IF(V2262=0,1,0)</f>
        <v>0</v>
      </c>
      <c r="L2262" s="91">
        <f>IF(Y2262=0,1,0)</f>
        <v>0</v>
      </c>
      <c r="M2262" s="113" t="str">
        <f>IF(I2262+J2262+K2262+L2262=0,"YES","NO")</f>
        <v>NO</v>
      </c>
      <c r="N2262" s="69">
        <v>0</v>
      </c>
      <c r="O2262" s="69">
        <v>0</v>
      </c>
      <c r="P2262" s="74">
        <v>0</v>
      </c>
      <c r="Q2262" s="69">
        <v>0</v>
      </c>
      <c r="R2262" s="69">
        <v>0</v>
      </c>
      <c r="S2262" s="74">
        <v>0</v>
      </c>
      <c r="T2262" s="69">
        <v>16.149496464441491</v>
      </c>
      <c r="U2262" s="69">
        <v>14.241983775210569</v>
      </c>
      <c r="V2262" s="74">
        <v>15.195740119826031</v>
      </c>
      <c r="W2262" s="69">
        <v>0</v>
      </c>
      <c r="X2262" s="69">
        <v>3.6797586339377468</v>
      </c>
      <c r="Y2262" s="74">
        <v>1.8398793169688734</v>
      </c>
      <c r="Z2262" s="74">
        <v>4.2589048591987257</v>
      </c>
      <c r="AA2262" s="6"/>
      <c r="AB2262" s="6">
        <v>0</v>
      </c>
      <c r="AC2262" s="6">
        <v>4.6033999999999997</v>
      </c>
      <c r="AD2262" s="6">
        <v>93107000</v>
      </c>
      <c r="AE2262" s="6">
        <v>42119000</v>
      </c>
      <c r="AF2262" s="6">
        <v>50988000</v>
      </c>
      <c r="AG2262" s="115" t="s">
        <v>5938</v>
      </c>
      <c r="AH2262" s="115" t="s">
        <v>5938</v>
      </c>
      <c r="AI2262" s="127">
        <v>7.9188216259464497</v>
      </c>
      <c r="AJ2262" s="127">
        <v>7.0067226922016799</v>
      </c>
      <c r="AK2262" s="127">
        <v>1</v>
      </c>
      <c r="AL2262" s="127">
        <v>1</v>
      </c>
      <c r="AM2262" s="127">
        <v>0.94413989008382404</v>
      </c>
      <c r="AN2262" s="127">
        <v>1</v>
      </c>
      <c r="AO2262" s="115" t="s">
        <v>5938</v>
      </c>
      <c r="AP2262" s="115" t="s">
        <v>5938</v>
      </c>
      <c r="AQ2262" s="127">
        <v>-1.522841E-2</v>
      </c>
      <c r="AR2262" s="115" t="s">
        <v>5938</v>
      </c>
      <c r="AS2262" s="70" t="s">
        <v>5938</v>
      </c>
      <c r="AT2262" s="70" t="s">
        <v>5938</v>
      </c>
      <c r="AU2262" s="129">
        <v>1.0106114355900904</v>
      </c>
      <c r="AV2262" s="70" t="s">
        <v>5938</v>
      </c>
      <c r="BA2262" s="70" t="str">
        <f>IF(P2262=0, "NaN",P2262/P2262)</f>
        <v>NaN</v>
      </c>
      <c r="BB2262" s="70" t="str">
        <f>IF(P2262=0, "NaN",S2262/P2262)</f>
        <v>NaN</v>
      </c>
      <c r="BC2262" s="70" t="str">
        <f>IF(P2262=0, "NaN",V2262/P2262)</f>
        <v>NaN</v>
      </c>
      <c r="BD2262" s="70" t="str">
        <f>IF(P2262=0, "NaN",Y2262/P2262)</f>
        <v>NaN</v>
      </c>
      <c r="BE2262" s="1" t="s">
        <v>4015</v>
      </c>
    </row>
    <row r="2263" spans="2:57" x14ac:dyDescent="0.2">
      <c r="B2263" s="1" t="s">
        <v>3641</v>
      </c>
      <c r="C2263" s="6" t="s">
        <v>3640</v>
      </c>
      <c r="H2263" s="91">
        <f>SUM(D2263:G2263)</f>
        <v>0</v>
      </c>
      <c r="I2263" s="91">
        <f>IF(P2263=0,1,0)</f>
        <v>0</v>
      </c>
      <c r="J2263" s="91">
        <f>IF(S2263=0,1,0)</f>
        <v>1</v>
      </c>
      <c r="K2263" s="91">
        <f>IF(V2263=0,1,0)</f>
        <v>0</v>
      </c>
      <c r="L2263" s="91">
        <f>IF(Y2263=0,1,0)</f>
        <v>0</v>
      </c>
      <c r="M2263" s="113" t="str">
        <f>IF(I2263+J2263+K2263+L2263=0,"YES","NO")</f>
        <v>NO</v>
      </c>
      <c r="N2263" s="69">
        <v>3.6954496499515268</v>
      </c>
      <c r="O2263" s="69">
        <v>0</v>
      </c>
      <c r="P2263" s="74">
        <v>1.8477248249757634</v>
      </c>
      <c r="Q2263" s="69">
        <v>0</v>
      </c>
      <c r="R2263" s="69">
        <v>0</v>
      </c>
      <c r="S2263" s="74">
        <v>0</v>
      </c>
      <c r="T2263" s="69">
        <v>5.3307923926661367</v>
      </c>
      <c r="U2263" s="69">
        <v>8.0568728045333344</v>
      </c>
      <c r="V2263" s="74">
        <v>6.6938325985997356</v>
      </c>
      <c r="W2263" s="69">
        <v>10.673109284734364</v>
      </c>
      <c r="X2263" s="69">
        <v>6.2842975763035991</v>
      </c>
      <c r="Y2263" s="74">
        <v>8.4787034305189817</v>
      </c>
      <c r="Z2263" s="74">
        <v>4.2550652135236202</v>
      </c>
      <c r="AA2263" s="6"/>
      <c r="AB2263" s="6">
        <v>0</v>
      </c>
      <c r="AC2263" s="6">
        <v>3.5146999999999999</v>
      </c>
      <c r="AD2263" s="6">
        <v>158580000</v>
      </c>
      <c r="AE2263" s="6">
        <v>66305000</v>
      </c>
      <c r="AF2263" s="6">
        <v>92279000</v>
      </c>
      <c r="AG2263" s="127">
        <v>6.9308064492009303</v>
      </c>
      <c r="AH2263" s="115" t="s">
        <v>5938</v>
      </c>
      <c r="AI2263" s="127">
        <v>7.6216124351375303</v>
      </c>
      <c r="AJ2263" s="127">
        <v>7.7819419735106203</v>
      </c>
      <c r="AK2263" s="127">
        <v>1</v>
      </c>
      <c r="AL2263" s="127">
        <v>1</v>
      </c>
      <c r="AM2263" s="127">
        <v>0.76912296485974296</v>
      </c>
      <c r="AN2263" s="127">
        <v>0.94827303228538296</v>
      </c>
      <c r="AO2263" s="115" t="s">
        <v>5938</v>
      </c>
      <c r="AP2263" s="115" t="s">
        <v>5938</v>
      </c>
      <c r="AQ2263" s="127">
        <v>0.13251099999999999</v>
      </c>
      <c r="AR2263" s="127">
        <v>1.2067970000000001E-2</v>
      </c>
      <c r="AS2263" s="70" t="s">
        <v>5938</v>
      </c>
      <c r="AT2263" s="70" t="s">
        <v>5938</v>
      </c>
      <c r="AU2263" s="129">
        <v>0.91224231671839118</v>
      </c>
      <c r="AV2263" s="129">
        <v>0.99167000887648393</v>
      </c>
      <c r="BA2263" s="70">
        <f>IF(P2263=0, "NaN",P2263/P2263)</f>
        <v>1</v>
      </c>
      <c r="BB2263" s="70">
        <f>IF(P2263=0, "NaN",S2263/P2263)</f>
        <v>0</v>
      </c>
      <c r="BC2263" s="129">
        <f>IF(P2263=0, "NaN",V2263/P2263)</f>
        <v>3.6227432289261681</v>
      </c>
      <c r="BD2263" s="129">
        <f>IF(P2263=0, "NaN",Y2263/P2263)</f>
        <v>4.5887262626512566</v>
      </c>
      <c r="BE2263" s="1" t="s">
        <v>3641</v>
      </c>
    </row>
    <row r="2264" spans="2:57" x14ac:dyDescent="0.2">
      <c r="B2264" s="1" t="s">
        <v>4029</v>
      </c>
      <c r="C2264" s="6" t="s">
        <v>4028</v>
      </c>
      <c r="H2264" s="91">
        <f>SUM(D2264:G2264)</f>
        <v>0</v>
      </c>
      <c r="I2264" s="91">
        <f>IF(P2264=0,1,0)</f>
        <v>0</v>
      </c>
      <c r="J2264" s="91">
        <f>IF(S2264=0,1,0)</f>
        <v>0</v>
      </c>
      <c r="K2264" s="91">
        <f>IF(V2264=0,1,0)</f>
        <v>1</v>
      </c>
      <c r="L2264" s="91">
        <f>IF(Y2264=0,1,0)</f>
        <v>0</v>
      </c>
      <c r="M2264" s="113" t="str">
        <f>IF(I2264+J2264+K2264+L2264=0,"YES","NO")</f>
        <v>NO</v>
      </c>
      <c r="N2264" s="69">
        <v>9.4656745507771038</v>
      </c>
      <c r="O2264" s="69">
        <v>0</v>
      </c>
      <c r="P2264" s="74">
        <v>4.7328372753885519</v>
      </c>
      <c r="Q2264" s="69">
        <v>8.5760730916657604</v>
      </c>
      <c r="R2264" s="69">
        <v>5.8771603591438639</v>
      </c>
      <c r="S2264" s="74">
        <v>7.2266167254048117</v>
      </c>
      <c r="T2264" s="69">
        <v>0</v>
      </c>
      <c r="U2264" s="69">
        <v>0</v>
      </c>
      <c r="V2264" s="74">
        <v>0</v>
      </c>
      <c r="W2264" s="69">
        <v>4.4871566214160978</v>
      </c>
      <c r="X2264" s="69">
        <v>5.5500881215099973</v>
      </c>
      <c r="Y2264" s="74">
        <v>5.0186223714630476</v>
      </c>
      <c r="Z2264" s="74">
        <v>4.2445190930641026</v>
      </c>
      <c r="AA2264" s="6"/>
      <c r="AB2264" s="6">
        <v>5.8065E-3</v>
      </c>
      <c r="AC2264" s="6">
        <v>-0.20769000000000001</v>
      </c>
      <c r="AD2264" s="6">
        <v>103320000</v>
      </c>
      <c r="AE2264" s="6">
        <v>60770000</v>
      </c>
      <c r="AF2264" s="6">
        <v>42549000</v>
      </c>
      <c r="AG2264" s="127">
        <v>7.22667722078456</v>
      </c>
      <c r="AH2264" s="127">
        <v>7.55510654574916</v>
      </c>
      <c r="AI2264" s="115" t="s">
        <v>5938</v>
      </c>
      <c r="AJ2264" s="127">
        <v>7.2667724635130702</v>
      </c>
      <c r="AK2264" s="127">
        <v>1</v>
      </c>
      <c r="AL2264" s="127">
        <v>0.90535696727603898</v>
      </c>
      <c r="AM2264" s="127">
        <v>1</v>
      </c>
      <c r="AN2264" s="127">
        <v>1.29201560562079E-2</v>
      </c>
      <c r="AO2264" s="115" t="s">
        <v>5938</v>
      </c>
      <c r="AP2264" s="127">
        <v>-1.525752E-2</v>
      </c>
      <c r="AQ2264" s="115" t="s">
        <v>5938</v>
      </c>
      <c r="AR2264" s="127">
        <v>-1.368924</v>
      </c>
      <c r="AS2264" s="70" t="s">
        <v>5938</v>
      </c>
      <c r="AT2264" s="129">
        <v>1.0106318274226387</v>
      </c>
      <c r="AU2264" s="70" t="s">
        <v>5938</v>
      </c>
      <c r="AV2264" s="129">
        <v>2.5827786383453071</v>
      </c>
      <c r="AZ2264" s="70" t="s">
        <v>5989</v>
      </c>
      <c r="BA2264" s="70">
        <f>IF(P2264=0, "NaN",P2264/P2264)</f>
        <v>1</v>
      </c>
      <c r="BB2264" s="129">
        <f>IF(P2264=0, "NaN",S2264/P2264)</f>
        <v>1.5269100340686292</v>
      </c>
      <c r="BC2264" s="70">
        <f>IF(P2264=0, "NaN",V2264/P2264)</f>
        <v>0</v>
      </c>
      <c r="BD2264" s="129">
        <f>IF(P2264=0, "NaN",Y2264/P2264)</f>
        <v>1.0603834612190493</v>
      </c>
      <c r="BE2264" s="1" t="s">
        <v>4029</v>
      </c>
    </row>
    <row r="2265" spans="2:57" x14ac:dyDescent="0.2">
      <c r="B2265" s="1" t="s">
        <v>5303</v>
      </c>
      <c r="C2265" s="6" t="s">
        <v>5302</v>
      </c>
      <c r="H2265" s="91">
        <f>SUM(D2265:G2265)</f>
        <v>0</v>
      </c>
      <c r="I2265" s="91">
        <f>IF(P2265=0,1,0)</f>
        <v>0</v>
      </c>
      <c r="J2265" s="91">
        <f>IF(S2265=0,1,0)</f>
        <v>0</v>
      </c>
      <c r="K2265" s="91">
        <f>IF(V2265=0,1,0)</f>
        <v>0</v>
      </c>
      <c r="L2265" s="91">
        <f>IF(Y2265=0,1,0)</f>
        <v>1</v>
      </c>
      <c r="M2265" s="113" t="str">
        <f>IF(I2265+J2265+K2265+L2265=0,"YES","NO")</f>
        <v>NO</v>
      </c>
      <c r="N2265" s="69">
        <v>5.6516253793105031</v>
      </c>
      <c r="O2265" s="69">
        <v>0</v>
      </c>
      <c r="P2265" s="74">
        <v>2.8258126896552516</v>
      </c>
      <c r="Q2265" s="69">
        <v>21.20455945278141</v>
      </c>
      <c r="R2265" s="69">
        <v>0</v>
      </c>
      <c r="S2265" s="74">
        <v>10.602279726390705</v>
      </c>
      <c r="T2265" s="69">
        <v>7.0134029999530707</v>
      </c>
      <c r="U2265" s="69">
        <v>0</v>
      </c>
      <c r="V2265" s="74">
        <v>3.5067014999765354</v>
      </c>
      <c r="W2265" s="69">
        <v>0</v>
      </c>
      <c r="X2265" s="69">
        <v>0</v>
      </c>
      <c r="Y2265" s="74">
        <v>0</v>
      </c>
      <c r="Z2265" s="74">
        <v>4.2336984790056231</v>
      </c>
      <c r="AA2265" s="6"/>
      <c r="AB2265" s="6">
        <v>0</v>
      </c>
      <c r="AC2265" s="6">
        <v>1.7665</v>
      </c>
      <c r="AD2265" s="6">
        <v>137270000</v>
      </c>
      <c r="AE2265" s="6">
        <v>96138000</v>
      </c>
      <c r="AF2265" s="6">
        <v>41128000</v>
      </c>
      <c r="AG2265" s="127">
        <v>7.3586010159430204</v>
      </c>
      <c r="AH2265" s="127">
        <v>7.5605880401935499</v>
      </c>
      <c r="AI2265" s="127">
        <v>7.1659265496091002</v>
      </c>
      <c r="AJ2265" s="115" t="s">
        <v>5938</v>
      </c>
      <c r="AK2265" s="127">
        <v>0.151486244721381</v>
      </c>
      <c r="AL2265" s="127">
        <v>1</v>
      </c>
      <c r="AM2265" s="127">
        <v>1</v>
      </c>
      <c r="AN2265" s="127">
        <v>1</v>
      </c>
      <c r="AO2265" s="127">
        <v>-0.57344539999999999</v>
      </c>
      <c r="AP2265" s="115" t="s">
        <v>5938</v>
      </c>
      <c r="AQ2265" s="115" t="s">
        <v>5938</v>
      </c>
      <c r="AR2265" s="115" t="s">
        <v>5938</v>
      </c>
      <c r="AS2265" s="129">
        <v>1.4880731009921626</v>
      </c>
      <c r="AT2265" s="70" t="s">
        <v>5938</v>
      </c>
      <c r="AU2265" s="70" t="s">
        <v>5938</v>
      </c>
      <c r="AV2265" s="70" t="s">
        <v>5938</v>
      </c>
      <c r="BA2265" s="70">
        <f>IF(P2265=0, "NaN",P2265/P2265)</f>
        <v>1</v>
      </c>
      <c r="BB2265" s="129">
        <f>IF(P2265=0, "NaN",S2265/P2265)</f>
        <v>3.7519400224946193</v>
      </c>
      <c r="BC2265" s="129">
        <f>IF(P2265=0, "NaN",V2265/P2265)</f>
        <v>1.2409532708285602</v>
      </c>
      <c r="BD2265" s="70">
        <f>IF(P2265=0, "NaN",Y2265/P2265)</f>
        <v>0</v>
      </c>
      <c r="BE2265" s="1" t="s">
        <v>5303</v>
      </c>
    </row>
    <row r="2266" spans="2:57" x14ac:dyDescent="0.2">
      <c r="B2266" s="1" t="s">
        <v>2607</v>
      </c>
      <c r="C2266" s="6" t="s">
        <v>2606</v>
      </c>
      <c r="H2266" s="91">
        <f>SUM(D2266:G2266)</f>
        <v>0</v>
      </c>
      <c r="I2266" s="91">
        <f>IF(P2266=0,1,0)</f>
        <v>0</v>
      </c>
      <c r="J2266" s="91">
        <f>IF(S2266=0,1,0)</f>
        <v>1</v>
      </c>
      <c r="K2266" s="91">
        <f>IF(V2266=0,1,0)</f>
        <v>0</v>
      </c>
      <c r="L2266" s="91">
        <f>IF(Y2266=0,1,0)</f>
        <v>0</v>
      </c>
      <c r="M2266" s="113" t="str">
        <f>IF(I2266+J2266+K2266+L2266=0,"YES","NO")</f>
        <v>NO</v>
      </c>
      <c r="N2266" s="69">
        <v>0</v>
      </c>
      <c r="O2266" s="69">
        <v>9.3119947582736948</v>
      </c>
      <c r="P2266" s="74">
        <v>4.6559973791368474</v>
      </c>
      <c r="Q2266" s="69">
        <v>0</v>
      </c>
      <c r="R2266" s="69">
        <v>0</v>
      </c>
      <c r="S2266" s="74">
        <v>0</v>
      </c>
      <c r="T2266" s="69">
        <v>17.711775905538445</v>
      </c>
      <c r="U2266" s="69">
        <v>0</v>
      </c>
      <c r="V2266" s="74">
        <v>8.8558879527692227</v>
      </c>
      <c r="W2266" s="69">
        <v>6.7730872962107327</v>
      </c>
      <c r="X2266" s="69">
        <v>0</v>
      </c>
      <c r="Y2266" s="74">
        <v>3.3865436481053663</v>
      </c>
      <c r="Z2266" s="74">
        <v>4.2246072450028596</v>
      </c>
      <c r="AA2266" s="6"/>
      <c r="AB2266" s="6">
        <v>0</v>
      </c>
      <c r="AC2266" s="6">
        <v>4.5199999999999996</v>
      </c>
      <c r="AD2266" s="6">
        <v>295140000</v>
      </c>
      <c r="AE2266" s="6">
        <v>87513000</v>
      </c>
      <c r="AF2266" s="6">
        <v>207620000</v>
      </c>
      <c r="AG2266" s="127">
        <v>8.1540281496031994</v>
      </c>
      <c r="AH2266" s="115" t="s">
        <v>5938</v>
      </c>
      <c r="AI2266" s="127">
        <v>7.7769770694239302</v>
      </c>
      <c r="AJ2266" s="127">
        <v>7.6622477082456601</v>
      </c>
      <c r="AK2266" s="127">
        <v>1</v>
      </c>
      <c r="AL2266" s="127">
        <v>1</v>
      </c>
      <c r="AM2266" s="127">
        <v>0.81224316139597397</v>
      </c>
      <c r="AN2266" s="127">
        <v>0.47048014924118498</v>
      </c>
      <c r="AO2266" s="115" t="s">
        <v>5938</v>
      </c>
      <c r="AP2266" s="115" t="s">
        <v>5938</v>
      </c>
      <c r="AQ2266" s="127">
        <v>0.1108978</v>
      </c>
      <c r="AR2266" s="127">
        <v>-0.36258449999999998</v>
      </c>
      <c r="AS2266" s="70" t="s">
        <v>5938</v>
      </c>
      <c r="AT2266" s="70" t="s">
        <v>5938</v>
      </c>
      <c r="AU2266" s="129">
        <v>0.92601161853530667</v>
      </c>
      <c r="AV2266" s="129">
        <v>1.2857271372755841</v>
      </c>
      <c r="BA2266" s="70">
        <f>IF(P2266=0, "NaN",P2266/P2266)</f>
        <v>1</v>
      </c>
      <c r="BB2266" s="70">
        <f>IF(P2266=0, "NaN",S2266/P2266)</f>
        <v>0</v>
      </c>
      <c r="BC2266" s="129">
        <f>IF(P2266=0, "NaN",V2266/P2266)</f>
        <v>1.9020388612012002</v>
      </c>
      <c r="BD2266" s="129">
        <f>IF(P2266=0, "NaN",Y2266/P2266)</f>
        <v>0.72735084931108385</v>
      </c>
      <c r="BE2266" s="1" t="s">
        <v>2607</v>
      </c>
    </row>
    <row r="2267" spans="2:57" x14ac:dyDescent="0.2">
      <c r="B2267" s="1" t="s">
        <v>3527</v>
      </c>
      <c r="C2267" s="6" t="s">
        <v>3526</v>
      </c>
      <c r="H2267" s="91">
        <f>SUM(D2267:G2267)</f>
        <v>0</v>
      </c>
      <c r="I2267" s="91">
        <f>IF(P2267=0,1,0)</f>
        <v>1</v>
      </c>
      <c r="J2267" s="91">
        <f>IF(S2267=0,1,0)</f>
        <v>1</v>
      </c>
      <c r="K2267" s="91">
        <f>IF(V2267=0,1,0)</f>
        <v>0</v>
      </c>
      <c r="L2267" s="91">
        <f>IF(Y2267=0,1,0)</f>
        <v>0</v>
      </c>
      <c r="M2267" s="113" t="str">
        <f>IF(I2267+J2267+K2267+L2267=0,"YES","NO")</f>
        <v>NO</v>
      </c>
      <c r="N2267" s="69">
        <v>0</v>
      </c>
      <c r="O2267" s="69">
        <v>0</v>
      </c>
      <c r="P2267" s="74">
        <v>0</v>
      </c>
      <c r="Q2267" s="69">
        <v>0</v>
      </c>
      <c r="R2267" s="69">
        <v>0</v>
      </c>
      <c r="S2267" s="74">
        <v>0</v>
      </c>
      <c r="T2267" s="69">
        <v>10.339567229826065</v>
      </c>
      <c r="U2267" s="69">
        <v>17.378905932619425</v>
      </c>
      <c r="V2267" s="74">
        <v>13.859236581222746</v>
      </c>
      <c r="W2267" s="69">
        <v>5.8535590863078921</v>
      </c>
      <c r="X2267" s="69">
        <v>0</v>
      </c>
      <c r="Y2267" s="74">
        <v>2.9267795431539461</v>
      </c>
      <c r="Z2267" s="74">
        <v>4.1965040310941726</v>
      </c>
      <c r="AA2267" s="6"/>
      <c r="AB2267" s="6">
        <v>0</v>
      </c>
      <c r="AC2267" s="6">
        <v>3.0480999999999998</v>
      </c>
      <c r="AD2267" s="6">
        <v>126860000</v>
      </c>
      <c r="AE2267" s="6">
        <v>74856000</v>
      </c>
      <c r="AF2267" s="6">
        <v>52005000</v>
      </c>
      <c r="AG2267" s="115" t="s">
        <v>5938</v>
      </c>
      <c r="AH2267" s="115" t="s">
        <v>5938</v>
      </c>
      <c r="AI2267" s="127">
        <v>7.7014557274422</v>
      </c>
      <c r="AJ2267" s="127">
        <v>7.2466954950961204</v>
      </c>
      <c r="AK2267" s="127">
        <v>1</v>
      </c>
      <c r="AL2267" s="127">
        <v>1</v>
      </c>
      <c r="AM2267" s="127">
        <v>2.3778821593800299E-2</v>
      </c>
      <c r="AN2267" s="127">
        <v>1</v>
      </c>
      <c r="AO2267" s="115" t="s">
        <v>5938</v>
      </c>
      <c r="AP2267" s="115" t="s">
        <v>5938</v>
      </c>
      <c r="AQ2267" s="127">
        <v>-1.0917250000000001</v>
      </c>
      <c r="AR2267" s="115" t="s">
        <v>5938</v>
      </c>
      <c r="AS2267" s="70" t="s">
        <v>5938</v>
      </c>
      <c r="AT2267" s="70" t="s">
        <v>5938</v>
      </c>
      <c r="AU2267" s="129">
        <v>2.131287177097168</v>
      </c>
      <c r="AV2267" s="70" t="s">
        <v>5938</v>
      </c>
      <c r="AY2267" s="70" t="s">
        <v>5989</v>
      </c>
      <c r="BA2267" s="70" t="str">
        <f>IF(P2267=0, "NaN",P2267/P2267)</f>
        <v>NaN</v>
      </c>
      <c r="BB2267" s="70" t="str">
        <f>IF(P2267=0, "NaN",S2267/P2267)</f>
        <v>NaN</v>
      </c>
      <c r="BC2267" s="70" t="str">
        <f>IF(P2267=0, "NaN",V2267/P2267)</f>
        <v>NaN</v>
      </c>
      <c r="BD2267" s="70" t="str">
        <f>IF(P2267=0, "NaN",Y2267/P2267)</f>
        <v>NaN</v>
      </c>
      <c r="BE2267" s="1" t="s">
        <v>3527</v>
      </c>
    </row>
    <row r="2268" spans="2:57" x14ac:dyDescent="0.2">
      <c r="B2268" s="1" t="s">
        <v>3352</v>
      </c>
      <c r="C2268" s="6" t="s">
        <v>3351</v>
      </c>
      <c r="H2268" s="91">
        <f>SUM(D2268:G2268)</f>
        <v>0</v>
      </c>
      <c r="I2268" s="91">
        <f>IF(P2268=0,1,0)</f>
        <v>0</v>
      </c>
      <c r="J2268" s="91">
        <f>IF(S2268=0,1,0)</f>
        <v>1</v>
      </c>
      <c r="K2268" s="91">
        <f>IF(V2268=0,1,0)</f>
        <v>0</v>
      </c>
      <c r="L2268" s="91">
        <f>IF(Y2268=0,1,0)</f>
        <v>0</v>
      </c>
      <c r="M2268" s="113" t="str">
        <f>IF(I2268+J2268+K2268+L2268=0,"YES","NO")</f>
        <v>NO</v>
      </c>
      <c r="N2268" s="69">
        <v>9.3422992100595632</v>
      </c>
      <c r="O2268" s="69">
        <v>0</v>
      </c>
      <c r="P2268" s="74">
        <v>4.6711496050297816</v>
      </c>
      <c r="Q2268" s="69">
        <v>0</v>
      </c>
      <c r="R2268" s="69">
        <v>0</v>
      </c>
      <c r="S2268" s="74">
        <v>0</v>
      </c>
      <c r="T2268" s="69">
        <v>7.7179683373861501</v>
      </c>
      <c r="U2268" s="69">
        <v>0</v>
      </c>
      <c r="V2268" s="74">
        <v>3.858984168693075</v>
      </c>
      <c r="W2268" s="69">
        <v>7.6895595542557524</v>
      </c>
      <c r="X2268" s="69">
        <v>8.8190664253094333</v>
      </c>
      <c r="Y2268" s="74">
        <v>8.2543129897825924</v>
      </c>
      <c r="Z2268" s="74">
        <v>4.1961116908763625</v>
      </c>
      <c r="AA2268" s="6"/>
      <c r="AB2268" s="6">
        <v>7.2176E-4</v>
      </c>
      <c r="AC2268" s="6">
        <v>0.95767999999999998</v>
      </c>
      <c r="AD2268" s="6">
        <v>83202000</v>
      </c>
      <c r="AE2268" s="6">
        <v>42211000</v>
      </c>
      <c r="AF2268" s="6">
        <v>40991000</v>
      </c>
      <c r="AG2268" s="127">
        <v>7.3674118351709197</v>
      </c>
      <c r="AH2268" s="115" t="s">
        <v>5938</v>
      </c>
      <c r="AI2268" s="127">
        <v>7.2568139245808903</v>
      </c>
      <c r="AJ2268" s="127">
        <v>7.6215501543254698</v>
      </c>
      <c r="AK2268" s="127">
        <v>1</v>
      </c>
      <c r="AL2268" s="127">
        <v>1</v>
      </c>
      <c r="AM2268" s="127">
        <v>1</v>
      </c>
      <c r="AN2268" s="127">
        <v>0.14213331746239699</v>
      </c>
      <c r="AO2268" s="115" t="s">
        <v>5938</v>
      </c>
      <c r="AP2268" s="115" t="s">
        <v>5938</v>
      </c>
      <c r="AQ2268" s="115" t="s">
        <v>5938</v>
      </c>
      <c r="AR2268" s="127">
        <v>-0.7882152</v>
      </c>
      <c r="AS2268" s="70" t="s">
        <v>5938</v>
      </c>
      <c r="AT2268" s="70" t="s">
        <v>5938</v>
      </c>
      <c r="AU2268" s="70" t="s">
        <v>5938</v>
      </c>
      <c r="AV2268" s="129">
        <v>1.7269366969216604</v>
      </c>
      <c r="BA2268" s="70">
        <f>IF(P2268=0, "NaN",P2268/P2268)</f>
        <v>1</v>
      </c>
      <c r="BB2268" s="70">
        <f>IF(P2268=0, "NaN",S2268/P2268)</f>
        <v>0</v>
      </c>
      <c r="BC2268" s="129">
        <f>IF(P2268=0, "NaN",V2268/P2268)</f>
        <v>0.82613157252292102</v>
      </c>
      <c r="BD2268" s="129">
        <f>IF(P2268=0, "NaN",Y2268/P2268)</f>
        <v>1.7670838418222672</v>
      </c>
      <c r="BE2268" s="1" t="s">
        <v>3352</v>
      </c>
    </row>
    <row r="2269" spans="2:57" x14ac:dyDescent="0.2">
      <c r="B2269" s="1" t="s">
        <v>4680</v>
      </c>
      <c r="C2269" s="6" t="s">
        <v>4679</v>
      </c>
      <c r="H2269" s="91">
        <f>SUM(D2269:G2269)</f>
        <v>0</v>
      </c>
      <c r="I2269" s="91">
        <f>IF(P2269=0,1,0)</f>
        <v>0</v>
      </c>
      <c r="J2269" s="91">
        <f>IF(S2269=0,1,0)</f>
        <v>1</v>
      </c>
      <c r="K2269" s="91">
        <f>IF(V2269=0,1,0)</f>
        <v>0</v>
      </c>
      <c r="L2269" s="91">
        <f>IF(Y2269=0,1,0)</f>
        <v>0</v>
      </c>
      <c r="M2269" s="113" t="str">
        <f>IF(I2269+J2269+K2269+L2269=0,"YES","NO")</f>
        <v>NO</v>
      </c>
      <c r="N2269" s="69">
        <v>14.754894819501683</v>
      </c>
      <c r="O2269" s="69">
        <v>7.2643681667248101</v>
      </c>
      <c r="P2269" s="74">
        <v>11.009631493113247</v>
      </c>
      <c r="Q2269" s="69">
        <v>0</v>
      </c>
      <c r="R2269" s="69">
        <v>0</v>
      </c>
      <c r="S2269" s="74">
        <v>0</v>
      </c>
      <c r="T2269" s="69">
        <v>0</v>
      </c>
      <c r="U2269" s="69">
        <v>8.8660266113489836</v>
      </c>
      <c r="V2269" s="74">
        <v>4.4330133056744918</v>
      </c>
      <c r="W2269" s="69">
        <v>2.5854140003753394</v>
      </c>
      <c r="X2269" s="69">
        <v>0</v>
      </c>
      <c r="Y2269" s="74">
        <v>1.2927070001876697</v>
      </c>
      <c r="Z2269" s="74">
        <v>4.183837949743852</v>
      </c>
      <c r="AA2269" s="6"/>
      <c r="AB2269" s="6">
        <v>7.2727000000000002E-4</v>
      </c>
      <c r="AC2269" s="6">
        <v>1.0527</v>
      </c>
      <c r="AD2269" s="6">
        <v>83666000</v>
      </c>
      <c r="AE2269" s="6">
        <v>44957000</v>
      </c>
      <c r="AF2269" s="6">
        <v>38709000</v>
      </c>
      <c r="AG2269" s="127">
        <v>7.6515784263437796</v>
      </c>
      <c r="AH2269" s="115" t="s">
        <v>5938</v>
      </c>
      <c r="AI2269" s="127">
        <v>7.37505975358581</v>
      </c>
      <c r="AJ2269" s="127">
        <v>7.1795230670352899</v>
      </c>
      <c r="AK2269" s="127">
        <v>0.76865043488095397</v>
      </c>
      <c r="AL2269" s="127">
        <v>1</v>
      </c>
      <c r="AM2269" s="127">
        <v>1</v>
      </c>
      <c r="AN2269" s="127">
        <v>0.31731050863888299</v>
      </c>
      <c r="AO2269" s="127">
        <v>3.4779150000000002E-2</v>
      </c>
      <c r="AP2269" s="115" t="s">
        <v>5938</v>
      </c>
      <c r="AQ2269" s="115" t="s">
        <v>5938</v>
      </c>
      <c r="AR2269" s="127">
        <v>0.46633999999999998</v>
      </c>
      <c r="AS2269" s="129">
        <v>0.97618118467245385</v>
      </c>
      <c r="AT2269" s="70" t="s">
        <v>5938</v>
      </c>
      <c r="AU2269" s="70" t="s">
        <v>5938</v>
      </c>
      <c r="AV2269" s="129">
        <v>0.72379848846844741</v>
      </c>
      <c r="BA2269" s="70">
        <f>IF(P2269=0, "NaN",P2269/P2269)</f>
        <v>1</v>
      </c>
      <c r="BB2269" s="70">
        <f>IF(P2269=0, "NaN",S2269/P2269)</f>
        <v>0</v>
      </c>
      <c r="BC2269" s="129">
        <f>IF(P2269=0, "NaN",V2269/P2269)</f>
        <v>0.40264865435754443</v>
      </c>
      <c r="BD2269" s="129">
        <f>IF(P2269=0, "NaN",Y2269/P2269)</f>
        <v>0.11741600988155551</v>
      </c>
      <c r="BE2269" s="1" t="s">
        <v>4680</v>
      </c>
    </row>
    <row r="2270" spans="2:57" x14ac:dyDescent="0.2">
      <c r="B2270" s="1" t="s">
        <v>5337</v>
      </c>
      <c r="C2270" s="6" t="s">
        <v>5336</v>
      </c>
      <c r="H2270" s="91">
        <f>SUM(D2270:G2270)</f>
        <v>0</v>
      </c>
      <c r="I2270" s="91">
        <f>IF(P2270=0,1,0)</f>
        <v>0</v>
      </c>
      <c r="J2270" s="91">
        <f>IF(S2270=0,1,0)</f>
        <v>0</v>
      </c>
      <c r="K2270" s="91">
        <f>IF(V2270=0,1,0)</f>
        <v>0</v>
      </c>
      <c r="L2270" s="91">
        <f>IF(Y2270=0,1,0)</f>
        <v>1</v>
      </c>
      <c r="M2270" s="113" t="str">
        <f>IF(I2270+J2270+K2270+L2270=0,"YES","NO")</f>
        <v>NO</v>
      </c>
      <c r="N2270" s="69">
        <v>0</v>
      </c>
      <c r="O2270" s="69">
        <v>9.08839206148388</v>
      </c>
      <c r="P2270" s="74">
        <v>4.54419603074194</v>
      </c>
      <c r="Q2270" s="69">
        <v>0</v>
      </c>
      <c r="R2270" s="69">
        <v>9.1841856980989967</v>
      </c>
      <c r="S2270" s="74">
        <v>4.5920928490494983</v>
      </c>
      <c r="T2270" s="69">
        <v>8.0608108842917403</v>
      </c>
      <c r="U2270" s="69">
        <v>6.9898808831744921</v>
      </c>
      <c r="V2270" s="74">
        <v>7.5253458837331166</v>
      </c>
      <c r="W2270" s="69">
        <v>0</v>
      </c>
      <c r="X2270" s="69">
        <v>0</v>
      </c>
      <c r="Y2270" s="74">
        <v>0</v>
      </c>
      <c r="Z2270" s="74">
        <v>4.1654086908811383</v>
      </c>
      <c r="AA2270" s="6"/>
      <c r="AB2270" s="6">
        <v>0</v>
      </c>
      <c r="AC2270" s="6">
        <v>17.678999999999998</v>
      </c>
      <c r="AD2270" s="6">
        <v>272870000</v>
      </c>
      <c r="AE2270" s="6">
        <v>140990000</v>
      </c>
      <c r="AF2270" s="6">
        <v>131880000</v>
      </c>
      <c r="AG2270" s="127">
        <v>7.3219917475472602</v>
      </c>
      <c r="AH2270" s="127">
        <v>7.4476076035673104</v>
      </c>
      <c r="AI2270" s="127">
        <v>7.6381196998602396</v>
      </c>
      <c r="AJ2270" s="115" t="s">
        <v>5938</v>
      </c>
      <c r="AK2270" s="127">
        <v>1</v>
      </c>
      <c r="AL2270" s="127">
        <v>1</v>
      </c>
      <c r="AM2270" s="127">
        <v>0.89198080430012106</v>
      </c>
      <c r="AN2270" s="127">
        <v>1</v>
      </c>
      <c r="AO2270" s="115" t="s">
        <v>5938</v>
      </c>
      <c r="AP2270" s="115" t="s">
        <v>5938</v>
      </c>
      <c r="AQ2270" s="127">
        <v>7.1625369999999994E-2</v>
      </c>
      <c r="AR2270" s="115" t="s">
        <v>5938</v>
      </c>
      <c r="AS2270" s="70" t="s">
        <v>5938</v>
      </c>
      <c r="AT2270" s="70" t="s">
        <v>5938</v>
      </c>
      <c r="AU2270" s="129">
        <v>0.95156534077205346</v>
      </c>
      <c r="AV2270" s="70" t="s">
        <v>5938</v>
      </c>
      <c r="BA2270" s="70">
        <f>IF(P2270=0, "NaN",P2270/P2270)</f>
        <v>1</v>
      </c>
      <c r="BB2270" s="129">
        <f>IF(P2270=0, "NaN",S2270/P2270)</f>
        <v>1.0105402183320287</v>
      </c>
      <c r="BC2270" s="129">
        <f>IF(P2270=0, "NaN",V2270/P2270)</f>
        <v>1.6560346060828803</v>
      </c>
      <c r="BD2270" s="70">
        <f>IF(P2270=0, "NaN",Y2270/P2270)</f>
        <v>0</v>
      </c>
      <c r="BE2270" s="1" t="s">
        <v>5337</v>
      </c>
    </row>
    <row r="2271" spans="2:57" x14ac:dyDescent="0.2">
      <c r="B2271" s="1" t="s">
        <v>5317</v>
      </c>
      <c r="C2271" s="6" t="s">
        <v>5316</v>
      </c>
      <c r="H2271" s="91">
        <f>SUM(D2271:G2271)</f>
        <v>0</v>
      </c>
      <c r="I2271" s="91">
        <f>IF(P2271=0,1,0)</f>
        <v>0</v>
      </c>
      <c r="J2271" s="91">
        <f>IF(S2271=0,1,0)</f>
        <v>0</v>
      </c>
      <c r="K2271" s="91">
        <f>IF(V2271=0,1,0)</f>
        <v>1</v>
      </c>
      <c r="L2271" s="91">
        <f>IF(Y2271=0,1,0)</f>
        <v>1</v>
      </c>
      <c r="M2271" s="113" t="str">
        <f>IF(I2271+J2271+K2271+L2271=0,"YES","NO")</f>
        <v>NO</v>
      </c>
      <c r="N2271" s="69">
        <v>7.1077727916864779</v>
      </c>
      <c r="O2271" s="69">
        <v>15.293366904034629</v>
      </c>
      <c r="P2271" s="74">
        <v>11.200569847860553</v>
      </c>
      <c r="Q2271" s="69">
        <v>0</v>
      </c>
      <c r="R2271" s="69">
        <v>10.864568361556602</v>
      </c>
      <c r="S2271" s="74">
        <v>5.4322841807783009</v>
      </c>
      <c r="T2271" s="69">
        <v>0</v>
      </c>
      <c r="U2271" s="69">
        <v>0</v>
      </c>
      <c r="V2271" s="74">
        <v>0</v>
      </c>
      <c r="W2271" s="69">
        <v>0</v>
      </c>
      <c r="X2271" s="69">
        <v>0</v>
      </c>
      <c r="Y2271" s="74">
        <v>0</v>
      </c>
      <c r="Z2271" s="74">
        <v>4.1582135071597133</v>
      </c>
      <c r="AA2271" s="6"/>
      <c r="AB2271" s="6">
        <v>0</v>
      </c>
      <c r="AC2271" s="6">
        <v>2.8248000000000002</v>
      </c>
      <c r="AD2271" s="6">
        <v>193630000</v>
      </c>
      <c r="AE2271" s="6">
        <v>96101000</v>
      </c>
      <c r="AF2271" s="6">
        <v>97524000</v>
      </c>
      <c r="AG2271" s="127">
        <v>7.8035936647713404</v>
      </c>
      <c r="AH2271" s="127">
        <v>7.7556690884955204</v>
      </c>
      <c r="AI2271" s="115" t="s">
        <v>5938</v>
      </c>
      <c r="AJ2271" s="115" t="s">
        <v>5938</v>
      </c>
      <c r="AK2271" s="127">
        <v>0.78389445135371205</v>
      </c>
      <c r="AL2271" s="127">
        <v>0.759594342015115</v>
      </c>
      <c r="AM2271" s="127">
        <v>1</v>
      </c>
      <c r="AN2271" s="127">
        <v>1</v>
      </c>
      <c r="AO2271" s="127">
        <v>2.8427649999999999E-2</v>
      </c>
      <c r="AP2271" s="127">
        <v>0.12842529999999999</v>
      </c>
      <c r="AQ2271" s="115" t="s">
        <v>5938</v>
      </c>
      <c r="AR2271" s="115" t="s">
        <v>5938</v>
      </c>
      <c r="AS2271" s="129">
        <v>0.98048832025383981</v>
      </c>
      <c r="AT2271" s="129">
        <v>0.9148294407740275</v>
      </c>
      <c r="AU2271" s="70" t="s">
        <v>5938</v>
      </c>
      <c r="AV2271" s="70" t="s">
        <v>5938</v>
      </c>
      <c r="BA2271" s="70">
        <f>IF(P2271=0, "NaN",P2271/P2271)</f>
        <v>1</v>
      </c>
      <c r="BB2271" s="129">
        <f>IF(P2271=0, "NaN",S2271/P2271)</f>
        <v>0.48500069680079128</v>
      </c>
      <c r="BC2271" s="70">
        <f>IF(P2271=0, "NaN",V2271/P2271)</f>
        <v>0</v>
      </c>
      <c r="BD2271" s="70">
        <f>IF(P2271=0, "NaN",Y2271/P2271)</f>
        <v>0</v>
      </c>
      <c r="BE2271" s="1" t="s">
        <v>5317</v>
      </c>
    </row>
    <row r="2272" spans="2:57" x14ac:dyDescent="0.2">
      <c r="B2272" s="1" t="s">
        <v>2855</v>
      </c>
      <c r="C2272" s="6" t="s">
        <v>2854</v>
      </c>
      <c r="H2272" s="91">
        <f>SUM(D2272:G2272)</f>
        <v>0</v>
      </c>
      <c r="I2272" s="91">
        <f>IF(P2272=0,1,0)</f>
        <v>1</v>
      </c>
      <c r="J2272" s="91">
        <f>IF(S2272=0,1,0)</f>
        <v>1</v>
      </c>
      <c r="K2272" s="91">
        <f>IF(V2272=0,1,0)</f>
        <v>0</v>
      </c>
      <c r="L2272" s="91">
        <f>IF(Y2272=0,1,0)</f>
        <v>0</v>
      </c>
      <c r="M2272" s="113" t="str">
        <f>IF(I2272+J2272+K2272+L2272=0,"YES","NO")</f>
        <v>NO</v>
      </c>
      <c r="N2272" s="69">
        <v>0</v>
      </c>
      <c r="O2272" s="69">
        <v>0</v>
      </c>
      <c r="P2272" s="74">
        <v>0</v>
      </c>
      <c r="Q2272" s="69">
        <v>0</v>
      </c>
      <c r="R2272" s="69">
        <v>0</v>
      </c>
      <c r="S2272" s="74">
        <v>0</v>
      </c>
      <c r="T2272" s="69">
        <v>8.9361087309367022</v>
      </c>
      <c r="U2272" s="69">
        <v>12.933309216543178</v>
      </c>
      <c r="V2272" s="74">
        <v>10.934708973739941</v>
      </c>
      <c r="W2272" s="69">
        <v>1.7900044682599303</v>
      </c>
      <c r="X2272" s="69">
        <v>9.4256940193593071</v>
      </c>
      <c r="Y2272" s="74">
        <v>5.6078492438096186</v>
      </c>
      <c r="Z2272" s="74">
        <v>4.1356395543873896</v>
      </c>
      <c r="AA2272" s="6"/>
      <c r="AB2272" s="6">
        <v>0</v>
      </c>
      <c r="AC2272" s="6">
        <v>4.3334000000000001</v>
      </c>
      <c r="AD2272" s="6">
        <v>156800000</v>
      </c>
      <c r="AE2272" s="6">
        <v>60847000</v>
      </c>
      <c r="AF2272" s="6">
        <v>95951000</v>
      </c>
      <c r="AG2272" s="115" t="s">
        <v>5938</v>
      </c>
      <c r="AH2272" s="115" t="s">
        <v>5938</v>
      </c>
      <c r="AI2272" s="127">
        <v>7.9898056509368303</v>
      </c>
      <c r="AJ2272" s="127">
        <v>7.7717123868802798</v>
      </c>
      <c r="AK2272" s="127">
        <v>1</v>
      </c>
      <c r="AL2272" s="127">
        <v>1</v>
      </c>
      <c r="AM2272" s="127">
        <v>0.92611542520332801</v>
      </c>
      <c r="AN2272" s="127">
        <v>0.69883055540053796</v>
      </c>
      <c r="AO2272" s="115" t="s">
        <v>5938</v>
      </c>
      <c r="AP2272" s="115" t="s">
        <v>5938</v>
      </c>
      <c r="AQ2272" s="127">
        <v>-2.6366649999999998E-2</v>
      </c>
      <c r="AR2272" s="127">
        <v>0.21051349999999999</v>
      </c>
      <c r="AS2272" s="70" t="s">
        <v>5938</v>
      </c>
      <c r="AT2272" s="70" t="s">
        <v>5938</v>
      </c>
      <c r="AU2272" s="129">
        <v>1.0184439966931809</v>
      </c>
      <c r="AV2272" s="129">
        <v>0.86422957039611903</v>
      </c>
      <c r="BA2272" s="70" t="str">
        <f>IF(P2272=0, "NaN",P2272/P2272)</f>
        <v>NaN</v>
      </c>
      <c r="BB2272" s="70" t="str">
        <f>IF(P2272=0, "NaN",S2272/P2272)</f>
        <v>NaN</v>
      </c>
      <c r="BC2272" s="70" t="str">
        <f>IF(P2272=0, "NaN",V2272/P2272)</f>
        <v>NaN</v>
      </c>
      <c r="BD2272" s="70" t="str">
        <f>IF(P2272=0, "NaN",Y2272/P2272)</f>
        <v>NaN</v>
      </c>
      <c r="BE2272" s="1" t="s">
        <v>2855</v>
      </c>
    </row>
    <row r="2273" spans="2:57" x14ac:dyDescent="0.2">
      <c r="B2273" s="1" t="s">
        <v>4521</v>
      </c>
      <c r="C2273" s="6" t="s">
        <v>4520</v>
      </c>
      <c r="H2273" s="91">
        <f>SUM(D2273:G2273)</f>
        <v>0</v>
      </c>
      <c r="I2273" s="91">
        <f>IF(P2273=0,1,0)</f>
        <v>1</v>
      </c>
      <c r="J2273" s="91">
        <f>IF(S2273=0,1,0)</f>
        <v>0</v>
      </c>
      <c r="K2273" s="91">
        <f>IF(V2273=0,1,0)</f>
        <v>0</v>
      </c>
      <c r="L2273" s="91">
        <f>IF(Y2273=0,1,0)</f>
        <v>0</v>
      </c>
      <c r="M2273" s="113" t="str">
        <f>IF(I2273+J2273+K2273+L2273=0,"YES","NO")</f>
        <v>NO</v>
      </c>
      <c r="N2273" s="69">
        <v>0</v>
      </c>
      <c r="O2273" s="69">
        <v>0</v>
      </c>
      <c r="P2273" s="74">
        <v>0</v>
      </c>
      <c r="Q2273" s="69">
        <v>0</v>
      </c>
      <c r="R2273" s="69">
        <v>20.23057557016098</v>
      </c>
      <c r="S2273" s="74">
        <v>10.11528778508049</v>
      </c>
      <c r="T2273" s="69">
        <v>2.4857907824834231</v>
      </c>
      <c r="U2273" s="69">
        <v>6.5469448771512644</v>
      </c>
      <c r="V2273" s="74">
        <v>4.5163678298173435</v>
      </c>
      <c r="W2273" s="69">
        <v>0</v>
      </c>
      <c r="X2273" s="69">
        <v>3.8109042333815291</v>
      </c>
      <c r="Y2273" s="74">
        <v>1.9054521166907645</v>
      </c>
      <c r="Z2273" s="74">
        <v>4.1342769328971496</v>
      </c>
      <c r="AA2273" s="6"/>
      <c r="AB2273" s="6">
        <v>0</v>
      </c>
      <c r="AC2273" s="6">
        <v>5.4917999999999996</v>
      </c>
      <c r="AD2273" s="6">
        <v>107790000</v>
      </c>
      <c r="AE2273" s="6">
        <v>43538000</v>
      </c>
      <c r="AF2273" s="6">
        <v>64252000</v>
      </c>
      <c r="AG2273" s="115" t="s">
        <v>5938</v>
      </c>
      <c r="AH2273" s="127">
        <v>7.8117023266370698</v>
      </c>
      <c r="AI2273" s="127">
        <v>7.4331134975697202</v>
      </c>
      <c r="AJ2273" s="127">
        <v>7.2003853242323901</v>
      </c>
      <c r="AK2273" s="127">
        <v>1</v>
      </c>
      <c r="AL2273" s="127">
        <v>1</v>
      </c>
      <c r="AM2273" s="127">
        <v>0.45309338449249598</v>
      </c>
      <c r="AN2273" s="127">
        <v>1</v>
      </c>
      <c r="AO2273" s="115" t="s">
        <v>5938</v>
      </c>
      <c r="AP2273" s="115" t="s">
        <v>5938</v>
      </c>
      <c r="AQ2273" s="127">
        <v>0.30882690000000002</v>
      </c>
      <c r="AR2273" s="115" t="s">
        <v>5938</v>
      </c>
      <c r="AS2273" s="70" t="s">
        <v>5938</v>
      </c>
      <c r="AT2273" s="70" t="s">
        <v>5938</v>
      </c>
      <c r="AU2273" s="129">
        <v>0.80729793134895489</v>
      </c>
      <c r="AV2273" s="70" t="s">
        <v>5938</v>
      </c>
      <c r="BA2273" s="70" t="str">
        <f>IF(P2273=0, "NaN",P2273/P2273)</f>
        <v>NaN</v>
      </c>
      <c r="BB2273" s="70" t="str">
        <f>IF(P2273=0, "NaN",S2273/P2273)</f>
        <v>NaN</v>
      </c>
      <c r="BC2273" s="70" t="str">
        <f>IF(P2273=0, "NaN",V2273/P2273)</f>
        <v>NaN</v>
      </c>
      <c r="BD2273" s="70" t="str">
        <f>IF(P2273=0, "NaN",Y2273/P2273)</f>
        <v>NaN</v>
      </c>
      <c r="BE2273" s="1" t="s">
        <v>4521</v>
      </c>
    </row>
    <row r="2274" spans="2:57" x14ac:dyDescent="0.2">
      <c r="B2274" s="1" t="s">
        <v>4422</v>
      </c>
      <c r="C2274" s="6" t="s">
        <v>4421</v>
      </c>
      <c r="H2274" s="91">
        <f>SUM(D2274:G2274)</f>
        <v>0</v>
      </c>
      <c r="I2274" s="91">
        <f>IF(P2274=0,1,0)</f>
        <v>1</v>
      </c>
      <c r="J2274" s="91">
        <f>IF(S2274=0,1,0)</f>
        <v>1</v>
      </c>
      <c r="K2274" s="91">
        <f>IF(V2274=0,1,0)</f>
        <v>0</v>
      </c>
      <c r="L2274" s="91">
        <f>IF(Y2274=0,1,0)</f>
        <v>0</v>
      </c>
      <c r="M2274" s="113" t="str">
        <f>IF(I2274+J2274+K2274+L2274=0,"YES","NO")</f>
        <v>NO</v>
      </c>
      <c r="N2274" s="69">
        <v>0</v>
      </c>
      <c r="O2274" s="69">
        <v>0</v>
      </c>
      <c r="P2274" s="74">
        <v>0</v>
      </c>
      <c r="Q2274" s="69">
        <v>0</v>
      </c>
      <c r="R2274" s="69">
        <v>0</v>
      </c>
      <c r="S2274" s="74">
        <v>0</v>
      </c>
      <c r="T2274" s="69">
        <v>12.38479196679015</v>
      </c>
      <c r="U2274" s="69">
        <v>0</v>
      </c>
      <c r="V2274" s="74">
        <v>6.192395983395075</v>
      </c>
      <c r="W2274" s="69">
        <v>20.664506138068521</v>
      </c>
      <c r="X2274" s="69">
        <v>0</v>
      </c>
      <c r="Y2274" s="74">
        <v>10.332253069034261</v>
      </c>
      <c r="Z2274" s="74">
        <v>4.1311622631073339</v>
      </c>
      <c r="AA2274" s="6"/>
      <c r="AB2274" s="6">
        <v>0</v>
      </c>
      <c r="AC2274" s="6">
        <v>2.17</v>
      </c>
      <c r="AD2274" s="6">
        <v>102260000</v>
      </c>
      <c r="AE2274" s="6">
        <v>41656000</v>
      </c>
      <c r="AF2274" s="6">
        <v>60604000</v>
      </c>
      <c r="AG2274" s="115" t="s">
        <v>5938</v>
      </c>
      <c r="AH2274" s="115" t="s">
        <v>5938</v>
      </c>
      <c r="AI2274" s="127">
        <v>7.6618694523475996</v>
      </c>
      <c r="AJ2274" s="127">
        <v>7.7509247476451897</v>
      </c>
      <c r="AK2274" s="127">
        <v>1</v>
      </c>
      <c r="AL2274" s="127">
        <v>1</v>
      </c>
      <c r="AM2274" s="127">
        <v>1</v>
      </c>
      <c r="AN2274" s="127">
        <v>1</v>
      </c>
      <c r="AO2274" s="115" t="s">
        <v>5938</v>
      </c>
      <c r="AP2274" s="115" t="s">
        <v>5938</v>
      </c>
      <c r="AQ2274" s="115" t="s">
        <v>5938</v>
      </c>
      <c r="AR2274" s="115" t="s">
        <v>5938</v>
      </c>
      <c r="AS2274" s="70" t="s">
        <v>5938</v>
      </c>
      <c r="AT2274" s="70" t="s">
        <v>5938</v>
      </c>
      <c r="AU2274" s="70" t="s">
        <v>5938</v>
      </c>
      <c r="AV2274" s="70" t="s">
        <v>5938</v>
      </c>
      <c r="BA2274" s="70" t="str">
        <f>IF(P2274=0, "NaN",P2274/P2274)</f>
        <v>NaN</v>
      </c>
      <c r="BB2274" s="70" t="str">
        <f>IF(P2274=0, "NaN",S2274/P2274)</f>
        <v>NaN</v>
      </c>
      <c r="BC2274" s="70" t="str">
        <f>IF(P2274=0, "NaN",V2274/P2274)</f>
        <v>NaN</v>
      </c>
      <c r="BD2274" s="70" t="str">
        <f>IF(P2274=0, "NaN",Y2274/P2274)</f>
        <v>NaN</v>
      </c>
      <c r="BE2274" s="1" t="s">
        <v>4422</v>
      </c>
    </row>
    <row r="2275" spans="2:57" x14ac:dyDescent="0.2">
      <c r="B2275" s="1" t="s">
        <v>4742</v>
      </c>
      <c r="C2275" s="6" t="s">
        <v>4741</v>
      </c>
      <c r="H2275" s="91">
        <f>SUM(D2275:G2275)</f>
        <v>0</v>
      </c>
      <c r="I2275" s="91">
        <f>IF(P2275=0,1,0)</f>
        <v>1</v>
      </c>
      <c r="J2275" s="91">
        <f>IF(S2275=0,1,0)</f>
        <v>0</v>
      </c>
      <c r="K2275" s="91">
        <f>IF(V2275=0,1,0)</f>
        <v>0</v>
      </c>
      <c r="L2275" s="91">
        <f>IF(Y2275=0,1,0)</f>
        <v>0</v>
      </c>
      <c r="M2275" s="113" t="str">
        <f>IF(I2275+J2275+K2275+L2275=0,"YES","NO")</f>
        <v>NO</v>
      </c>
      <c r="N2275" s="69">
        <v>0</v>
      </c>
      <c r="O2275" s="69">
        <v>0</v>
      </c>
      <c r="P2275" s="74">
        <v>0</v>
      </c>
      <c r="Q2275" s="69">
        <v>19.97425292426205</v>
      </c>
      <c r="R2275" s="69">
        <v>0</v>
      </c>
      <c r="S2275" s="74">
        <v>9.987126462131025</v>
      </c>
      <c r="T2275" s="69">
        <v>0</v>
      </c>
      <c r="U2275" s="69">
        <v>7.6728758641058885</v>
      </c>
      <c r="V2275" s="74">
        <v>3.8364379320529443</v>
      </c>
      <c r="W2275" s="69">
        <v>5.289148204666497</v>
      </c>
      <c r="X2275" s="69">
        <v>0</v>
      </c>
      <c r="Y2275" s="74">
        <v>2.6445741023332485</v>
      </c>
      <c r="Z2275" s="74">
        <v>4.1170346241293041</v>
      </c>
      <c r="AA2275" s="6"/>
      <c r="AB2275" s="6">
        <v>0</v>
      </c>
      <c r="AC2275" s="6">
        <v>1.8805000000000001</v>
      </c>
      <c r="AD2275" s="6">
        <v>164980000</v>
      </c>
      <c r="AE2275" s="6">
        <v>89809000</v>
      </c>
      <c r="AF2275" s="6">
        <v>75170000</v>
      </c>
      <c r="AG2275" s="115" t="s">
        <v>5938</v>
      </c>
      <c r="AH2275" s="127">
        <v>7.6956042423133102</v>
      </c>
      <c r="AI2275" s="127">
        <v>7.6288689432836403</v>
      </c>
      <c r="AJ2275" s="127">
        <v>7.0821388313934497</v>
      </c>
      <c r="AK2275" s="127">
        <v>1</v>
      </c>
      <c r="AL2275" s="127">
        <v>1</v>
      </c>
      <c r="AM2275" s="127">
        <v>0.63344301533582503</v>
      </c>
      <c r="AN2275" s="127">
        <v>1</v>
      </c>
      <c r="AO2275" s="115" t="s">
        <v>5938</v>
      </c>
      <c r="AP2275" s="115" t="s">
        <v>5938</v>
      </c>
      <c r="AQ2275" s="127">
        <v>-0.21514430000000001</v>
      </c>
      <c r="AR2275" s="115" t="s">
        <v>5938</v>
      </c>
      <c r="AS2275" s="70" t="s">
        <v>5938</v>
      </c>
      <c r="AT2275" s="70" t="s">
        <v>5938</v>
      </c>
      <c r="AU2275" s="129">
        <v>1.1608200151164645</v>
      </c>
      <c r="AV2275" s="70" t="s">
        <v>5938</v>
      </c>
      <c r="BA2275" s="70" t="str">
        <f>IF(P2275=0, "NaN",P2275/P2275)</f>
        <v>NaN</v>
      </c>
      <c r="BB2275" s="70" t="str">
        <f>IF(P2275=0, "NaN",S2275/P2275)</f>
        <v>NaN</v>
      </c>
      <c r="BC2275" s="70" t="str">
        <f>IF(P2275=0, "NaN",V2275/P2275)</f>
        <v>NaN</v>
      </c>
      <c r="BD2275" s="70" t="str">
        <f>IF(P2275=0, "NaN",Y2275/P2275)</f>
        <v>NaN</v>
      </c>
      <c r="BE2275" s="1" t="s">
        <v>4742</v>
      </c>
    </row>
    <row r="2276" spans="2:57" x14ac:dyDescent="0.2">
      <c r="B2276" s="1" t="s">
        <v>4156</v>
      </c>
      <c r="C2276" s="6" t="s">
        <v>4155</v>
      </c>
      <c r="H2276" s="91">
        <f>SUM(D2276:G2276)</f>
        <v>0</v>
      </c>
      <c r="I2276" s="91">
        <f>IF(P2276=0,1,0)</f>
        <v>0</v>
      </c>
      <c r="J2276" s="91">
        <f>IF(S2276=0,1,0)</f>
        <v>0</v>
      </c>
      <c r="K2276" s="91">
        <f>IF(V2276=0,1,0)</f>
        <v>0</v>
      </c>
      <c r="L2276" s="91">
        <f>IF(Y2276=0,1,0)</f>
        <v>0</v>
      </c>
      <c r="M2276" s="114" t="str">
        <f>IF(I2276+J2276+K2276+L2276=0,"YES","NO")</f>
        <v>YES</v>
      </c>
      <c r="N2276" s="69">
        <v>6.2648406228539537</v>
      </c>
      <c r="O2276" s="69">
        <v>0</v>
      </c>
      <c r="P2276" s="74">
        <v>3.1324203114269769</v>
      </c>
      <c r="Q2276" s="69">
        <v>7.424512319623382</v>
      </c>
      <c r="R2276" s="69">
        <v>0</v>
      </c>
      <c r="S2276" s="74">
        <v>3.712256159811691</v>
      </c>
      <c r="T2276" s="69">
        <v>3.6865094908574116</v>
      </c>
      <c r="U2276" s="69">
        <v>6.0198218039967371</v>
      </c>
      <c r="V2276" s="74">
        <v>4.8531656474270743</v>
      </c>
      <c r="W2276" s="69">
        <v>4.3063069317178799</v>
      </c>
      <c r="X2276" s="69">
        <v>5.1642539654557709</v>
      </c>
      <c r="Y2276" s="74">
        <v>4.7352804485868258</v>
      </c>
      <c r="Z2276" s="74">
        <v>4.1082806418131419</v>
      </c>
      <c r="AA2276" s="6"/>
      <c r="AB2276" s="6">
        <v>7.2568999999999997E-4</v>
      </c>
      <c r="AC2276" s="6">
        <v>1.0233000000000001</v>
      </c>
      <c r="AD2276" s="6">
        <v>104550000</v>
      </c>
      <c r="AE2276" s="6">
        <v>49485000</v>
      </c>
      <c r="AF2276" s="6">
        <v>55061000</v>
      </c>
      <c r="AG2276" s="127">
        <v>7.45853209488555</v>
      </c>
      <c r="AH2276" s="127">
        <v>7.4205827933310999</v>
      </c>
      <c r="AI2276" s="127">
        <v>7.4016417484977701</v>
      </c>
      <c r="AJ2276" s="127">
        <v>7.3847475595629302</v>
      </c>
      <c r="AK2276" s="127">
        <v>0.55916626990630602</v>
      </c>
      <c r="AL2276" s="127">
        <v>1</v>
      </c>
      <c r="AM2276" s="127">
        <v>0.771991933555642</v>
      </c>
      <c r="AN2276" s="127">
        <v>0.57919028419950902</v>
      </c>
      <c r="AO2276" s="127">
        <v>-0.26857340000000002</v>
      </c>
      <c r="AP2276" s="115" t="s">
        <v>5938</v>
      </c>
      <c r="AQ2276" s="127">
        <v>0.1310627</v>
      </c>
      <c r="AR2276" s="127">
        <v>-0.26725320000000002</v>
      </c>
      <c r="AS2276" s="129">
        <v>1.2046160614676114</v>
      </c>
      <c r="AT2276" s="70" t="s">
        <v>5938</v>
      </c>
      <c r="AU2276" s="129">
        <v>0.91315856297872722</v>
      </c>
      <c r="AV2276" s="129">
        <v>1.2035142300691084</v>
      </c>
      <c r="BA2276" s="70">
        <f>IF(P2276=0, "NaN",P2276/P2276)</f>
        <v>1</v>
      </c>
      <c r="BB2276" s="129">
        <f>IF(P2276=0, "NaN",S2276/P2276)</f>
        <v>1.1851079327603291</v>
      </c>
      <c r="BC2276" s="129">
        <f>IF(P2276=0, "NaN",V2276/P2276)</f>
        <v>1.5493341138553052</v>
      </c>
      <c r="BD2276" s="129">
        <f>IF(P2276=0, "NaN",Y2276/P2276)</f>
        <v>1.5117002119136638</v>
      </c>
      <c r="BE2276" s="1" t="s">
        <v>4156</v>
      </c>
    </row>
    <row r="2277" spans="2:57" x14ac:dyDescent="0.2">
      <c r="B2277" s="1" t="s">
        <v>3430</v>
      </c>
      <c r="C2277" s="6" t="s">
        <v>3429</v>
      </c>
      <c r="H2277" s="91">
        <f>SUM(D2277:G2277)</f>
        <v>0</v>
      </c>
      <c r="I2277" s="91">
        <f>IF(P2277=0,1,0)</f>
        <v>0</v>
      </c>
      <c r="J2277" s="91">
        <f>IF(S2277=0,1,0)</f>
        <v>1</v>
      </c>
      <c r="K2277" s="91">
        <f>IF(V2277=0,1,0)</f>
        <v>0</v>
      </c>
      <c r="L2277" s="91">
        <f>IF(Y2277=0,1,0)</f>
        <v>0</v>
      </c>
      <c r="M2277" s="113" t="str">
        <f>IF(I2277+J2277+K2277+L2277=0,"YES","NO")</f>
        <v>NO</v>
      </c>
      <c r="N2277" s="69">
        <v>10.11598199408855</v>
      </c>
      <c r="O2277" s="69">
        <v>7.205445834426774</v>
      </c>
      <c r="P2277" s="74">
        <v>8.6607139142576628</v>
      </c>
      <c r="Q2277" s="69">
        <v>0</v>
      </c>
      <c r="R2277" s="69">
        <v>0</v>
      </c>
      <c r="S2277" s="74">
        <v>0</v>
      </c>
      <c r="T2277" s="69">
        <v>0</v>
      </c>
      <c r="U2277" s="69">
        <v>7.0678980204482809</v>
      </c>
      <c r="V2277" s="74">
        <v>3.5339490102241404</v>
      </c>
      <c r="W2277" s="69">
        <v>0</v>
      </c>
      <c r="X2277" s="69">
        <v>8.4690280484392826</v>
      </c>
      <c r="Y2277" s="74">
        <v>4.2345140242196413</v>
      </c>
      <c r="Z2277" s="74">
        <v>4.1072942371753616</v>
      </c>
      <c r="AA2277" s="6"/>
      <c r="AB2277" s="6">
        <v>1.0352E-3</v>
      </c>
      <c r="AC2277" s="6">
        <v>0.44879000000000002</v>
      </c>
      <c r="AD2277" s="6">
        <v>152170000</v>
      </c>
      <c r="AE2277" s="6">
        <v>78806000</v>
      </c>
      <c r="AF2277" s="6">
        <v>73363000</v>
      </c>
      <c r="AG2277" s="127">
        <v>7.7372165043833698</v>
      </c>
      <c r="AH2277" s="115" t="s">
        <v>5938</v>
      </c>
      <c r="AI2277" s="127">
        <v>7.5621500592328799</v>
      </c>
      <c r="AJ2277" s="127">
        <v>7.6090605499300903</v>
      </c>
      <c r="AK2277" s="127">
        <v>0.21080001197776099</v>
      </c>
      <c r="AL2277" s="127">
        <v>1</v>
      </c>
      <c r="AM2277" s="127">
        <v>0.25956048425571998</v>
      </c>
      <c r="AN2277" s="127">
        <v>0.55624389910314498</v>
      </c>
      <c r="AO2277" s="127">
        <v>-0.50784940000000001</v>
      </c>
      <c r="AP2277" s="115" t="s">
        <v>5938</v>
      </c>
      <c r="AQ2277" s="127">
        <v>-0.53483000000000003</v>
      </c>
      <c r="AR2277" s="127">
        <v>-0.28656809999999999</v>
      </c>
      <c r="AS2277" s="129">
        <v>1.4219289705675637</v>
      </c>
      <c r="AT2277" s="70" t="s">
        <v>5938</v>
      </c>
      <c r="AU2277" s="129">
        <v>1.4487714284850635</v>
      </c>
      <c r="AV2277" s="129">
        <v>1.2197353031251581</v>
      </c>
      <c r="BA2277" s="70">
        <f>IF(P2277=0, "NaN",P2277/P2277)</f>
        <v>1</v>
      </c>
      <c r="BB2277" s="70">
        <f>IF(P2277=0, "NaN",S2277/P2277)</f>
        <v>0</v>
      </c>
      <c r="BC2277" s="129">
        <f>IF(P2277=0, "NaN",V2277/P2277)</f>
        <v>0.40804361455773203</v>
      </c>
      <c r="BD2277" s="129">
        <f>IF(P2277=0, "NaN",Y2277/P2277)</f>
        <v>0.48893359902450895</v>
      </c>
      <c r="BE2277" s="1" t="s">
        <v>3430</v>
      </c>
    </row>
    <row r="2278" spans="2:57" x14ac:dyDescent="0.2">
      <c r="B2278" s="1" t="s">
        <v>4490</v>
      </c>
      <c r="C2278" s="6" t="s">
        <v>4489</v>
      </c>
      <c r="H2278" s="91">
        <f>SUM(D2278:G2278)</f>
        <v>0</v>
      </c>
      <c r="I2278" s="91">
        <f>IF(P2278=0,1,0)</f>
        <v>0</v>
      </c>
      <c r="J2278" s="91">
        <f>IF(S2278=0,1,0)</f>
        <v>1</v>
      </c>
      <c r="K2278" s="91">
        <f>IF(V2278=0,1,0)</f>
        <v>0</v>
      </c>
      <c r="L2278" s="91">
        <f>IF(Y2278=0,1,0)</f>
        <v>0</v>
      </c>
      <c r="M2278" s="113" t="str">
        <f>IF(I2278+J2278+K2278+L2278=0,"YES","NO")</f>
        <v>NO</v>
      </c>
      <c r="N2278" s="69">
        <v>4.6332614355715922</v>
      </c>
      <c r="O2278" s="69">
        <v>4.5772831870361932</v>
      </c>
      <c r="P2278" s="74">
        <v>4.6052723113038923</v>
      </c>
      <c r="Q2278" s="69">
        <v>0</v>
      </c>
      <c r="R2278" s="69">
        <v>0</v>
      </c>
      <c r="S2278" s="74">
        <v>0</v>
      </c>
      <c r="T2278" s="69">
        <v>10.102146132068285</v>
      </c>
      <c r="U2278" s="69">
        <v>9.128248623394585</v>
      </c>
      <c r="V2278" s="74">
        <v>9.6151973777314339</v>
      </c>
      <c r="W2278" s="69">
        <v>2.6416748659281013</v>
      </c>
      <c r="X2278" s="69">
        <v>1.682164061498955</v>
      </c>
      <c r="Y2278" s="74">
        <v>2.1619194637135282</v>
      </c>
      <c r="Z2278" s="74">
        <v>4.0955972881872134</v>
      </c>
      <c r="AA2278" s="6"/>
      <c r="AB2278" s="6">
        <v>0</v>
      </c>
      <c r="AC2278" s="6">
        <v>3.1315</v>
      </c>
      <c r="AD2278" s="6">
        <v>130660000</v>
      </c>
      <c r="AE2278" s="6">
        <v>73511000</v>
      </c>
      <c r="AF2278" s="6">
        <v>57151000</v>
      </c>
      <c r="AG2278" s="127">
        <v>7.3297841990642301</v>
      </c>
      <c r="AH2278" s="115" t="s">
        <v>5938</v>
      </c>
      <c r="AI2278" s="127">
        <v>7.6217680981036002</v>
      </c>
      <c r="AJ2278" s="127">
        <v>7.0600175425316003</v>
      </c>
      <c r="AK2278" s="127">
        <v>0.375772623225264</v>
      </c>
      <c r="AL2278" s="127">
        <v>1</v>
      </c>
      <c r="AM2278" s="127">
        <v>0.39369503472924799</v>
      </c>
      <c r="AN2278" s="127">
        <v>0.85190333589632805</v>
      </c>
      <c r="AO2278" s="127">
        <v>-0.37673250000000003</v>
      </c>
      <c r="AP2278" s="115" t="s">
        <v>5938</v>
      </c>
      <c r="AQ2278" s="127">
        <v>-0.39993970000000001</v>
      </c>
      <c r="AR2278" s="127">
        <v>0.1269729</v>
      </c>
      <c r="AS2278" s="129">
        <v>1.2983978355457046</v>
      </c>
      <c r="AT2278" s="70" t="s">
        <v>5938</v>
      </c>
      <c r="AU2278" s="129">
        <v>1.3194527607502078</v>
      </c>
      <c r="AV2278" s="129">
        <v>0.91575088798552551</v>
      </c>
      <c r="BA2278" s="70">
        <f>IF(P2278=0, "NaN",P2278/P2278)</f>
        <v>1</v>
      </c>
      <c r="BB2278" s="70">
        <f>IF(P2278=0, "NaN",S2278/P2278)</f>
        <v>0</v>
      </c>
      <c r="BC2278" s="129">
        <f>IF(P2278=0, "NaN",V2278/P2278)</f>
        <v>2.0878672807534979</v>
      </c>
      <c r="BD2278" s="129">
        <f>IF(P2278=0, "NaN",Y2278/P2278)</f>
        <v>0.46944443619696036</v>
      </c>
      <c r="BE2278" s="1" t="s">
        <v>4490</v>
      </c>
    </row>
    <row r="2279" spans="2:57" x14ac:dyDescent="0.2">
      <c r="B2279" s="1" t="s">
        <v>3847</v>
      </c>
      <c r="C2279" s="6" t="s">
        <v>3846</v>
      </c>
      <c r="H2279" s="91">
        <f>SUM(D2279:G2279)</f>
        <v>0</v>
      </c>
      <c r="I2279" s="91">
        <f>IF(P2279=0,1,0)</f>
        <v>0</v>
      </c>
      <c r="J2279" s="91">
        <f>IF(S2279=0,1,0)</f>
        <v>0</v>
      </c>
      <c r="K2279" s="91">
        <f>IF(V2279=0,1,0)</f>
        <v>0</v>
      </c>
      <c r="L2279" s="91">
        <f>IF(Y2279=0,1,0)</f>
        <v>0</v>
      </c>
      <c r="M2279" s="114" t="str">
        <f>IF(I2279+J2279+K2279+L2279=0,"YES","NO")</f>
        <v>YES</v>
      </c>
      <c r="N2279" s="69">
        <v>0</v>
      </c>
      <c r="O2279" s="69">
        <v>2.5366064085614481</v>
      </c>
      <c r="P2279" s="74">
        <v>1.2683032042807241</v>
      </c>
      <c r="Q2279" s="69">
        <v>3.2835292553012052</v>
      </c>
      <c r="R2279" s="69">
        <v>2.6965302946998766</v>
      </c>
      <c r="S2279" s="74">
        <v>2.9900297750005409</v>
      </c>
      <c r="T2279" s="69">
        <v>12.564680990287627</v>
      </c>
      <c r="U2279" s="69">
        <v>0</v>
      </c>
      <c r="V2279" s="74">
        <v>6.2823404951438135</v>
      </c>
      <c r="W2279" s="69">
        <v>11.634558899984819</v>
      </c>
      <c r="X2279" s="69">
        <v>0</v>
      </c>
      <c r="Y2279" s="74">
        <v>5.8172794499924096</v>
      </c>
      <c r="Z2279" s="74">
        <v>4.0894882311043723</v>
      </c>
      <c r="AA2279" s="6"/>
      <c r="AB2279" s="6">
        <v>0</v>
      </c>
      <c r="AC2279" s="6">
        <v>9.5527999999999995</v>
      </c>
      <c r="AD2279" s="6">
        <v>144550000</v>
      </c>
      <c r="AE2279" s="6">
        <v>69690000</v>
      </c>
      <c r="AF2279" s="6">
        <v>74857000</v>
      </c>
      <c r="AG2279" s="127">
        <v>6.7607917782699403</v>
      </c>
      <c r="AH2279" s="127">
        <v>7.1645907601902197</v>
      </c>
      <c r="AI2279" s="127">
        <v>7.5852689207633901</v>
      </c>
      <c r="AJ2279" s="127">
        <v>7.6343260972815896</v>
      </c>
      <c r="AK2279" s="127">
        <v>1</v>
      </c>
      <c r="AL2279" s="127">
        <v>0.50836097213310805</v>
      </c>
      <c r="AM2279" s="127">
        <v>0.80795392268067001</v>
      </c>
      <c r="AN2279" s="127">
        <v>0.83240867630092397</v>
      </c>
      <c r="AO2279" s="115" t="s">
        <v>5938</v>
      </c>
      <c r="AP2279" s="127">
        <v>-0.20295379999999999</v>
      </c>
      <c r="AQ2279" s="127">
        <v>0.1130337</v>
      </c>
      <c r="AR2279" s="127">
        <v>0.13737240000000001</v>
      </c>
      <c r="AS2279" s="70" t="s">
        <v>5938</v>
      </c>
      <c r="AT2279" s="129">
        <v>1.1510526301190571</v>
      </c>
      <c r="AU2279" s="129">
        <v>0.92464167910098749</v>
      </c>
      <c r="AV2279" s="129">
        <v>0.90917353835274228</v>
      </c>
      <c r="BA2279" s="70">
        <f>IF(P2279=0, "NaN",P2279/P2279)</f>
        <v>1</v>
      </c>
      <c r="BB2279" s="129">
        <f>IF(P2279=0, "NaN",S2279/P2279)</f>
        <v>2.3575039193378342</v>
      </c>
      <c r="BC2279" s="129">
        <f>IF(P2279=0, "NaN",V2279/P2279)</f>
        <v>4.9533427605795834</v>
      </c>
      <c r="BD2279" s="129">
        <f>IF(P2279=0, "NaN",Y2279/P2279)</f>
        <v>4.58666305529953</v>
      </c>
      <c r="BE2279" s="1" t="s">
        <v>3847</v>
      </c>
    </row>
    <row r="2280" spans="2:57" x14ac:dyDescent="0.2">
      <c r="B2280" s="1" t="s">
        <v>4672</v>
      </c>
      <c r="C2280" s="6" t="s">
        <v>4671</v>
      </c>
      <c r="H2280" s="91">
        <f>SUM(D2280:G2280)</f>
        <v>0</v>
      </c>
      <c r="I2280" s="91">
        <f>IF(P2280=0,1,0)</f>
        <v>0</v>
      </c>
      <c r="J2280" s="91">
        <f>IF(S2280=0,1,0)</f>
        <v>0</v>
      </c>
      <c r="K2280" s="91">
        <f>IF(V2280=0,1,0)</f>
        <v>1</v>
      </c>
      <c r="L2280" s="91">
        <f>IF(Y2280=0,1,0)</f>
        <v>0</v>
      </c>
      <c r="M2280" s="113" t="str">
        <f>IF(I2280+J2280+K2280+L2280=0,"YES","NO")</f>
        <v>NO</v>
      </c>
      <c r="N2280" s="69">
        <v>0</v>
      </c>
      <c r="O2280" s="69">
        <v>5.408163614136468</v>
      </c>
      <c r="P2280" s="74">
        <v>2.704081807068234</v>
      </c>
      <c r="Q2280" s="69">
        <v>15.478223197232353</v>
      </c>
      <c r="R2280" s="69">
        <v>7.7442766444540014</v>
      </c>
      <c r="S2280" s="74">
        <v>11.611249920843177</v>
      </c>
      <c r="T2280" s="69">
        <v>0</v>
      </c>
      <c r="U2280" s="69">
        <v>0</v>
      </c>
      <c r="V2280" s="74">
        <v>0</v>
      </c>
      <c r="W2280" s="69">
        <v>3.7458922946503583</v>
      </c>
      <c r="X2280" s="69">
        <v>0</v>
      </c>
      <c r="Y2280" s="74">
        <v>1.8729461473251792</v>
      </c>
      <c r="Z2280" s="74">
        <v>4.0470694688091475</v>
      </c>
      <c r="AA2280" s="6"/>
      <c r="AB2280" s="6">
        <v>0</v>
      </c>
      <c r="AC2280" s="6">
        <v>1.8972</v>
      </c>
      <c r="AD2280" s="6">
        <v>131210000</v>
      </c>
      <c r="AE2280" s="6">
        <v>50249000</v>
      </c>
      <c r="AF2280" s="6">
        <v>80958000</v>
      </c>
      <c r="AG2280" s="127">
        <v>7.1006117528337898</v>
      </c>
      <c r="AH2280" s="127">
        <v>8.0417478717232704</v>
      </c>
      <c r="AI2280" s="115" t="s">
        <v>5938</v>
      </c>
      <c r="AJ2280" s="127">
        <v>6.9299958984756103</v>
      </c>
      <c r="AK2280" s="127">
        <v>1</v>
      </c>
      <c r="AL2280" s="127">
        <v>4.5129371657451997E-2</v>
      </c>
      <c r="AM2280" s="127">
        <v>1</v>
      </c>
      <c r="AN2280" s="127">
        <v>1</v>
      </c>
      <c r="AO2280" s="115" t="s">
        <v>5938</v>
      </c>
      <c r="AP2280" s="127">
        <v>0.69724010000000003</v>
      </c>
      <c r="AQ2280" s="115" t="s">
        <v>5938</v>
      </c>
      <c r="AR2280" s="115" t="s">
        <v>5938</v>
      </c>
      <c r="AS2280" s="70" t="s">
        <v>5938</v>
      </c>
      <c r="AT2280" s="129">
        <v>0.61675093381222157</v>
      </c>
      <c r="AU2280" s="70" t="s">
        <v>5938</v>
      </c>
      <c r="AV2280" s="70" t="s">
        <v>5938</v>
      </c>
      <c r="AX2280" s="122" t="s">
        <v>5989</v>
      </c>
      <c r="BA2280" s="70">
        <f>IF(P2280=0, "NaN",P2280/P2280)</f>
        <v>1</v>
      </c>
      <c r="BB2280" s="129">
        <f>IF(P2280=0, "NaN",S2280/P2280)</f>
        <v>4.2939713918759344</v>
      </c>
      <c r="BC2280" s="70">
        <f>IF(P2280=0, "NaN",V2280/P2280)</f>
        <v>0</v>
      </c>
      <c r="BD2280" s="129">
        <f>IF(P2280=0, "NaN",Y2280/P2280)</f>
        <v>0.69263664376923118</v>
      </c>
      <c r="BE2280" s="1" t="s">
        <v>4672</v>
      </c>
    </row>
    <row r="2281" spans="2:57" x14ac:dyDescent="0.2">
      <c r="B2281" s="1" t="s">
        <v>4372</v>
      </c>
      <c r="C2281" s="6" t="s">
        <v>4371</v>
      </c>
      <c r="H2281" s="91">
        <f>SUM(D2281:G2281)</f>
        <v>0</v>
      </c>
      <c r="I2281" s="91">
        <f>IF(P2281=0,1,0)</f>
        <v>1</v>
      </c>
      <c r="J2281" s="91">
        <f>IF(S2281=0,1,0)</f>
        <v>0</v>
      </c>
      <c r="K2281" s="91">
        <f>IF(V2281=0,1,0)</f>
        <v>0</v>
      </c>
      <c r="L2281" s="91">
        <f>IF(Y2281=0,1,0)</f>
        <v>0</v>
      </c>
      <c r="M2281" s="113" t="str">
        <f>IF(I2281+J2281+K2281+L2281=0,"YES","NO")</f>
        <v>NO</v>
      </c>
      <c r="N2281" s="69">
        <v>0</v>
      </c>
      <c r="O2281" s="69">
        <v>0</v>
      </c>
      <c r="P2281" s="74">
        <v>0</v>
      </c>
      <c r="Q2281" s="69">
        <v>7.6865376769750648</v>
      </c>
      <c r="R2281" s="69">
        <v>9.116002632057425</v>
      </c>
      <c r="S2281" s="74">
        <v>8.4012701545162454</v>
      </c>
      <c r="T2281" s="69">
        <v>8.6832917268045904</v>
      </c>
      <c r="U2281" s="69">
        <v>0</v>
      </c>
      <c r="V2281" s="74">
        <v>4.3416458634022952</v>
      </c>
      <c r="W2281" s="69">
        <v>6.7900909286632292</v>
      </c>
      <c r="X2281" s="69">
        <v>0</v>
      </c>
      <c r="Y2281" s="74">
        <v>3.3950454643316146</v>
      </c>
      <c r="Z2281" s="74">
        <v>4.0344903705625388</v>
      </c>
      <c r="AA2281" s="57"/>
      <c r="AB2281" s="6">
        <v>0</v>
      </c>
      <c r="AC2281" s="6">
        <v>3.5314000000000001</v>
      </c>
      <c r="AD2281" s="6">
        <v>304290000</v>
      </c>
      <c r="AE2281" s="57">
        <v>141560000</v>
      </c>
      <c r="AF2281" s="57">
        <v>162730000</v>
      </c>
      <c r="AG2281" s="116" t="s">
        <v>5938</v>
      </c>
      <c r="AH2281" s="128">
        <v>8.0611507809285499</v>
      </c>
      <c r="AI2281" s="128">
        <v>7.43671907822758</v>
      </c>
      <c r="AJ2281" s="128">
        <v>7.1993162742530998</v>
      </c>
      <c r="AK2281" s="128">
        <v>1</v>
      </c>
      <c r="AL2281" s="128">
        <v>0.71984530791447598</v>
      </c>
      <c r="AM2281" s="128">
        <v>1</v>
      </c>
      <c r="AN2281" s="128">
        <v>1</v>
      </c>
      <c r="AO2281" s="116" t="s">
        <v>5938</v>
      </c>
      <c r="AP2281" s="128">
        <v>0.13514080000000001</v>
      </c>
      <c r="AQ2281" s="116" t="s">
        <v>5938</v>
      </c>
      <c r="AR2281" s="116" t="s">
        <v>5938</v>
      </c>
      <c r="AS2281" s="120" t="s">
        <v>5938</v>
      </c>
      <c r="AT2281" s="132">
        <v>0.91058096099437247</v>
      </c>
      <c r="AU2281" s="120" t="s">
        <v>5938</v>
      </c>
      <c r="AV2281" s="120" t="s">
        <v>5938</v>
      </c>
      <c r="BA2281" s="70" t="str">
        <f>IF(P2281=0, "NaN",P2281/P2281)</f>
        <v>NaN</v>
      </c>
      <c r="BB2281" s="70" t="str">
        <f>IF(P2281=0, "NaN",S2281/P2281)</f>
        <v>NaN</v>
      </c>
      <c r="BC2281" s="70" t="str">
        <f>IF(P2281=0, "NaN",V2281/P2281)</f>
        <v>NaN</v>
      </c>
      <c r="BD2281" s="70" t="str">
        <f>IF(P2281=0, "NaN",Y2281/P2281)</f>
        <v>NaN</v>
      </c>
      <c r="BE2281" s="1" t="s">
        <v>4372</v>
      </c>
    </row>
    <row r="2282" spans="2:57" x14ac:dyDescent="0.2">
      <c r="B2282" s="1" t="s">
        <v>4642</v>
      </c>
      <c r="C2282" s="6" t="s">
        <v>4641</v>
      </c>
      <c r="H2282" s="91">
        <f>SUM(D2282:G2282)</f>
        <v>0</v>
      </c>
      <c r="I2282" s="91">
        <f>IF(P2282=0,1,0)</f>
        <v>0</v>
      </c>
      <c r="J2282" s="91">
        <f>IF(S2282=0,1,0)</f>
        <v>0</v>
      </c>
      <c r="K2282" s="91">
        <f>IF(V2282=0,1,0)</f>
        <v>1</v>
      </c>
      <c r="L2282" s="91">
        <f>IF(Y2282=0,1,0)</f>
        <v>0</v>
      </c>
      <c r="M2282" s="113" t="str">
        <f>IF(I2282+J2282+K2282+L2282=0,"YES","NO")</f>
        <v>NO</v>
      </c>
      <c r="N2282" s="69">
        <v>3.7095383179784878</v>
      </c>
      <c r="O2282" s="69">
        <v>6.127998108229316</v>
      </c>
      <c r="P2282" s="74">
        <v>4.9187682131039017</v>
      </c>
      <c r="Q2282" s="69">
        <v>11.715925872585963</v>
      </c>
      <c r="R2282" s="69">
        <v>5.7047231847398789</v>
      </c>
      <c r="S2282" s="74">
        <v>8.7103245286629214</v>
      </c>
      <c r="T2282" s="69">
        <v>0</v>
      </c>
      <c r="U2282" s="69">
        <v>0</v>
      </c>
      <c r="V2282" s="74">
        <v>0</v>
      </c>
      <c r="W2282" s="69">
        <v>4.9830044707551249</v>
      </c>
      <c r="X2282" s="69">
        <v>0</v>
      </c>
      <c r="Y2282" s="74">
        <v>2.4915022353775624</v>
      </c>
      <c r="Z2282" s="74">
        <v>4.0301487442860964</v>
      </c>
      <c r="AA2282" s="6"/>
      <c r="AB2282" s="6">
        <v>6.3775999999999998E-3</v>
      </c>
      <c r="AC2282" s="6">
        <v>-0.35754999999999998</v>
      </c>
      <c r="AD2282" s="6">
        <v>149280000</v>
      </c>
      <c r="AE2282" s="6">
        <v>61429000</v>
      </c>
      <c r="AF2282" s="6">
        <v>87851000</v>
      </c>
      <c r="AG2282" s="127">
        <v>7.4665265727211798</v>
      </c>
      <c r="AH2282" s="127">
        <v>7.7567425772037204</v>
      </c>
      <c r="AI2282" s="115" t="s">
        <v>5938</v>
      </c>
      <c r="AJ2282" s="127">
        <v>7.22726951670984</v>
      </c>
      <c r="AK2282" s="127">
        <v>0.18906183510343499</v>
      </c>
      <c r="AL2282" s="127">
        <v>0.71941009308141601</v>
      </c>
      <c r="AM2282" s="127">
        <v>1</v>
      </c>
      <c r="AN2282" s="127">
        <v>0.958470501219716</v>
      </c>
      <c r="AO2282" s="127">
        <v>0.36019570000000001</v>
      </c>
      <c r="AP2282" s="127">
        <v>0.14626410000000001</v>
      </c>
      <c r="AQ2282" s="115" t="s">
        <v>5938</v>
      </c>
      <c r="AR2282" s="127">
        <v>7.0801470000000005E-2</v>
      </c>
      <c r="AS2282" s="129">
        <v>0.77905889400806239</v>
      </c>
      <c r="AT2282" s="129">
        <v>0.9035873007648566</v>
      </c>
      <c r="AU2282" s="70" t="s">
        <v>5938</v>
      </c>
      <c r="AV2282" s="129">
        <v>0.95210891967684763</v>
      </c>
      <c r="BA2282" s="70">
        <f>IF(P2282=0, "NaN",P2282/P2282)</f>
        <v>1</v>
      </c>
      <c r="BB2282" s="129">
        <f>IF(P2282=0, "NaN",S2282/P2282)</f>
        <v>1.7708345161412729</v>
      </c>
      <c r="BC2282" s="70">
        <f>IF(P2282=0, "NaN",V2282/P2282)</f>
        <v>0</v>
      </c>
      <c r="BD2282" s="129">
        <f>IF(P2282=0, "NaN",Y2282/P2282)</f>
        <v>0.50652970976352307</v>
      </c>
      <c r="BE2282" s="1" t="s">
        <v>4642</v>
      </c>
    </row>
    <row r="2283" spans="2:57" x14ac:dyDescent="0.2">
      <c r="B2283" s="1" t="s">
        <v>3637</v>
      </c>
      <c r="C2283" s="6" t="s">
        <v>3636</v>
      </c>
      <c r="H2283" s="91">
        <f>SUM(D2283:G2283)</f>
        <v>0</v>
      </c>
      <c r="I2283" s="91">
        <f>IF(P2283=0,1,0)</f>
        <v>0</v>
      </c>
      <c r="J2283" s="91">
        <f>IF(S2283=0,1,0)</f>
        <v>1</v>
      </c>
      <c r="K2283" s="91">
        <f>IF(V2283=0,1,0)</f>
        <v>0</v>
      </c>
      <c r="L2283" s="91">
        <f>IF(Y2283=0,1,0)</f>
        <v>0</v>
      </c>
      <c r="M2283" s="113" t="str">
        <f>IF(I2283+J2283+K2283+L2283=0,"YES","NO")</f>
        <v>NO</v>
      </c>
      <c r="N2283" s="69">
        <v>0</v>
      </c>
      <c r="O2283" s="69">
        <v>16.622896457677879</v>
      </c>
      <c r="P2283" s="74">
        <v>8.3114482288389393</v>
      </c>
      <c r="Q2283" s="69">
        <v>0</v>
      </c>
      <c r="R2283" s="69">
        <v>0</v>
      </c>
      <c r="S2283" s="74">
        <v>0</v>
      </c>
      <c r="T2283" s="69">
        <v>0</v>
      </c>
      <c r="U2283" s="69">
        <v>8.1107785066052163</v>
      </c>
      <c r="V2283" s="74">
        <v>4.0553892533026081</v>
      </c>
      <c r="W2283" s="69">
        <v>0</v>
      </c>
      <c r="X2283" s="69">
        <v>7.4819515052270722</v>
      </c>
      <c r="Y2283" s="74">
        <v>3.7409757526135361</v>
      </c>
      <c r="Z2283" s="74">
        <v>4.0269533086887712</v>
      </c>
      <c r="AA2283" s="6"/>
      <c r="AB2283" s="6">
        <v>0</v>
      </c>
      <c r="AC2283" s="6">
        <v>3.5449999999999999</v>
      </c>
      <c r="AD2283" s="6">
        <v>290670000</v>
      </c>
      <c r="AE2283" s="6">
        <v>153100000</v>
      </c>
      <c r="AF2283" s="6">
        <v>137570000</v>
      </c>
      <c r="AG2283" s="127">
        <v>7.5799321456365796</v>
      </c>
      <c r="AH2283" s="115" t="s">
        <v>5938</v>
      </c>
      <c r="AI2283" s="127">
        <v>7.7161202533350997</v>
      </c>
      <c r="AJ2283" s="127">
        <v>7.5973221466588399</v>
      </c>
      <c r="AK2283" s="127">
        <v>1</v>
      </c>
      <c r="AL2283" s="127">
        <v>1</v>
      </c>
      <c r="AM2283" s="127">
        <v>0.65527850551313105</v>
      </c>
      <c r="AN2283" s="127">
        <v>1</v>
      </c>
      <c r="AO2283" s="115" t="s">
        <v>5938</v>
      </c>
      <c r="AP2283" s="115" t="s">
        <v>5938</v>
      </c>
      <c r="AQ2283" s="127">
        <v>-0.20018320000000001</v>
      </c>
      <c r="AR2283" s="115" t="s">
        <v>5938</v>
      </c>
      <c r="AS2283" s="70" t="s">
        <v>5938</v>
      </c>
      <c r="AT2283" s="70" t="s">
        <v>5938</v>
      </c>
      <c r="AU2283" s="129">
        <v>1.1488442312180309</v>
      </c>
      <c r="AV2283" s="70" t="s">
        <v>5938</v>
      </c>
      <c r="BA2283" s="70">
        <f>IF(P2283=0, "NaN",P2283/P2283)</f>
        <v>1</v>
      </c>
      <c r="BB2283" s="70">
        <f>IF(P2283=0, "NaN",S2283/P2283)</f>
        <v>0</v>
      </c>
      <c r="BC2283" s="129">
        <f>IF(P2283=0, "NaN",V2283/P2283)</f>
        <v>0.48792811332581953</v>
      </c>
      <c r="BD2283" s="129">
        <f>IF(P2283=0, "NaN",Y2283/P2283)</f>
        <v>0.45009914633567155</v>
      </c>
      <c r="BE2283" s="1" t="s">
        <v>3637</v>
      </c>
    </row>
    <row r="2284" spans="2:57" x14ac:dyDescent="0.2">
      <c r="B2284" s="1" t="s">
        <v>3428</v>
      </c>
      <c r="C2284" s="6" t="s">
        <v>3427</v>
      </c>
      <c r="H2284" s="91">
        <f>SUM(D2284:G2284)</f>
        <v>0</v>
      </c>
      <c r="I2284" s="91">
        <f>IF(P2284=0,1,0)</f>
        <v>1</v>
      </c>
      <c r="J2284" s="91">
        <f>IF(S2284=0,1,0)</f>
        <v>1</v>
      </c>
      <c r="K2284" s="91">
        <f>IF(V2284=0,1,0)</f>
        <v>0</v>
      </c>
      <c r="L2284" s="91">
        <f>IF(Y2284=0,1,0)</f>
        <v>0</v>
      </c>
      <c r="M2284" s="113" t="str">
        <f>IF(I2284+J2284+K2284+L2284=0,"YES","NO")</f>
        <v>NO</v>
      </c>
      <c r="N2284" s="69">
        <v>0</v>
      </c>
      <c r="O2284" s="69">
        <v>0</v>
      </c>
      <c r="P2284" s="74">
        <v>0</v>
      </c>
      <c r="Q2284" s="69">
        <v>0</v>
      </c>
      <c r="R2284" s="69">
        <v>0</v>
      </c>
      <c r="S2284" s="74">
        <v>0</v>
      </c>
      <c r="T2284" s="69">
        <v>8.6719473737897612</v>
      </c>
      <c r="U2284" s="69">
        <v>8.3975990541648446</v>
      </c>
      <c r="V2284" s="74">
        <v>8.5347732139773029</v>
      </c>
      <c r="W2284" s="69">
        <v>6.5729615994655717</v>
      </c>
      <c r="X2284" s="69">
        <v>8.570396628406483</v>
      </c>
      <c r="Y2284" s="74">
        <v>7.5716791139360273</v>
      </c>
      <c r="Z2284" s="74">
        <v>4.0266130819783328</v>
      </c>
      <c r="AA2284" s="6"/>
      <c r="AB2284" s="6">
        <v>0</v>
      </c>
      <c r="AC2284" s="6">
        <v>23.626999999999999</v>
      </c>
      <c r="AD2284" s="6">
        <v>105270000</v>
      </c>
      <c r="AE2284" s="6">
        <v>53103000</v>
      </c>
      <c r="AF2284" s="6">
        <v>52167000</v>
      </c>
      <c r="AG2284" s="115" t="s">
        <v>5938</v>
      </c>
      <c r="AH2284" s="115" t="s">
        <v>5938</v>
      </c>
      <c r="AI2284" s="127">
        <v>7.64339345047315</v>
      </c>
      <c r="AJ2284" s="127">
        <v>7.5626496722119203</v>
      </c>
      <c r="AK2284" s="127">
        <v>1</v>
      </c>
      <c r="AL2284" s="127">
        <v>1</v>
      </c>
      <c r="AM2284" s="127">
        <v>0.263656073324669</v>
      </c>
      <c r="AN2284" s="127">
        <v>0.702103238865595</v>
      </c>
      <c r="AO2284" s="115" t="s">
        <v>5938</v>
      </c>
      <c r="AP2284" s="115" t="s">
        <v>5938</v>
      </c>
      <c r="AQ2284" s="127">
        <v>-0.53009320000000004</v>
      </c>
      <c r="AR2284" s="127">
        <v>-0.16909569999999999</v>
      </c>
      <c r="AS2284" s="70" t="s">
        <v>5938</v>
      </c>
      <c r="AT2284" s="70" t="s">
        <v>5938</v>
      </c>
      <c r="AU2284" s="129">
        <v>1.4440224782635727</v>
      </c>
      <c r="AV2284" s="129">
        <v>1.1243535043785353</v>
      </c>
      <c r="BA2284" s="70" t="str">
        <f>IF(P2284=0, "NaN",P2284/P2284)</f>
        <v>NaN</v>
      </c>
      <c r="BB2284" s="70" t="str">
        <f>IF(P2284=0, "NaN",S2284/P2284)</f>
        <v>NaN</v>
      </c>
      <c r="BC2284" s="70" t="str">
        <f>IF(P2284=0, "NaN",V2284/P2284)</f>
        <v>NaN</v>
      </c>
      <c r="BD2284" s="70" t="str">
        <f>IF(P2284=0, "NaN",Y2284/P2284)</f>
        <v>NaN</v>
      </c>
      <c r="BE2284" s="1" t="s">
        <v>3428</v>
      </c>
    </row>
    <row r="2285" spans="2:57" x14ac:dyDescent="0.2">
      <c r="B2285" s="1" t="s">
        <v>5327</v>
      </c>
      <c r="C2285" s="6" t="s">
        <v>5326</v>
      </c>
      <c r="H2285" s="91">
        <f>SUM(D2285:G2285)</f>
        <v>0</v>
      </c>
      <c r="I2285" s="91">
        <f>IF(P2285=0,1,0)</f>
        <v>0</v>
      </c>
      <c r="J2285" s="91">
        <f>IF(S2285=0,1,0)</f>
        <v>0</v>
      </c>
      <c r="K2285" s="91">
        <f>IF(V2285=0,1,0)</f>
        <v>1</v>
      </c>
      <c r="L2285" s="91">
        <f>IF(Y2285=0,1,0)</f>
        <v>1</v>
      </c>
      <c r="M2285" s="113" t="str">
        <f>IF(I2285+J2285+K2285+L2285=0,"YES","NO")</f>
        <v>NO</v>
      </c>
      <c r="N2285" s="69">
        <v>0</v>
      </c>
      <c r="O2285" s="69">
        <v>9.7297389862349757</v>
      </c>
      <c r="P2285" s="74">
        <v>4.8648694931174878</v>
      </c>
      <c r="Q2285" s="69">
        <v>9.616806500500239</v>
      </c>
      <c r="R2285" s="69">
        <v>12.759031194118014</v>
      </c>
      <c r="S2285" s="74">
        <v>11.187918847309128</v>
      </c>
      <c r="T2285" s="69">
        <v>0</v>
      </c>
      <c r="U2285" s="69">
        <v>0</v>
      </c>
      <c r="V2285" s="74">
        <v>0</v>
      </c>
      <c r="W2285" s="69">
        <v>0</v>
      </c>
      <c r="X2285" s="69">
        <v>0</v>
      </c>
      <c r="Y2285" s="74">
        <v>0</v>
      </c>
      <c r="Z2285" s="74">
        <v>4.0131970851066541</v>
      </c>
      <c r="AA2285" s="6"/>
      <c r="AB2285" s="6">
        <v>0</v>
      </c>
      <c r="AC2285" s="6">
        <v>2.2174999999999998</v>
      </c>
      <c r="AD2285" s="6">
        <v>290730000</v>
      </c>
      <c r="AE2285" s="6">
        <v>124860000</v>
      </c>
      <c r="AF2285" s="6">
        <v>165870000</v>
      </c>
      <c r="AG2285" s="127">
        <v>7.3639314730018404</v>
      </c>
      <c r="AH2285" s="127">
        <v>8.0996806411092503</v>
      </c>
      <c r="AI2285" s="115" t="s">
        <v>5938</v>
      </c>
      <c r="AJ2285" s="115" t="s">
        <v>5938</v>
      </c>
      <c r="AK2285" s="127">
        <v>0.65286733453773205</v>
      </c>
      <c r="AL2285" s="127">
        <v>0.13136573488846501</v>
      </c>
      <c r="AM2285" s="127">
        <v>1</v>
      </c>
      <c r="AN2285" s="127">
        <v>1</v>
      </c>
      <c r="AO2285" s="127">
        <v>8.4472510000000001E-2</v>
      </c>
      <c r="AP2285" s="127">
        <v>0.45785690000000001</v>
      </c>
      <c r="AQ2285" s="115" t="s">
        <v>5938</v>
      </c>
      <c r="AR2285" s="115" t="s">
        <v>5938</v>
      </c>
      <c r="AS2285" s="129">
        <v>0.94312930756228774</v>
      </c>
      <c r="AT2285" s="129">
        <v>0.72806698741774645</v>
      </c>
      <c r="AU2285" s="70" t="s">
        <v>5938</v>
      </c>
      <c r="AV2285" s="70" t="s">
        <v>5938</v>
      </c>
      <c r="BA2285" s="70">
        <f>IF(P2285=0, "NaN",P2285/P2285)</f>
        <v>1</v>
      </c>
      <c r="BB2285" s="129">
        <f>IF(P2285=0, "NaN",S2285/P2285)</f>
        <v>2.2997366862846151</v>
      </c>
      <c r="BC2285" s="70">
        <f>IF(P2285=0, "NaN",V2285/P2285)</f>
        <v>0</v>
      </c>
      <c r="BD2285" s="70">
        <f>IF(P2285=0, "NaN",Y2285/P2285)</f>
        <v>0</v>
      </c>
      <c r="BE2285" s="1" t="s">
        <v>5327</v>
      </c>
    </row>
    <row r="2286" spans="2:57" x14ac:dyDescent="0.2">
      <c r="B2286" s="1" t="s">
        <v>5289</v>
      </c>
      <c r="C2286" s="6" t="s">
        <v>5288</v>
      </c>
      <c r="H2286" s="91">
        <f>SUM(D2286:G2286)</f>
        <v>0</v>
      </c>
      <c r="I2286" s="91">
        <f>IF(P2286=0,1,0)</f>
        <v>0</v>
      </c>
      <c r="J2286" s="91">
        <f>IF(S2286=0,1,0)</f>
        <v>0</v>
      </c>
      <c r="K2286" s="91">
        <f>IF(V2286=0,1,0)</f>
        <v>1</v>
      </c>
      <c r="L2286" s="91">
        <f>IF(Y2286=0,1,0)</f>
        <v>1</v>
      </c>
      <c r="M2286" s="113" t="str">
        <f>IF(I2286+J2286+K2286+L2286=0,"YES","NO")</f>
        <v>NO</v>
      </c>
      <c r="N2286" s="69">
        <v>2.5257718200828889</v>
      </c>
      <c r="O2286" s="69">
        <v>0</v>
      </c>
      <c r="P2286" s="74">
        <v>1.2628859100414445</v>
      </c>
      <c r="Q2286" s="69">
        <v>7.2332506929247797</v>
      </c>
      <c r="R2286" s="69">
        <v>22.229145876207106</v>
      </c>
      <c r="S2286" s="74">
        <v>14.731198284565943</v>
      </c>
      <c r="T2286" s="69">
        <v>0</v>
      </c>
      <c r="U2286" s="69">
        <v>0</v>
      </c>
      <c r="V2286" s="74">
        <v>0</v>
      </c>
      <c r="W2286" s="69">
        <v>0</v>
      </c>
      <c r="X2286" s="69">
        <v>0</v>
      </c>
      <c r="Y2286" s="74">
        <v>0</v>
      </c>
      <c r="Z2286" s="74">
        <v>3.9985210486518468</v>
      </c>
      <c r="AA2286" s="57"/>
      <c r="AB2286" s="6">
        <v>5.4873999999999999E-3</v>
      </c>
      <c r="AC2286" s="6">
        <v>-0.20460999999999999</v>
      </c>
      <c r="AD2286" s="6">
        <v>289330000</v>
      </c>
      <c r="AE2286" s="57">
        <v>127080000</v>
      </c>
      <c r="AF2286" s="57">
        <v>162260000</v>
      </c>
      <c r="AG2286" s="128">
        <v>7.1266832633882897</v>
      </c>
      <c r="AH2286" s="128">
        <v>8.0942963974053708</v>
      </c>
      <c r="AI2286" s="116" t="s">
        <v>5938</v>
      </c>
      <c r="AJ2286" s="116" t="s">
        <v>5938</v>
      </c>
      <c r="AK2286" s="128">
        <v>0.54532954358621399</v>
      </c>
      <c r="AL2286" s="128">
        <v>0.51149200416141805</v>
      </c>
      <c r="AM2286" s="128">
        <v>1</v>
      </c>
      <c r="AN2286" s="128">
        <v>1</v>
      </c>
      <c r="AO2286" s="128">
        <v>0.1339581</v>
      </c>
      <c r="AP2286" s="128">
        <v>0.2187192</v>
      </c>
      <c r="AQ2286" s="116" t="s">
        <v>5938</v>
      </c>
      <c r="AR2286" s="116" t="s">
        <v>5938</v>
      </c>
      <c r="AS2286" s="132">
        <v>0.91132774782324899</v>
      </c>
      <c r="AT2286" s="132">
        <v>0.85932799460132969</v>
      </c>
      <c r="AU2286" s="120" t="s">
        <v>5938</v>
      </c>
      <c r="AV2286" s="120" t="s">
        <v>5938</v>
      </c>
      <c r="BA2286" s="70">
        <f>IF(P2286=0, "NaN",P2286/P2286)</f>
        <v>1</v>
      </c>
      <c r="BB2286" s="129">
        <f>IF(P2286=0, "NaN",S2286/P2286)</f>
        <v>11.664710301568338</v>
      </c>
      <c r="BC2286" s="70">
        <f>IF(P2286=0, "NaN",V2286/P2286)</f>
        <v>0</v>
      </c>
      <c r="BD2286" s="70">
        <f>IF(P2286=0, "NaN",Y2286/P2286)</f>
        <v>0</v>
      </c>
      <c r="BE2286" s="1" t="s">
        <v>5289</v>
      </c>
    </row>
    <row r="2287" spans="2:57" x14ac:dyDescent="0.2">
      <c r="B2287" s="1" t="s">
        <v>5674</v>
      </c>
      <c r="C2287" s="6" t="s">
        <v>5673</v>
      </c>
      <c r="H2287" s="91">
        <f>SUM(D2287:G2287)</f>
        <v>0</v>
      </c>
      <c r="I2287" s="91">
        <f>IF(P2287=0,1,0)</f>
        <v>1</v>
      </c>
      <c r="J2287" s="91">
        <f>IF(S2287=0,1,0)</f>
        <v>1</v>
      </c>
      <c r="K2287" s="91">
        <f>IF(V2287=0,1,0)</f>
        <v>0</v>
      </c>
      <c r="L2287" s="91">
        <f>IF(Y2287=0,1,0)</f>
        <v>1</v>
      </c>
      <c r="M2287" s="113" t="str">
        <f>IF(I2287+J2287+K2287+L2287=0,"YES","NO")</f>
        <v>NO</v>
      </c>
      <c r="N2287" s="69">
        <v>0</v>
      </c>
      <c r="O2287" s="69">
        <v>0</v>
      </c>
      <c r="P2287" s="74">
        <v>0</v>
      </c>
      <c r="Q2287" s="69">
        <v>0</v>
      </c>
      <c r="R2287" s="69">
        <v>0</v>
      </c>
      <c r="S2287" s="74">
        <v>0</v>
      </c>
      <c r="T2287" s="69">
        <v>31.951369546211495</v>
      </c>
      <c r="U2287" s="69">
        <v>0</v>
      </c>
      <c r="V2287" s="74">
        <v>15.975684773105748</v>
      </c>
      <c r="W2287" s="69">
        <v>0</v>
      </c>
      <c r="X2287" s="69">
        <v>0</v>
      </c>
      <c r="Y2287" s="74">
        <v>0</v>
      </c>
      <c r="Z2287" s="74">
        <v>3.9939211932764369</v>
      </c>
      <c r="AA2287" s="6"/>
      <c r="AB2287" s="6">
        <v>2.0317999999999998E-3</v>
      </c>
      <c r="AC2287" s="6">
        <v>0.27548</v>
      </c>
      <c r="AD2287" s="6">
        <v>92584000</v>
      </c>
      <c r="AE2287" s="6">
        <v>39431000</v>
      </c>
      <c r="AF2287" s="6">
        <v>53153000</v>
      </c>
      <c r="AG2287" s="115" t="s">
        <v>5938</v>
      </c>
      <c r="AH2287" s="115" t="s">
        <v>5938</v>
      </c>
      <c r="AI2287" s="127">
        <v>7.96653594011498</v>
      </c>
      <c r="AJ2287" s="115" t="s">
        <v>5938</v>
      </c>
      <c r="AK2287" s="127">
        <v>1</v>
      </c>
      <c r="AL2287" s="127">
        <v>1</v>
      </c>
      <c r="AM2287" s="127">
        <v>0.73268595389248503</v>
      </c>
      <c r="AN2287" s="127">
        <v>1</v>
      </c>
      <c r="AO2287" s="115" t="s">
        <v>5938</v>
      </c>
      <c r="AP2287" s="115" t="s">
        <v>5938</v>
      </c>
      <c r="AQ2287" s="127">
        <v>-0.14864069999999999</v>
      </c>
      <c r="AR2287" s="115" t="s">
        <v>5938</v>
      </c>
      <c r="AS2287" s="70" t="s">
        <v>5938</v>
      </c>
      <c r="AT2287" s="70" t="s">
        <v>5938</v>
      </c>
      <c r="AU2287" s="129">
        <v>1.1085245336458407</v>
      </c>
      <c r="AV2287" s="70" t="s">
        <v>5938</v>
      </c>
      <c r="BA2287" s="70" t="str">
        <f>IF(P2287=0, "NaN",P2287/P2287)</f>
        <v>NaN</v>
      </c>
      <c r="BB2287" s="70" t="str">
        <f>IF(P2287=0, "NaN",S2287/P2287)</f>
        <v>NaN</v>
      </c>
      <c r="BC2287" s="70" t="str">
        <f>IF(P2287=0, "NaN",V2287/P2287)</f>
        <v>NaN</v>
      </c>
      <c r="BD2287" s="70" t="str">
        <f>IF(P2287=0, "NaN",Y2287/P2287)</f>
        <v>NaN</v>
      </c>
      <c r="BE2287" s="1" t="s">
        <v>5674</v>
      </c>
    </row>
    <row r="2288" spans="2:57" x14ac:dyDescent="0.2">
      <c r="B2288" s="1" t="s">
        <v>4968</v>
      </c>
      <c r="C2288" s="6" t="s">
        <v>4967</v>
      </c>
      <c r="H2288" s="91">
        <f>SUM(D2288:G2288)</f>
        <v>0</v>
      </c>
      <c r="I2288" s="91">
        <f>IF(P2288=0,1,0)</f>
        <v>0</v>
      </c>
      <c r="J2288" s="91">
        <f>IF(S2288=0,1,0)</f>
        <v>1</v>
      </c>
      <c r="K2288" s="91">
        <f>IF(V2288=0,1,0)</f>
        <v>1</v>
      </c>
      <c r="L2288" s="91">
        <f>IF(Y2288=0,1,0)</f>
        <v>1</v>
      </c>
      <c r="M2288" s="113" t="str">
        <f>IF(I2288+J2288+K2288+L2288=0,"YES","NO")</f>
        <v>NO</v>
      </c>
      <c r="N2288" s="69">
        <v>31.783875757612243</v>
      </c>
      <c r="O2288" s="69">
        <v>0</v>
      </c>
      <c r="P2288" s="74">
        <v>15.891937878806122</v>
      </c>
      <c r="Q2288" s="69">
        <v>0</v>
      </c>
      <c r="R2288" s="69">
        <v>0</v>
      </c>
      <c r="S2288" s="74">
        <v>0</v>
      </c>
      <c r="T2288" s="69">
        <v>0</v>
      </c>
      <c r="U2288" s="69">
        <v>0</v>
      </c>
      <c r="V2288" s="74">
        <v>0</v>
      </c>
      <c r="W2288" s="69">
        <v>0</v>
      </c>
      <c r="X2288" s="69">
        <v>0</v>
      </c>
      <c r="Y2288" s="74">
        <v>0</v>
      </c>
      <c r="Z2288" s="74">
        <v>3.9729844697015304</v>
      </c>
      <c r="AA2288" s="6"/>
      <c r="AB2288" s="6">
        <v>1.0323000000000001E-3</v>
      </c>
      <c r="AC2288" s="6">
        <v>0.41993000000000003</v>
      </c>
      <c r="AD2288" s="6">
        <v>78851000</v>
      </c>
      <c r="AE2288" s="6">
        <v>39931000</v>
      </c>
      <c r="AF2288" s="6">
        <v>38920000</v>
      </c>
      <c r="AG2288" s="127">
        <v>7.8968072054864598</v>
      </c>
      <c r="AH2288" s="115" t="s">
        <v>5938</v>
      </c>
      <c r="AI2288" s="115" t="s">
        <v>5938</v>
      </c>
      <c r="AJ2288" s="115" t="s">
        <v>5938</v>
      </c>
      <c r="AK2288" s="127">
        <v>1</v>
      </c>
      <c r="AL2288" s="127">
        <v>1</v>
      </c>
      <c r="AM2288" s="127">
        <v>1</v>
      </c>
      <c r="AN2288" s="127">
        <v>1</v>
      </c>
      <c r="AO2288" s="115" t="s">
        <v>5938</v>
      </c>
      <c r="AP2288" s="115" t="s">
        <v>5938</v>
      </c>
      <c r="AQ2288" s="115" t="s">
        <v>5938</v>
      </c>
      <c r="AR2288" s="115" t="s">
        <v>5938</v>
      </c>
      <c r="AS2288" s="70" t="s">
        <v>5938</v>
      </c>
      <c r="AT2288" s="70" t="s">
        <v>5938</v>
      </c>
      <c r="AU2288" s="70" t="s">
        <v>5938</v>
      </c>
      <c r="AV2288" s="70" t="s">
        <v>5938</v>
      </c>
      <c r="BA2288" s="70">
        <f>IF(P2288=0, "NaN",P2288/P2288)</f>
        <v>1</v>
      </c>
      <c r="BB2288" s="70">
        <f>IF(P2288=0, "NaN",S2288/P2288)</f>
        <v>0</v>
      </c>
      <c r="BC2288" s="70">
        <f>IF(P2288=0, "NaN",V2288/P2288)</f>
        <v>0</v>
      </c>
      <c r="BD2288" s="70">
        <f>IF(P2288=0, "NaN",Y2288/P2288)</f>
        <v>0</v>
      </c>
      <c r="BE2288" s="1" t="s">
        <v>4968</v>
      </c>
    </row>
    <row r="2289" spans="2:57" x14ac:dyDescent="0.2">
      <c r="B2289" s="1" t="s">
        <v>4658</v>
      </c>
      <c r="C2289" s="6" t="s">
        <v>4657</v>
      </c>
      <c r="H2289" s="91">
        <f>SUM(D2289:G2289)</f>
        <v>0</v>
      </c>
      <c r="I2289" s="91">
        <f>IF(P2289=0,1,0)</f>
        <v>0</v>
      </c>
      <c r="J2289" s="91">
        <f>IF(S2289=0,1,0)</f>
        <v>0</v>
      </c>
      <c r="K2289" s="91">
        <f>IF(V2289=0,1,0)</f>
        <v>0</v>
      </c>
      <c r="L2289" s="91">
        <f>IF(Y2289=0,1,0)</f>
        <v>0</v>
      </c>
      <c r="M2289" s="114" t="str">
        <f>IF(I2289+J2289+K2289+L2289=0,"YES","NO")</f>
        <v>YES</v>
      </c>
      <c r="N2289" s="69">
        <v>0</v>
      </c>
      <c r="O2289" s="69">
        <v>5.2740019962748459</v>
      </c>
      <c r="P2289" s="74">
        <v>2.6370009981374229</v>
      </c>
      <c r="Q2289" s="69">
        <v>9.7518869427444912</v>
      </c>
      <c r="R2289" s="69">
        <v>6.6390511371567396</v>
      </c>
      <c r="S2289" s="74">
        <v>8.1954690399506163</v>
      </c>
      <c r="T2289" s="69">
        <v>0</v>
      </c>
      <c r="U2289" s="69">
        <v>3.5783156753956784</v>
      </c>
      <c r="V2289" s="74">
        <v>1.7891578376978392</v>
      </c>
      <c r="W2289" s="69">
        <v>6.5240663633724942</v>
      </c>
      <c r="X2289" s="69">
        <v>0</v>
      </c>
      <c r="Y2289" s="74">
        <v>3.2620331816862471</v>
      </c>
      <c r="Z2289" s="74">
        <v>3.9709152643680317</v>
      </c>
      <c r="AA2289" s="6"/>
      <c r="AB2289" s="6">
        <v>0</v>
      </c>
      <c r="AC2289" s="6">
        <v>3.8994</v>
      </c>
      <c r="AD2289" s="6">
        <v>220700000</v>
      </c>
      <c r="AE2289" s="6">
        <v>111730000</v>
      </c>
      <c r="AF2289" s="6">
        <v>108970000</v>
      </c>
      <c r="AG2289" s="127">
        <v>7.3615956393182298</v>
      </c>
      <c r="AH2289" s="127">
        <v>7.6201152250026798</v>
      </c>
      <c r="AI2289" s="127">
        <v>7.3251666097929604</v>
      </c>
      <c r="AJ2289" s="127">
        <v>7.3131287138451899</v>
      </c>
      <c r="AK2289" s="127">
        <v>0.63413345149241296</v>
      </c>
      <c r="AL2289" s="127">
        <v>0.54335831179141203</v>
      </c>
      <c r="AM2289" s="127">
        <v>0.42698698728998502</v>
      </c>
      <c r="AN2289" s="127">
        <v>0.70481971119323406</v>
      </c>
      <c r="AO2289" s="127">
        <v>-0.2297883</v>
      </c>
      <c r="AP2289" s="127">
        <v>-0.18439179999999999</v>
      </c>
      <c r="AQ2289" s="127">
        <v>0.32584689999999999</v>
      </c>
      <c r="AR2289" s="127">
        <v>0.2071432</v>
      </c>
      <c r="AS2289" s="129">
        <v>1.1726628609278897</v>
      </c>
      <c r="AT2289" s="129">
        <v>1.1363378239050876</v>
      </c>
      <c r="AU2289" s="129">
        <v>0.79782990169079271</v>
      </c>
      <c r="AV2289" s="129">
        <v>0.86625086921808669</v>
      </c>
      <c r="BA2289" s="70">
        <f>IF(P2289=0, "NaN",P2289/P2289)</f>
        <v>1</v>
      </c>
      <c r="BB2289" s="129">
        <f>IF(P2289=0, "NaN",S2289/P2289)</f>
        <v>3.1078748342299729</v>
      </c>
      <c r="BC2289" s="129">
        <f>IF(P2289=0, "NaN",V2289/P2289)</f>
        <v>0.67848204796341161</v>
      </c>
      <c r="BD2289" s="129">
        <f>IF(P2289=0, "NaN",Y2289/P2289)</f>
        <v>1.2370238706736552</v>
      </c>
      <c r="BE2289" s="1" t="s">
        <v>4658</v>
      </c>
    </row>
    <row r="2290" spans="2:57" x14ac:dyDescent="0.2">
      <c r="B2290" s="1" t="s">
        <v>4800</v>
      </c>
      <c r="C2290" s="6" t="s">
        <v>4799</v>
      </c>
      <c r="H2290" s="91">
        <f>SUM(D2290:G2290)</f>
        <v>0</v>
      </c>
      <c r="I2290" s="91">
        <f>IF(P2290=0,1,0)</f>
        <v>1</v>
      </c>
      <c r="J2290" s="91">
        <f>IF(S2290=0,1,0)</f>
        <v>0</v>
      </c>
      <c r="K2290" s="91">
        <f>IF(V2290=0,1,0)</f>
        <v>0</v>
      </c>
      <c r="L2290" s="91">
        <f>IF(Y2290=0,1,0)</f>
        <v>1</v>
      </c>
      <c r="M2290" s="113" t="str">
        <f>IF(I2290+J2290+K2290+L2290=0,"YES","NO")</f>
        <v>NO</v>
      </c>
      <c r="N2290" s="69">
        <v>0</v>
      </c>
      <c r="O2290" s="69">
        <v>0</v>
      </c>
      <c r="P2290" s="74">
        <v>0</v>
      </c>
      <c r="Q2290" s="69">
        <v>0</v>
      </c>
      <c r="R2290" s="69">
        <v>10.53978235852558</v>
      </c>
      <c r="S2290" s="74">
        <v>5.2698911792627898</v>
      </c>
      <c r="T2290" s="69">
        <v>21.217991211407234</v>
      </c>
      <c r="U2290" s="69">
        <v>0</v>
      </c>
      <c r="V2290" s="74">
        <v>10.608995605703617</v>
      </c>
      <c r="W2290" s="69">
        <v>0</v>
      </c>
      <c r="X2290" s="69">
        <v>0</v>
      </c>
      <c r="Y2290" s="74">
        <v>0</v>
      </c>
      <c r="Z2290" s="74">
        <v>3.969721696241602</v>
      </c>
      <c r="AA2290" s="6"/>
      <c r="AB2290" s="6">
        <v>0</v>
      </c>
      <c r="AC2290" s="6">
        <v>7.6230000000000002</v>
      </c>
      <c r="AD2290" s="6">
        <v>88350000</v>
      </c>
      <c r="AE2290" s="6">
        <v>40561000</v>
      </c>
      <c r="AF2290" s="6">
        <v>47789000</v>
      </c>
      <c r="AG2290" s="115" t="s">
        <v>5938</v>
      </c>
      <c r="AH2290" s="127">
        <v>7.4527980985591604</v>
      </c>
      <c r="AI2290" s="127">
        <v>7.7780281828450502</v>
      </c>
      <c r="AJ2290" s="115" t="s">
        <v>5938</v>
      </c>
      <c r="AK2290" s="127">
        <v>1</v>
      </c>
      <c r="AL2290" s="127">
        <v>1</v>
      </c>
      <c r="AM2290" s="127">
        <v>1</v>
      </c>
      <c r="AN2290" s="127">
        <v>1</v>
      </c>
      <c r="AO2290" s="115" t="s">
        <v>5938</v>
      </c>
      <c r="AP2290" s="115" t="s">
        <v>5938</v>
      </c>
      <c r="AQ2290" s="115" t="s">
        <v>5938</v>
      </c>
      <c r="AR2290" s="115" t="s">
        <v>5938</v>
      </c>
      <c r="AS2290" s="70" t="s">
        <v>5938</v>
      </c>
      <c r="AT2290" s="70" t="s">
        <v>5938</v>
      </c>
      <c r="AU2290" s="70" t="s">
        <v>5938</v>
      </c>
      <c r="AV2290" s="70" t="s">
        <v>5938</v>
      </c>
      <c r="BA2290" s="70" t="str">
        <f>IF(P2290=0, "NaN",P2290/P2290)</f>
        <v>NaN</v>
      </c>
      <c r="BB2290" s="70" t="str">
        <f>IF(P2290=0, "NaN",S2290/P2290)</f>
        <v>NaN</v>
      </c>
      <c r="BC2290" s="70" t="str">
        <f>IF(P2290=0, "NaN",V2290/P2290)</f>
        <v>NaN</v>
      </c>
      <c r="BD2290" s="70" t="str">
        <f>IF(P2290=0, "NaN",Y2290/P2290)</f>
        <v>NaN</v>
      </c>
      <c r="BE2290" s="1" t="s">
        <v>4800</v>
      </c>
    </row>
    <row r="2291" spans="2:57" x14ac:dyDescent="0.2">
      <c r="B2291" s="1" t="s">
        <v>3084</v>
      </c>
      <c r="C2291" s="6" t="s">
        <v>3083</v>
      </c>
      <c r="H2291" s="91">
        <f>SUM(D2291:G2291)</f>
        <v>0</v>
      </c>
      <c r="I2291" s="91">
        <f>IF(P2291=0,1,0)</f>
        <v>0</v>
      </c>
      <c r="J2291" s="91">
        <f>IF(S2291=0,1,0)</f>
        <v>1</v>
      </c>
      <c r="K2291" s="91">
        <f>IF(V2291=0,1,0)</f>
        <v>1</v>
      </c>
      <c r="L2291" s="91">
        <f>IF(Y2291=0,1,0)</f>
        <v>0</v>
      </c>
      <c r="M2291" s="113" t="str">
        <f>IF(I2291+J2291+K2291+L2291=0,"YES","NO")</f>
        <v>NO</v>
      </c>
      <c r="N2291" s="69">
        <v>13.112808820634488</v>
      </c>
      <c r="O2291" s="69">
        <v>12.137245050213561</v>
      </c>
      <c r="P2291" s="74">
        <v>12.625026935424025</v>
      </c>
      <c r="Q2291" s="69">
        <v>0</v>
      </c>
      <c r="R2291" s="69">
        <v>0</v>
      </c>
      <c r="S2291" s="74">
        <v>0</v>
      </c>
      <c r="T2291" s="69">
        <v>0</v>
      </c>
      <c r="U2291" s="69">
        <v>0</v>
      </c>
      <c r="V2291" s="74">
        <v>0</v>
      </c>
      <c r="W2291" s="69">
        <v>6.4490779953878121</v>
      </c>
      <c r="X2291" s="69">
        <v>0</v>
      </c>
      <c r="Y2291" s="74">
        <v>3.2245389976939061</v>
      </c>
      <c r="Z2291" s="74">
        <v>3.9623914832794824</v>
      </c>
      <c r="AA2291" s="6"/>
      <c r="AB2291" s="6">
        <v>3.7078000000000002E-4</v>
      </c>
      <c r="AC2291" s="6">
        <v>1.2306999999999999</v>
      </c>
      <c r="AD2291" s="6">
        <v>92721000</v>
      </c>
      <c r="AE2291" s="6">
        <v>40771000</v>
      </c>
      <c r="AF2291" s="6">
        <v>51949000</v>
      </c>
      <c r="AG2291" s="127">
        <v>7.8493395503259897</v>
      </c>
      <c r="AH2291" s="115" t="s">
        <v>5938</v>
      </c>
      <c r="AI2291" s="115" t="s">
        <v>5938</v>
      </c>
      <c r="AJ2291" s="127">
        <v>7.3430933450961398</v>
      </c>
      <c r="AK2291" s="127">
        <v>0.88561263181128702</v>
      </c>
      <c r="AL2291" s="127">
        <v>1</v>
      </c>
      <c r="AM2291" s="127">
        <v>1</v>
      </c>
      <c r="AN2291" s="127">
        <v>1</v>
      </c>
      <c r="AO2291" s="127">
        <v>-1.320315E-2</v>
      </c>
      <c r="AP2291" s="115" t="s">
        <v>5938</v>
      </c>
      <c r="AQ2291" s="115" t="s">
        <v>5938</v>
      </c>
      <c r="AR2291" s="115" t="s">
        <v>5938</v>
      </c>
      <c r="AS2291" s="129">
        <v>1.0091937312851065</v>
      </c>
      <c r="AT2291" s="70" t="s">
        <v>5938</v>
      </c>
      <c r="AU2291" s="70" t="s">
        <v>5938</v>
      </c>
      <c r="AV2291" s="70" t="s">
        <v>5938</v>
      </c>
      <c r="BA2291" s="70">
        <f>IF(P2291=0, "NaN",P2291/P2291)</f>
        <v>1</v>
      </c>
      <c r="BB2291" s="70">
        <f>IF(P2291=0, "NaN",S2291/P2291)</f>
        <v>0</v>
      </c>
      <c r="BC2291" s="70">
        <f>IF(P2291=0, "NaN",V2291/P2291)</f>
        <v>0</v>
      </c>
      <c r="BD2291" s="129">
        <f>IF(P2291=0, "NaN",Y2291/P2291)</f>
        <v>0.25540848460658011</v>
      </c>
      <c r="BE2291" s="1" t="s">
        <v>3084</v>
      </c>
    </row>
    <row r="2292" spans="2:57" x14ac:dyDescent="0.2">
      <c r="B2292" s="1" t="s">
        <v>5261</v>
      </c>
      <c r="C2292" s="6" t="s">
        <v>5260</v>
      </c>
      <c r="H2292" s="91">
        <f>SUM(D2292:G2292)</f>
        <v>0</v>
      </c>
      <c r="I2292" s="91">
        <f>IF(P2292=0,1,0)</f>
        <v>0</v>
      </c>
      <c r="J2292" s="91">
        <f>IF(S2292=0,1,0)</f>
        <v>1</v>
      </c>
      <c r="K2292" s="91">
        <f>IF(V2292=0,1,0)</f>
        <v>0</v>
      </c>
      <c r="L2292" s="91">
        <f>IF(Y2292=0,1,0)</f>
        <v>1</v>
      </c>
      <c r="M2292" s="113" t="str">
        <f>IF(I2292+J2292+K2292+L2292=0,"YES","NO")</f>
        <v>NO</v>
      </c>
      <c r="N2292" s="69">
        <v>12.36698499539631</v>
      </c>
      <c r="O2292" s="69">
        <v>12.201455286509297</v>
      </c>
      <c r="P2292" s="74">
        <v>12.284220140952804</v>
      </c>
      <c r="Q2292" s="69">
        <v>0</v>
      </c>
      <c r="R2292" s="69">
        <v>0</v>
      </c>
      <c r="S2292" s="74">
        <v>0</v>
      </c>
      <c r="T2292" s="69">
        <v>7.0240180737452347</v>
      </c>
      <c r="U2292" s="69">
        <v>0</v>
      </c>
      <c r="V2292" s="74">
        <v>3.5120090368726173</v>
      </c>
      <c r="W2292" s="69">
        <v>0</v>
      </c>
      <c r="X2292" s="69">
        <v>0</v>
      </c>
      <c r="Y2292" s="74">
        <v>0</v>
      </c>
      <c r="Z2292" s="74">
        <v>3.9490572944563556</v>
      </c>
      <c r="AA2292" s="6"/>
      <c r="AB2292" s="6">
        <v>0</v>
      </c>
      <c r="AC2292" s="6">
        <v>4.4001000000000001</v>
      </c>
      <c r="AD2292" s="6">
        <v>134170000</v>
      </c>
      <c r="AE2292" s="6">
        <v>84820000</v>
      </c>
      <c r="AF2292" s="6">
        <v>49355000</v>
      </c>
      <c r="AG2292" s="127">
        <v>7.6734080035285404</v>
      </c>
      <c r="AH2292" s="115" t="s">
        <v>5938</v>
      </c>
      <c r="AI2292" s="127">
        <v>7.26159589848218</v>
      </c>
      <c r="AJ2292" s="115" t="s">
        <v>5938</v>
      </c>
      <c r="AK2292" s="127">
        <v>7.5264955646305197E-3</v>
      </c>
      <c r="AL2292" s="127">
        <v>1</v>
      </c>
      <c r="AM2292" s="127">
        <v>0.72751750727672304</v>
      </c>
      <c r="AN2292" s="127">
        <v>1</v>
      </c>
      <c r="AO2292" s="127">
        <v>-1.0174749999999999</v>
      </c>
      <c r="AP2292" s="115" t="s">
        <v>5938</v>
      </c>
      <c r="AQ2292" s="127">
        <v>-0.15201909999999999</v>
      </c>
      <c r="AR2292" s="115" t="s">
        <v>5938</v>
      </c>
      <c r="AS2292" s="129">
        <v>2.0243728067867814</v>
      </c>
      <c r="AT2292" s="70" t="s">
        <v>5938</v>
      </c>
      <c r="AU2292" s="129">
        <v>1.1111234388444251</v>
      </c>
      <c r="AV2292" s="70" t="s">
        <v>5938</v>
      </c>
      <c r="AW2292" s="70" t="s">
        <v>5989</v>
      </c>
      <c r="BA2292" s="70">
        <f>IF(P2292=0, "NaN",P2292/P2292)</f>
        <v>1</v>
      </c>
      <c r="BB2292" s="70">
        <f>IF(P2292=0, "NaN",S2292/P2292)</f>
        <v>0</v>
      </c>
      <c r="BC2292" s="129">
        <f>IF(P2292=0, "NaN",V2292/P2292)</f>
        <v>0.28589597032410513</v>
      </c>
      <c r="BD2292" s="70">
        <f>IF(P2292=0, "NaN",Y2292/P2292)</f>
        <v>0</v>
      </c>
      <c r="BE2292" s="1" t="s">
        <v>5261</v>
      </c>
    </row>
    <row r="2293" spans="2:57" x14ac:dyDescent="0.2">
      <c r="B2293" s="1" t="s">
        <v>4908</v>
      </c>
      <c r="C2293" s="6" t="s">
        <v>4907</v>
      </c>
      <c r="H2293" s="91">
        <f>SUM(D2293:G2293)</f>
        <v>0</v>
      </c>
      <c r="I2293" s="91">
        <f>IF(P2293=0,1,0)</f>
        <v>1</v>
      </c>
      <c r="J2293" s="91">
        <f>IF(S2293=0,1,0)</f>
        <v>0</v>
      </c>
      <c r="K2293" s="91">
        <f>IF(V2293=0,1,0)</f>
        <v>0</v>
      </c>
      <c r="L2293" s="91">
        <f>IF(Y2293=0,1,0)</f>
        <v>1</v>
      </c>
      <c r="M2293" s="113" t="str">
        <f>IF(I2293+J2293+K2293+L2293=0,"YES","NO")</f>
        <v>NO</v>
      </c>
      <c r="N2293" s="69">
        <v>0</v>
      </c>
      <c r="O2293" s="69">
        <v>0</v>
      </c>
      <c r="P2293" s="74">
        <v>0</v>
      </c>
      <c r="Q2293" s="69">
        <v>9.5538712943581494</v>
      </c>
      <c r="R2293" s="69">
        <v>10.404882528527171</v>
      </c>
      <c r="S2293" s="74">
        <v>9.9793769114426603</v>
      </c>
      <c r="T2293" s="69">
        <v>11.624720339205203</v>
      </c>
      <c r="U2293" s="69">
        <v>0</v>
      </c>
      <c r="V2293" s="74">
        <v>5.8123601696026013</v>
      </c>
      <c r="W2293" s="69">
        <v>0</v>
      </c>
      <c r="X2293" s="69">
        <v>0</v>
      </c>
      <c r="Y2293" s="74">
        <v>0</v>
      </c>
      <c r="Z2293" s="74">
        <v>3.9479342702613156</v>
      </c>
      <c r="AA2293" s="6"/>
      <c r="AB2293" s="6">
        <v>0</v>
      </c>
      <c r="AC2293" s="6">
        <v>8.4357000000000006</v>
      </c>
      <c r="AD2293" s="6">
        <v>83306000</v>
      </c>
      <c r="AE2293" s="6">
        <v>40985000</v>
      </c>
      <c r="AF2293" s="6">
        <v>42321000</v>
      </c>
      <c r="AG2293" s="115" t="s">
        <v>5938</v>
      </c>
      <c r="AH2293" s="127">
        <v>7.6207812890403002</v>
      </c>
      <c r="AI2293" s="127">
        <v>7.6185083095869999</v>
      </c>
      <c r="AJ2293" s="115" t="s">
        <v>5938</v>
      </c>
      <c r="AK2293" s="127">
        <v>1</v>
      </c>
      <c r="AL2293" s="127">
        <v>0.22477275519540699</v>
      </c>
      <c r="AM2293" s="127">
        <v>0.37963193460169198</v>
      </c>
      <c r="AN2293" s="127">
        <v>1</v>
      </c>
      <c r="AO2293" s="115" t="s">
        <v>5938</v>
      </c>
      <c r="AP2293" s="127">
        <v>-0.39412639999999999</v>
      </c>
      <c r="AQ2293" s="127">
        <v>-0.41253899999999999</v>
      </c>
      <c r="AR2293" s="115" t="s">
        <v>5938</v>
      </c>
      <c r="AS2293" s="70" t="s">
        <v>5938</v>
      </c>
      <c r="AT2293" s="129">
        <v>1.3141467595018244</v>
      </c>
      <c r="AU2293" s="129">
        <v>1.3310262280234224</v>
      </c>
      <c r="AV2293" s="70" t="s">
        <v>5938</v>
      </c>
      <c r="BA2293" s="70" t="str">
        <f>IF(P2293=0, "NaN",P2293/P2293)</f>
        <v>NaN</v>
      </c>
      <c r="BB2293" s="70" t="str">
        <f>IF(P2293=0, "NaN",S2293/P2293)</f>
        <v>NaN</v>
      </c>
      <c r="BC2293" s="70" t="str">
        <f>IF(P2293=0, "NaN",V2293/P2293)</f>
        <v>NaN</v>
      </c>
      <c r="BD2293" s="70" t="str">
        <f>IF(P2293=0, "NaN",Y2293/P2293)</f>
        <v>NaN</v>
      </c>
      <c r="BE2293" s="1" t="s">
        <v>4908</v>
      </c>
    </row>
    <row r="2294" spans="2:57" x14ac:dyDescent="0.2">
      <c r="B2294" s="1" t="s">
        <v>4269</v>
      </c>
      <c r="C2294" s="6" t="s">
        <v>4268</v>
      </c>
      <c r="H2294" s="91">
        <f>SUM(D2294:G2294)</f>
        <v>0</v>
      </c>
      <c r="I2294" s="91">
        <f>IF(P2294=0,1,0)</f>
        <v>1</v>
      </c>
      <c r="J2294" s="91">
        <f>IF(S2294=0,1,0)</f>
        <v>0</v>
      </c>
      <c r="K2294" s="91">
        <f>IF(V2294=0,1,0)</f>
        <v>0</v>
      </c>
      <c r="L2294" s="91">
        <f>IF(Y2294=0,1,0)</f>
        <v>0</v>
      </c>
      <c r="M2294" s="113" t="str">
        <f>IF(I2294+J2294+K2294+L2294=0,"YES","NO")</f>
        <v>NO</v>
      </c>
      <c r="N2294" s="69">
        <v>0</v>
      </c>
      <c r="O2294" s="69">
        <v>0</v>
      </c>
      <c r="P2294" s="74">
        <v>0</v>
      </c>
      <c r="Q2294" s="69">
        <v>4.0138078972453748</v>
      </c>
      <c r="R2294" s="69">
        <v>14.584577798983615</v>
      </c>
      <c r="S2294" s="74">
        <v>9.2991928481144939</v>
      </c>
      <c r="T2294" s="69">
        <v>7.4145069014028717</v>
      </c>
      <c r="U2294" s="69">
        <v>0</v>
      </c>
      <c r="V2294" s="74">
        <v>3.7072534507014359</v>
      </c>
      <c r="W2294" s="69">
        <v>5.512311079322803</v>
      </c>
      <c r="X2294" s="69">
        <v>0</v>
      </c>
      <c r="Y2294" s="74">
        <v>2.7561555396614015</v>
      </c>
      <c r="Z2294" s="74">
        <v>3.940650459619333</v>
      </c>
      <c r="AA2294" s="6"/>
      <c r="AB2294" s="6">
        <v>0</v>
      </c>
      <c r="AC2294" s="6">
        <v>3.7141999999999999</v>
      </c>
      <c r="AD2294" s="6">
        <v>201240000</v>
      </c>
      <c r="AE2294" s="6">
        <v>87900000</v>
      </c>
      <c r="AF2294" s="6">
        <v>113340000</v>
      </c>
      <c r="AG2294" s="115" t="s">
        <v>5938</v>
      </c>
      <c r="AH2294" s="127">
        <v>7.8074944379027498</v>
      </c>
      <c r="AI2294" s="127">
        <v>7.5509739651321297</v>
      </c>
      <c r="AJ2294" s="127">
        <v>7.2748503200166601</v>
      </c>
      <c r="AK2294" s="127">
        <v>1</v>
      </c>
      <c r="AL2294" s="127">
        <v>0.99056601228701302</v>
      </c>
      <c r="AM2294" s="127">
        <v>4.4709601152608101E-2</v>
      </c>
      <c r="AN2294" s="127">
        <v>1</v>
      </c>
      <c r="AO2294" s="115" t="s">
        <v>5938</v>
      </c>
      <c r="AP2294" s="127">
        <v>2.9841570000000001E-2</v>
      </c>
      <c r="AQ2294" s="127">
        <v>0.79410389999999997</v>
      </c>
      <c r="AR2294" s="115" t="s">
        <v>5938</v>
      </c>
      <c r="AS2294" s="70" t="s">
        <v>5938</v>
      </c>
      <c r="AT2294" s="129">
        <v>0.97952785883421534</v>
      </c>
      <c r="AU2294" s="129">
        <v>0.57670126816706657</v>
      </c>
      <c r="AV2294" s="70" t="s">
        <v>5938</v>
      </c>
      <c r="AY2294" s="70" t="s">
        <v>5989</v>
      </c>
      <c r="BA2294" s="70" t="str">
        <f>IF(P2294=0, "NaN",P2294/P2294)</f>
        <v>NaN</v>
      </c>
      <c r="BB2294" s="70" t="str">
        <f>IF(P2294=0, "NaN",S2294/P2294)</f>
        <v>NaN</v>
      </c>
      <c r="BC2294" s="70" t="str">
        <f>IF(P2294=0, "NaN",V2294/P2294)</f>
        <v>NaN</v>
      </c>
      <c r="BD2294" s="70" t="str">
        <f>IF(P2294=0, "NaN",Y2294/P2294)</f>
        <v>NaN</v>
      </c>
      <c r="BE2294" s="1" t="s">
        <v>4269</v>
      </c>
    </row>
    <row r="2295" spans="2:57" x14ac:dyDescent="0.2">
      <c r="B2295" s="1" t="s">
        <v>4561</v>
      </c>
      <c r="C2295" s="6" t="s">
        <v>4560</v>
      </c>
      <c r="H2295" s="91">
        <f>SUM(D2295:G2295)</f>
        <v>0</v>
      </c>
      <c r="I2295" s="91">
        <f>IF(P2295=0,1,0)</f>
        <v>1</v>
      </c>
      <c r="J2295" s="91">
        <f>IF(S2295=0,1,0)</f>
        <v>0</v>
      </c>
      <c r="K2295" s="91">
        <f>IF(V2295=0,1,0)</f>
        <v>0</v>
      </c>
      <c r="L2295" s="91">
        <f>IF(Y2295=0,1,0)</f>
        <v>0</v>
      </c>
      <c r="M2295" s="113" t="str">
        <f>IF(I2295+J2295+K2295+L2295=0,"YES","NO")</f>
        <v>NO</v>
      </c>
      <c r="N2295" s="69">
        <v>0</v>
      </c>
      <c r="O2295" s="69">
        <v>0</v>
      </c>
      <c r="P2295" s="74">
        <v>0</v>
      </c>
      <c r="Q2295" s="69">
        <v>7.8722732861221001</v>
      </c>
      <c r="R2295" s="69">
        <v>7.0743230334714866</v>
      </c>
      <c r="S2295" s="74">
        <v>7.4732981597967933</v>
      </c>
      <c r="T2295" s="69">
        <v>9.7245412479567843</v>
      </c>
      <c r="U2295" s="69">
        <v>0</v>
      </c>
      <c r="V2295" s="74">
        <v>4.8622706239783922</v>
      </c>
      <c r="W2295" s="69">
        <v>6.8231578987295327</v>
      </c>
      <c r="X2295" s="69">
        <v>0</v>
      </c>
      <c r="Y2295" s="74">
        <v>3.4115789493647664</v>
      </c>
      <c r="Z2295" s="74">
        <v>3.9367869332849881</v>
      </c>
      <c r="AA2295" s="6"/>
      <c r="AB2295" s="6">
        <v>0</v>
      </c>
      <c r="AC2295" s="6">
        <v>2.3148</v>
      </c>
      <c r="AD2295" s="6">
        <v>188050000</v>
      </c>
      <c r="AE2295" s="6">
        <v>41848000</v>
      </c>
      <c r="AF2295" s="6">
        <v>146200000</v>
      </c>
      <c r="AG2295" s="115" t="s">
        <v>5938</v>
      </c>
      <c r="AH2295" s="127">
        <v>7.78018044820264</v>
      </c>
      <c r="AI2295" s="127">
        <v>7.5245129569201099</v>
      </c>
      <c r="AJ2295" s="127">
        <v>7.9745531398617002</v>
      </c>
      <c r="AK2295" s="127">
        <v>1</v>
      </c>
      <c r="AL2295" s="127">
        <v>1.6939500964816501E-2</v>
      </c>
      <c r="AM2295" s="127">
        <v>0.73094676403540204</v>
      </c>
      <c r="AN2295" s="127">
        <v>3.8074445100449E-12</v>
      </c>
      <c r="AO2295" s="115" t="s">
        <v>5938</v>
      </c>
      <c r="AP2295" s="127">
        <v>0.82611109999999999</v>
      </c>
      <c r="AQ2295" s="127">
        <v>-0.14977660000000001</v>
      </c>
      <c r="AR2295" s="127">
        <v>2.946637</v>
      </c>
      <c r="AS2295" s="70" t="s">
        <v>5938</v>
      </c>
      <c r="AT2295" s="129">
        <v>0.56404763050816387</v>
      </c>
      <c r="AU2295" s="129">
        <v>1.1093976695578207</v>
      </c>
      <c r="AV2295" s="129">
        <v>0.12971012464435777</v>
      </c>
      <c r="AX2295" s="70" t="s">
        <v>5989</v>
      </c>
      <c r="AZ2295" s="70" t="s">
        <v>5989</v>
      </c>
      <c r="BA2295" s="70" t="str">
        <f>IF(P2295=0, "NaN",P2295/P2295)</f>
        <v>NaN</v>
      </c>
      <c r="BB2295" s="70" t="str">
        <f>IF(P2295=0, "NaN",S2295/P2295)</f>
        <v>NaN</v>
      </c>
      <c r="BC2295" s="70" t="str">
        <f>IF(P2295=0, "NaN",V2295/P2295)</f>
        <v>NaN</v>
      </c>
      <c r="BD2295" s="70" t="str">
        <f>IF(P2295=0, "NaN",Y2295/P2295)</f>
        <v>NaN</v>
      </c>
      <c r="BE2295" s="1" t="s">
        <v>4561</v>
      </c>
    </row>
    <row r="2296" spans="2:57" x14ac:dyDescent="0.2">
      <c r="B2296" s="1" t="s">
        <v>4086</v>
      </c>
      <c r="C2296" s="6" t="s">
        <v>4085</v>
      </c>
      <c r="H2296" s="91">
        <f>SUM(D2296:G2296)</f>
        <v>0</v>
      </c>
      <c r="I2296" s="91">
        <f>IF(P2296=0,1,0)</f>
        <v>0</v>
      </c>
      <c r="J2296" s="91">
        <f>IF(S2296=0,1,0)</f>
        <v>1</v>
      </c>
      <c r="K2296" s="91">
        <f>IF(V2296=0,1,0)</f>
        <v>0</v>
      </c>
      <c r="L2296" s="91">
        <f>IF(Y2296=0,1,0)</f>
        <v>0</v>
      </c>
      <c r="M2296" s="113" t="str">
        <f>IF(I2296+J2296+K2296+L2296=0,"YES","NO")</f>
        <v>NO</v>
      </c>
      <c r="N2296" s="69">
        <v>3.6045498832069058</v>
      </c>
      <c r="O2296" s="69">
        <v>2.1005811489191695</v>
      </c>
      <c r="P2296" s="74">
        <v>2.8525655160630379</v>
      </c>
      <c r="Q2296" s="69">
        <v>0</v>
      </c>
      <c r="R2296" s="69">
        <v>0</v>
      </c>
      <c r="S2296" s="74">
        <v>0</v>
      </c>
      <c r="T2296" s="69">
        <v>5.5691048316960634</v>
      </c>
      <c r="U2296" s="69">
        <v>4.2442621666295643</v>
      </c>
      <c r="V2296" s="74">
        <v>4.9066834991628134</v>
      </c>
      <c r="W2296" s="69">
        <v>10.898779610878748</v>
      </c>
      <c r="X2296" s="69">
        <v>5.0738933795883883</v>
      </c>
      <c r="Y2296" s="74">
        <v>7.9863364952335676</v>
      </c>
      <c r="Z2296" s="74">
        <v>3.9363963776148547</v>
      </c>
      <c r="AA2296" s="6"/>
      <c r="AB2296" s="6">
        <v>0</v>
      </c>
      <c r="AC2296" s="6">
        <v>12.935</v>
      </c>
      <c r="AD2296" s="6">
        <v>199590000</v>
      </c>
      <c r="AE2296" s="6">
        <v>104530000</v>
      </c>
      <c r="AF2296" s="6">
        <v>95053000</v>
      </c>
      <c r="AG2296" s="127">
        <v>7.0836817472742997</v>
      </c>
      <c r="AH2296" s="115" t="s">
        <v>5938</v>
      </c>
      <c r="AI2296" s="127">
        <v>7.4659922207843099</v>
      </c>
      <c r="AJ2296" s="127">
        <v>7.7307499849134196</v>
      </c>
      <c r="AK2296" s="127">
        <v>0.36711720399633002</v>
      </c>
      <c r="AL2296" s="127">
        <v>1</v>
      </c>
      <c r="AM2296" s="127">
        <v>0.86989822390990001</v>
      </c>
      <c r="AN2296" s="127">
        <v>0.95525244094730299</v>
      </c>
      <c r="AO2296" s="127">
        <v>-0.38253219999999999</v>
      </c>
      <c r="AP2296" s="115" t="s">
        <v>5938</v>
      </c>
      <c r="AQ2296" s="127">
        <v>8.2430069999999994E-2</v>
      </c>
      <c r="AR2296" s="127">
        <v>1.7066649999999999E-2</v>
      </c>
      <c r="AS2296" s="129">
        <v>1.3036279598111193</v>
      </c>
      <c r="AT2296" s="70" t="s">
        <v>5938</v>
      </c>
      <c r="AU2296" s="129">
        <v>0.94446545216939026</v>
      </c>
      <c r="AV2296" s="129">
        <v>0.98823999547828356</v>
      </c>
      <c r="BA2296" s="70">
        <f>IF(P2296=0, "NaN",P2296/P2296)</f>
        <v>1</v>
      </c>
      <c r="BB2296" s="70">
        <f>IF(P2296=0, "NaN",S2296/P2296)</f>
        <v>0</v>
      </c>
      <c r="BC2296" s="129">
        <f>IF(P2296=0, "NaN",V2296/P2296)</f>
        <v>1.7200949361313047</v>
      </c>
      <c r="BD2296" s="129">
        <f>IF(P2296=0, "NaN",Y2296/P2296)</f>
        <v>2.7997030919226327</v>
      </c>
      <c r="BE2296" s="1" t="s">
        <v>4086</v>
      </c>
    </row>
    <row r="2297" spans="2:57" x14ac:dyDescent="0.2">
      <c r="B2297" s="1" t="s">
        <v>4271</v>
      </c>
      <c r="C2297" s="6" t="s">
        <v>4270</v>
      </c>
      <c r="H2297" s="91">
        <f>SUM(D2297:G2297)</f>
        <v>0</v>
      </c>
      <c r="I2297" s="91">
        <f>IF(P2297=0,1,0)</f>
        <v>1</v>
      </c>
      <c r="J2297" s="91">
        <f>IF(S2297=0,1,0)</f>
        <v>0</v>
      </c>
      <c r="K2297" s="91">
        <f>IF(V2297=0,1,0)</f>
        <v>0</v>
      </c>
      <c r="L2297" s="91">
        <f>IF(Y2297=0,1,0)</f>
        <v>0</v>
      </c>
      <c r="M2297" s="113" t="str">
        <f>IF(I2297+J2297+K2297+L2297=0,"YES","NO")</f>
        <v>NO</v>
      </c>
      <c r="N2297" s="69">
        <v>0</v>
      </c>
      <c r="O2297" s="69">
        <v>0</v>
      </c>
      <c r="P2297" s="74">
        <v>0</v>
      </c>
      <c r="Q2297" s="69">
        <v>17.84673595467034</v>
      </c>
      <c r="R2297" s="69">
        <v>0</v>
      </c>
      <c r="S2297" s="74">
        <v>8.92336797733517</v>
      </c>
      <c r="T2297" s="69">
        <v>9.2885939772150934</v>
      </c>
      <c r="U2297" s="69">
        <v>0</v>
      </c>
      <c r="V2297" s="74">
        <v>4.6442969886075467</v>
      </c>
      <c r="W2297" s="69">
        <v>4.3036427679610849</v>
      </c>
      <c r="X2297" s="69">
        <v>0</v>
      </c>
      <c r="Y2297" s="74">
        <v>2.1518213839805425</v>
      </c>
      <c r="Z2297" s="74">
        <v>3.9298715874808146</v>
      </c>
      <c r="AA2297" s="6"/>
      <c r="AB2297" s="6">
        <v>0</v>
      </c>
      <c r="AC2297" s="6">
        <v>5.8799000000000001</v>
      </c>
      <c r="AD2297" s="6">
        <v>204660000</v>
      </c>
      <c r="AE2297" s="6">
        <v>109820000</v>
      </c>
      <c r="AF2297" s="6">
        <v>94838000</v>
      </c>
      <c r="AG2297" s="115" t="s">
        <v>5938</v>
      </c>
      <c r="AH2297" s="127">
        <v>7.7088371473594703</v>
      </c>
      <c r="AI2297" s="127">
        <v>7.4947944284283698</v>
      </c>
      <c r="AJ2297" s="127">
        <v>7.2657138106400199</v>
      </c>
      <c r="AK2297" s="127">
        <v>1</v>
      </c>
      <c r="AL2297" s="127">
        <v>1</v>
      </c>
      <c r="AM2297" s="127">
        <v>1</v>
      </c>
      <c r="AN2297" s="127">
        <v>1</v>
      </c>
      <c r="AO2297" s="115" t="s">
        <v>5938</v>
      </c>
      <c r="AP2297" s="115" t="s">
        <v>5938</v>
      </c>
      <c r="AQ2297" s="115" t="s">
        <v>5938</v>
      </c>
      <c r="AR2297" s="115" t="s">
        <v>5938</v>
      </c>
      <c r="AS2297" s="70" t="s">
        <v>5938</v>
      </c>
      <c r="AT2297" s="70" t="s">
        <v>5938</v>
      </c>
      <c r="AU2297" s="70" t="s">
        <v>5938</v>
      </c>
      <c r="AV2297" s="70" t="s">
        <v>5938</v>
      </c>
      <c r="BA2297" s="70" t="str">
        <f>IF(P2297=0, "NaN",P2297/P2297)</f>
        <v>NaN</v>
      </c>
      <c r="BB2297" s="70" t="str">
        <f>IF(P2297=0, "NaN",S2297/P2297)</f>
        <v>NaN</v>
      </c>
      <c r="BC2297" s="70" t="str">
        <f>IF(P2297=0, "NaN",V2297/P2297)</f>
        <v>NaN</v>
      </c>
      <c r="BD2297" s="70" t="str">
        <f>IF(P2297=0, "NaN",Y2297/P2297)</f>
        <v>NaN</v>
      </c>
      <c r="BE2297" s="1" t="s">
        <v>4271</v>
      </c>
    </row>
    <row r="2298" spans="2:57" x14ac:dyDescent="0.2">
      <c r="B2298" s="1" t="s">
        <v>5074</v>
      </c>
      <c r="C2298" s="6" t="s">
        <v>5073</v>
      </c>
      <c r="H2298" s="91">
        <f>SUM(D2298:G2298)</f>
        <v>0</v>
      </c>
      <c r="I2298" s="91">
        <f>IF(P2298=0,1,0)</f>
        <v>0</v>
      </c>
      <c r="J2298" s="91">
        <f>IF(S2298=0,1,0)</f>
        <v>1</v>
      </c>
      <c r="K2298" s="91">
        <f>IF(V2298=0,1,0)</f>
        <v>0</v>
      </c>
      <c r="L2298" s="91">
        <f>IF(Y2298=0,1,0)</f>
        <v>1</v>
      </c>
      <c r="M2298" s="113" t="str">
        <f>IF(I2298+J2298+K2298+L2298=0,"YES","NO")</f>
        <v>NO</v>
      </c>
      <c r="N2298" s="69">
        <v>10.564909041572234</v>
      </c>
      <c r="O2298" s="69">
        <v>15.258617843970624</v>
      </c>
      <c r="P2298" s="74">
        <v>12.911763442771429</v>
      </c>
      <c r="Q2298" s="69">
        <v>0</v>
      </c>
      <c r="R2298" s="69">
        <v>0</v>
      </c>
      <c r="S2298" s="74">
        <v>0</v>
      </c>
      <c r="T2298" s="69">
        <v>0</v>
      </c>
      <c r="U2298" s="69">
        <v>5.5802143130583266</v>
      </c>
      <c r="V2298" s="74">
        <v>2.7901071565291633</v>
      </c>
      <c r="W2298" s="69">
        <v>0</v>
      </c>
      <c r="X2298" s="69">
        <v>0</v>
      </c>
      <c r="Y2298" s="74">
        <v>0</v>
      </c>
      <c r="Z2298" s="74">
        <v>3.9254676498251482</v>
      </c>
      <c r="AA2298" s="6"/>
      <c r="AB2298" s="6">
        <v>8.1761000000000004E-3</v>
      </c>
      <c r="AC2298" s="6">
        <v>-0.53905000000000003</v>
      </c>
      <c r="AD2298" s="6">
        <v>97606000</v>
      </c>
      <c r="AE2298" s="6">
        <v>40345000</v>
      </c>
      <c r="AF2298" s="6">
        <v>57261000</v>
      </c>
      <c r="AG2298" s="127">
        <v>7.8381183580665201</v>
      </c>
      <c r="AH2298" s="115" t="s">
        <v>5938</v>
      </c>
      <c r="AI2298" s="127">
        <v>7.4582297982235701</v>
      </c>
      <c r="AJ2298" s="115" t="s">
        <v>5938</v>
      </c>
      <c r="AK2298" s="127">
        <v>0.44405348917894299</v>
      </c>
      <c r="AL2298" s="127">
        <v>1</v>
      </c>
      <c r="AM2298" s="127">
        <v>1</v>
      </c>
      <c r="AN2298" s="127">
        <v>1</v>
      </c>
      <c r="AO2298" s="127">
        <v>0.18523220000000001</v>
      </c>
      <c r="AP2298" s="115" t="s">
        <v>5938</v>
      </c>
      <c r="AQ2298" s="115" t="s">
        <v>5938</v>
      </c>
      <c r="AR2298" s="115" t="s">
        <v>5938</v>
      </c>
      <c r="AS2298" s="129">
        <v>0.87950750887377638</v>
      </c>
      <c r="AT2298" s="70" t="s">
        <v>5938</v>
      </c>
      <c r="AU2298" s="70" t="s">
        <v>5938</v>
      </c>
      <c r="AV2298" s="70" t="s">
        <v>5938</v>
      </c>
      <c r="BA2298" s="70">
        <f>IF(P2298=0, "NaN",P2298/P2298)</f>
        <v>1</v>
      </c>
      <c r="BB2298" s="70">
        <f>IF(P2298=0, "NaN",S2298/P2298)</f>
        <v>0</v>
      </c>
      <c r="BC2298" s="129">
        <f>IF(P2298=0, "NaN",V2298/P2298)</f>
        <v>0.21609032483407117</v>
      </c>
      <c r="BD2298" s="70">
        <f>IF(P2298=0, "NaN",Y2298/P2298)</f>
        <v>0</v>
      </c>
      <c r="BE2298" s="1" t="s">
        <v>5956</v>
      </c>
    </row>
    <row r="2299" spans="2:57" x14ac:dyDescent="0.2">
      <c r="B2299" s="1" t="s">
        <v>3020</v>
      </c>
      <c r="C2299" s="6" t="s">
        <v>3019</v>
      </c>
      <c r="H2299" s="91">
        <f>SUM(D2299:G2299)</f>
        <v>0</v>
      </c>
      <c r="I2299" s="91">
        <f>IF(P2299=0,1,0)</f>
        <v>1</v>
      </c>
      <c r="J2299" s="91">
        <f>IF(S2299=0,1,0)</f>
        <v>0</v>
      </c>
      <c r="K2299" s="91">
        <f>IF(V2299=0,1,0)</f>
        <v>0</v>
      </c>
      <c r="L2299" s="91">
        <f>IF(Y2299=0,1,0)</f>
        <v>0</v>
      </c>
      <c r="M2299" s="113" t="str">
        <f>IF(I2299+J2299+K2299+L2299=0,"YES","NO")</f>
        <v>NO</v>
      </c>
      <c r="N2299" s="69">
        <v>0</v>
      </c>
      <c r="O2299" s="69">
        <v>0</v>
      </c>
      <c r="P2299" s="74">
        <v>0</v>
      </c>
      <c r="Q2299" s="69">
        <v>0</v>
      </c>
      <c r="R2299" s="69">
        <v>9.2149780503679395</v>
      </c>
      <c r="S2299" s="74">
        <v>4.6074890251839697</v>
      </c>
      <c r="T2299" s="69">
        <v>0</v>
      </c>
      <c r="U2299" s="69">
        <v>7.1297596836714394</v>
      </c>
      <c r="V2299" s="74">
        <v>3.5648798418357197</v>
      </c>
      <c r="W2299" s="69">
        <v>7.1769431461739011</v>
      </c>
      <c r="X2299" s="69">
        <v>7.8687359910353214</v>
      </c>
      <c r="Y2299" s="74">
        <v>7.5228395686046117</v>
      </c>
      <c r="Z2299" s="74">
        <v>3.9238021089060751</v>
      </c>
      <c r="AA2299" s="6"/>
      <c r="AB2299" s="6">
        <v>2.0401E-3</v>
      </c>
      <c r="AC2299" s="6">
        <v>0.29920999999999998</v>
      </c>
      <c r="AD2299" s="6">
        <v>106770000</v>
      </c>
      <c r="AE2299" s="6">
        <v>60252000</v>
      </c>
      <c r="AF2299" s="6">
        <v>46515000</v>
      </c>
      <c r="AG2299" s="115" t="s">
        <v>5938</v>
      </c>
      <c r="AH2299" s="127">
        <v>7.3405432575141898</v>
      </c>
      <c r="AI2299" s="127">
        <v>7.5487210015899002</v>
      </c>
      <c r="AJ2299" s="127">
        <v>7.2661846416509102</v>
      </c>
      <c r="AK2299" s="127">
        <v>1</v>
      </c>
      <c r="AL2299" s="127">
        <v>1</v>
      </c>
      <c r="AM2299" s="127">
        <v>0.183924279925609</v>
      </c>
      <c r="AN2299" s="127">
        <v>1</v>
      </c>
      <c r="AO2299" s="115" t="s">
        <v>5938</v>
      </c>
      <c r="AP2299" s="115" t="s">
        <v>5938</v>
      </c>
      <c r="AQ2299" s="127">
        <v>-0.6337701</v>
      </c>
      <c r="AR2299" s="115" t="s">
        <v>5938</v>
      </c>
      <c r="AS2299" s="70" t="s">
        <v>5938</v>
      </c>
      <c r="AT2299" s="70" t="s">
        <v>5938</v>
      </c>
      <c r="AU2299" s="129">
        <v>1.5516144320487912</v>
      </c>
      <c r="AV2299" s="70" t="s">
        <v>5938</v>
      </c>
      <c r="BA2299" s="70" t="str">
        <f>IF(P2299=0, "NaN",P2299/P2299)</f>
        <v>NaN</v>
      </c>
      <c r="BB2299" s="70" t="str">
        <f>IF(P2299=0, "NaN",S2299/P2299)</f>
        <v>NaN</v>
      </c>
      <c r="BC2299" s="70" t="str">
        <f>IF(P2299=0, "NaN",V2299/P2299)</f>
        <v>NaN</v>
      </c>
      <c r="BD2299" s="70" t="str">
        <f>IF(P2299=0, "NaN",Y2299/P2299)</f>
        <v>NaN</v>
      </c>
      <c r="BE2299" s="1" t="s">
        <v>3020</v>
      </c>
    </row>
    <row r="2300" spans="2:57" x14ac:dyDescent="0.2">
      <c r="B2300" s="1" t="s">
        <v>5195</v>
      </c>
      <c r="C2300" s="6" t="s">
        <v>5194</v>
      </c>
      <c r="H2300" s="91">
        <f>SUM(D2300:G2300)</f>
        <v>0</v>
      </c>
      <c r="I2300" s="91">
        <f>IF(P2300=0,1,0)</f>
        <v>0</v>
      </c>
      <c r="J2300" s="91">
        <f>IF(S2300=0,1,0)</f>
        <v>1</v>
      </c>
      <c r="K2300" s="91">
        <f>IF(V2300=0,1,0)</f>
        <v>0</v>
      </c>
      <c r="L2300" s="91">
        <f>IF(Y2300=0,1,0)</f>
        <v>1</v>
      </c>
      <c r="M2300" s="113" t="str">
        <f>IF(I2300+J2300+K2300+L2300=0,"YES","NO")</f>
        <v>NO</v>
      </c>
      <c r="N2300" s="69">
        <v>10.252092854094395</v>
      </c>
      <c r="O2300" s="69">
        <v>0</v>
      </c>
      <c r="P2300" s="74">
        <v>5.1260464270471973</v>
      </c>
      <c r="Q2300" s="69">
        <v>0</v>
      </c>
      <c r="R2300" s="69">
        <v>0</v>
      </c>
      <c r="S2300" s="74">
        <v>0</v>
      </c>
      <c r="T2300" s="69">
        <v>21.115892035335026</v>
      </c>
      <c r="U2300" s="69">
        <v>0</v>
      </c>
      <c r="V2300" s="74">
        <v>10.557946017667513</v>
      </c>
      <c r="W2300" s="69">
        <v>0</v>
      </c>
      <c r="X2300" s="69">
        <v>0</v>
      </c>
      <c r="Y2300" s="74">
        <v>0</v>
      </c>
      <c r="Z2300" s="74">
        <v>3.9209981111786778</v>
      </c>
      <c r="AA2300" s="6"/>
      <c r="AB2300" s="6">
        <v>7.249E-4</v>
      </c>
      <c r="AC2300" s="6">
        <v>1.0141</v>
      </c>
      <c r="AD2300" s="6">
        <v>147570000</v>
      </c>
      <c r="AE2300" s="6">
        <v>86280000</v>
      </c>
      <c r="AF2300" s="6">
        <v>61292000</v>
      </c>
      <c r="AG2300" s="127">
        <v>7.64297864207649</v>
      </c>
      <c r="AH2300" s="115" t="s">
        <v>5938</v>
      </c>
      <c r="AI2300" s="127">
        <v>7.9258481812287096</v>
      </c>
      <c r="AJ2300" s="115" t="s">
        <v>5938</v>
      </c>
      <c r="AK2300" s="127">
        <v>0.60157616174933304</v>
      </c>
      <c r="AL2300" s="127">
        <v>1</v>
      </c>
      <c r="AM2300" s="127">
        <v>1.5338957274015E-2</v>
      </c>
      <c r="AN2300" s="127">
        <v>1</v>
      </c>
      <c r="AO2300" s="127">
        <v>-0.2463612</v>
      </c>
      <c r="AP2300" s="115" t="s">
        <v>5938</v>
      </c>
      <c r="AQ2300" s="127">
        <v>-1.1721159999999999</v>
      </c>
      <c r="AR2300" s="115" t="s">
        <v>5938</v>
      </c>
      <c r="AS2300" s="129">
        <v>1.1862114477830457</v>
      </c>
      <c r="AT2300" s="70" t="s">
        <v>5938</v>
      </c>
      <c r="AU2300" s="129">
        <v>2.253419636080817</v>
      </c>
      <c r="AV2300" s="70" t="s">
        <v>5938</v>
      </c>
      <c r="AY2300" s="122" t="s">
        <v>5989</v>
      </c>
      <c r="BA2300" s="70">
        <f>IF(P2300=0, "NaN",P2300/P2300)</f>
        <v>1</v>
      </c>
      <c r="BB2300" s="70">
        <f>IF(P2300=0, "NaN",S2300/P2300)</f>
        <v>0</v>
      </c>
      <c r="BC2300" s="129">
        <f>IF(P2300=0, "NaN",V2300/P2300)</f>
        <v>2.0596664833075464</v>
      </c>
      <c r="BD2300" s="70">
        <f>IF(P2300=0, "NaN",Y2300/P2300)</f>
        <v>0</v>
      </c>
      <c r="BE2300" s="1" t="s">
        <v>5195</v>
      </c>
    </row>
    <row r="2301" spans="2:57" x14ac:dyDescent="0.2">
      <c r="B2301" s="1" t="s">
        <v>4714</v>
      </c>
      <c r="C2301" s="6" t="s">
        <v>4713</v>
      </c>
      <c r="H2301" s="91">
        <f>SUM(D2301:G2301)</f>
        <v>0</v>
      </c>
      <c r="I2301" s="91">
        <f>IF(P2301=0,1,0)</f>
        <v>0</v>
      </c>
      <c r="J2301" s="91">
        <f>IF(S2301=0,1,0)</f>
        <v>0</v>
      </c>
      <c r="K2301" s="91">
        <f>IF(V2301=0,1,0)</f>
        <v>1</v>
      </c>
      <c r="L2301" s="91">
        <f>IF(Y2301=0,1,0)</f>
        <v>0</v>
      </c>
      <c r="M2301" s="113" t="str">
        <f>IF(I2301+J2301+K2301+L2301=0,"YES","NO")</f>
        <v>NO</v>
      </c>
      <c r="N2301" s="69">
        <v>7.0978231671098282</v>
      </c>
      <c r="O2301" s="69">
        <v>7.4243649616515546</v>
      </c>
      <c r="P2301" s="74">
        <v>7.2610940643806909</v>
      </c>
      <c r="Q2301" s="69">
        <v>6.7867177305622324</v>
      </c>
      <c r="R2301" s="69">
        <v>6.906797972537027</v>
      </c>
      <c r="S2301" s="74">
        <v>6.8467578515496292</v>
      </c>
      <c r="T2301" s="69">
        <v>0</v>
      </c>
      <c r="U2301" s="69">
        <v>0</v>
      </c>
      <c r="V2301" s="74">
        <v>0</v>
      </c>
      <c r="W2301" s="69">
        <v>3.150216670117763</v>
      </c>
      <c r="X2301" s="69">
        <v>0</v>
      </c>
      <c r="Y2301" s="74">
        <v>1.5751083350588815</v>
      </c>
      <c r="Z2301" s="74">
        <v>3.9207400627473006</v>
      </c>
      <c r="AA2301" s="6"/>
      <c r="AB2301" s="6">
        <v>0</v>
      </c>
      <c r="AC2301" s="6">
        <v>4.0072999999999999</v>
      </c>
      <c r="AD2301" s="6">
        <v>250050000</v>
      </c>
      <c r="AE2301" s="6">
        <v>120250000</v>
      </c>
      <c r="AF2301" s="6">
        <v>129800000</v>
      </c>
      <c r="AG2301" s="127">
        <v>7.7310485828092101</v>
      </c>
      <c r="AH2301" s="127">
        <v>7.6803536464173003</v>
      </c>
      <c r="AI2301" s="115" t="s">
        <v>5938</v>
      </c>
      <c r="AJ2301" s="127">
        <v>7.0289370770706796</v>
      </c>
      <c r="AK2301" s="127">
        <v>0.54587714972865597</v>
      </c>
      <c r="AL2301" s="127">
        <v>3.5246383525126997E-2</v>
      </c>
      <c r="AM2301" s="127">
        <v>1</v>
      </c>
      <c r="AN2301" s="127">
        <v>1</v>
      </c>
      <c r="AO2301" s="127">
        <v>0.13369510000000001</v>
      </c>
      <c r="AP2301" s="127">
        <v>0.73144390000000004</v>
      </c>
      <c r="AQ2301" s="115" t="s">
        <v>5938</v>
      </c>
      <c r="AR2301" s="115" t="s">
        <v>5938</v>
      </c>
      <c r="AS2301" s="129">
        <v>0.91149389592710717</v>
      </c>
      <c r="AT2301" s="129">
        <v>0.60230080823274923</v>
      </c>
      <c r="AU2301" s="70" t="s">
        <v>5938</v>
      </c>
      <c r="AV2301" s="70" t="s">
        <v>5938</v>
      </c>
      <c r="AX2301" s="70" t="s">
        <v>5989</v>
      </c>
      <c r="BA2301" s="70">
        <f>IF(P2301=0, "NaN",P2301/P2301)</f>
        <v>1</v>
      </c>
      <c r="BB2301" s="129">
        <f>IF(P2301=0, "NaN",S2301/P2301)</f>
        <v>0.94293749548520678</v>
      </c>
      <c r="BC2301" s="70">
        <f>IF(P2301=0, "NaN",V2301/P2301)</f>
        <v>0</v>
      </c>
      <c r="BD2301" s="129">
        <f>IF(P2301=0, "NaN",Y2301/P2301)</f>
        <v>0.21692438096699201</v>
      </c>
      <c r="BE2301" s="1" t="s">
        <v>4714</v>
      </c>
    </row>
    <row r="2302" spans="2:57" x14ac:dyDescent="0.2">
      <c r="B2302" s="1" t="s">
        <v>4396</v>
      </c>
      <c r="C2302" s="6" t="s">
        <v>4395</v>
      </c>
      <c r="H2302" s="91">
        <f>SUM(D2302:G2302)</f>
        <v>0</v>
      </c>
      <c r="I2302" s="91">
        <f>IF(P2302=0,1,0)</f>
        <v>0</v>
      </c>
      <c r="J2302" s="91">
        <f>IF(S2302=0,1,0)</f>
        <v>0</v>
      </c>
      <c r="K2302" s="91">
        <f>IF(V2302=0,1,0)</f>
        <v>1</v>
      </c>
      <c r="L2302" s="91">
        <f>IF(Y2302=0,1,0)</f>
        <v>0</v>
      </c>
      <c r="M2302" s="113" t="str">
        <f>IF(I2302+J2302+K2302+L2302=0,"YES","NO")</f>
        <v>NO</v>
      </c>
      <c r="N2302" s="69">
        <v>4.6466337306120531</v>
      </c>
      <c r="O2302" s="69">
        <v>11.198264808790377</v>
      </c>
      <c r="P2302" s="74">
        <v>7.9224492697012145</v>
      </c>
      <c r="Q2302" s="69">
        <v>7.8131755926402411</v>
      </c>
      <c r="R2302" s="69">
        <v>0</v>
      </c>
      <c r="S2302" s="74">
        <v>3.9065877963201205</v>
      </c>
      <c r="T2302" s="69">
        <v>0</v>
      </c>
      <c r="U2302" s="69">
        <v>0</v>
      </c>
      <c r="V2302" s="74">
        <v>0</v>
      </c>
      <c r="W2302" s="69">
        <v>7.6670708798983105</v>
      </c>
      <c r="X2302" s="69">
        <v>0</v>
      </c>
      <c r="Y2302" s="74">
        <v>3.8335354399491552</v>
      </c>
      <c r="Z2302" s="74">
        <v>3.9156431264926228</v>
      </c>
      <c r="AA2302" s="6"/>
      <c r="AB2302" s="6">
        <v>0</v>
      </c>
      <c r="AC2302" s="6">
        <v>3.0869</v>
      </c>
      <c r="AD2302" s="6">
        <v>166920000</v>
      </c>
      <c r="AE2302" s="6">
        <v>70340000</v>
      </c>
      <c r="AF2302" s="6">
        <v>96579000</v>
      </c>
      <c r="AG2302" s="127">
        <v>7.7792861700714102</v>
      </c>
      <c r="AH2302" s="127">
        <v>7.5191846041518202</v>
      </c>
      <c r="AI2302" s="115" t="s">
        <v>5938</v>
      </c>
      <c r="AJ2302" s="127">
        <v>7.32974355001123</v>
      </c>
      <c r="AK2302" s="127">
        <v>3.8253081311393301E-2</v>
      </c>
      <c r="AL2302" s="127">
        <v>0.80651156530414503</v>
      </c>
      <c r="AM2302" s="127">
        <v>1</v>
      </c>
      <c r="AN2302" s="127">
        <v>1</v>
      </c>
      <c r="AO2302" s="127">
        <v>0.60245689999999996</v>
      </c>
      <c r="AP2302" s="127">
        <v>0.1079557</v>
      </c>
      <c r="AQ2302" s="115" t="s">
        <v>5938</v>
      </c>
      <c r="AR2302" s="115" t="s">
        <v>5938</v>
      </c>
      <c r="AS2302" s="129">
        <v>0.65863135497735636</v>
      </c>
      <c r="AT2302" s="129">
        <v>0.92790196858149288</v>
      </c>
      <c r="AU2302" s="70" t="s">
        <v>5938</v>
      </c>
      <c r="AV2302" s="70" t="s">
        <v>5938</v>
      </c>
      <c r="AW2302" s="70" t="s">
        <v>5989</v>
      </c>
      <c r="BA2302" s="70">
        <f>IF(P2302=0, "NaN",P2302/P2302)</f>
        <v>1</v>
      </c>
      <c r="BB2302" s="129">
        <f>IF(P2302=0, "NaN",S2302/P2302)</f>
        <v>0.49310354201453316</v>
      </c>
      <c r="BC2302" s="70">
        <f>IF(P2302=0, "NaN",V2302/P2302)</f>
        <v>0</v>
      </c>
      <c r="BD2302" s="129">
        <f>IF(P2302=0, "NaN",Y2302/P2302)</f>
        <v>0.4838826112286021</v>
      </c>
      <c r="BE2302" s="1" t="s">
        <v>4396</v>
      </c>
    </row>
    <row r="2303" spans="2:57" x14ac:dyDescent="0.2">
      <c r="B2303" s="1" t="s">
        <v>3301</v>
      </c>
      <c r="C2303" s="6" t="s">
        <v>3300</v>
      </c>
      <c r="H2303" s="91">
        <f>SUM(D2303:G2303)</f>
        <v>0</v>
      </c>
      <c r="I2303" s="91">
        <f>IF(P2303=0,1,0)</f>
        <v>1</v>
      </c>
      <c r="J2303" s="91">
        <f>IF(S2303=0,1,0)</f>
        <v>1</v>
      </c>
      <c r="K2303" s="91">
        <f>IF(V2303=0,1,0)</f>
        <v>0</v>
      </c>
      <c r="L2303" s="91">
        <f>IF(Y2303=0,1,0)</f>
        <v>0</v>
      </c>
      <c r="M2303" s="113" t="str">
        <f>IF(I2303+J2303+K2303+L2303=0,"YES","NO")</f>
        <v>NO</v>
      </c>
      <c r="N2303" s="69">
        <v>0</v>
      </c>
      <c r="O2303" s="69">
        <v>0</v>
      </c>
      <c r="P2303" s="74">
        <v>0</v>
      </c>
      <c r="Q2303" s="69">
        <v>0</v>
      </c>
      <c r="R2303" s="69">
        <v>0</v>
      </c>
      <c r="S2303" s="74">
        <v>0</v>
      </c>
      <c r="T2303" s="69">
        <v>19.644367426846614</v>
      </c>
      <c r="U2303" s="69">
        <v>0</v>
      </c>
      <c r="V2303" s="74">
        <v>9.822183713423307</v>
      </c>
      <c r="W2303" s="69">
        <v>11.643178244575351</v>
      </c>
      <c r="X2303" s="69">
        <v>0</v>
      </c>
      <c r="Y2303" s="74">
        <v>5.8215891222876754</v>
      </c>
      <c r="Z2303" s="74">
        <v>3.9109432089277458</v>
      </c>
      <c r="AA2303" s="6"/>
      <c r="AB2303" s="6">
        <v>7.0125999999999999E-4</v>
      </c>
      <c r="AC2303" s="6">
        <v>0.61507999999999996</v>
      </c>
      <c r="AD2303" s="6">
        <v>174550000</v>
      </c>
      <c r="AE2303" s="6">
        <v>59539000</v>
      </c>
      <c r="AF2303" s="6">
        <v>115010000</v>
      </c>
      <c r="AG2303" s="115" t="s">
        <v>5938</v>
      </c>
      <c r="AH2303" s="115" t="s">
        <v>5938</v>
      </c>
      <c r="AI2303" s="127">
        <v>7.9158006997337296</v>
      </c>
      <c r="AJ2303" s="127">
        <v>7.7091766454962496</v>
      </c>
      <c r="AK2303" s="127">
        <v>1</v>
      </c>
      <c r="AL2303" s="127">
        <v>1</v>
      </c>
      <c r="AM2303" s="127">
        <v>1</v>
      </c>
      <c r="AN2303" s="127">
        <v>1</v>
      </c>
      <c r="AO2303" s="115" t="s">
        <v>5938</v>
      </c>
      <c r="AP2303" s="115" t="s">
        <v>5938</v>
      </c>
      <c r="AQ2303" s="115" t="s">
        <v>5938</v>
      </c>
      <c r="AR2303" s="115" t="s">
        <v>5938</v>
      </c>
      <c r="AS2303" s="70" t="s">
        <v>5938</v>
      </c>
      <c r="AT2303" s="70" t="s">
        <v>5938</v>
      </c>
      <c r="AU2303" s="70" t="s">
        <v>5938</v>
      </c>
      <c r="AV2303" s="70" t="s">
        <v>5938</v>
      </c>
      <c r="BA2303" s="70" t="str">
        <f>IF(P2303=0, "NaN",P2303/P2303)</f>
        <v>NaN</v>
      </c>
      <c r="BB2303" s="70" t="str">
        <f>IF(P2303=0, "NaN",S2303/P2303)</f>
        <v>NaN</v>
      </c>
      <c r="BC2303" s="70" t="str">
        <f>IF(P2303=0, "NaN",V2303/P2303)</f>
        <v>NaN</v>
      </c>
      <c r="BD2303" s="70" t="str">
        <f>IF(P2303=0, "NaN",Y2303/P2303)</f>
        <v>NaN</v>
      </c>
      <c r="BE2303" s="1" t="s">
        <v>3301</v>
      </c>
    </row>
    <row r="2304" spans="2:57" x14ac:dyDescent="0.2">
      <c r="B2304" s="1" t="s">
        <v>4152</v>
      </c>
      <c r="C2304" s="6" t="s">
        <v>4151</v>
      </c>
      <c r="H2304" s="91">
        <f>SUM(D2304:G2304)</f>
        <v>0</v>
      </c>
      <c r="I2304" s="91">
        <f>IF(P2304=0,1,0)</f>
        <v>0</v>
      </c>
      <c r="J2304" s="91">
        <f>IF(S2304=0,1,0)</f>
        <v>0</v>
      </c>
      <c r="K2304" s="91">
        <f>IF(V2304=0,1,0)</f>
        <v>1</v>
      </c>
      <c r="L2304" s="91">
        <f>IF(Y2304=0,1,0)</f>
        <v>0</v>
      </c>
      <c r="M2304" s="113" t="str">
        <f>IF(I2304+J2304+K2304+L2304=0,"YES","NO")</f>
        <v>NO</v>
      </c>
      <c r="N2304" s="69">
        <v>6.8671510781925207</v>
      </c>
      <c r="O2304" s="69">
        <v>8.6865115380863251</v>
      </c>
      <c r="P2304" s="74">
        <v>7.7768313081394229</v>
      </c>
      <c r="Q2304" s="69">
        <v>6.199885307846122</v>
      </c>
      <c r="R2304" s="69">
        <v>2.7710184609792359</v>
      </c>
      <c r="S2304" s="74">
        <v>4.4854518844126794</v>
      </c>
      <c r="T2304" s="69">
        <v>0</v>
      </c>
      <c r="U2304" s="69">
        <v>0</v>
      </c>
      <c r="V2304" s="74">
        <v>0</v>
      </c>
      <c r="W2304" s="69">
        <v>2.7239505040541507</v>
      </c>
      <c r="X2304" s="69">
        <v>4.0236198621005776</v>
      </c>
      <c r="Y2304" s="74">
        <v>3.3737851830773642</v>
      </c>
      <c r="Z2304" s="74">
        <v>3.9090170939073667</v>
      </c>
      <c r="AA2304" s="6"/>
      <c r="AB2304" s="6">
        <v>2.0216000000000001E-3</v>
      </c>
      <c r="AC2304" s="6">
        <v>0.23902000000000001</v>
      </c>
      <c r="AD2304" s="6">
        <v>101070000</v>
      </c>
      <c r="AE2304" s="6">
        <v>40541000</v>
      </c>
      <c r="AF2304" s="6">
        <v>60531000</v>
      </c>
      <c r="AG2304" s="127">
        <v>7.5779281728693197</v>
      </c>
      <c r="AH2304" s="127">
        <v>7.4985173114616304</v>
      </c>
      <c r="AI2304" s="115" t="s">
        <v>5938</v>
      </c>
      <c r="AJ2304" s="127">
        <v>7.5013194869265298</v>
      </c>
      <c r="AK2304" s="127">
        <v>0.65440490588157096</v>
      </c>
      <c r="AL2304" s="127">
        <v>0.41583654955164601</v>
      </c>
      <c r="AM2304" s="127">
        <v>1</v>
      </c>
      <c r="AN2304" s="127">
        <v>1.23032444496094E-2</v>
      </c>
      <c r="AO2304" s="127">
        <v>8.3792069999999996E-2</v>
      </c>
      <c r="AP2304" s="127">
        <v>0.298541</v>
      </c>
      <c r="AQ2304" s="115" t="s">
        <v>5938</v>
      </c>
      <c r="AR2304" s="127">
        <v>1.093628</v>
      </c>
      <c r="AS2304" s="129">
        <v>0.94357423476386437</v>
      </c>
      <c r="AT2304" s="129">
        <v>0.81307424411308338</v>
      </c>
      <c r="AU2304" s="70" t="s">
        <v>5938</v>
      </c>
      <c r="AV2304" s="129">
        <v>0.46858153196025859</v>
      </c>
      <c r="AZ2304" s="123" t="s">
        <v>5989</v>
      </c>
      <c r="BA2304" s="70">
        <f>IF(P2304=0, "NaN",P2304/P2304)</f>
        <v>1</v>
      </c>
      <c r="BB2304" s="129">
        <f>IF(P2304=0, "NaN",S2304/P2304)</f>
        <v>0.57677114324417644</v>
      </c>
      <c r="BC2304" s="70">
        <f>IF(P2304=0, "NaN",V2304/P2304)</f>
        <v>0</v>
      </c>
      <c r="BD2304" s="129">
        <f>IF(P2304=0, "NaN",Y2304/P2304)</f>
        <v>0.43382517241260943</v>
      </c>
      <c r="BE2304" s="1" t="s">
        <v>4152</v>
      </c>
    </row>
    <row r="2305" spans="2:57" x14ac:dyDescent="0.2">
      <c r="B2305" s="1" t="s">
        <v>4652</v>
      </c>
      <c r="C2305" s="6" t="s">
        <v>4651</v>
      </c>
      <c r="H2305" s="91">
        <f>SUM(D2305:G2305)</f>
        <v>0</v>
      </c>
      <c r="I2305" s="91">
        <f>IF(P2305=0,1,0)</f>
        <v>0</v>
      </c>
      <c r="J2305" s="91">
        <f>IF(S2305=0,1,0)</f>
        <v>0</v>
      </c>
      <c r="K2305" s="91">
        <f>IF(V2305=0,1,0)</f>
        <v>0</v>
      </c>
      <c r="L2305" s="91">
        <f>IF(Y2305=0,1,0)</f>
        <v>0</v>
      </c>
      <c r="M2305" s="114" t="str">
        <f>IF(I2305+J2305+K2305+L2305=0,"YES","NO")</f>
        <v>YES</v>
      </c>
      <c r="N2305" s="69">
        <v>4.9947113867744672</v>
      </c>
      <c r="O2305" s="69">
        <v>0</v>
      </c>
      <c r="P2305" s="74">
        <v>2.4973556933872336</v>
      </c>
      <c r="Q2305" s="69">
        <v>5.454793867733855</v>
      </c>
      <c r="R2305" s="69">
        <v>0</v>
      </c>
      <c r="S2305" s="74">
        <v>2.7273969338669275</v>
      </c>
      <c r="T2305" s="69">
        <v>11.635254372421461</v>
      </c>
      <c r="U2305" s="69">
        <v>6.0896394294325136</v>
      </c>
      <c r="V2305" s="74">
        <v>8.8624469009269866</v>
      </c>
      <c r="W2305" s="69">
        <v>3.0459225039922968</v>
      </c>
      <c r="X2305" s="69">
        <v>0</v>
      </c>
      <c r="Y2305" s="74">
        <v>1.5229612519961484</v>
      </c>
      <c r="Z2305" s="74">
        <v>3.9025401950443244</v>
      </c>
      <c r="AA2305" s="6"/>
      <c r="AB2305" s="6">
        <v>0</v>
      </c>
      <c r="AC2305" s="6">
        <v>2.5312999999999999</v>
      </c>
      <c r="AD2305" s="6">
        <v>175380000</v>
      </c>
      <c r="AE2305" s="6">
        <v>70134000</v>
      </c>
      <c r="AF2305" s="6">
        <v>105250000</v>
      </c>
      <c r="AG2305" s="127">
        <v>7.4266738880213703</v>
      </c>
      <c r="AH2305" s="127">
        <v>7.49315121779569</v>
      </c>
      <c r="AI2305" s="127">
        <v>7.8686855739482899</v>
      </c>
      <c r="AJ2305" s="127">
        <v>6.9244912114147601</v>
      </c>
      <c r="AK2305" s="127">
        <v>7.0553700700602004E-2</v>
      </c>
      <c r="AL2305" s="127">
        <v>0.51739050162147704</v>
      </c>
      <c r="AM2305" s="127">
        <v>0.83958383630683397</v>
      </c>
      <c r="AN2305" s="127">
        <v>1</v>
      </c>
      <c r="AO2305" s="127">
        <v>0.5182329</v>
      </c>
      <c r="AP2305" s="127">
        <v>0.2428159</v>
      </c>
      <c r="AQ2305" s="127">
        <v>-8.0270939999999999E-2</v>
      </c>
      <c r="AR2305" s="115" t="s">
        <v>5938</v>
      </c>
      <c r="AS2305" s="129">
        <v>0.69822653964690651</v>
      </c>
      <c r="AT2305" s="129">
        <v>0.84509421864975121</v>
      </c>
      <c r="AU2305" s="129">
        <v>1.0572165685617814</v>
      </c>
      <c r="AV2305" s="70" t="s">
        <v>5938</v>
      </c>
      <c r="BA2305" s="70">
        <f>IF(P2305=0, "NaN",P2305/P2305)</f>
        <v>1</v>
      </c>
      <c r="BB2305" s="129">
        <f>IF(P2305=0, "NaN",S2305/P2305)</f>
        <v>1.092113927178584</v>
      </c>
      <c r="BC2305" s="129">
        <f>IF(P2305=0, "NaN",V2305/P2305)</f>
        <v>3.5487323349228643</v>
      </c>
      <c r="BD2305" s="129">
        <f>IF(P2305=0, "NaN",Y2305/P2305)</f>
        <v>0.6098295313033737</v>
      </c>
      <c r="BE2305" s="1" t="s">
        <v>4652</v>
      </c>
    </row>
    <row r="2306" spans="2:57" x14ac:dyDescent="0.2">
      <c r="B2306" s="1" t="s">
        <v>5249</v>
      </c>
      <c r="C2306" s="6" t="s">
        <v>5248</v>
      </c>
      <c r="H2306" s="91">
        <f>SUM(D2306:G2306)</f>
        <v>0</v>
      </c>
      <c r="I2306" s="91">
        <f>IF(P2306=0,1,0)</f>
        <v>0</v>
      </c>
      <c r="J2306" s="91">
        <f>IF(S2306=0,1,0)</f>
        <v>0</v>
      </c>
      <c r="K2306" s="91">
        <f>IF(V2306=0,1,0)</f>
        <v>0</v>
      </c>
      <c r="L2306" s="91">
        <f>IF(Y2306=0,1,0)</f>
        <v>1</v>
      </c>
      <c r="M2306" s="113" t="str">
        <f>IF(I2306+J2306+K2306+L2306=0,"YES","NO")</f>
        <v>NO</v>
      </c>
      <c r="N2306" s="69">
        <v>6.4202935524339901</v>
      </c>
      <c r="O2306" s="69">
        <v>0</v>
      </c>
      <c r="P2306" s="74">
        <v>3.2101467762169951</v>
      </c>
      <c r="Q2306" s="69">
        <v>0</v>
      </c>
      <c r="R2306" s="69">
        <v>20.780439011114883</v>
      </c>
      <c r="S2306" s="74">
        <v>10.390219505557441</v>
      </c>
      <c r="T2306" s="69">
        <v>3.8144575839853978</v>
      </c>
      <c r="U2306" s="69">
        <v>0</v>
      </c>
      <c r="V2306" s="74">
        <v>1.9072287919926989</v>
      </c>
      <c r="W2306" s="69">
        <v>0</v>
      </c>
      <c r="X2306" s="69">
        <v>0</v>
      </c>
      <c r="Y2306" s="74">
        <v>0</v>
      </c>
      <c r="Z2306" s="74">
        <v>3.8768987684417837</v>
      </c>
      <c r="AA2306" s="6"/>
      <c r="AB2306" s="6">
        <v>7.1761999999999998E-4</v>
      </c>
      <c r="AC2306" s="6">
        <v>0.88146999999999998</v>
      </c>
      <c r="AD2306" s="6">
        <v>80231000</v>
      </c>
      <c r="AE2306" s="6">
        <v>41117000</v>
      </c>
      <c r="AF2306" s="6">
        <v>39114000</v>
      </c>
      <c r="AG2306" s="127">
        <v>7.1480470935993399</v>
      </c>
      <c r="AH2306" s="127">
        <v>7.7279314587456396</v>
      </c>
      <c r="AI2306" s="127">
        <v>7.1044871113123902</v>
      </c>
      <c r="AJ2306" s="115" t="s">
        <v>5938</v>
      </c>
      <c r="AK2306" s="127">
        <v>1</v>
      </c>
      <c r="AL2306" s="127">
        <v>1</v>
      </c>
      <c r="AM2306" s="127">
        <v>1</v>
      </c>
      <c r="AN2306" s="127">
        <v>1</v>
      </c>
      <c r="AO2306" s="115" t="s">
        <v>5938</v>
      </c>
      <c r="AP2306" s="115" t="s">
        <v>5938</v>
      </c>
      <c r="AQ2306" s="115" t="s">
        <v>5938</v>
      </c>
      <c r="AR2306" s="115" t="s">
        <v>5938</v>
      </c>
      <c r="AS2306" s="70" t="s">
        <v>5938</v>
      </c>
      <c r="AT2306" s="70" t="s">
        <v>5938</v>
      </c>
      <c r="AU2306" s="70" t="s">
        <v>5938</v>
      </c>
      <c r="AV2306" s="70" t="s">
        <v>5938</v>
      </c>
      <c r="BA2306" s="70">
        <f>IF(P2306=0, "NaN",P2306/P2306)</f>
        <v>1</v>
      </c>
      <c r="BB2306" s="129">
        <f>IF(P2306=0, "NaN",S2306/P2306)</f>
        <v>3.2366805102294482</v>
      </c>
      <c r="BC2306" s="129">
        <f>IF(P2306=0, "NaN",V2306/P2306)</f>
        <v>0.59412510546956265</v>
      </c>
      <c r="BD2306" s="70">
        <f>IF(P2306=0, "NaN",Y2306/P2306)</f>
        <v>0</v>
      </c>
      <c r="BE2306" s="1" t="s">
        <v>5249</v>
      </c>
    </row>
    <row r="2307" spans="2:57" x14ac:dyDescent="0.2">
      <c r="B2307" s="1" t="s">
        <v>3929</v>
      </c>
      <c r="C2307" s="6" t="s">
        <v>3928</v>
      </c>
      <c r="H2307" s="91">
        <f>SUM(D2307:G2307)</f>
        <v>0</v>
      </c>
      <c r="I2307" s="91">
        <f>IF(P2307=0,1,0)</f>
        <v>0</v>
      </c>
      <c r="J2307" s="91">
        <f>IF(S2307=0,1,0)</f>
        <v>1</v>
      </c>
      <c r="K2307" s="91">
        <f>IF(V2307=0,1,0)</f>
        <v>0</v>
      </c>
      <c r="L2307" s="91">
        <f>IF(Y2307=0,1,0)</f>
        <v>0</v>
      </c>
      <c r="M2307" s="113" t="str">
        <f>IF(I2307+J2307+K2307+L2307=0,"YES","NO")</f>
        <v>NO</v>
      </c>
      <c r="N2307" s="69">
        <v>7.6300086712509643</v>
      </c>
      <c r="O2307" s="69">
        <v>3.46863684009451</v>
      </c>
      <c r="P2307" s="74">
        <v>5.5493227556727369</v>
      </c>
      <c r="Q2307" s="69">
        <v>0</v>
      </c>
      <c r="R2307" s="69">
        <v>0</v>
      </c>
      <c r="S2307" s="74">
        <v>0</v>
      </c>
      <c r="T2307" s="69">
        <v>0</v>
      </c>
      <c r="U2307" s="69">
        <v>4.9472282359471871</v>
      </c>
      <c r="V2307" s="74">
        <v>2.4736141179735935</v>
      </c>
      <c r="W2307" s="69">
        <v>9.5510262912231969</v>
      </c>
      <c r="X2307" s="69">
        <v>5.3432328634986161</v>
      </c>
      <c r="Y2307" s="74">
        <v>7.4471295773609061</v>
      </c>
      <c r="Z2307" s="74">
        <v>3.867516612751809</v>
      </c>
      <c r="AA2307" s="6"/>
      <c r="AB2307" s="6">
        <v>9.7362000000000004E-3</v>
      </c>
      <c r="AC2307" s="6">
        <v>-0.55959000000000003</v>
      </c>
      <c r="AD2307" s="6">
        <v>100140000</v>
      </c>
      <c r="AE2307" s="6">
        <v>42265000</v>
      </c>
      <c r="AF2307" s="6">
        <v>57877000</v>
      </c>
      <c r="AG2307" s="127">
        <v>7.5327161695860303</v>
      </c>
      <c r="AH2307" s="115" t="s">
        <v>5938</v>
      </c>
      <c r="AI2307" s="127">
        <v>7.2364616816268104</v>
      </c>
      <c r="AJ2307" s="127">
        <v>7.6884821138747803</v>
      </c>
      <c r="AK2307" s="127">
        <v>0.58799520662206395</v>
      </c>
      <c r="AL2307" s="127">
        <v>1</v>
      </c>
      <c r="AM2307" s="127">
        <v>1</v>
      </c>
      <c r="AN2307" s="127">
        <v>0.61891888356965796</v>
      </c>
      <c r="AO2307" s="127">
        <v>0.1138339</v>
      </c>
      <c r="AP2307" s="115" t="s">
        <v>5938</v>
      </c>
      <c r="AQ2307" s="115" t="s">
        <v>5938</v>
      </c>
      <c r="AR2307" s="127">
        <v>-0.23463500000000001</v>
      </c>
      <c r="AS2307" s="129">
        <v>0.92412896290391311</v>
      </c>
      <c r="AT2307" s="70" t="s">
        <v>5938</v>
      </c>
      <c r="AU2307" s="70" t="s">
        <v>5938</v>
      </c>
      <c r="AV2307" s="129">
        <v>1.1766090189823819</v>
      </c>
      <c r="BA2307" s="70">
        <f>IF(P2307=0, "NaN",P2307/P2307)</f>
        <v>1</v>
      </c>
      <c r="BB2307" s="70">
        <f>IF(P2307=0, "NaN",S2307/P2307)</f>
        <v>0</v>
      </c>
      <c r="BC2307" s="129">
        <f>IF(P2307=0, "NaN",V2307/P2307)</f>
        <v>0.44575063064136383</v>
      </c>
      <c r="BD2307" s="129">
        <f>IF(P2307=0, "NaN",Y2307/P2307)</f>
        <v>1.3419889066189483</v>
      </c>
      <c r="BE2307" s="1" t="s">
        <v>3929</v>
      </c>
    </row>
    <row r="2308" spans="2:57" x14ac:dyDescent="0.2">
      <c r="B2308" s="1" t="s">
        <v>5676</v>
      </c>
      <c r="C2308" s="6" t="s">
        <v>5675</v>
      </c>
      <c r="H2308" s="91">
        <f>SUM(D2308:G2308)</f>
        <v>0</v>
      </c>
      <c r="I2308" s="91">
        <f>IF(P2308=0,1,0)</f>
        <v>1</v>
      </c>
      <c r="J2308" s="91">
        <f>IF(S2308=0,1,0)</f>
        <v>1</v>
      </c>
      <c r="K2308" s="91">
        <f>IF(V2308=0,1,0)</f>
        <v>0</v>
      </c>
      <c r="L2308" s="91">
        <f>IF(Y2308=0,1,0)</f>
        <v>1</v>
      </c>
      <c r="M2308" s="113" t="str">
        <f>IF(I2308+J2308+K2308+L2308=0,"YES","NO")</f>
        <v>NO</v>
      </c>
      <c r="N2308" s="69">
        <v>0</v>
      </c>
      <c r="O2308" s="69">
        <v>0</v>
      </c>
      <c r="P2308" s="74">
        <v>0</v>
      </c>
      <c r="Q2308" s="69">
        <v>0</v>
      </c>
      <c r="R2308" s="69">
        <v>0</v>
      </c>
      <c r="S2308" s="74">
        <v>0</v>
      </c>
      <c r="T2308" s="69">
        <v>21.227714944988492</v>
      </c>
      <c r="U2308" s="69">
        <v>9.5317295529574775</v>
      </c>
      <c r="V2308" s="74">
        <v>15.379722248972985</v>
      </c>
      <c r="W2308" s="69">
        <v>0</v>
      </c>
      <c r="X2308" s="69">
        <v>0</v>
      </c>
      <c r="Y2308" s="74">
        <v>0</v>
      </c>
      <c r="Z2308" s="74">
        <v>3.8449305622432464</v>
      </c>
      <c r="AA2308" s="6"/>
      <c r="AB2308" s="6">
        <v>3.7300000000000001E-4</v>
      </c>
      <c r="AC2308" s="6">
        <v>1.2989999999999999</v>
      </c>
      <c r="AD2308" s="6">
        <v>60140000</v>
      </c>
      <c r="AE2308" s="6">
        <v>37938000</v>
      </c>
      <c r="AF2308" s="6">
        <v>22201000</v>
      </c>
      <c r="AG2308" s="115" t="s">
        <v>5938</v>
      </c>
      <c r="AH2308" s="115" t="s">
        <v>5938</v>
      </c>
      <c r="AI2308" s="127">
        <v>7.7791634237645004</v>
      </c>
      <c r="AJ2308" s="115" t="s">
        <v>5938</v>
      </c>
      <c r="AK2308" s="127">
        <v>1</v>
      </c>
      <c r="AL2308" s="127">
        <v>1</v>
      </c>
      <c r="AM2308" s="127">
        <v>4.2249726580051201E-10</v>
      </c>
      <c r="AN2308" s="127">
        <v>1</v>
      </c>
      <c r="AO2308" s="115" t="s">
        <v>5938</v>
      </c>
      <c r="AP2308" s="115" t="s">
        <v>5938</v>
      </c>
      <c r="AQ2308" s="127">
        <v>-3.0499049999999999</v>
      </c>
      <c r="AR2308" s="115" t="s">
        <v>5938</v>
      </c>
      <c r="AS2308" s="70" t="s">
        <v>5938</v>
      </c>
      <c r="AT2308" s="70" t="s">
        <v>5938</v>
      </c>
      <c r="AU2308" s="129">
        <v>8.2815740395546751</v>
      </c>
      <c r="AV2308" s="70" t="s">
        <v>5938</v>
      </c>
      <c r="AY2308" s="70" t="s">
        <v>5989</v>
      </c>
      <c r="BA2308" s="70" t="str">
        <f>IF(P2308=0, "NaN",P2308/P2308)</f>
        <v>NaN</v>
      </c>
      <c r="BB2308" s="70" t="str">
        <f>IF(P2308=0, "NaN",S2308/P2308)</f>
        <v>NaN</v>
      </c>
      <c r="BC2308" s="70" t="str">
        <f>IF(P2308=0, "NaN",V2308/P2308)</f>
        <v>NaN</v>
      </c>
      <c r="BD2308" s="70" t="str">
        <f>IF(P2308=0, "NaN",Y2308/P2308)</f>
        <v>NaN</v>
      </c>
      <c r="BE2308" s="1" t="s">
        <v>5676</v>
      </c>
    </row>
    <row r="2309" spans="2:57" x14ac:dyDescent="0.2">
      <c r="B2309" s="1" t="s">
        <v>4019</v>
      </c>
      <c r="C2309" s="6" t="s">
        <v>4018</v>
      </c>
      <c r="H2309" s="91">
        <f>SUM(D2309:G2309)</f>
        <v>0</v>
      </c>
      <c r="I2309" s="91">
        <f>IF(P2309=0,1,0)</f>
        <v>0</v>
      </c>
      <c r="J2309" s="91">
        <f>IF(S2309=0,1,0)</f>
        <v>1</v>
      </c>
      <c r="K2309" s="91">
        <f>IF(V2309=0,1,0)</f>
        <v>0</v>
      </c>
      <c r="L2309" s="91">
        <f>IF(Y2309=0,1,0)</f>
        <v>0</v>
      </c>
      <c r="M2309" s="113" t="str">
        <f>IF(I2309+J2309+K2309+L2309=0,"YES","NO")</f>
        <v>NO</v>
      </c>
      <c r="N2309" s="69">
        <v>18.669474992290883</v>
      </c>
      <c r="O2309" s="69">
        <v>0</v>
      </c>
      <c r="P2309" s="74">
        <v>9.3347374961454417</v>
      </c>
      <c r="Q2309" s="69">
        <v>0</v>
      </c>
      <c r="R2309" s="69">
        <v>0</v>
      </c>
      <c r="S2309" s="74">
        <v>0</v>
      </c>
      <c r="T2309" s="69">
        <v>5.1922292268072265</v>
      </c>
      <c r="U2309" s="69">
        <v>0</v>
      </c>
      <c r="V2309" s="74">
        <v>2.5961146134036133</v>
      </c>
      <c r="W2309" s="69">
        <v>6.8480756641954166</v>
      </c>
      <c r="X2309" s="69">
        <v>0</v>
      </c>
      <c r="Y2309" s="74">
        <v>3.4240378320977083</v>
      </c>
      <c r="Z2309" s="74">
        <v>3.8387224854116906</v>
      </c>
      <c r="AA2309" s="6"/>
      <c r="AB2309" s="6">
        <v>0</v>
      </c>
      <c r="AC2309" s="6">
        <v>2.0489999999999999</v>
      </c>
      <c r="AD2309" s="6">
        <v>117460000</v>
      </c>
      <c r="AE2309" s="6">
        <v>50489000</v>
      </c>
      <c r="AF2309" s="6">
        <v>66972000</v>
      </c>
      <c r="AG2309" s="127">
        <v>7.6331653536838999</v>
      </c>
      <c r="AH2309" s="115" t="s">
        <v>5938</v>
      </c>
      <c r="AI2309" s="127">
        <v>7.5557592930893396</v>
      </c>
      <c r="AJ2309" s="127">
        <v>7.5858779029982797</v>
      </c>
      <c r="AK2309" s="127">
        <v>0.84636127924774496</v>
      </c>
      <c r="AL2309" s="127">
        <v>1</v>
      </c>
      <c r="AM2309" s="127">
        <v>0.52133763716763704</v>
      </c>
      <c r="AN2309" s="127">
        <v>0.246669989854511</v>
      </c>
      <c r="AO2309" s="127">
        <v>-0.1286137</v>
      </c>
      <c r="AP2309" s="115" t="s">
        <v>5938</v>
      </c>
      <c r="AQ2309" s="127">
        <v>0.26675650000000001</v>
      </c>
      <c r="AR2309" s="127">
        <v>0.53246669999999996</v>
      </c>
      <c r="AS2309" s="129">
        <v>1.0932426886149651</v>
      </c>
      <c r="AT2309" s="70" t="s">
        <v>5938</v>
      </c>
      <c r="AU2309" s="129">
        <v>0.83118613846422051</v>
      </c>
      <c r="AV2309" s="129">
        <v>0.69137162528257745</v>
      </c>
      <c r="BA2309" s="70">
        <f>IF(P2309=0, "NaN",P2309/P2309)</f>
        <v>1</v>
      </c>
      <c r="BB2309" s="70">
        <f>IF(P2309=0, "NaN",S2309/P2309)</f>
        <v>0</v>
      </c>
      <c r="BC2309" s="129">
        <f>IF(P2309=0, "NaN",V2309/P2309)</f>
        <v>0.27811329611310626</v>
      </c>
      <c r="BD2309" s="129">
        <f>IF(P2309=0, "NaN",Y2309/P2309)</f>
        <v>0.36680601179321681</v>
      </c>
      <c r="BE2309" s="1" t="s">
        <v>4019</v>
      </c>
    </row>
    <row r="2310" spans="2:57" x14ac:dyDescent="0.2">
      <c r="B2310" s="1" t="s">
        <v>4416</v>
      </c>
      <c r="C2310" s="6" t="s">
        <v>4415</v>
      </c>
      <c r="H2310" s="91">
        <f>SUM(D2310:G2310)</f>
        <v>0</v>
      </c>
      <c r="I2310" s="91">
        <f>IF(P2310=0,1,0)</f>
        <v>0</v>
      </c>
      <c r="J2310" s="91">
        <f>IF(S2310=0,1,0)</f>
        <v>1</v>
      </c>
      <c r="K2310" s="91">
        <f>IF(V2310=0,1,0)</f>
        <v>0</v>
      </c>
      <c r="L2310" s="91">
        <f>IF(Y2310=0,1,0)</f>
        <v>0</v>
      </c>
      <c r="M2310" s="113" t="str">
        <f>IF(I2310+J2310+K2310+L2310=0,"YES","NO")</f>
        <v>NO</v>
      </c>
      <c r="N2310" s="69">
        <v>12.669453573187077</v>
      </c>
      <c r="O2310" s="69">
        <v>0</v>
      </c>
      <c r="P2310" s="74">
        <v>6.3347267865935386</v>
      </c>
      <c r="Q2310" s="69">
        <v>0</v>
      </c>
      <c r="R2310" s="69">
        <v>0</v>
      </c>
      <c r="S2310" s="74">
        <v>0</v>
      </c>
      <c r="T2310" s="69">
        <v>9.8882240516488036</v>
      </c>
      <c r="U2310" s="69">
        <v>2.3230597153040291</v>
      </c>
      <c r="V2310" s="74">
        <v>6.1056418834764159</v>
      </c>
      <c r="W2310" s="69">
        <v>2.4030755133460495</v>
      </c>
      <c r="X2310" s="69">
        <v>3.4176258219275413</v>
      </c>
      <c r="Y2310" s="74">
        <v>2.9103506676367954</v>
      </c>
      <c r="Z2310" s="74">
        <v>3.8376798344266874</v>
      </c>
      <c r="AA2310" s="6"/>
      <c r="AB2310" s="6">
        <v>0</v>
      </c>
      <c r="AC2310" s="6">
        <v>4.3994</v>
      </c>
      <c r="AD2310" s="6">
        <v>86176000</v>
      </c>
      <c r="AE2310" s="6">
        <v>40676000</v>
      </c>
      <c r="AF2310" s="6">
        <v>45499000</v>
      </c>
      <c r="AG2310" s="127">
        <v>7.4378773456214304</v>
      </c>
      <c r="AH2310" s="115" t="s">
        <v>5938</v>
      </c>
      <c r="AI2310" s="127">
        <v>7.5534460862082504</v>
      </c>
      <c r="AJ2310" s="127">
        <v>7.3618033589256902</v>
      </c>
      <c r="AK2310" s="127">
        <v>1</v>
      </c>
      <c r="AL2310" s="127">
        <v>1</v>
      </c>
      <c r="AM2310" s="127">
        <v>0.89563902572223397</v>
      </c>
      <c r="AN2310" s="127">
        <v>0.28756514874710798</v>
      </c>
      <c r="AO2310" s="115" t="s">
        <v>5938</v>
      </c>
      <c r="AP2310" s="115" t="s">
        <v>5938</v>
      </c>
      <c r="AQ2310" s="127">
        <v>6.983963E-2</v>
      </c>
      <c r="AR2310" s="127">
        <v>0.49282740000000003</v>
      </c>
      <c r="AS2310" s="70" t="s">
        <v>5938</v>
      </c>
      <c r="AT2310" s="70" t="s">
        <v>5938</v>
      </c>
      <c r="AU2310" s="129">
        <v>0.95274389918239122</v>
      </c>
      <c r="AV2310" s="129">
        <v>0.71063103441481168</v>
      </c>
      <c r="BA2310" s="70">
        <f>IF(P2310=0, "NaN",P2310/P2310)</f>
        <v>1</v>
      </c>
      <c r="BB2310" s="70">
        <f>IF(P2310=0, "NaN",S2310/P2310)</f>
        <v>0</v>
      </c>
      <c r="BC2310" s="129">
        <f>IF(P2310=0, "NaN",V2310/P2310)</f>
        <v>0.9638366561282572</v>
      </c>
      <c r="BD2310" s="129">
        <f>IF(P2310=0, "NaN",Y2310/P2310)</f>
        <v>0.45942796993172597</v>
      </c>
      <c r="BE2310" s="1" t="s">
        <v>4416</v>
      </c>
    </row>
    <row r="2311" spans="2:57" x14ac:dyDescent="0.2">
      <c r="B2311" s="1" t="s">
        <v>4776</v>
      </c>
      <c r="C2311" s="6" t="s">
        <v>4775</v>
      </c>
      <c r="H2311" s="91">
        <f>SUM(D2311:G2311)</f>
        <v>0</v>
      </c>
      <c r="I2311" s="91">
        <f>IF(P2311=0,1,0)</f>
        <v>1</v>
      </c>
      <c r="J2311" s="91">
        <f>IF(S2311=0,1,0)</f>
        <v>0</v>
      </c>
      <c r="K2311" s="91">
        <f>IF(V2311=0,1,0)</f>
        <v>0</v>
      </c>
      <c r="L2311" s="91">
        <f>IF(Y2311=0,1,0)</f>
        <v>0</v>
      </c>
      <c r="M2311" s="113" t="str">
        <f>IF(I2311+J2311+K2311+L2311=0,"YES","NO")</f>
        <v>NO</v>
      </c>
      <c r="N2311" s="69">
        <v>0</v>
      </c>
      <c r="O2311" s="69">
        <v>0</v>
      </c>
      <c r="P2311" s="74">
        <v>0</v>
      </c>
      <c r="Q2311" s="69">
        <v>0</v>
      </c>
      <c r="R2311" s="69">
        <v>15.027401153793836</v>
      </c>
      <c r="S2311" s="74">
        <v>7.5137005768969178</v>
      </c>
      <c r="T2311" s="69">
        <v>8.9952614278142953</v>
      </c>
      <c r="U2311" s="69">
        <v>4.646850079484234</v>
      </c>
      <c r="V2311" s="74">
        <v>6.8210557536492651</v>
      </c>
      <c r="W2311" s="69">
        <v>0</v>
      </c>
      <c r="X2311" s="69">
        <v>1.8486302763110347</v>
      </c>
      <c r="Y2311" s="74">
        <v>0.92431513815551736</v>
      </c>
      <c r="Z2311" s="74">
        <v>3.814767867175425</v>
      </c>
      <c r="AA2311" s="6"/>
      <c r="AB2311" s="6">
        <v>0</v>
      </c>
      <c r="AC2311" s="6">
        <v>4.6599000000000004</v>
      </c>
      <c r="AD2311" s="6">
        <v>206910000</v>
      </c>
      <c r="AE2311" s="6">
        <v>102660000</v>
      </c>
      <c r="AF2311" s="6">
        <v>104250000</v>
      </c>
      <c r="AG2311" s="115" t="s">
        <v>5938</v>
      </c>
      <c r="AH2311" s="127">
        <v>7.79756528025744</v>
      </c>
      <c r="AI2311" s="127">
        <v>7.5745058369773304</v>
      </c>
      <c r="AJ2311" s="127">
        <v>6.88498217797365</v>
      </c>
      <c r="AK2311" s="127">
        <v>1</v>
      </c>
      <c r="AL2311" s="127">
        <v>0.56848639972430404</v>
      </c>
      <c r="AM2311" s="127">
        <v>0.74231229944147303</v>
      </c>
      <c r="AN2311" s="127">
        <v>1</v>
      </c>
      <c r="AO2311" s="115" t="s">
        <v>5938</v>
      </c>
      <c r="AP2311" s="127">
        <v>0.21698249999999999</v>
      </c>
      <c r="AQ2311" s="127">
        <v>-0.1423693</v>
      </c>
      <c r="AR2311" s="115" t="s">
        <v>5938</v>
      </c>
      <c r="AS2311" s="70" t="s">
        <v>5938</v>
      </c>
      <c r="AT2311" s="129">
        <v>0.86036306681723906</v>
      </c>
      <c r="AU2311" s="129">
        <v>1.1037162323418734</v>
      </c>
      <c r="AV2311" s="70" t="s">
        <v>5938</v>
      </c>
      <c r="BA2311" s="70" t="str">
        <f>IF(P2311=0, "NaN",P2311/P2311)</f>
        <v>NaN</v>
      </c>
      <c r="BB2311" s="70" t="str">
        <f>IF(P2311=0, "NaN",S2311/P2311)</f>
        <v>NaN</v>
      </c>
      <c r="BC2311" s="70" t="str">
        <f>IF(P2311=0, "NaN",V2311/P2311)</f>
        <v>NaN</v>
      </c>
      <c r="BD2311" s="70" t="str">
        <f>IF(P2311=0, "NaN",Y2311/P2311)</f>
        <v>NaN</v>
      </c>
      <c r="BE2311" s="1" t="s">
        <v>4776</v>
      </c>
    </row>
    <row r="2312" spans="2:57" x14ac:dyDescent="0.2">
      <c r="B2312" s="1" t="s">
        <v>5026</v>
      </c>
      <c r="C2312" s="6" t="s">
        <v>5025</v>
      </c>
      <c r="H2312" s="91">
        <f>SUM(D2312:G2312)</f>
        <v>0</v>
      </c>
      <c r="I2312" s="91">
        <f>IF(P2312=0,1,0)</f>
        <v>0</v>
      </c>
      <c r="J2312" s="91">
        <f>IF(S2312=0,1,0)</f>
        <v>1</v>
      </c>
      <c r="K2312" s="91">
        <f>IF(V2312=0,1,0)</f>
        <v>0</v>
      </c>
      <c r="L2312" s="91">
        <f>IF(Y2312=0,1,0)</f>
        <v>1</v>
      </c>
      <c r="M2312" s="113" t="str">
        <f>IF(I2312+J2312+K2312+L2312=0,"YES","NO")</f>
        <v>NO</v>
      </c>
      <c r="N2312" s="69">
        <v>9.7546116401200162</v>
      </c>
      <c r="O2312" s="69">
        <v>9.1896176066594144</v>
      </c>
      <c r="P2312" s="74">
        <v>9.4721146233897144</v>
      </c>
      <c r="Q2312" s="69">
        <v>0</v>
      </c>
      <c r="R2312" s="69">
        <v>0</v>
      </c>
      <c r="S2312" s="74">
        <v>0</v>
      </c>
      <c r="T2312" s="69">
        <v>0</v>
      </c>
      <c r="U2312" s="69">
        <v>11.560499852433349</v>
      </c>
      <c r="V2312" s="74">
        <v>5.7802499262166744</v>
      </c>
      <c r="W2312" s="69">
        <v>0</v>
      </c>
      <c r="X2312" s="69">
        <v>0</v>
      </c>
      <c r="Y2312" s="74">
        <v>0</v>
      </c>
      <c r="Z2312" s="74">
        <v>3.8130911374015972</v>
      </c>
      <c r="AA2312" s="6"/>
      <c r="AB2312" s="6">
        <v>0</v>
      </c>
      <c r="AC2312" s="6">
        <v>10.858000000000001</v>
      </c>
      <c r="AD2312" s="6">
        <v>82961000</v>
      </c>
      <c r="AE2312" s="6">
        <v>38660000</v>
      </c>
      <c r="AF2312" s="6">
        <v>44301000</v>
      </c>
      <c r="AG2312" s="127">
        <v>7.6409780573583301</v>
      </c>
      <c r="AH2312" s="115" t="s">
        <v>5938</v>
      </c>
      <c r="AI2312" s="127">
        <v>7.5934079182742904</v>
      </c>
      <c r="AJ2312" s="115" t="s">
        <v>5938</v>
      </c>
      <c r="AK2312" s="127">
        <v>0.93496806824556999</v>
      </c>
      <c r="AL2312" s="127">
        <v>1</v>
      </c>
      <c r="AM2312" s="127">
        <v>1</v>
      </c>
      <c r="AN2312" s="127">
        <v>1</v>
      </c>
      <c r="AO2312" s="127">
        <v>-8.8392780000000004E-2</v>
      </c>
      <c r="AP2312" s="115" t="s">
        <v>5938</v>
      </c>
      <c r="AQ2312" s="115" t="s">
        <v>5938</v>
      </c>
      <c r="AR2312" s="115" t="s">
        <v>5938</v>
      </c>
      <c r="AS2312" s="129">
        <v>1.0631850917248282</v>
      </c>
      <c r="AT2312" s="70" t="s">
        <v>5938</v>
      </c>
      <c r="AU2312" s="70" t="s">
        <v>5938</v>
      </c>
      <c r="AV2312" s="70" t="s">
        <v>5938</v>
      </c>
      <c r="BA2312" s="70">
        <f>IF(P2312=0, "NaN",P2312/P2312)</f>
        <v>1</v>
      </c>
      <c r="BB2312" s="70">
        <f>IF(P2312=0, "NaN",S2312/P2312)</f>
        <v>0</v>
      </c>
      <c r="BC2312" s="129">
        <f>IF(P2312=0, "NaN",V2312/P2312)</f>
        <v>0.61023859571371397</v>
      </c>
      <c r="BD2312" s="70">
        <f>IF(P2312=0, "NaN",Y2312/P2312)</f>
        <v>0</v>
      </c>
      <c r="BE2312" s="1" t="s">
        <v>5026</v>
      </c>
    </row>
    <row r="2313" spans="2:57" x14ac:dyDescent="0.2">
      <c r="B2313" s="1" t="s">
        <v>5171</v>
      </c>
      <c r="C2313" s="6" t="s">
        <v>5170</v>
      </c>
      <c r="H2313" s="91">
        <f>SUM(D2313:G2313)</f>
        <v>0</v>
      </c>
      <c r="I2313" s="91">
        <f>IF(P2313=0,1,0)</f>
        <v>0</v>
      </c>
      <c r="J2313" s="91">
        <f>IF(S2313=0,1,0)</f>
        <v>1</v>
      </c>
      <c r="K2313" s="91">
        <f>IF(V2313=0,1,0)</f>
        <v>0</v>
      </c>
      <c r="L2313" s="91">
        <f>IF(Y2313=0,1,0)</f>
        <v>1</v>
      </c>
      <c r="M2313" s="113" t="str">
        <f>IF(I2313+J2313+K2313+L2313=0,"YES","NO")</f>
        <v>NO</v>
      </c>
      <c r="N2313" s="69">
        <v>7.9987019484918829</v>
      </c>
      <c r="O2313" s="69">
        <v>6.4732980846420203</v>
      </c>
      <c r="P2313" s="74">
        <v>7.2360000165669511</v>
      </c>
      <c r="Q2313" s="69">
        <v>0</v>
      </c>
      <c r="R2313" s="69">
        <v>0</v>
      </c>
      <c r="S2313" s="74">
        <v>0</v>
      </c>
      <c r="T2313" s="69">
        <v>6.9260514841797471</v>
      </c>
      <c r="U2313" s="69">
        <v>9.1055173041516824</v>
      </c>
      <c r="V2313" s="74">
        <v>8.0157843941657152</v>
      </c>
      <c r="W2313" s="69">
        <v>0</v>
      </c>
      <c r="X2313" s="69">
        <v>0</v>
      </c>
      <c r="Y2313" s="74">
        <v>0</v>
      </c>
      <c r="Z2313" s="74">
        <v>3.8129461026831666</v>
      </c>
      <c r="AA2313" s="6"/>
      <c r="AB2313" s="6">
        <v>6.3755000000000001E-3</v>
      </c>
      <c r="AC2313" s="6">
        <v>-0.35792000000000002</v>
      </c>
      <c r="AD2313" s="6">
        <v>251890000</v>
      </c>
      <c r="AE2313" s="6">
        <v>44499000</v>
      </c>
      <c r="AF2313" s="6">
        <v>207400000</v>
      </c>
      <c r="AG2313" s="127">
        <v>7.4320548681562704</v>
      </c>
      <c r="AH2313" s="115" t="s">
        <v>5938</v>
      </c>
      <c r="AI2313" s="127">
        <v>8.3363596544652303</v>
      </c>
      <c r="AJ2313" s="115" t="s">
        <v>5938</v>
      </c>
      <c r="AK2313" s="127">
        <v>2.08194455235395E-3</v>
      </c>
      <c r="AL2313" s="127">
        <v>1</v>
      </c>
      <c r="AM2313" s="127">
        <v>2.35652645764048E-3</v>
      </c>
      <c r="AN2313" s="127">
        <v>1</v>
      </c>
      <c r="AO2313" s="127">
        <v>-1.1629449999999999</v>
      </c>
      <c r="AP2313" s="115" t="s">
        <v>5938</v>
      </c>
      <c r="AQ2313" s="127">
        <v>0.96080829999999995</v>
      </c>
      <c r="AR2313" s="115" t="s">
        <v>5938</v>
      </c>
      <c r="AS2313" s="129">
        <v>2.2391404127187906</v>
      </c>
      <c r="AT2313" s="70" t="s">
        <v>5938</v>
      </c>
      <c r="AU2313" s="129">
        <v>0.5137689828830575</v>
      </c>
      <c r="AV2313" s="70" t="s">
        <v>5938</v>
      </c>
      <c r="AW2313" s="70" t="s">
        <v>5989</v>
      </c>
      <c r="AY2313" s="70" t="s">
        <v>5989</v>
      </c>
      <c r="BA2313" s="70">
        <f>IF(P2313=0, "NaN",P2313/P2313)</f>
        <v>1</v>
      </c>
      <c r="BB2313" s="70">
        <f>IF(P2313=0, "NaN",S2313/P2313)</f>
        <v>0</v>
      </c>
      <c r="BC2313" s="129">
        <f>IF(P2313=0, "NaN",V2313/P2313)</f>
        <v>1.1077645627160633</v>
      </c>
      <c r="BD2313" s="70">
        <f>IF(P2313=0, "NaN",Y2313/P2313)</f>
        <v>0</v>
      </c>
      <c r="BE2313" s="1" t="s">
        <v>5171</v>
      </c>
    </row>
    <row r="2314" spans="2:57" x14ac:dyDescent="0.2">
      <c r="B2314" s="1" t="s">
        <v>3737</v>
      </c>
      <c r="C2314" s="6" t="s">
        <v>3736</v>
      </c>
      <c r="H2314" s="91">
        <f>SUM(D2314:G2314)</f>
        <v>0</v>
      </c>
      <c r="I2314" s="91">
        <f>IF(P2314=0,1,0)</f>
        <v>1</v>
      </c>
      <c r="J2314" s="91">
        <f>IF(S2314=0,1,0)</f>
        <v>1</v>
      </c>
      <c r="K2314" s="91">
        <f>IF(V2314=0,1,0)</f>
        <v>0</v>
      </c>
      <c r="L2314" s="91">
        <f>IF(Y2314=0,1,0)</f>
        <v>0</v>
      </c>
      <c r="M2314" s="113" t="str">
        <f>IF(I2314+J2314+K2314+L2314=0,"YES","NO")</f>
        <v>NO</v>
      </c>
      <c r="N2314" s="69">
        <v>0</v>
      </c>
      <c r="O2314" s="69">
        <v>0</v>
      </c>
      <c r="P2314" s="74">
        <v>0</v>
      </c>
      <c r="Q2314" s="69">
        <v>0</v>
      </c>
      <c r="R2314" s="69">
        <v>0</v>
      </c>
      <c r="S2314" s="74">
        <v>0</v>
      </c>
      <c r="T2314" s="69">
        <v>6.3722039758678113</v>
      </c>
      <c r="U2314" s="69">
        <v>10.505928978950912</v>
      </c>
      <c r="V2314" s="74">
        <v>8.4390664774093622</v>
      </c>
      <c r="W2314" s="69">
        <v>7.3058416468598999</v>
      </c>
      <c r="X2314" s="69">
        <v>6.2439877265429775</v>
      </c>
      <c r="Y2314" s="74">
        <v>6.7749146867014387</v>
      </c>
      <c r="Z2314" s="74">
        <v>3.8034952910277005</v>
      </c>
      <c r="AA2314" s="6"/>
      <c r="AB2314" s="6">
        <v>0</v>
      </c>
      <c r="AC2314" s="6">
        <v>1.6047</v>
      </c>
      <c r="AD2314" s="6">
        <v>110770000</v>
      </c>
      <c r="AE2314" s="6">
        <v>88683000</v>
      </c>
      <c r="AF2314" s="6">
        <v>22084000</v>
      </c>
      <c r="AG2314" s="115" t="s">
        <v>5938</v>
      </c>
      <c r="AH2314" s="115" t="s">
        <v>5938</v>
      </c>
      <c r="AI2314" s="127">
        <v>7.3690673552777701</v>
      </c>
      <c r="AJ2314" s="127">
        <v>7.3093107157881798</v>
      </c>
      <c r="AK2314" s="127">
        <v>1</v>
      </c>
      <c r="AL2314" s="127">
        <v>1</v>
      </c>
      <c r="AM2314" s="127">
        <v>1</v>
      </c>
      <c r="AN2314" s="127">
        <v>1.2282794182726299E-10</v>
      </c>
      <c r="AO2314" s="115" t="s">
        <v>5938</v>
      </c>
      <c r="AP2314" s="115" t="s">
        <v>5938</v>
      </c>
      <c r="AQ2314" s="115" t="s">
        <v>5938</v>
      </c>
      <c r="AR2314" s="127">
        <v>-3.621915</v>
      </c>
      <c r="AS2314" s="70" t="s">
        <v>5938</v>
      </c>
      <c r="AT2314" s="70" t="s">
        <v>5938</v>
      </c>
      <c r="AU2314" s="70" t="s">
        <v>5938</v>
      </c>
      <c r="AV2314" s="129">
        <v>12.311332386865185</v>
      </c>
      <c r="AZ2314" s="70" t="s">
        <v>5989</v>
      </c>
      <c r="BA2314" s="70" t="str">
        <f>IF(P2314=0, "NaN",P2314/P2314)</f>
        <v>NaN</v>
      </c>
      <c r="BB2314" s="70" t="str">
        <f>IF(P2314=0, "NaN",S2314/P2314)</f>
        <v>NaN</v>
      </c>
      <c r="BC2314" s="70" t="str">
        <f>IF(P2314=0, "NaN",V2314/P2314)</f>
        <v>NaN</v>
      </c>
      <c r="BD2314" s="70" t="str">
        <f>IF(P2314=0, "NaN",Y2314/P2314)</f>
        <v>NaN</v>
      </c>
      <c r="BE2314" s="1" t="s">
        <v>3737</v>
      </c>
    </row>
    <row r="2315" spans="2:57" x14ac:dyDescent="0.2">
      <c r="B2315" s="1" t="s">
        <v>4027</v>
      </c>
      <c r="C2315" s="6" t="s">
        <v>4026</v>
      </c>
      <c r="H2315" s="91">
        <f>SUM(D2315:G2315)</f>
        <v>0</v>
      </c>
      <c r="I2315" s="91">
        <f>IF(P2315=0,1,0)</f>
        <v>0</v>
      </c>
      <c r="J2315" s="91">
        <f>IF(S2315=0,1,0)</f>
        <v>1</v>
      </c>
      <c r="K2315" s="91">
        <f>IF(V2315=0,1,0)</f>
        <v>0</v>
      </c>
      <c r="L2315" s="91">
        <f>IF(Y2315=0,1,0)</f>
        <v>0</v>
      </c>
      <c r="M2315" s="113" t="str">
        <f>IF(I2315+J2315+K2315+L2315=0,"YES","NO")</f>
        <v>NO</v>
      </c>
      <c r="N2315" s="69">
        <v>8.4460370555338802</v>
      </c>
      <c r="O2315" s="69">
        <v>0</v>
      </c>
      <c r="P2315" s="74">
        <v>4.2230185277669401</v>
      </c>
      <c r="Q2315" s="69">
        <v>0</v>
      </c>
      <c r="R2315" s="69">
        <v>0</v>
      </c>
      <c r="S2315" s="74">
        <v>0</v>
      </c>
      <c r="T2315" s="69">
        <v>5.1123325706162293</v>
      </c>
      <c r="U2315" s="69">
        <v>3.5592376037176714</v>
      </c>
      <c r="V2315" s="74">
        <v>4.3357850871669505</v>
      </c>
      <c r="W2315" s="69">
        <v>9.5862872786882694</v>
      </c>
      <c r="X2315" s="69">
        <v>3.6982900768760061</v>
      </c>
      <c r="Y2315" s="74">
        <v>6.6422886777821377</v>
      </c>
      <c r="Z2315" s="74">
        <v>3.8002730731790066</v>
      </c>
      <c r="AA2315" s="6"/>
      <c r="AB2315" s="6">
        <v>0</v>
      </c>
      <c r="AC2315" s="6">
        <v>4.3800999999999997</v>
      </c>
      <c r="AD2315" s="6">
        <v>78866000</v>
      </c>
      <c r="AE2315" s="6">
        <v>38209000</v>
      </c>
      <c r="AF2315" s="6">
        <v>40658000</v>
      </c>
      <c r="AG2315" s="127">
        <v>7.2144994537108804</v>
      </c>
      <c r="AH2315" s="115" t="s">
        <v>5938</v>
      </c>
      <c r="AI2315" s="127">
        <v>7.4570943080038496</v>
      </c>
      <c r="AJ2315" s="127">
        <v>7.52932767213884</v>
      </c>
      <c r="AK2315" s="127">
        <v>1</v>
      </c>
      <c r="AL2315" s="127">
        <v>1</v>
      </c>
      <c r="AM2315" s="127">
        <v>9.9316410086574006E-2</v>
      </c>
      <c r="AN2315" s="127">
        <v>0.60738893207891798</v>
      </c>
      <c r="AO2315" s="115" t="s">
        <v>5938</v>
      </c>
      <c r="AP2315" s="115" t="s">
        <v>5938</v>
      </c>
      <c r="AQ2315" s="127">
        <v>0.65544340000000001</v>
      </c>
      <c r="AR2315" s="127">
        <v>-0.24400150000000001</v>
      </c>
      <c r="AS2315" s="70" t="s">
        <v>5938</v>
      </c>
      <c r="AT2315" s="70" t="s">
        <v>5938</v>
      </c>
      <c r="AU2315" s="129">
        <v>0.63488033623193985</v>
      </c>
      <c r="AV2315" s="129">
        <v>1.1842728431660658</v>
      </c>
      <c r="BA2315" s="70">
        <f>IF(P2315=0, "NaN",P2315/P2315)</f>
        <v>1</v>
      </c>
      <c r="BB2315" s="70">
        <f>IF(P2315=0, "NaN",S2315/P2315)</f>
        <v>0</v>
      </c>
      <c r="BC2315" s="129">
        <f>IF(P2315=0, "NaN",V2315/P2315)</f>
        <v>1.0267028332124415</v>
      </c>
      <c r="BD2315" s="129">
        <f>IF(P2315=0, "NaN",Y2315/P2315)</f>
        <v>1.5728769916845395</v>
      </c>
      <c r="BE2315" s="1" t="s">
        <v>4027</v>
      </c>
    </row>
    <row r="2316" spans="2:57" x14ac:dyDescent="0.2">
      <c r="B2316" s="1" t="s">
        <v>5131</v>
      </c>
      <c r="C2316" s="6" t="s">
        <v>5130</v>
      </c>
      <c r="H2316" s="91">
        <f>SUM(D2316:G2316)</f>
        <v>0</v>
      </c>
      <c r="I2316" s="91">
        <f>IF(P2316=0,1,0)</f>
        <v>0</v>
      </c>
      <c r="J2316" s="91">
        <f>IF(S2316=0,1,0)</f>
        <v>1</v>
      </c>
      <c r="K2316" s="91">
        <f>IF(V2316=0,1,0)</f>
        <v>1</v>
      </c>
      <c r="L2316" s="91">
        <f>IF(Y2316=0,1,0)</f>
        <v>1</v>
      </c>
      <c r="M2316" s="113" t="str">
        <f>IF(I2316+J2316+K2316+L2316=0,"YES","NO")</f>
        <v>NO</v>
      </c>
      <c r="N2316" s="69">
        <v>30.398888061541463</v>
      </c>
      <c r="O2316" s="69">
        <v>0</v>
      </c>
      <c r="P2316" s="74">
        <v>15.199444030770731</v>
      </c>
      <c r="Q2316" s="69">
        <v>0</v>
      </c>
      <c r="R2316" s="69">
        <v>0</v>
      </c>
      <c r="S2316" s="74">
        <v>0</v>
      </c>
      <c r="T2316" s="69">
        <v>0</v>
      </c>
      <c r="U2316" s="69">
        <v>0</v>
      </c>
      <c r="V2316" s="74">
        <v>0</v>
      </c>
      <c r="W2316" s="69">
        <v>0</v>
      </c>
      <c r="X2316" s="69">
        <v>0</v>
      </c>
      <c r="Y2316" s="74">
        <v>0</v>
      </c>
      <c r="Z2316" s="74">
        <v>3.7998610076926829</v>
      </c>
      <c r="AA2316" s="6"/>
      <c r="AB2316" s="6">
        <v>7.0472000000000004E-4</v>
      </c>
      <c r="AC2316" s="6">
        <v>0.68947000000000003</v>
      </c>
      <c r="AD2316" s="6">
        <v>84783000</v>
      </c>
      <c r="AE2316" s="6">
        <v>48361000</v>
      </c>
      <c r="AF2316" s="6">
        <v>36422000</v>
      </c>
      <c r="AG2316" s="127">
        <v>7.8111794033014599</v>
      </c>
      <c r="AH2316" s="115" t="s">
        <v>5938</v>
      </c>
      <c r="AI2316" s="115" t="s">
        <v>5938</v>
      </c>
      <c r="AJ2316" s="115" t="s">
        <v>5938</v>
      </c>
      <c r="AK2316" s="127">
        <v>1</v>
      </c>
      <c r="AL2316" s="127">
        <v>1</v>
      </c>
      <c r="AM2316" s="127">
        <v>1</v>
      </c>
      <c r="AN2316" s="127">
        <v>1</v>
      </c>
      <c r="AO2316" s="115" t="s">
        <v>5938</v>
      </c>
      <c r="AP2316" s="115" t="s">
        <v>5938</v>
      </c>
      <c r="AQ2316" s="115" t="s">
        <v>5938</v>
      </c>
      <c r="AR2316" s="115" t="s">
        <v>5938</v>
      </c>
      <c r="AS2316" s="70" t="s">
        <v>5938</v>
      </c>
      <c r="AT2316" s="70" t="s">
        <v>5938</v>
      </c>
      <c r="AU2316" s="70" t="s">
        <v>5938</v>
      </c>
      <c r="AV2316" s="70" t="s">
        <v>5938</v>
      </c>
      <c r="BA2316" s="70">
        <f>IF(P2316=0, "NaN",P2316/P2316)</f>
        <v>1</v>
      </c>
      <c r="BB2316" s="70">
        <f>IF(P2316=0, "NaN",S2316/P2316)</f>
        <v>0</v>
      </c>
      <c r="BC2316" s="70">
        <f>IF(P2316=0, "NaN",V2316/P2316)</f>
        <v>0</v>
      </c>
      <c r="BD2316" s="70">
        <f>IF(P2316=0, "NaN",Y2316/P2316)</f>
        <v>0</v>
      </c>
      <c r="BE2316" s="1" t="s">
        <v>5131</v>
      </c>
    </row>
    <row r="2317" spans="2:57" x14ac:dyDescent="0.2">
      <c r="B2317" s="1" t="s">
        <v>4404</v>
      </c>
      <c r="C2317" s="6" t="s">
        <v>4403</v>
      </c>
      <c r="H2317" s="91">
        <f>SUM(D2317:G2317)</f>
        <v>0</v>
      </c>
      <c r="I2317" s="91">
        <f>IF(P2317=0,1,0)</f>
        <v>1</v>
      </c>
      <c r="J2317" s="91">
        <f>IF(S2317=0,1,0)</f>
        <v>0</v>
      </c>
      <c r="K2317" s="91">
        <f>IF(V2317=0,1,0)</f>
        <v>0</v>
      </c>
      <c r="L2317" s="91">
        <f>IF(Y2317=0,1,0)</f>
        <v>0</v>
      </c>
      <c r="M2317" s="113" t="str">
        <f>IF(I2317+J2317+K2317+L2317=0,"YES","NO")</f>
        <v>NO</v>
      </c>
      <c r="N2317" s="69">
        <v>0</v>
      </c>
      <c r="O2317" s="69">
        <v>0</v>
      </c>
      <c r="P2317" s="74">
        <v>0</v>
      </c>
      <c r="Q2317" s="69">
        <v>10.332886345283203</v>
      </c>
      <c r="R2317" s="69">
        <v>11.12337074955078</v>
      </c>
      <c r="S2317" s="74">
        <v>10.728128547416992</v>
      </c>
      <c r="T2317" s="69">
        <v>5.1822624022742279</v>
      </c>
      <c r="U2317" s="69">
        <v>0</v>
      </c>
      <c r="V2317" s="74">
        <v>2.5911312011371139</v>
      </c>
      <c r="W2317" s="69">
        <v>3.7179185773266528</v>
      </c>
      <c r="X2317" s="69">
        <v>0</v>
      </c>
      <c r="Y2317" s="74">
        <v>1.8589592886633264</v>
      </c>
      <c r="Z2317" s="74">
        <v>3.7945547593043583</v>
      </c>
      <c r="AA2317" s="6"/>
      <c r="AB2317" s="6">
        <v>7.1124000000000003E-4</v>
      </c>
      <c r="AC2317" s="6">
        <v>0.77698999999999996</v>
      </c>
      <c r="AD2317" s="6">
        <v>286020000</v>
      </c>
      <c r="AE2317" s="6">
        <v>119700000</v>
      </c>
      <c r="AF2317" s="6">
        <v>166310000</v>
      </c>
      <c r="AG2317" s="115" t="s">
        <v>5938</v>
      </c>
      <c r="AH2317" s="127">
        <v>7.9309693961991501</v>
      </c>
      <c r="AI2317" s="127">
        <v>7.2161659022859901</v>
      </c>
      <c r="AJ2317" s="127">
        <v>7.0484806474735002</v>
      </c>
      <c r="AK2317" s="127">
        <v>1</v>
      </c>
      <c r="AL2317" s="127">
        <v>9.8769478458550095E-2</v>
      </c>
      <c r="AM2317" s="127">
        <v>1</v>
      </c>
      <c r="AN2317" s="127">
        <v>1</v>
      </c>
      <c r="AO2317" s="115" t="s">
        <v>5938</v>
      </c>
      <c r="AP2317" s="127">
        <v>0.57908349999999997</v>
      </c>
      <c r="AQ2317" s="115" t="s">
        <v>5938</v>
      </c>
      <c r="AR2317" s="115" t="s">
        <v>5938</v>
      </c>
      <c r="AS2317" s="70" t="s">
        <v>5938</v>
      </c>
      <c r="AT2317" s="129">
        <v>0.66938888461901802</v>
      </c>
      <c r="AU2317" s="70" t="s">
        <v>5938</v>
      </c>
      <c r="AV2317" s="70" t="s">
        <v>5938</v>
      </c>
      <c r="BA2317" s="70" t="str">
        <f>IF(P2317=0, "NaN",P2317/P2317)</f>
        <v>NaN</v>
      </c>
      <c r="BB2317" s="70" t="str">
        <f>IF(P2317=0, "NaN",S2317/P2317)</f>
        <v>NaN</v>
      </c>
      <c r="BC2317" s="70" t="str">
        <f>IF(P2317=0, "NaN",V2317/P2317)</f>
        <v>NaN</v>
      </c>
      <c r="BD2317" s="70" t="str">
        <f>IF(P2317=0, "NaN",Y2317/P2317)</f>
        <v>NaN</v>
      </c>
      <c r="BE2317" s="1" t="s">
        <v>4404</v>
      </c>
    </row>
    <row r="2318" spans="2:57" x14ac:dyDescent="0.2">
      <c r="B2318" s="1" t="s">
        <v>4454</v>
      </c>
      <c r="C2318" s="6" t="s">
        <v>4453</v>
      </c>
      <c r="H2318" s="91">
        <f>SUM(D2318:G2318)</f>
        <v>0</v>
      </c>
      <c r="I2318" s="91">
        <f>IF(P2318=0,1,0)</f>
        <v>0</v>
      </c>
      <c r="J2318" s="91">
        <f>IF(S2318=0,1,0)</f>
        <v>0</v>
      </c>
      <c r="K2318" s="91">
        <f>IF(V2318=0,1,0)</f>
        <v>0</v>
      </c>
      <c r="L2318" s="91">
        <f>IF(Y2318=0,1,0)</f>
        <v>0</v>
      </c>
      <c r="M2318" s="114" t="str">
        <f>IF(I2318+J2318+K2318+L2318=0,"YES","NO")</f>
        <v>YES</v>
      </c>
      <c r="N2318" s="69">
        <v>0</v>
      </c>
      <c r="O2318" s="69">
        <v>7.2085430345967749</v>
      </c>
      <c r="P2318" s="74">
        <v>3.6042715172983875</v>
      </c>
      <c r="Q2318" s="69">
        <v>0</v>
      </c>
      <c r="R2318" s="69">
        <v>5.3893948331267261</v>
      </c>
      <c r="S2318" s="74">
        <v>2.694697416563363</v>
      </c>
      <c r="T2318" s="69">
        <v>10.24881240676868</v>
      </c>
      <c r="U2318" s="69">
        <v>0</v>
      </c>
      <c r="V2318" s="74">
        <v>5.1244062033843401</v>
      </c>
      <c r="W2318" s="69">
        <v>7.5045569034696671</v>
      </c>
      <c r="X2318" s="69">
        <v>0</v>
      </c>
      <c r="Y2318" s="74">
        <v>3.7522784517348335</v>
      </c>
      <c r="Z2318" s="74">
        <v>3.7939133972452308</v>
      </c>
      <c r="AA2318" s="6"/>
      <c r="AB2318" s="6">
        <v>0</v>
      </c>
      <c r="AC2318" s="6">
        <v>3.9171</v>
      </c>
      <c r="AD2318" s="6">
        <v>151960000</v>
      </c>
      <c r="AE2318" s="6">
        <v>62743000</v>
      </c>
      <c r="AF2318" s="6">
        <v>89221000</v>
      </c>
      <c r="AG2318" s="127">
        <v>7.2835273648616896</v>
      </c>
      <c r="AH2318" s="127">
        <v>7.3697352153559201</v>
      </c>
      <c r="AI2318" s="127">
        <v>7.4735891449813803</v>
      </c>
      <c r="AJ2318" s="127">
        <v>7.4432473369250998</v>
      </c>
      <c r="AK2318" s="127">
        <v>0.37035744122438102</v>
      </c>
      <c r="AL2318" s="127">
        <v>1.9556382899706501E-2</v>
      </c>
      <c r="AM2318" s="127">
        <v>0.67769867740802903</v>
      </c>
      <c r="AN2318" s="127">
        <v>0.134835302680159</v>
      </c>
      <c r="AO2318" s="127">
        <v>0.22687840000000001</v>
      </c>
      <c r="AP2318" s="127">
        <v>0.80826149999999997</v>
      </c>
      <c r="AQ2318" s="127">
        <v>0.1796384</v>
      </c>
      <c r="AR2318" s="127">
        <v>0.67301370000000005</v>
      </c>
      <c r="AS2318" s="129">
        <v>0.85448175929986492</v>
      </c>
      <c r="AT2318" s="129">
        <v>0.57106960311550792</v>
      </c>
      <c r="AU2318" s="129">
        <v>0.88292426648178368</v>
      </c>
      <c r="AV2318" s="129">
        <v>0.62719514631411988</v>
      </c>
      <c r="AX2318" s="70" t="s">
        <v>5989</v>
      </c>
      <c r="BA2318" s="70">
        <f>IF(P2318=0, "NaN",P2318/P2318)</f>
        <v>1</v>
      </c>
      <c r="BB2318" s="129">
        <f>IF(P2318=0, "NaN",S2318/P2318)</f>
        <v>0.74763996098251684</v>
      </c>
      <c r="BC2318" s="129">
        <f>IF(P2318=0, "NaN",V2318/P2318)</f>
        <v>1.4217592039862144</v>
      </c>
      <c r="BD2318" s="129">
        <f>IF(P2318=0, "NaN",Y2318/P2318)</f>
        <v>1.0410643131978541</v>
      </c>
      <c r="BE2318" s="1" t="s">
        <v>4454</v>
      </c>
    </row>
    <row r="2319" spans="2:57" x14ac:dyDescent="0.2">
      <c r="B2319" s="1" t="s">
        <v>3713</v>
      </c>
      <c r="C2319" s="6" t="s">
        <v>3712</v>
      </c>
      <c r="H2319" s="91">
        <f>SUM(D2319:G2319)</f>
        <v>0</v>
      </c>
      <c r="I2319" s="91">
        <f>IF(P2319=0,1,0)</f>
        <v>0</v>
      </c>
      <c r="J2319" s="91">
        <f>IF(S2319=0,1,0)</f>
        <v>1</v>
      </c>
      <c r="K2319" s="91">
        <f>IF(V2319=0,1,0)</f>
        <v>1</v>
      </c>
      <c r="L2319" s="91">
        <f>IF(Y2319=0,1,0)</f>
        <v>0</v>
      </c>
      <c r="M2319" s="113" t="str">
        <f>IF(I2319+J2319+K2319+L2319=0,"YES","NO")</f>
        <v>NO</v>
      </c>
      <c r="N2319" s="69">
        <v>3.4916813445225321</v>
      </c>
      <c r="O2319" s="69">
        <v>13.073959058741027</v>
      </c>
      <c r="P2319" s="74">
        <v>8.2828202016317789</v>
      </c>
      <c r="Q2319" s="69">
        <v>0</v>
      </c>
      <c r="R2319" s="69">
        <v>0</v>
      </c>
      <c r="S2319" s="74">
        <v>0</v>
      </c>
      <c r="T2319" s="69">
        <v>0</v>
      </c>
      <c r="U2319" s="69">
        <v>0</v>
      </c>
      <c r="V2319" s="74">
        <v>0</v>
      </c>
      <c r="W2319" s="69">
        <v>13.698502059119637</v>
      </c>
      <c r="X2319" s="69">
        <v>0</v>
      </c>
      <c r="Y2319" s="74">
        <v>6.8492510295598183</v>
      </c>
      <c r="Z2319" s="74">
        <v>3.7830178077978993</v>
      </c>
      <c r="AA2319" s="6"/>
      <c r="AB2319" s="6">
        <v>0</v>
      </c>
      <c r="AC2319" s="6">
        <v>5.7996999999999996</v>
      </c>
      <c r="AD2319" s="6">
        <v>148450000</v>
      </c>
      <c r="AE2319" s="6">
        <v>67607000</v>
      </c>
      <c r="AF2319" s="6">
        <v>80848000</v>
      </c>
      <c r="AG2319" s="127">
        <v>7.8949913527963096</v>
      </c>
      <c r="AH2319" s="115" t="s">
        <v>5938</v>
      </c>
      <c r="AI2319" s="115" t="s">
        <v>5938</v>
      </c>
      <c r="AJ2319" s="127">
        <v>7.8446759488972297</v>
      </c>
      <c r="AK2319" s="127">
        <v>0.91267190503256201</v>
      </c>
      <c r="AL2319" s="127">
        <v>1</v>
      </c>
      <c r="AM2319" s="127">
        <v>1</v>
      </c>
      <c r="AN2319" s="127">
        <v>0.96240971421703703</v>
      </c>
      <c r="AO2319" s="127">
        <v>-9.8459210000000005E-2</v>
      </c>
      <c r="AP2319" s="115" t="s">
        <v>5938</v>
      </c>
      <c r="AQ2319" s="115" t="s">
        <v>5938</v>
      </c>
      <c r="AR2319" s="127">
        <v>2.2190169999999999E-2</v>
      </c>
      <c r="AS2319" s="129">
        <v>1.0706294256682105</v>
      </c>
      <c r="AT2319" s="70" t="s">
        <v>5938</v>
      </c>
      <c r="AU2319" s="70" t="s">
        <v>5938</v>
      </c>
      <c r="AV2319" s="129">
        <v>0.98473663049400062</v>
      </c>
      <c r="BA2319" s="70">
        <f>IF(P2319=0, "NaN",P2319/P2319)</f>
        <v>1</v>
      </c>
      <c r="BB2319" s="70">
        <f>IF(P2319=0, "NaN",S2319/P2319)</f>
        <v>0</v>
      </c>
      <c r="BC2319" s="70">
        <f>IF(P2319=0, "NaN",V2319/P2319)</f>
        <v>0</v>
      </c>
      <c r="BD2319" s="129">
        <f>IF(P2319=0, "NaN",Y2319/P2319)</f>
        <v>0.82692257743449071</v>
      </c>
      <c r="BE2319" s="1" t="s">
        <v>3713</v>
      </c>
    </row>
    <row r="2320" spans="2:57" x14ac:dyDescent="0.2">
      <c r="B2320" s="1" t="s">
        <v>3985</v>
      </c>
      <c r="C2320" s="6" t="s">
        <v>3984</v>
      </c>
      <c r="H2320" s="91">
        <f>SUM(D2320:G2320)</f>
        <v>0</v>
      </c>
      <c r="I2320" s="91">
        <f>IF(P2320=0,1,0)</f>
        <v>0</v>
      </c>
      <c r="J2320" s="91">
        <f>IF(S2320=0,1,0)</f>
        <v>1</v>
      </c>
      <c r="K2320" s="91">
        <f>IF(V2320=0,1,0)</f>
        <v>0</v>
      </c>
      <c r="L2320" s="91">
        <f>IF(Y2320=0,1,0)</f>
        <v>0</v>
      </c>
      <c r="M2320" s="113" t="str">
        <f>IF(I2320+J2320+K2320+L2320=0,"YES","NO")</f>
        <v>NO</v>
      </c>
      <c r="N2320" s="69">
        <v>5.8050087871653844</v>
      </c>
      <c r="O2320" s="69">
        <v>6.1704524036536403</v>
      </c>
      <c r="P2320" s="74">
        <v>5.9877305954095128</v>
      </c>
      <c r="Q2320" s="69">
        <v>0</v>
      </c>
      <c r="R2320" s="69">
        <v>0</v>
      </c>
      <c r="S2320" s="74">
        <v>0</v>
      </c>
      <c r="T2320" s="69">
        <v>4.4672440541597069</v>
      </c>
      <c r="U2320" s="69">
        <v>6.1224374767845529</v>
      </c>
      <c r="V2320" s="74">
        <v>5.2948407654721299</v>
      </c>
      <c r="W2320" s="69">
        <v>4.0326033060621116</v>
      </c>
      <c r="X2320" s="69">
        <v>3.5888436886934389</v>
      </c>
      <c r="Y2320" s="74">
        <v>3.8107234973777753</v>
      </c>
      <c r="Z2320" s="74">
        <v>3.7733237145648548</v>
      </c>
      <c r="AA2320" s="6"/>
      <c r="AB2320" s="6">
        <v>0</v>
      </c>
      <c r="AC2320" s="6">
        <v>3.4441000000000002</v>
      </c>
      <c r="AD2320" s="6">
        <v>93095000</v>
      </c>
      <c r="AE2320" s="6">
        <v>38194000</v>
      </c>
      <c r="AF2320" s="6">
        <v>54901000</v>
      </c>
      <c r="AG2320" s="127">
        <v>7.5163237938504999</v>
      </c>
      <c r="AH2320" s="115" t="s">
        <v>5938</v>
      </c>
      <c r="AI2320" s="127">
        <v>7.5205097337291198</v>
      </c>
      <c r="AJ2320" s="127">
        <v>7.4331134975697202</v>
      </c>
      <c r="AK2320" s="127">
        <v>5.7656360836972599E-2</v>
      </c>
      <c r="AL2320" s="127">
        <v>1</v>
      </c>
      <c r="AM2320" s="127">
        <v>0.15910138780688601</v>
      </c>
      <c r="AN2320" s="127">
        <v>0.19968833815307199</v>
      </c>
      <c r="AO2320" s="127">
        <v>0.54695609999999995</v>
      </c>
      <c r="AP2320" s="115" t="s">
        <v>5938</v>
      </c>
      <c r="AQ2320" s="127">
        <v>0.56276749999999998</v>
      </c>
      <c r="AR2320" s="127">
        <v>0.58419290000000001</v>
      </c>
      <c r="AS2320" s="129">
        <v>0.68446273385592094</v>
      </c>
      <c r="AT2320" s="70" t="s">
        <v>5938</v>
      </c>
      <c r="AU2320" s="129">
        <v>0.67700223419446759</v>
      </c>
      <c r="AV2320" s="129">
        <v>0.66702239258530083</v>
      </c>
      <c r="BA2320" s="70">
        <f>IF(P2320=0, "NaN",P2320/P2320)</f>
        <v>1</v>
      </c>
      <c r="BB2320" s="70">
        <f>IF(P2320=0, "NaN",S2320/P2320)</f>
        <v>0</v>
      </c>
      <c r="BC2320" s="129">
        <f>IF(P2320=0, "NaN",V2320/P2320)</f>
        <v>0.88428172929680804</v>
      </c>
      <c r="BD2320" s="129">
        <f>IF(P2320=0, "NaN",Y2320/P2320)</f>
        <v>0.63642200273660643</v>
      </c>
      <c r="BE2320" s="1" t="s">
        <v>3985</v>
      </c>
    </row>
    <row r="2321" spans="2:57" x14ac:dyDescent="0.2">
      <c r="B2321" s="1" t="s">
        <v>4368</v>
      </c>
      <c r="C2321" s="6" t="s">
        <v>4367</v>
      </c>
      <c r="H2321" s="91">
        <f>SUM(D2321:G2321)</f>
        <v>0</v>
      </c>
      <c r="I2321" s="91">
        <f>IF(P2321=0,1,0)</f>
        <v>0</v>
      </c>
      <c r="J2321" s="91">
        <f>IF(S2321=0,1,0)</f>
        <v>1</v>
      </c>
      <c r="K2321" s="91">
        <f>IF(V2321=0,1,0)</f>
        <v>0</v>
      </c>
      <c r="L2321" s="91">
        <f>IF(Y2321=0,1,0)</f>
        <v>0</v>
      </c>
      <c r="M2321" s="113" t="str">
        <f>IF(I2321+J2321+K2321+L2321=0,"YES","NO")</f>
        <v>NO</v>
      </c>
      <c r="N2321" s="69">
        <v>5.0288584973621191</v>
      </c>
      <c r="O2321" s="69">
        <v>4.0975194266068744</v>
      </c>
      <c r="P2321" s="74">
        <v>4.5631889619844967</v>
      </c>
      <c r="Q2321" s="69">
        <v>0</v>
      </c>
      <c r="R2321" s="69">
        <v>0</v>
      </c>
      <c r="S2321" s="74">
        <v>0</v>
      </c>
      <c r="T2321" s="69">
        <v>11.976395273113706</v>
      </c>
      <c r="U2321" s="69">
        <v>3.8614017925357293</v>
      </c>
      <c r="V2321" s="74">
        <v>7.9188985328247181</v>
      </c>
      <c r="W2321" s="69">
        <v>0</v>
      </c>
      <c r="X2321" s="69">
        <v>5.1984658610089847</v>
      </c>
      <c r="Y2321" s="74">
        <v>2.5992329305044923</v>
      </c>
      <c r="Z2321" s="74">
        <v>3.7703301063284265</v>
      </c>
      <c r="AA2321" s="6"/>
      <c r="AB2321" s="6">
        <v>0</v>
      </c>
      <c r="AC2321" s="6">
        <v>3.2566999999999999</v>
      </c>
      <c r="AD2321" s="6">
        <v>220660000</v>
      </c>
      <c r="AE2321" s="6">
        <v>108780000</v>
      </c>
      <c r="AF2321" s="6">
        <v>111880000</v>
      </c>
      <c r="AG2321" s="127">
        <v>7.3047920164922298</v>
      </c>
      <c r="AH2321" s="115" t="s">
        <v>5938</v>
      </c>
      <c r="AI2321" s="127">
        <v>7.8718238665704003</v>
      </c>
      <c r="AJ2321" s="127">
        <v>6.9817234957751904</v>
      </c>
      <c r="AK2321" s="127">
        <v>0.55801597318365703</v>
      </c>
      <c r="AL2321" s="127">
        <v>1</v>
      </c>
      <c r="AM2321" s="127">
        <v>1</v>
      </c>
      <c r="AN2321" s="127">
        <v>1</v>
      </c>
      <c r="AO2321" s="127">
        <v>0.12789739999999999</v>
      </c>
      <c r="AP2321" s="115" t="s">
        <v>5938</v>
      </c>
      <c r="AQ2321" s="127">
        <v>1.9203680000000001E-2</v>
      </c>
      <c r="AR2321" s="115" t="s">
        <v>5938</v>
      </c>
      <c r="AS2321" s="129">
        <v>0.91516424945878594</v>
      </c>
      <c r="AT2321" s="70" t="s">
        <v>5938</v>
      </c>
      <c r="AU2321" s="129">
        <v>0.98677722262808132</v>
      </c>
      <c r="AV2321" s="70" t="s">
        <v>5938</v>
      </c>
      <c r="BA2321" s="70">
        <f>IF(P2321=0, "NaN",P2321/P2321)</f>
        <v>1</v>
      </c>
      <c r="BB2321" s="70">
        <f>IF(P2321=0, "NaN",S2321/P2321)</f>
        <v>0</v>
      </c>
      <c r="BC2321" s="129">
        <f>IF(P2321=0, "NaN",V2321/P2321)</f>
        <v>1.7353869407548812</v>
      </c>
      <c r="BD2321" s="129">
        <f>IF(P2321=0, "NaN",Y2321/P2321)</f>
        <v>0.56960887488080381</v>
      </c>
      <c r="BE2321" s="1" t="s">
        <v>4368</v>
      </c>
    </row>
    <row r="2322" spans="2:57" x14ac:dyDescent="0.2">
      <c r="B2322" s="1" t="s">
        <v>5050</v>
      </c>
      <c r="C2322" s="6" t="s">
        <v>5049</v>
      </c>
      <c r="H2322" s="91">
        <f>SUM(D2322:G2322)</f>
        <v>0</v>
      </c>
      <c r="I2322" s="91">
        <f>IF(P2322=0,1,0)</f>
        <v>0</v>
      </c>
      <c r="J2322" s="91">
        <f>IF(S2322=0,1,0)</f>
        <v>1</v>
      </c>
      <c r="K2322" s="91">
        <f>IF(V2322=0,1,0)</f>
        <v>0</v>
      </c>
      <c r="L2322" s="91">
        <f>IF(Y2322=0,1,0)</f>
        <v>1</v>
      </c>
      <c r="M2322" s="113" t="str">
        <f>IF(I2322+J2322+K2322+L2322=0,"YES","NO")</f>
        <v>NO</v>
      </c>
      <c r="N2322" s="69">
        <v>5.5677301479621901</v>
      </c>
      <c r="O2322" s="69">
        <v>5.6149205682161707</v>
      </c>
      <c r="P2322" s="74">
        <v>5.5913253580891809</v>
      </c>
      <c r="Q2322" s="69">
        <v>0</v>
      </c>
      <c r="R2322" s="69">
        <v>0</v>
      </c>
      <c r="S2322" s="74">
        <v>0</v>
      </c>
      <c r="T2322" s="69">
        <v>10.183987533914294</v>
      </c>
      <c r="U2322" s="69">
        <v>8.7710421672323715</v>
      </c>
      <c r="V2322" s="74">
        <v>9.477514850573332</v>
      </c>
      <c r="W2322" s="69">
        <v>0</v>
      </c>
      <c r="X2322" s="69">
        <v>0</v>
      </c>
      <c r="Y2322" s="74">
        <v>0</v>
      </c>
      <c r="Z2322" s="74">
        <v>3.7672100521656282</v>
      </c>
      <c r="AA2322" s="6"/>
      <c r="AB2322" s="6">
        <v>3.9061999999999999E-3</v>
      </c>
      <c r="AC2322" s="6">
        <v>-9.9613999999999994E-2</v>
      </c>
      <c r="AD2322" s="6">
        <v>53448000</v>
      </c>
      <c r="AE2322" s="6">
        <v>37800000</v>
      </c>
      <c r="AF2322" s="6">
        <v>15648000</v>
      </c>
      <c r="AG2322" s="127">
        <v>7.3228805730983098</v>
      </c>
      <c r="AH2322" s="115" t="s">
        <v>5938</v>
      </c>
      <c r="AI2322" s="127">
        <v>7.5107594236801898</v>
      </c>
      <c r="AJ2322" s="115" t="s">
        <v>5938</v>
      </c>
      <c r="AK2322" s="127">
        <v>2.6897790918659802E-4</v>
      </c>
      <c r="AL2322" s="127">
        <v>1</v>
      </c>
      <c r="AM2322" s="127">
        <v>7.3512695765802499E-5</v>
      </c>
      <c r="AN2322" s="127">
        <v>1</v>
      </c>
      <c r="AO2322" s="127">
        <v>-1.3656109999999999</v>
      </c>
      <c r="AP2322" s="115" t="s">
        <v>5938</v>
      </c>
      <c r="AQ2322" s="127">
        <v>-1.9290609999999999</v>
      </c>
      <c r="AR2322" s="115" t="s">
        <v>5938</v>
      </c>
      <c r="AS2322" s="129">
        <v>2.5768543590887503</v>
      </c>
      <c r="AT2322" s="70" t="s">
        <v>5938</v>
      </c>
      <c r="AU2322" s="129">
        <v>3.8080726434299885</v>
      </c>
      <c r="AV2322" s="70" t="s">
        <v>5938</v>
      </c>
      <c r="AW2322" s="70" t="s">
        <v>5989</v>
      </c>
      <c r="AY2322" s="70" t="s">
        <v>5989</v>
      </c>
      <c r="BA2322" s="70">
        <f>IF(P2322=0, "NaN",P2322/P2322)</f>
        <v>1</v>
      </c>
      <c r="BB2322" s="70">
        <f>IF(P2322=0, "NaN",S2322/P2322)</f>
        <v>0</v>
      </c>
      <c r="BC2322" s="129">
        <f>IF(P2322=0, "NaN",V2322/P2322)</f>
        <v>1.6950390548927463</v>
      </c>
      <c r="BD2322" s="70">
        <f>IF(P2322=0, "NaN",Y2322/P2322)</f>
        <v>0</v>
      </c>
      <c r="BE2322" s="1" t="s">
        <v>5050</v>
      </c>
    </row>
    <row r="2323" spans="2:57" x14ac:dyDescent="0.2">
      <c r="B2323" s="1" t="s">
        <v>4754</v>
      </c>
      <c r="C2323" s="6" t="s">
        <v>4753</v>
      </c>
      <c r="H2323" s="91">
        <f>SUM(D2323:G2323)</f>
        <v>0</v>
      </c>
      <c r="I2323" s="91">
        <f>IF(P2323=0,1,0)</f>
        <v>0</v>
      </c>
      <c r="J2323" s="91">
        <f>IF(S2323=0,1,0)</f>
        <v>1</v>
      </c>
      <c r="K2323" s="91">
        <f>IF(V2323=0,1,0)</f>
        <v>0</v>
      </c>
      <c r="L2323" s="91">
        <f>IF(Y2323=0,1,0)</f>
        <v>0</v>
      </c>
      <c r="M2323" s="113" t="str">
        <f>IF(I2323+J2323+K2323+L2323=0,"YES","NO")</f>
        <v>NO</v>
      </c>
      <c r="N2323" s="69">
        <v>5.2401885167052349</v>
      </c>
      <c r="O2323" s="69">
        <v>3.0357087806222327</v>
      </c>
      <c r="P2323" s="74">
        <v>4.137948648663734</v>
      </c>
      <c r="Q2323" s="69">
        <v>0</v>
      </c>
      <c r="R2323" s="69">
        <v>0</v>
      </c>
      <c r="S2323" s="74">
        <v>0</v>
      </c>
      <c r="T2323" s="69">
        <v>13.320701077247957</v>
      </c>
      <c r="U2323" s="69">
        <v>4.24840251450658</v>
      </c>
      <c r="V2323" s="74">
        <v>8.7845517958772685</v>
      </c>
      <c r="W2323" s="69">
        <v>4.1944120624230576</v>
      </c>
      <c r="X2323" s="69">
        <v>0</v>
      </c>
      <c r="Y2323" s="74">
        <v>2.0972060312115288</v>
      </c>
      <c r="Z2323" s="74">
        <v>3.754926618938133</v>
      </c>
      <c r="AA2323" s="6"/>
      <c r="AB2323" s="6">
        <v>0</v>
      </c>
      <c r="AC2323" s="6">
        <v>3.3178000000000001</v>
      </c>
      <c r="AD2323" s="6">
        <v>234830000</v>
      </c>
      <c r="AE2323" s="6">
        <v>106820000</v>
      </c>
      <c r="AF2323" s="6">
        <v>128010000</v>
      </c>
      <c r="AG2323" s="127">
        <v>7.4176045354409004</v>
      </c>
      <c r="AH2323" s="115" t="s">
        <v>5938</v>
      </c>
      <c r="AI2323" s="127">
        <v>7.8510748052288903</v>
      </c>
      <c r="AJ2323" s="127">
        <v>7.1299153575044203</v>
      </c>
      <c r="AK2323" s="127">
        <v>0.822683437739676</v>
      </c>
      <c r="AL2323" s="127">
        <v>1</v>
      </c>
      <c r="AM2323" s="127">
        <v>0.44443713772723897</v>
      </c>
      <c r="AN2323" s="127">
        <v>1</v>
      </c>
      <c r="AO2323" s="127">
        <v>-0.13949</v>
      </c>
      <c r="AP2323" s="115" t="s">
        <v>5938</v>
      </c>
      <c r="AQ2323" s="127">
        <v>0.31440649999999998</v>
      </c>
      <c r="AR2323" s="115" t="s">
        <v>5938</v>
      </c>
      <c r="AS2323" s="129">
        <v>1.1015156556823411</v>
      </c>
      <c r="AT2323" s="70" t="s">
        <v>5938</v>
      </c>
      <c r="AU2323" s="129">
        <v>0.80418174928556652</v>
      </c>
      <c r="AV2323" s="70" t="s">
        <v>5938</v>
      </c>
      <c r="BA2323" s="70">
        <f>IF(P2323=0, "NaN",P2323/P2323)</f>
        <v>1</v>
      </c>
      <c r="BB2323" s="70">
        <f>IF(P2323=0, "NaN",S2323/P2323)</f>
        <v>0</v>
      </c>
      <c r="BC2323" s="129">
        <f>IF(P2323=0, "NaN",V2323/P2323)</f>
        <v>2.1229243138901834</v>
      </c>
      <c r="BD2323" s="129">
        <f>IF(P2323=0, "NaN",Y2323/P2323)</f>
        <v>0.50682263345360234</v>
      </c>
      <c r="BE2323" s="1" t="s">
        <v>4754</v>
      </c>
    </row>
    <row r="2324" spans="2:57" x14ac:dyDescent="0.2">
      <c r="B2324" s="1" t="s">
        <v>4277</v>
      </c>
      <c r="C2324" s="6" t="s">
        <v>4276</v>
      </c>
      <c r="H2324" s="91">
        <f>SUM(D2324:G2324)</f>
        <v>0</v>
      </c>
      <c r="I2324" s="91">
        <f>IF(P2324=0,1,0)</f>
        <v>0</v>
      </c>
      <c r="J2324" s="91">
        <f>IF(S2324=0,1,0)</f>
        <v>1</v>
      </c>
      <c r="K2324" s="91">
        <f>IF(V2324=0,1,0)</f>
        <v>0</v>
      </c>
      <c r="L2324" s="91">
        <f>IF(Y2324=0,1,0)</f>
        <v>0</v>
      </c>
      <c r="M2324" s="113" t="str">
        <f>IF(I2324+J2324+K2324+L2324=0,"YES","NO")</f>
        <v>NO</v>
      </c>
      <c r="N2324" s="69">
        <v>4.9908111339658898</v>
      </c>
      <c r="O2324" s="69">
        <v>3.8462685579446543</v>
      </c>
      <c r="P2324" s="74">
        <v>4.418539845955272</v>
      </c>
      <c r="Q2324" s="69">
        <v>0</v>
      </c>
      <c r="R2324" s="69">
        <v>0</v>
      </c>
      <c r="S2324" s="74">
        <v>0</v>
      </c>
      <c r="T2324" s="69">
        <v>3.0094136941586385</v>
      </c>
      <c r="U2324" s="69">
        <v>0</v>
      </c>
      <c r="V2324" s="74">
        <v>1.5047068470793192</v>
      </c>
      <c r="W2324" s="69">
        <v>13.69928564168961</v>
      </c>
      <c r="X2324" s="69">
        <v>4.4404981464462949</v>
      </c>
      <c r="Y2324" s="74">
        <v>9.0698918940679523</v>
      </c>
      <c r="Z2324" s="74">
        <v>3.7482846467756357</v>
      </c>
      <c r="AA2324" s="6"/>
      <c r="AB2324" s="6">
        <v>2.6438E-3</v>
      </c>
      <c r="AC2324" s="6">
        <v>3.1642000000000003E-2</v>
      </c>
      <c r="AD2324" s="6">
        <v>114190000</v>
      </c>
      <c r="AE2324" s="6">
        <v>54102000</v>
      </c>
      <c r="AF2324" s="6">
        <v>60086000</v>
      </c>
      <c r="AG2324" s="127">
        <v>7.3300889457484804</v>
      </c>
      <c r="AH2324" s="115" t="s">
        <v>5938</v>
      </c>
      <c r="AI2324" s="127">
        <v>6.9506714787576103</v>
      </c>
      <c r="AJ2324" s="127">
        <v>7.7495662737686404</v>
      </c>
      <c r="AK2324" s="127">
        <v>0.836266445560222</v>
      </c>
      <c r="AL2324" s="127">
        <v>1</v>
      </c>
      <c r="AM2324" s="127">
        <v>1</v>
      </c>
      <c r="AN2324" s="127">
        <v>1</v>
      </c>
      <c r="AO2324" s="127">
        <v>-0.13324230000000001</v>
      </c>
      <c r="AP2324" s="115" t="s">
        <v>5938</v>
      </c>
      <c r="AQ2324" s="115" t="s">
        <v>5938</v>
      </c>
      <c r="AR2324" s="115" t="s">
        <v>5938</v>
      </c>
      <c r="AS2324" s="129">
        <v>1.0967557727721278</v>
      </c>
      <c r="AT2324" s="70" t="s">
        <v>5938</v>
      </c>
      <c r="AU2324" s="70" t="s">
        <v>5938</v>
      </c>
      <c r="AV2324" s="70" t="s">
        <v>5938</v>
      </c>
      <c r="BA2324" s="70">
        <f>IF(P2324=0, "NaN",P2324/P2324)</f>
        <v>1</v>
      </c>
      <c r="BB2324" s="70">
        <f>IF(P2324=0, "NaN",S2324/P2324)</f>
        <v>0</v>
      </c>
      <c r="BC2324" s="129">
        <f>IF(P2324=0, "NaN",V2324/P2324)</f>
        <v>0.3405439125906552</v>
      </c>
      <c r="BD2324" s="129">
        <f>IF(P2324=0, "NaN",Y2324/P2324)</f>
        <v>2.0526898501029756</v>
      </c>
      <c r="BE2324" s="1" t="s">
        <v>4277</v>
      </c>
    </row>
    <row r="2325" spans="2:57" x14ac:dyDescent="0.2">
      <c r="B2325" s="1" t="s">
        <v>3122</v>
      </c>
      <c r="C2325" s="6" t="s">
        <v>3121</v>
      </c>
      <c r="H2325" s="91">
        <f>SUM(D2325:G2325)</f>
        <v>0</v>
      </c>
      <c r="I2325" s="91">
        <f>IF(P2325=0,1,0)</f>
        <v>1</v>
      </c>
      <c r="J2325" s="91">
        <f>IF(S2325=0,1,0)</f>
        <v>1</v>
      </c>
      <c r="K2325" s="91">
        <f>IF(V2325=0,1,0)</f>
        <v>0</v>
      </c>
      <c r="L2325" s="91">
        <f>IF(Y2325=0,1,0)</f>
        <v>0</v>
      </c>
      <c r="M2325" s="113" t="str">
        <f>IF(I2325+J2325+K2325+L2325=0,"YES","NO")</f>
        <v>NO</v>
      </c>
      <c r="N2325" s="69">
        <v>0</v>
      </c>
      <c r="O2325" s="69">
        <v>0</v>
      </c>
      <c r="P2325" s="74">
        <v>0</v>
      </c>
      <c r="Q2325" s="69">
        <v>0</v>
      </c>
      <c r="R2325" s="69">
        <v>0</v>
      </c>
      <c r="S2325" s="74">
        <v>0</v>
      </c>
      <c r="T2325" s="69">
        <v>6.490185244462797</v>
      </c>
      <c r="U2325" s="69">
        <v>0</v>
      </c>
      <c r="V2325" s="74">
        <v>3.2450926222313985</v>
      </c>
      <c r="W2325" s="69">
        <v>15.342447677727076</v>
      </c>
      <c r="X2325" s="69">
        <v>8.111070252353592</v>
      </c>
      <c r="Y2325" s="74">
        <v>11.726758965040334</v>
      </c>
      <c r="Z2325" s="74">
        <v>3.7429628968179331</v>
      </c>
      <c r="AA2325" s="6"/>
      <c r="AB2325" s="6">
        <v>7.1327000000000001E-4</v>
      </c>
      <c r="AC2325" s="6">
        <v>0.80162999999999995</v>
      </c>
      <c r="AD2325" s="6">
        <v>78546000</v>
      </c>
      <c r="AE2325" s="6">
        <v>47217000</v>
      </c>
      <c r="AF2325" s="6">
        <v>31329000</v>
      </c>
      <c r="AG2325" s="115" t="s">
        <v>5938</v>
      </c>
      <c r="AH2325" s="115" t="s">
        <v>5938</v>
      </c>
      <c r="AI2325" s="127">
        <v>7.4704545944726002</v>
      </c>
      <c r="AJ2325" s="127">
        <v>7.6902226686726598</v>
      </c>
      <c r="AK2325" s="127">
        <v>1</v>
      </c>
      <c r="AL2325" s="127">
        <v>1</v>
      </c>
      <c r="AM2325" s="127">
        <v>6.0904512351466301E-2</v>
      </c>
      <c r="AN2325" s="127">
        <v>0.35621419608705002</v>
      </c>
      <c r="AO2325" s="115" t="s">
        <v>5938</v>
      </c>
      <c r="AP2325" s="115" t="s">
        <v>5938</v>
      </c>
      <c r="AQ2325" s="127">
        <v>-0.90179600000000004</v>
      </c>
      <c r="AR2325" s="127">
        <v>-0.47718100000000002</v>
      </c>
      <c r="AS2325" s="70" t="s">
        <v>5938</v>
      </c>
      <c r="AT2325" s="70" t="s">
        <v>5938</v>
      </c>
      <c r="AU2325" s="129">
        <v>1.8683904808895042</v>
      </c>
      <c r="AV2325" s="129">
        <v>1.3920210233322858</v>
      </c>
      <c r="BA2325" s="70" t="str">
        <f>IF(P2325=0, "NaN",P2325/P2325)</f>
        <v>NaN</v>
      </c>
      <c r="BB2325" s="70" t="str">
        <f>IF(P2325=0, "NaN",S2325/P2325)</f>
        <v>NaN</v>
      </c>
      <c r="BC2325" s="70" t="str">
        <f>IF(P2325=0, "NaN",V2325/P2325)</f>
        <v>NaN</v>
      </c>
      <c r="BD2325" s="70" t="str">
        <f>IF(P2325=0, "NaN",Y2325/P2325)</f>
        <v>NaN</v>
      </c>
      <c r="BE2325" s="1" t="s">
        <v>3122</v>
      </c>
    </row>
    <row r="2326" spans="2:57" x14ac:dyDescent="0.2">
      <c r="B2326" s="1" t="s">
        <v>5299</v>
      </c>
      <c r="C2326" s="6" t="s">
        <v>5298</v>
      </c>
      <c r="H2326" s="91">
        <f>SUM(D2326:G2326)</f>
        <v>0</v>
      </c>
      <c r="I2326" s="91">
        <f>IF(P2326=0,1,0)</f>
        <v>0</v>
      </c>
      <c r="J2326" s="91">
        <f>IF(S2326=0,1,0)</f>
        <v>0</v>
      </c>
      <c r="K2326" s="91">
        <f>IF(V2326=0,1,0)</f>
        <v>0</v>
      </c>
      <c r="L2326" s="91">
        <f>IF(Y2326=0,1,0)</f>
        <v>1</v>
      </c>
      <c r="M2326" s="113" t="str">
        <f>IF(I2326+J2326+K2326+L2326=0,"YES","NO")</f>
        <v>NO</v>
      </c>
      <c r="N2326" s="69">
        <v>17.148376428785177</v>
      </c>
      <c r="O2326" s="69">
        <v>0</v>
      </c>
      <c r="P2326" s="74">
        <v>8.5741882143925885</v>
      </c>
      <c r="Q2326" s="69">
        <v>0</v>
      </c>
      <c r="R2326" s="69">
        <v>7.4356199685998199</v>
      </c>
      <c r="S2326" s="74">
        <v>3.7178099842999099</v>
      </c>
      <c r="T2326" s="69">
        <v>5.3166119516629111</v>
      </c>
      <c r="U2326" s="69">
        <v>0</v>
      </c>
      <c r="V2326" s="74">
        <v>2.6583059758314556</v>
      </c>
      <c r="W2326" s="69">
        <v>0</v>
      </c>
      <c r="X2326" s="69">
        <v>0</v>
      </c>
      <c r="Y2326" s="74">
        <v>0</v>
      </c>
      <c r="Z2326" s="74">
        <v>3.7375760436309884</v>
      </c>
      <c r="AA2326" s="6"/>
      <c r="AB2326" s="6">
        <v>0</v>
      </c>
      <c r="AC2326" s="6">
        <v>12.212999999999999</v>
      </c>
      <c r="AD2326" s="6">
        <v>119730000</v>
      </c>
      <c r="AE2326" s="6">
        <v>58389000</v>
      </c>
      <c r="AF2326" s="6">
        <v>61340000</v>
      </c>
      <c r="AG2326" s="127">
        <v>7.6725965481477196</v>
      </c>
      <c r="AH2326" s="127">
        <v>7.5280549663154703</v>
      </c>
      <c r="AI2326" s="127">
        <v>7.2114409355786702</v>
      </c>
      <c r="AJ2326" s="115" t="s">
        <v>5938</v>
      </c>
      <c r="AK2326" s="127">
        <v>1</v>
      </c>
      <c r="AL2326" s="127">
        <v>1</v>
      </c>
      <c r="AM2326" s="127">
        <v>1</v>
      </c>
      <c r="AN2326" s="127">
        <v>1</v>
      </c>
      <c r="AO2326" s="115" t="s">
        <v>5938</v>
      </c>
      <c r="AP2326" s="115" t="s">
        <v>5938</v>
      </c>
      <c r="AQ2326" s="115" t="s">
        <v>5938</v>
      </c>
      <c r="AR2326" s="115" t="s">
        <v>5938</v>
      </c>
      <c r="AS2326" s="70" t="s">
        <v>5938</v>
      </c>
      <c r="AT2326" s="70" t="s">
        <v>5938</v>
      </c>
      <c r="AU2326" s="70" t="s">
        <v>5938</v>
      </c>
      <c r="AV2326" s="70" t="s">
        <v>5938</v>
      </c>
      <c r="BA2326" s="70">
        <f>IF(P2326=0, "NaN",P2326/P2326)</f>
        <v>1</v>
      </c>
      <c r="BB2326" s="129">
        <f>IF(P2326=0, "NaN",S2326/P2326)</f>
        <v>0.43360489545345099</v>
      </c>
      <c r="BC2326" s="129">
        <f>IF(P2326=0, "NaN",V2326/P2326)</f>
        <v>0.31003587854174192</v>
      </c>
      <c r="BD2326" s="70">
        <f>IF(P2326=0, "NaN",Y2326/P2326)</f>
        <v>0</v>
      </c>
      <c r="BE2326" s="1" t="s">
        <v>5299</v>
      </c>
    </row>
    <row r="2327" spans="2:57" x14ac:dyDescent="0.2">
      <c r="B2327" s="98" t="s">
        <v>5463</v>
      </c>
      <c r="C2327" s="6" t="s">
        <v>3467</v>
      </c>
      <c r="D2327" s="117"/>
      <c r="E2327" s="117"/>
      <c r="G2327" s="117"/>
      <c r="H2327" s="91">
        <f>SUM(D2327:G2327)</f>
        <v>0</v>
      </c>
      <c r="I2327" s="91">
        <f>IF(P2327=0,1,0)</f>
        <v>1</v>
      </c>
      <c r="J2327" s="91">
        <f>IF(S2327=0,1,0)</f>
        <v>1</v>
      </c>
      <c r="K2327" s="91">
        <f>IF(V2327=0,1,0)</f>
        <v>0</v>
      </c>
      <c r="L2327" s="91">
        <f>IF(Y2327=0,1,0)</f>
        <v>0</v>
      </c>
      <c r="M2327" s="113" t="str">
        <f>IF(I2327+J2327+K2327+L2327=0,"YES","NO")</f>
        <v>NO</v>
      </c>
      <c r="N2327" s="69">
        <v>0</v>
      </c>
      <c r="O2327" s="69">
        <v>0</v>
      </c>
      <c r="P2327" s="74">
        <v>0</v>
      </c>
      <c r="Q2327" s="69">
        <v>0</v>
      </c>
      <c r="R2327" s="69">
        <v>0</v>
      </c>
      <c r="S2327" s="74">
        <v>0</v>
      </c>
      <c r="T2327" s="69">
        <v>11.378385822358528</v>
      </c>
      <c r="U2327" s="69">
        <v>0</v>
      </c>
      <c r="V2327" s="74">
        <v>5.6891929111792638</v>
      </c>
      <c r="W2327" s="69">
        <v>10.72952686892376</v>
      </c>
      <c r="X2327" s="69">
        <v>7.3059819865073559</v>
      </c>
      <c r="Y2327" s="74">
        <v>9.0177544277155572</v>
      </c>
      <c r="Z2327" s="74">
        <v>3.6767368347237053</v>
      </c>
      <c r="AA2327" s="6"/>
      <c r="AB2327" s="6">
        <v>0</v>
      </c>
      <c r="AC2327" s="6">
        <v>2.9238</v>
      </c>
      <c r="AD2327" s="6">
        <v>86793000</v>
      </c>
      <c r="AE2327" s="6">
        <v>43374000</v>
      </c>
      <c r="AF2327" s="6">
        <v>43420000</v>
      </c>
      <c r="AG2327" s="115" t="s">
        <v>5938</v>
      </c>
      <c r="AH2327" s="115" t="s">
        <v>5938</v>
      </c>
      <c r="AI2327" s="127">
        <v>7.4246039912765802</v>
      </c>
      <c r="AJ2327" s="127">
        <v>7.7796686272071502</v>
      </c>
      <c r="AK2327" s="127">
        <v>1</v>
      </c>
      <c r="AL2327" s="127">
        <v>1</v>
      </c>
      <c r="AM2327" s="127">
        <v>0.42883616183614798</v>
      </c>
      <c r="AN2327" s="127">
        <v>0.70876709341168898</v>
      </c>
      <c r="AO2327" s="115" t="s">
        <v>5938</v>
      </c>
      <c r="AP2327" s="115" t="s">
        <v>5938</v>
      </c>
      <c r="AQ2327" s="127">
        <v>-0.36959449999999999</v>
      </c>
      <c r="AR2327" s="127">
        <v>-0.16397890000000001</v>
      </c>
      <c r="AS2327" s="70" t="s">
        <v>5938</v>
      </c>
      <c r="AT2327" s="70" t="s">
        <v>5938</v>
      </c>
      <c r="AU2327" s="129">
        <v>1.291989638543996</v>
      </c>
      <c r="AV2327" s="129">
        <v>1.1203728281674161</v>
      </c>
      <c r="BA2327" s="70" t="str">
        <f>IF(P2327=0, "NaN",P2327/P2327)</f>
        <v>NaN</v>
      </c>
      <c r="BB2327" s="70" t="str">
        <f>IF(P2327=0, "NaN",S2327/P2327)</f>
        <v>NaN</v>
      </c>
      <c r="BC2327" s="70" t="str">
        <f>IF(P2327=0, "NaN",V2327/P2327)</f>
        <v>NaN</v>
      </c>
      <c r="BD2327" s="70" t="str">
        <f>IF(P2327=0, "NaN",Y2327/P2327)</f>
        <v>NaN</v>
      </c>
      <c r="BE2327" s="1" t="s">
        <v>5463</v>
      </c>
    </row>
    <row r="2328" spans="2:57" x14ac:dyDescent="0.2">
      <c r="B2328" s="1" t="s">
        <v>4168</v>
      </c>
      <c r="C2328" s="6" t="s">
        <v>4167</v>
      </c>
      <c r="H2328" s="91">
        <f>SUM(D2328:G2328)</f>
        <v>0</v>
      </c>
      <c r="I2328" s="91">
        <f>IF(P2328=0,1,0)</f>
        <v>0</v>
      </c>
      <c r="J2328" s="91">
        <f>IF(S2328=0,1,0)</f>
        <v>0</v>
      </c>
      <c r="K2328" s="91">
        <f>IF(V2328=0,1,0)</f>
        <v>0</v>
      </c>
      <c r="L2328" s="91">
        <f>IF(Y2328=0,1,0)</f>
        <v>0</v>
      </c>
      <c r="M2328" s="114" t="str">
        <f>IF(I2328+J2328+K2328+L2328=0,"YES","NO")</f>
        <v>YES</v>
      </c>
      <c r="N2328" s="69">
        <v>0</v>
      </c>
      <c r="O2328" s="69">
        <v>8.994720660631133</v>
      </c>
      <c r="P2328" s="74">
        <v>4.4973603303155665</v>
      </c>
      <c r="Q2328" s="69">
        <v>0</v>
      </c>
      <c r="R2328" s="69">
        <v>4.6031634326544575</v>
      </c>
      <c r="S2328" s="74">
        <v>2.3015817163272287</v>
      </c>
      <c r="T2328" s="69">
        <v>6.8790534516256265</v>
      </c>
      <c r="U2328" s="69">
        <v>0</v>
      </c>
      <c r="V2328" s="74">
        <v>3.4395267258128133</v>
      </c>
      <c r="W2328" s="69">
        <v>8.9116270415971179</v>
      </c>
      <c r="X2328" s="69">
        <v>0</v>
      </c>
      <c r="Y2328" s="74">
        <v>4.455813520798559</v>
      </c>
      <c r="Z2328" s="74">
        <v>3.6735705733135418</v>
      </c>
      <c r="AA2328" s="6"/>
      <c r="AB2328" s="6">
        <v>0</v>
      </c>
      <c r="AC2328" s="6">
        <v>12.551</v>
      </c>
      <c r="AD2328" s="6">
        <v>75869000</v>
      </c>
      <c r="AE2328" s="6">
        <v>38048000</v>
      </c>
      <c r="AF2328" s="6">
        <v>37821000</v>
      </c>
      <c r="AG2328" s="127">
        <v>7.3841382748587199</v>
      </c>
      <c r="AH2328" s="127">
        <v>7.1111280363451197</v>
      </c>
      <c r="AI2328" s="127">
        <v>7.2932520331478203</v>
      </c>
      <c r="AJ2328" s="127">
        <v>7.2808059283936704</v>
      </c>
      <c r="AK2328" s="127">
        <v>1</v>
      </c>
      <c r="AL2328" s="127">
        <v>1</v>
      </c>
      <c r="AM2328" s="127">
        <v>1</v>
      </c>
      <c r="AN2328" s="127">
        <v>1</v>
      </c>
      <c r="AO2328" s="115" t="s">
        <v>5938</v>
      </c>
      <c r="AP2328" s="115" t="s">
        <v>5938</v>
      </c>
      <c r="AQ2328" s="115" t="s">
        <v>5938</v>
      </c>
      <c r="AR2328" s="115" t="s">
        <v>5938</v>
      </c>
      <c r="AS2328" s="70" t="s">
        <v>5938</v>
      </c>
      <c r="AT2328" s="70" t="s">
        <v>5938</v>
      </c>
      <c r="AU2328" s="70" t="s">
        <v>5938</v>
      </c>
      <c r="AV2328" s="70" t="s">
        <v>5938</v>
      </c>
      <c r="BA2328" s="70">
        <f>IF(P2328=0, "NaN",P2328/P2328)</f>
        <v>1</v>
      </c>
      <c r="BB2328" s="129">
        <f>IF(P2328=0, "NaN",S2328/P2328)</f>
        <v>0.51176280023925358</v>
      </c>
      <c r="BC2328" s="129">
        <f>IF(P2328=0, "NaN",V2328/P2328)</f>
        <v>0.76478789182797635</v>
      </c>
      <c r="BD2328" s="129">
        <f>IF(P2328=0, "NaN",Y2328/P2328)</f>
        <v>0.99076195668891576</v>
      </c>
      <c r="BE2328" s="1" t="s">
        <v>4168</v>
      </c>
    </row>
    <row r="2329" spans="2:57" x14ac:dyDescent="0.2">
      <c r="B2329" s="1" t="s">
        <v>3791</v>
      </c>
      <c r="C2329" s="6" t="s">
        <v>3790</v>
      </c>
      <c r="H2329" s="91">
        <f>SUM(D2329:G2329)</f>
        <v>0</v>
      </c>
      <c r="I2329" s="91">
        <f>IF(P2329=0,1,0)</f>
        <v>0</v>
      </c>
      <c r="J2329" s="91">
        <f>IF(S2329=0,1,0)</f>
        <v>1</v>
      </c>
      <c r="K2329" s="91">
        <f>IF(V2329=0,1,0)</f>
        <v>0</v>
      </c>
      <c r="L2329" s="91">
        <f>IF(Y2329=0,1,0)</f>
        <v>0</v>
      </c>
      <c r="M2329" s="113" t="str">
        <f>IF(I2329+J2329+K2329+L2329=0,"YES","NO")</f>
        <v>NO</v>
      </c>
      <c r="N2329" s="69">
        <v>8.2422687501048877</v>
      </c>
      <c r="O2329" s="69">
        <v>7.7641504118383278</v>
      </c>
      <c r="P2329" s="74">
        <v>8.0032095809716068</v>
      </c>
      <c r="Q2329" s="69">
        <v>0</v>
      </c>
      <c r="R2329" s="69">
        <v>0</v>
      </c>
      <c r="S2329" s="74">
        <v>0</v>
      </c>
      <c r="T2329" s="69">
        <v>0</v>
      </c>
      <c r="U2329" s="69">
        <v>7.6068738530057107</v>
      </c>
      <c r="V2329" s="74">
        <v>3.8034369265028554</v>
      </c>
      <c r="W2329" s="69">
        <v>0</v>
      </c>
      <c r="X2329" s="69">
        <v>5.7437179479138614</v>
      </c>
      <c r="Y2329" s="74">
        <v>2.8718589739569307</v>
      </c>
      <c r="Z2329" s="74">
        <v>3.669626370357848</v>
      </c>
      <c r="AA2329" s="6"/>
      <c r="AB2329" s="6">
        <v>0</v>
      </c>
      <c r="AC2329" s="6">
        <v>25.71</v>
      </c>
      <c r="AD2329" s="6">
        <v>134890000</v>
      </c>
      <c r="AE2329" s="6">
        <v>50727000</v>
      </c>
      <c r="AF2329" s="6">
        <v>84159000</v>
      </c>
      <c r="AG2329" s="127">
        <v>7.6008858103682497</v>
      </c>
      <c r="AH2329" s="115" t="s">
        <v>5938</v>
      </c>
      <c r="AI2329" s="127">
        <v>7.7099903598522799</v>
      </c>
      <c r="AJ2329" s="127">
        <v>7.6405808064896501</v>
      </c>
      <c r="AK2329" s="127">
        <v>0.17231178577904399</v>
      </c>
      <c r="AL2329" s="127">
        <v>1</v>
      </c>
      <c r="AM2329" s="127">
        <v>0.24116672711540901</v>
      </c>
      <c r="AN2329" s="127">
        <v>7.5286361869747895E-2</v>
      </c>
      <c r="AO2329" s="127">
        <v>0.37662380000000001</v>
      </c>
      <c r="AP2329" s="115" t="s">
        <v>5938</v>
      </c>
      <c r="AQ2329" s="127">
        <v>0.47165580000000001</v>
      </c>
      <c r="AR2329" s="127">
        <v>0.79127230000000004</v>
      </c>
      <c r="AS2329" s="129">
        <v>0.77023799682838945</v>
      </c>
      <c r="AT2329" s="70" t="s">
        <v>5938</v>
      </c>
      <c r="AU2329" s="129">
        <v>0.72113646485392524</v>
      </c>
      <c r="AV2329" s="129">
        <v>0.57783428024402994</v>
      </c>
      <c r="BA2329" s="70">
        <f>IF(P2329=0, "NaN",P2329/P2329)</f>
        <v>1</v>
      </c>
      <c r="BB2329" s="70">
        <f>IF(P2329=0, "NaN",S2329/P2329)</f>
        <v>0</v>
      </c>
      <c r="BC2329" s="129">
        <f>IF(P2329=0, "NaN",V2329/P2329)</f>
        <v>0.4752389510760644</v>
      </c>
      <c r="BD2329" s="129">
        <f>IF(P2329=0, "NaN",Y2329/P2329)</f>
        <v>0.35883840662939143</v>
      </c>
      <c r="BE2329" s="1" t="s">
        <v>3791</v>
      </c>
    </row>
    <row r="2330" spans="2:57" x14ac:dyDescent="0.2">
      <c r="B2330" s="1" t="s">
        <v>3787</v>
      </c>
      <c r="C2330" s="6" t="s">
        <v>3786</v>
      </c>
      <c r="H2330" s="91">
        <f>SUM(D2330:G2330)</f>
        <v>0</v>
      </c>
      <c r="I2330" s="91">
        <f>IF(P2330=0,1,0)</f>
        <v>0</v>
      </c>
      <c r="J2330" s="91">
        <f>IF(S2330=0,1,0)</f>
        <v>1</v>
      </c>
      <c r="K2330" s="91">
        <f>IF(V2330=0,1,0)</f>
        <v>0</v>
      </c>
      <c r="L2330" s="91">
        <f>IF(Y2330=0,1,0)</f>
        <v>0</v>
      </c>
      <c r="M2330" s="113" t="str">
        <f>IF(I2330+J2330+K2330+L2330=0,"YES","NO")</f>
        <v>NO</v>
      </c>
      <c r="N2330" s="69">
        <v>6.3707842223150655</v>
      </c>
      <c r="O2330" s="69">
        <v>0</v>
      </c>
      <c r="P2330" s="74">
        <v>3.1853921111575327</v>
      </c>
      <c r="Q2330" s="69">
        <v>0</v>
      </c>
      <c r="R2330" s="69">
        <v>0</v>
      </c>
      <c r="S2330" s="74">
        <v>0</v>
      </c>
      <c r="T2330" s="69">
        <v>0</v>
      </c>
      <c r="U2330" s="69">
        <v>15.251903847244758</v>
      </c>
      <c r="V2330" s="74">
        <v>7.6259519236223792</v>
      </c>
      <c r="W2330" s="69">
        <v>0</v>
      </c>
      <c r="X2330" s="69">
        <v>7.6215708843245524</v>
      </c>
      <c r="Y2330" s="74">
        <v>3.8107854421622762</v>
      </c>
      <c r="Z2330" s="74">
        <v>3.655532369235547</v>
      </c>
      <c r="AA2330" s="6"/>
      <c r="AB2330" s="6">
        <v>0</v>
      </c>
      <c r="AC2330" s="6">
        <v>4.43</v>
      </c>
      <c r="AD2330" s="6">
        <v>165610000</v>
      </c>
      <c r="AE2330" s="6">
        <v>47909000</v>
      </c>
      <c r="AF2330" s="6">
        <v>117700000</v>
      </c>
      <c r="AG2330" s="127">
        <v>7.6700045113163702</v>
      </c>
      <c r="AH2330" s="115" t="s">
        <v>5938</v>
      </c>
      <c r="AI2330" s="127">
        <v>7.73512762617767</v>
      </c>
      <c r="AJ2330" s="127">
        <v>7.5436832130729998</v>
      </c>
      <c r="AK2330" s="127">
        <v>1</v>
      </c>
      <c r="AL2330" s="127">
        <v>1</v>
      </c>
      <c r="AM2330" s="127">
        <v>0.19314378664593601</v>
      </c>
      <c r="AN2330" s="127">
        <v>3.7316587654237699E-4</v>
      </c>
      <c r="AO2330" s="115" t="s">
        <v>5938</v>
      </c>
      <c r="AP2330" s="115" t="s">
        <v>5938</v>
      </c>
      <c r="AQ2330" s="127">
        <v>0.5215533</v>
      </c>
      <c r="AR2330" s="127">
        <v>1.5338620000000001</v>
      </c>
      <c r="AS2330" s="70" t="s">
        <v>5938</v>
      </c>
      <c r="AT2330" s="70" t="s">
        <v>5938</v>
      </c>
      <c r="AU2330" s="129">
        <v>0.69662140102559844</v>
      </c>
      <c r="AV2330" s="129">
        <v>0.34535164482968478</v>
      </c>
      <c r="AZ2330" s="70" t="s">
        <v>5989</v>
      </c>
      <c r="BA2330" s="70">
        <f>IF(P2330=0, "NaN",P2330/P2330)</f>
        <v>1</v>
      </c>
      <c r="BB2330" s="70">
        <f>IF(P2330=0, "NaN",S2330/P2330)</f>
        <v>0</v>
      </c>
      <c r="BC2330" s="129">
        <f>IF(P2330=0, "NaN",V2330/P2330)</f>
        <v>2.3940386795430348</v>
      </c>
      <c r="BD2330" s="129">
        <f>IF(P2330=0, "NaN",Y2330/P2330)</f>
        <v>1.1963316631613943</v>
      </c>
      <c r="BE2330" s="1" t="s">
        <v>3787</v>
      </c>
    </row>
    <row r="2331" spans="2:57" x14ac:dyDescent="0.2">
      <c r="B2331" s="1" t="s">
        <v>4598</v>
      </c>
      <c r="C2331" s="6" t="s">
        <v>4597</v>
      </c>
      <c r="H2331" s="91">
        <f>SUM(D2331:G2331)</f>
        <v>0</v>
      </c>
      <c r="I2331" s="91">
        <f>IF(P2331=0,1,0)</f>
        <v>1</v>
      </c>
      <c r="J2331" s="91">
        <f>IF(S2331=0,1,0)</f>
        <v>0</v>
      </c>
      <c r="K2331" s="91">
        <f>IF(V2331=0,1,0)</f>
        <v>0</v>
      </c>
      <c r="L2331" s="91">
        <f>IF(Y2331=0,1,0)</f>
        <v>0</v>
      </c>
      <c r="M2331" s="113" t="str">
        <f>IF(I2331+J2331+K2331+L2331=0,"YES","NO")</f>
        <v>NO</v>
      </c>
      <c r="N2331" s="69">
        <v>0</v>
      </c>
      <c r="O2331" s="69">
        <v>0</v>
      </c>
      <c r="P2331" s="74">
        <v>0</v>
      </c>
      <c r="Q2331" s="69">
        <v>8.4970203325629488</v>
      </c>
      <c r="R2331" s="69">
        <v>0</v>
      </c>
      <c r="S2331" s="74">
        <v>4.2485101662814744</v>
      </c>
      <c r="T2331" s="69">
        <v>2.9089351407037158</v>
      </c>
      <c r="U2331" s="69">
        <v>9.8166828842459797</v>
      </c>
      <c r="V2331" s="74">
        <v>6.3628090124748482</v>
      </c>
      <c r="W2331" s="69">
        <v>7.9509610121005947</v>
      </c>
      <c r="X2331" s="69">
        <v>0</v>
      </c>
      <c r="Y2331" s="74">
        <v>3.9754805060502973</v>
      </c>
      <c r="Z2331" s="74">
        <v>3.6466999212016549</v>
      </c>
      <c r="AA2331" s="6"/>
      <c r="AB2331" s="6">
        <v>2.0195E-3</v>
      </c>
      <c r="AC2331" s="6">
        <v>0.2331</v>
      </c>
      <c r="AD2331" s="6">
        <v>128920000</v>
      </c>
      <c r="AE2331" s="6">
        <v>96839000</v>
      </c>
      <c r="AF2331" s="6">
        <v>32082000</v>
      </c>
      <c r="AG2331" s="115" t="s">
        <v>5938</v>
      </c>
      <c r="AH2331" s="127">
        <v>7.2072842059121998</v>
      </c>
      <c r="AI2331" s="127">
        <v>7.3225087279215098</v>
      </c>
      <c r="AJ2331" s="127">
        <v>7.1602884131312896</v>
      </c>
      <c r="AK2331" s="127">
        <v>1</v>
      </c>
      <c r="AL2331" s="127">
        <v>1</v>
      </c>
      <c r="AM2331" s="127">
        <v>1</v>
      </c>
      <c r="AN2331" s="127">
        <v>1</v>
      </c>
      <c r="AO2331" s="115" t="s">
        <v>5938</v>
      </c>
      <c r="AP2331" s="115" t="s">
        <v>5938</v>
      </c>
      <c r="AQ2331" s="115" t="s">
        <v>5938</v>
      </c>
      <c r="AR2331" s="115" t="s">
        <v>5938</v>
      </c>
      <c r="AS2331" s="70" t="s">
        <v>5938</v>
      </c>
      <c r="AT2331" s="70" t="s">
        <v>5938</v>
      </c>
      <c r="AU2331" s="70" t="s">
        <v>5938</v>
      </c>
      <c r="AV2331" s="70" t="s">
        <v>5938</v>
      </c>
      <c r="BA2331" s="70" t="str">
        <f>IF(P2331=0, "NaN",P2331/P2331)</f>
        <v>NaN</v>
      </c>
      <c r="BB2331" s="70" t="str">
        <f>IF(P2331=0, "NaN",S2331/P2331)</f>
        <v>NaN</v>
      </c>
      <c r="BC2331" s="70" t="str">
        <f>IF(P2331=0, "NaN",V2331/P2331)</f>
        <v>NaN</v>
      </c>
      <c r="BD2331" s="70" t="str">
        <f>IF(P2331=0, "NaN",Y2331/P2331)</f>
        <v>NaN</v>
      </c>
      <c r="BE2331" s="1" t="s">
        <v>4598</v>
      </c>
    </row>
    <row r="2332" spans="2:57" x14ac:dyDescent="0.2">
      <c r="B2332" s="1" t="s">
        <v>4567</v>
      </c>
      <c r="C2332" s="6" t="s">
        <v>4566</v>
      </c>
      <c r="H2332" s="91">
        <f>SUM(D2332:G2332)</f>
        <v>0</v>
      </c>
      <c r="I2332" s="91">
        <f>IF(P2332=0,1,0)</f>
        <v>0</v>
      </c>
      <c r="J2332" s="91">
        <f>IF(S2332=0,1,0)</f>
        <v>1</v>
      </c>
      <c r="K2332" s="91">
        <f>IF(V2332=0,1,0)</f>
        <v>0</v>
      </c>
      <c r="L2332" s="91">
        <f>IF(Y2332=0,1,0)</f>
        <v>0</v>
      </c>
      <c r="M2332" s="113" t="str">
        <f>IF(I2332+J2332+K2332+L2332=0,"YES","NO")</f>
        <v>NO</v>
      </c>
      <c r="N2332" s="69">
        <v>9.6925259851814758</v>
      </c>
      <c r="O2332" s="69">
        <v>7.3988319507414264</v>
      </c>
      <c r="P2332" s="74">
        <v>8.5456789679614502</v>
      </c>
      <c r="Q2332" s="69">
        <v>0</v>
      </c>
      <c r="R2332" s="69">
        <v>0</v>
      </c>
      <c r="S2332" s="74">
        <v>0</v>
      </c>
      <c r="T2332" s="69">
        <v>9.6102874086223391</v>
      </c>
      <c r="U2332" s="69">
        <v>0</v>
      </c>
      <c r="V2332" s="74">
        <v>4.8051437043111696</v>
      </c>
      <c r="W2332" s="69">
        <v>0</v>
      </c>
      <c r="X2332" s="69">
        <v>2.4251640728846744</v>
      </c>
      <c r="Y2332" s="74">
        <v>1.2125820364423372</v>
      </c>
      <c r="Z2332" s="74">
        <v>3.6408511771787393</v>
      </c>
      <c r="AA2332" s="6"/>
      <c r="AB2332" s="6">
        <v>0</v>
      </c>
      <c r="AC2332" s="6">
        <v>2.2345999999999999</v>
      </c>
      <c r="AD2332" s="6">
        <v>105880000</v>
      </c>
      <c r="AE2332" s="6">
        <v>41673000</v>
      </c>
      <c r="AF2332" s="6">
        <v>64203000</v>
      </c>
      <c r="AG2332" s="127">
        <v>7.5740196863871203</v>
      </c>
      <c r="AH2332" s="115" t="s">
        <v>5938</v>
      </c>
      <c r="AI2332" s="127">
        <v>7.6603436319308198</v>
      </c>
      <c r="AJ2332" s="127">
        <v>7.3547229344489304</v>
      </c>
      <c r="AK2332" s="127">
        <v>0.669589712302191</v>
      </c>
      <c r="AL2332" s="127">
        <v>1</v>
      </c>
      <c r="AM2332" s="127">
        <v>0.52012798693879803</v>
      </c>
      <c r="AN2332" s="127">
        <v>4.6292431056100897E-2</v>
      </c>
      <c r="AO2332" s="127">
        <v>7.7106309999999997E-2</v>
      </c>
      <c r="AP2332" s="115" t="s">
        <v>5938</v>
      </c>
      <c r="AQ2332" s="127">
        <v>0.26747579999999999</v>
      </c>
      <c r="AR2332" s="127">
        <v>0.88056800000000002</v>
      </c>
      <c r="AS2332" s="129">
        <v>0.94795710903947861</v>
      </c>
      <c r="AT2332" s="70" t="s">
        <v>5938</v>
      </c>
      <c r="AU2332" s="129">
        <v>0.83077182833391838</v>
      </c>
      <c r="AV2332" s="129">
        <v>0.5431535454835229</v>
      </c>
      <c r="AZ2332" s="123" t="s">
        <v>5989</v>
      </c>
      <c r="BA2332" s="70">
        <f>IF(P2332=0, "NaN",P2332/P2332)</f>
        <v>1</v>
      </c>
      <c r="BB2332" s="70">
        <f>IF(P2332=0, "NaN",S2332/P2332)</f>
        <v>0</v>
      </c>
      <c r="BC2332" s="129">
        <f>IF(P2332=0, "NaN",V2332/P2332)</f>
        <v>0.56228928354623464</v>
      </c>
      <c r="BD2332" s="129">
        <f>IF(P2332=0, "NaN",Y2332/P2332)</f>
        <v>0.14189417142726993</v>
      </c>
      <c r="BE2332" s="1" t="s">
        <v>4567</v>
      </c>
    </row>
    <row r="2333" spans="2:57" x14ac:dyDescent="0.2">
      <c r="B2333" s="1" t="s">
        <v>3124</v>
      </c>
      <c r="C2333" s="6" t="s">
        <v>3123</v>
      </c>
      <c r="H2333" s="91">
        <f>SUM(D2333:G2333)</f>
        <v>0</v>
      </c>
      <c r="I2333" s="91">
        <f>IF(P2333=0,1,0)</f>
        <v>1</v>
      </c>
      <c r="J2333" s="91">
        <f>IF(S2333=0,1,0)</f>
        <v>1</v>
      </c>
      <c r="K2333" s="91">
        <f>IF(V2333=0,1,0)</f>
        <v>0</v>
      </c>
      <c r="L2333" s="91">
        <f>IF(Y2333=0,1,0)</f>
        <v>0</v>
      </c>
      <c r="M2333" s="113" t="str">
        <f>IF(I2333+J2333+K2333+L2333=0,"YES","NO")</f>
        <v>NO</v>
      </c>
      <c r="N2333" s="69">
        <v>0</v>
      </c>
      <c r="O2333" s="69">
        <v>0</v>
      </c>
      <c r="P2333" s="74">
        <v>0</v>
      </c>
      <c r="Q2333" s="69">
        <v>0</v>
      </c>
      <c r="R2333" s="69">
        <v>0</v>
      </c>
      <c r="S2333" s="74">
        <v>0</v>
      </c>
      <c r="T2333" s="69">
        <v>0</v>
      </c>
      <c r="U2333" s="69">
        <v>8.8351769631227572</v>
      </c>
      <c r="V2333" s="74">
        <v>4.4175884815613786</v>
      </c>
      <c r="W2333" s="69">
        <v>13.169587241836947</v>
      </c>
      <c r="X2333" s="69">
        <v>7.1024528847575246</v>
      </c>
      <c r="Y2333" s="74">
        <v>10.136020063297236</v>
      </c>
      <c r="Z2333" s="74">
        <v>3.6384021362146539</v>
      </c>
      <c r="AA2333" s="6"/>
      <c r="AB2333" s="6">
        <v>0</v>
      </c>
      <c r="AC2333" s="6">
        <v>1.9585999999999999</v>
      </c>
      <c r="AD2333" s="6">
        <v>145580000</v>
      </c>
      <c r="AE2333" s="6">
        <v>77172000</v>
      </c>
      <c r="AF2333" s="6">
        <v>68405000</v>
      </c>
      <c r="AG2333" s="115" t="s">
        <v>5938</v>
      </c>
      <c r="AH2333" s="115" t="s">
        <v>5938</v>
      </c>
      <c r="AI2333" s="127">
        <v>7.2562365332059198</v>
      </c>
      <c r="AJ2333" s="127">
        <v>7.8788261545351803</v>
      </c>
      <c r="AK2333" s="127">
        <v>1</v>
      </c>
      <c r="AL2333" s="127">
        <v>1</v>
      </c>
      <c r="AM2333" s="127">
        <v>1</v>
      </c>
      <c r="AN2333" s="127">
        <v>0.49124714720205298</v>
      </c>
      <c r="AO2333" s="115" t="s">
        <v>5938</v>
      </c>
      <c r="AP2333" s="115" t="s">
        <v>5938</v>
      </c>
      <c r="AQ2333" s="115" t="s">
        <v>5938</v>
      </c>
      <c r="AR2333" s="127">
        <v>-0.3435494</v>
      </c>
      <c r="AS2333" s="70" t="s">
        <v>5938</v>
      </c>
      <c r="AT2333" s="70" t="s">
        <v>5938</v>
      </c>
      <c r="AU2333" s="70" t="s">
        <v>5938</v>
      </c>
      <c r="AV2333" s="129">
        <v>1.2688745138567792</v>
      </c>
      <c r="BA2333" s="70" t="str">
        <f>IF(P2333=0, "NaN",P2333/P2333)</f>
        <v>NaN</v>
      </c>
      <c r="BB2333" s="70" t="str">
        <f>IF(P2333=0, "NaN",S2333/P2333)</f>
        <v>NaN</v>
      </c>
      <c r="BC2333" s="70" t="str">
        <f>IF(P2333=0, "NaN",V2333/P2333)</f>
        <v>NaN</v>
      </c>
      <c r="BD2333" s="70" t="str">
        <f>IF(P2333=0, "NaN",Y2333/P2333)</f>
        <v>NaN</v>
      </c>
      <c r="BE2333" s="1" t="s">
        <v>3124</v>
      </c>
    </row>
    <row r="2334" spans="2:57" x14ac:dyDescent="0.2">
      <c r="B2334" s="1" t="s">
        <v>5287</v>
      </c>
      <c r="C2334" s="6" t="s">
        <v>5286</v>
      </c>
      <c r="H2334" s="91">
        <f>SUM(D2334:G2334)</f>
        <v>0</v>
      </c>
      <c r="I2334" s="91">
        <f>IF(P2334=0,1,0)</f>
        <v>0</v>
      </c>
      <c r="J2334" s="91">
        <f>IF(S2334=0,1,0)</f>
        <v>1</v>
      </c>
      <c r="K2334" s="91">
        <f>IF(V2334=0,1,0)</f>
        <v>0</v>
      </c>
      <c r="L2334" s="91">
        <f>IF(Y2334=0,1,0)</f>
        <v>1</v>
      </c>
      <c r="M2334" s="113" t="str">
        <f>IF(I2334+J2334+K2334+L2334=0,"YES","NO")</f>
        <v>NO</v>
      </c>
      <c r="N2334" s="69">
        <v>0</v>
      </c>
      <c r="O2334" s="69">
        <v>22.210697649834241</v>
      </c>
      <c r="P2334" s="74">
        <v>11.105348824917121</v>
      </c>
      <c r="Q2334" s="69">
        <v>0</v>
      </c>
      <c r="R2334" s="69">
        <v>0</v>
      </c>
      <c r="S2334" s="74">
        <v>0</v>
      </c>
      <c r="T2334" s="69">
        <v>6.8699779694260119</v>
      </c>
      <c r="U2334" s="69">
        <v>0</v>
      </c>
      <c r="V2334" s="74">
        <v>3.434988984713006</v>
      </c>
      <c r="W2334" s="69">
        <v>0</v>
      </c>
      <c r="X2334" s="69">
        <v>0</v>
      </c>
      <c r="Y2334" s="74">
        <v>0</v>
      </c>
      <c r="Z2334" s="74">
        <v>3.6350844524075319</v>
      </c>
      <c r="AA2334" s="6"/>
      <c r="AB2334" s="6">
        <v>0</v>
      </c>
      <c r="AC2334" s="6">
        <v>1.4107000000000001</v>
      </c>
      <c r="AD2334" s="6">
        <v>249230000</v>
      </c>
      <c r="AE2334" s="6">
        <v>131950000</v>
      </c>
      <c r="AF2334" s="6">
        <v>117280000</v>
      </c>
      <c r="AG2334" s="127">
        <v>7.9961744376752</v>
      </c>
      <c r="AH2334" s="115" t="s">
        <v>5938</v>
      </c>
      <c r="AI2334" s="127">
        <v>7.67310388540802</v>
      </c>
      <c r="AJ2334" s="115" t="s">
        <v>5938</v>
      </c>
      <c r="AK2334" s="127">
        <v>0.69317925496718202</v>
      </c>
      <c r="AL2334" s="127">
        <v>1</v>
      </c>
      <c r="AM2334" s="127">
        <v>0.98655560375616802</v>
      </c>
      <c r="AN2334" s="127">
        <v>1</v>
      </c>
      <c r="AO2334" s="127">
        <v>-0.12552559999999999</v>
      </c>
      <c r="AP2334" s="115" t="s">
        <v>5938</v>
      </c>
      <c r="AQ2334" s="127">
        <v>1.0922960000000001E-2</v>
      </c>
      <c r="AR2334" s="115" t="s">
        <v>5938</v>
      </c>
      <c r="AS2334" s="129">
        <v>1.0909050968129106</v>
      </c>
      <c r="AT2334" s="70" t="s">
        <v>5938</v>
      </c>
      <c r="AU2334" s="129">
        <v>0.99245737055274919</v>
      </c>
      <c r="AV2334" s="70" t="s">
        <v>5938</v>
      </c>
      <c r="BA2334" s="70">
        <f>IF(P2334=0, "NaN",P2334/P2334)</f>
        <v>1</v>
      </c>
      <c r="BB2334" s="70">
        <f>IF(P2334=0, "NaN",S2334/P2334)</f>
        <v>0</v>
      </c>
      <c r="BC2334" s="129">
        <f>IF(P2334=0, "NaN",V2334/P2334)</f>
        <v>0.30930941826932135</v>
      </c>
      <c r="BD2334" s="70">
        <f>IF(P2334=0, "NaN",Y2334/P2334)</f>
        <v>0</v>
      </c>
      <c r="BE2334" s="1" t="s">
        <v>5287</v>
      </c>
    </row>
    <row r="2335" spans="2:57" x14ac:dyDescent="0.2">
      <c r="B2335" s="1" t="s">
        <v>4136</v>
      </c>
      <c r="C2335" s="6" t="s">
        <v>4135</v>
      </c>
      <c r="H2335" s="91">
        <f>SUM(D2335:G2335)</f>
        <v>0</v>
      </c>
      <c r="I2335" s="91">
        <f>IF(P2335=0,1,0)</f>
        <v>0</v>
      </c>
      <c r="J2335" s="91">
        <f>IF(S2335=0,1,0)</f>
        <v>0</v>
      </c>
      <c r="K2335" s="91">
        <f>IF(V2335=0,1,0)</f>
        <v>0</v>
      </c>
      <c r="L2335" s="91">
        <f>IF(Y2335=0,1,0)</f>
        <v>0</v>
      </c>
      <c r="M2335" s="114" t="str">
        <f>IF(I2335+J2335+K2335+L2335=0,"YES","NO")</f>
        <v>YES</v>
      </c>
      <c r="N2335" s="69">
        <v>4.5734840929999381</v>
      </c>
      <c r="O2335" s="69">
        <v>11.44906243087345</v>
      </c>
      <c r="P2335" s="74">
        <v>8.0112732619366938</v>
      </c>
      <c r="Q2335" s="69">
        <v>5.9074668497160543</v>
      </c>
      <c r="R2335" s="69">
        <v>0</v>
      </c>
      <c r="S2335" s="74">
        <v>2.9537334248580271</v>
      </c>
      <c r="T2335" s="69">
        <v>3.3008825289291632</v>
      </c>
      <c r="U2335" s="69">
        <v>0</v>
      </c>
      <c r="V2335" s="74">
        <v>1.6504412644645816</v>
      </c>
      <c r="W2335" s="69">
        <v>3.8413320361077061</v>
      </c>
      <c r="X2335" s="69">
        <v>0</v>
      </c>
      <c r="Y2335" s="74">
        <v>1.9206660180538531</v>
      </c>
      <c r="Z2335" s="74">
        <v>3.6340284923282886</v>
      </c>
      <c r="AA2335" s="6"/>
      <c r="AB2335" s="6">
        <v>0</v>
      </c>
      <c r="AC2335" s="6">
        <v>1.8561000000000001</v>
      </c>
      <c r="AD2335" s="6">
        <v>113690000</v>
      </c>
      <c r="AE2335" s="6">
        <v>44499000</v>
      </c>
      <c r="AF2335" s="6">
        <v>69190000</v>
      </c>
      <c r="AG2335" s="127">
        <v>7.6413848627423198</v>
      </c>
      <c r="AH2335" s="127">
        <v>7.3100131994794504</v>
      </c>
      <c r="AI2335" s="127">
        <v>7.0652435011864601</v>
      </c>
      <c r="AJ2335" s="127">
        <v>7.3043612542253102</v>
      </c>
      <c r="AK2335" s="127">
        <v>0.23594557068081401</v>
      </c>
      <c r="AL2335" s="127">
        <v>1</v>
      </c>
      <c r="AM2335" s="127">
        <v>1</v>
      </c>
      <c r="AN2335" s="127">
        <v>1</v>
      </c>
      <c r="AO2335" s="127">
        <v>0.31927109999999997</v>
      </c>
      <c r="AP2335" s="115" t="s">
        <v>5938</v>
      </c>
      <c r="AQ2335" s="115" t="s">
        <v>5938</v>
      </c>
      <c r="AR2335" s="115" t="s">
        <v>5938</v>
      </c>
      <c r="AS2335" s="129">
        <v>0.8014747083718573</v>
      </c>
      <c r="AT2335" s="70" t="s">
        <v>5938</v>
      </c>
      <c r="AU2335" s="70" t="s">
        <v>5938</v>
      </c>
      <c r="AV2335" s="70" t="s">
        <v>5938</v>
      </c>
      <c r="BA2335" s="70">
        <f>IF(P2335=0, "NaN",P2335/P2335)</f>
        <v>1</v>
      </c>
      <c r="BB2335" s="129">
        <f>IF(P2335=0, "NaN",S2335/P2335)</f>
        <v>0.36869712569809082</v>
      </c>
      <c r="BC2335" s="129">
        <f>IF(P2335=0, "NaN",V2335/P2335)</f>
        <v>0.2060148506363137</v>
      </c>
      <c r="BD2335" s="129">
        <f>IF(P2335=0, "NaN",Y2335/P2335)</f>
        <v>0.2397454131516592</v>
      </c>
      <c r="BE2335" s="1" t="s">
        <v>4136</v>
      </c>
    </row>
    <row r="2336" spans="2:57" x14ac:dyDescent="0.2">
      <c r="B2336" s="1" t="s">
        <v>2683</v>
      </c>
      <c r="C2336" s="6" t="s">
        <v>2682</v>
      </c>
      <c r="H2336" s="91">
        <f>SUM(D2336:G2336)</f>
        <v>0</v>
      </c>
      <c r="I2336" s="91">
        <f>IF(P2336=0,1,0)</f>
        <v>1</v>
      </c>
      <c r="J2336" s="91">
        <f>IF(S2336=0,1,0)</f>
        <v>1</v>
      </c>
      <c r="K2336" s="91">
        <f>IF(V2336=0,1,0)</f>
        <v>0</v>
      </c>
      <c r="L2336" s="91">
        <f>IF(Y2336=0,1,0)</f>
        <v>0</v>
      </c>
      <c r="M2336" s="113" t="str">
        <f>IF(I2336+J2336+K2336+L2336=0,"YES","NO")</f>
        <v>NO</v>
      </c>
      <c r="N2336" s="69">
        <v>0</v>
      </c>
      <c r="O2336" s="69">
        <v>0</v>
      </c>
      <c r="P2336" s="74">
        <v>0</v>
      </c>
      <c r="Q2336" s="69">
        <v>0</v>
      </c>
      <c r="R2336" s="69">
        <v>0</v>
      </c>
      <c r="S2336" s="74">
        <v>0</v>
      </c>
      <c r="T2336" s="69">
        <v>0</v>
      </c>
      <c r="U2336" s="69">
        <v>7.104917598532019</v>
      </c>
      <c r="V2336" s="74">
        <v>3.5524587992660095</v>
      </c>
      <c r="W2336" s="69">
        <v>14.337117735727615</v>
      </c>
      <c r="X2336" s="69">
        <v>7.6172152038090672</v>
      </c>
      <c r="Y2336" s="74">
        <v>10.977166469768342</v>
      </c>
      <c r="Z2336" s="74">
        <v>3.6324063172585879</v>
      </c>
      <c r="AA2336" s="6"/>
      <c r="AB2336" s="6">
        <v>2.036E-3</v>
      </c>
      <c r="AC2336" s="6">
        <v>0.28695999999999999</v>
      </c>
      <c r="AD2336" s="6">
        <v>66718000</v>
      </c>
      <c r="AE2336" s="6">
        <v>36667000</v>
      </c>
      <c r="AF2336" s="6">
        <v>30051000</v>
      </c>
      <c r="AG2336" s="115" t="s">
        <v>5938</v>
      </c>
      <c r="AH2336" s="115" t="s">
        <v>5938</v>
      </c>
      <c r="AI2336" s="127">
        <v>7.1721064777925001</v>
      </c>
      <c r="AJ2336" s="127">
        <v>7.7147906385980898</v>
      </c>
      <c r="AK2336" s="127">
        <v>1</v>
      </c>
      <c r="AL2336" s="127">
        <v>1</v>
      </c>
      <c r="AM2336" s="127">
        <v>1</v>
      </c>
      <c r="AN2336" s="127">
        <v>0.238715328721324</v>
      </c>
      <c r="AO2336" s="115" t="s">
        <v>5938</v>
      </c>
      <c r="AP2336" s="115" t="s">
        <v>5938</v>
      </c>
      <c r="AQ2336" s="115" t="s">
        <v>5938</v>
      </c>
      <c r="AR2336" s="127">
        <v>-0.62297619999999998</v>
      </c>
      <c r="AS2336" s="70" t="s">
        <v>5938</v>
      </c>
      <c r="AT2336" s="70" t="s">
        <v>5938</v>
      </c>
      <c r="AU2336" s="70" t="s">
        <v>5938</v>
      </c>
      <c r="AV2336" s="129">
        <v>1.5400489422247243</v>
      </c>
      <c r="BA2336" s="70" t="str">
        <f>IF(P2336=0, "NaN",P2336/P2336)</f>
        <v>NaN</v>
      </c>
      <c r="BB2336" s="70" t="str">
        <f>IF(P2336=0, "NaN",S2336/P2336)</f>
        <v>NaN</v>
      </c>
      <c r="BC2336" s="70" t="str">
        <f>IF(P2336=0, "NaN",V2336/P2336)</f>
        <v>NaN</v>
      </c>
      <c r="BD2336" s="70" t="str">
        <f>IF(P2336=0, "NaN",Y2336/P2336)</f>
        <v>NaN</v>
      </c>
      <c r="BE2336" s="1" t="s">
        <v>2683</v>
      </c>
    </row>
    <row r="2337" spans="2:58" x14ac:dyDescent="0.2">
      <c r="B2337" s="1" t="s">
        <v>5151</v>
      </c>
      <c r="C2337" s="6" t="s">
        <v>5150</v>
      </c>
      <c r="H2337" s="91">
        <f>SUM(D2337:G2337)</f>
        <v>0</v>
      </c>
      <c r="I2337" s="91">
        <f>IF(P2337=0,1,0)</f>
        <v>1</v>
      </c>
      <c r="J2337" s="91">
        <f>IF(S2337=0,1,0)</f>
        <v>0</v>
      </c>
      <c r="K2337" s="91">
        <f>IF(V2337=0,1,0)</f>
        <v>0</v>
      </c>
      <c r="L2337" s="91">
        <f>IF(Y2337=0,1,0)</f>
        <v>1</v>
      </c>
      <c r="M2337" s="113" t="str">
        <f>IF(I2337+J2337+K2337+L2337=0,"YES","NO")</f>
        <v>NO</v>
      </c>
      <c r="N2337" s="69">
        <v>0</v>
      </c>
      <c r="O2337" s="69">
        <v>0</v>
      </c>
      <c r="P2337" s="74">
        <v>0</v>
      </c>
      <c r="Q2337" s="69">
        <v>13.793555180778265</v>
      </c>
      <c r="R2337" s="69">
        <v>10.97747365179448</v>
      </c>
      <c r="S2337" s="74">
        <v>12.385514416286373</v>
      </c>
      <c r="T2337" s="69">
        <v>3.8294483362972676</v>
      </c>
      <c r="U2337" s="69">
        <v>0</v>
      </c>
      <c r="V2337" s="74">
        <v>1.9147241681486338</v>
      </c>
      <c r="W2337" s="69">
        <v>0</v>
      </c>
      <c r="X2337" s="69">
        <v>0</v>
      </c>
      <c r="Y2337" s="74">
        <v>0</v>
      </c>
      <c r="Z2337" s="74">
        <v>3.5750596461087518</v>
      </c>
      <c r="AA2337" s="6"/>
      <c r="AB2337" s="6">
        <v>0</v>
      </c>
      <c r="AC2337" s="6">
        <v>5.9333</v>
      </c>
      <c r="AD2337" s="6">
        <v>98502000</v>
      </c>
      <c r="AE2337" s="6">
        <v>46802000</v>
      </c>
      <c r="AF2337" s="6">
        <v>51700000</v>
      </c>
      <c r="AG2337" s="115" t="s">
        <v>5938</v>
      </c>
      <c r="AH2337" s="127">
        <v>7.8157835577913</v>
      </c>
      <c r="AI2337" s="127">
        <v>7.0936317768289499</v>
      </c>
      <c r="AJ2337" s="115" t="s">
        <v>5938</v>
      </c>
      <c r="AK2337" s="127">
        <v>1</v>
      </c>
      <c r="AL2337" s="127">
        <v>0.26733303505830103</v>
      </c>
      <c r="AM2337" s="127">
        <v>1</v>
      </c>
      <c r="AN2337" s="127">
        <v>1</v>
      </c>
      <c r="AO2337" s="115" t="s">
        <v>5938</v>
      </c>
      <c r="AP2337" s="127">
        <v>0.39758389999999999</v>
      </c>
      <c r="AQ2337" s="115" t="s">
        <v>5938</v>
      </c>
      <c r="AR2337" s="115" t="s">
        <v>5938</v>
      </c>
      <c r="AS2337" s="70" t="s">
        <v>5938</v>
      </c>
      <c r="AT2337" s="129">
        <v>0.75912854166296029</v>
      </c>
      <c r="AU2337" s="70" t="s">
        <v>5938</v>
      </c>
      <c r="AV2337" s="70" t="s">
        <v>5938</v>
      </c>
      <c r="BA2337" s="70" t="str">
        <f>IF(P2337=0, "NaN",P2337/P2337)</f>
        <v>NaN</v>
      </c>
      <c r="BB2337" s="70" t="str">
        <f>IF(P2337=0, "NaN",S2337/P2337)</f>
        <v>NaN</v>
      </c>
      <c r="BC2337" s="70" t="str">
        <f>IF(P2337=0, "NaN",V2337/P2337)</f>
        <v>NaN</v>
      </c>
      <c r="BD2337" s="70" t="str">
        <f>IF(P2337=0, "NaN",Y2337/P2337)</f>
        <v>NaN</v>
      </c>
      <c r="BE2337" s="1" t="s">
        <v>5151</v>
      </c>
    </row>
    <row r="2338" spans="2:58" x14ac:dyDescent="0.2">
      <c r="B2338" s="1" t="s">
        <v>3927</v>
      </c>
      <c r="C2338" s="6" t="s">
        <v>3926</v>
      </c>
      <c r="H2338" s="91">
        <f>SUM(D2338:G2338)</f>
        <v>0</v>
      </c>
      <c r="I2338" s="91">
        <f>IF(P2338=0,1,0)</f>
        <v>0</v>
      </c>
      <c r="J2338" s="91">
        <f>IF(S2338=0,1,0)</f>
        <v>1</v>
      </c>
      <c r="K2338" s="91">
        <f>IF(V2338=0,1,0)</f>
        <v>0</v>
      </c>
      <c r="L2338" s="91">
        <f>IF(Y2338=0,1,0)</f>
        <v>0</v>
      </c>
      <c r="M2338" s="113" t="str">
        <f>IF(I2338+J2338+K2338+L2338=0,"YES","NO")</f>
        <v>NO</v>
      </c>
      <c r="N2338" s="69">
        <v>10.408102962192245</v>
      </c>
      <c r="O2338" s="69">
        <v>7.503230237891044</v>
      </c>
      <c r="P2338" s="74">
        <v>8.9556666000416456</v>
      </c>
      <c r="Q2338" s="69">
        <v>0</v>
      </c>
      <c r="R2338" s="69">
        <v>0</v>
      </c>
      <c r="S2338" s="74">
        <v>0</v>
      </c>
      <c r="T2338" s="69">
        <v>5.6515134517764958</v>
      </c>
      <c r="U2338" s="69">
        <v>0</v>
      </c>
      <c r="V2338" s="74">
        <v>2.8257567258882479</v>
      </c>
      <c r="W2338" s="69">
        <v>4.9678030665390516</v>
      </c>
      <c r="X2338" s="69">
        <v>0</v>
      </c>
      <c r="Y2338" s="74">
        <v>2.4839015332695258</v>
      </c>
      <c r="Z2338" s="74">
        <v>3.5663312147998547</v>
      </c>
      <c r="AA2338" s="6"/>
      <c r="AB2338" s="6">
        <v>0</v>
      </c>
      <c r="AC2338" s="6">
        <v>6.3105000000000002</v>
      </c>
      <c r="AD2338" s="6">
        <v>85078000</v>
      </c>
      <c r="AE2338" s="6">
        <v>44012000</v>
      </c>
      <c r="AF2338" s="6">
        <v>41065000</v>
      </c>
      <c r="AG2338" s="127">
        <v>7.5844103854174802</v>
      </c>
      <c r="AH2338" s="115" t="s">
        <v>5938</v>
      </c>
      <c r="AI2338" s="127">
        <v>7.0649070271596397</v>
      </c>
      <c r="AJ2338" s="127">
        <v>7.1359590921245601</v>
      </c>
      <c r="AK2338" s="127">
        <v>0.50655463421897595</v>
      </c>
      <c r="AL2338" s="127">
        <v>1</v>
      </c>
      <c r="AM2338" s="127">
        <v>1</v>
      </c>
      <c r="AN2338" s="127">
        <v>1</v>
      </c>
      <c r="AO2338" s="127">
        <v>-0.29730699999999999</v>
      </c>
      <c r="AP2338" s="115" t="s">
        <v>5938</v>
      </c>
      <c r="AQ2338" s="115" t="s">
        <v>5938</v>
      </c>
      <c r="AR2338" s="115" t="s">
        <v>5938</v>
      </c>
      <c r="AS2338" s="129">
        <v>1.2288484468858751</v>
      </c>
      <c r="AT2338" s="70" t="s">
        <v>5938</v>
      </c>
      <c r="AU2338" s="70" t="s">
        <v>5938</v>
      </c>
      <c r="AV2338" s="70" t="s">
        <v>5938</v>
      </c>
      <c r="BA2338" s="70">
        <f>IF(P2338=0, "NaN",P2338/P2338)</f>
        <v>1</v>
      </c>
      <c r="BB2338" s="70">
        <f>IF(P2338=0, "NaN",S2338/P2338)</f>
        <v>0</v>
      </c>
      <c r="BC2338" s="129">
        <f>IF(P2338=0, "NaN",V2338/P2338)</f>
        <v>0.31552723566943724</v>
      </c>
      <c r="BD2338" s="129">
        <f>IF(P2338=0, "NaN",Y2338/P2338)</f>
        <v>0.27735529293352379</v>
      </c>
      <c r="BE2338" s="1" t="s">
        <v>3927</v>
      </c>
    </row>
    <row r="2339" spans="2:58" x14ac:dyDescent="0.2">
      <c r="B2339" s="1" t="s">
        <v>5137</v>
      </c>
      <c r="C2339" s="6" t="s">
        <v>5136</v>
      </c>
      <c r="H2339" s="91">
        <f>SUM(D2339:G2339)</f>
        <v>0</v>
      </c>
      <c r="I2339" s="91">
        <f>IF(P2339=0,1,0)</f>
        <v>0</v>
      </c>
      <c r="J2339" s="91">
        <f>IF(S2339=0,1,0)</f>
        <v>1</v>
      </c>
      <c r="K2339" s="91">
        <f>IF(V2339=0,1,0)</f>
        <v>0</v>
      </c>
      <c r="L2339" s="91">
        <f>IF(Y2339=0,1,0)</f>
        <v>1</v>
      </c>
      <c r="M2339" s="113" t="str">
        <f>IF(I2339+J2339+K2339+L2339=0,"YES","NO")</f>
        <v>NO</v>
      </c>
      <c r="N2339" s="69">
        <v>0</v>
      </c>
      <c r="O2339" s="69">
        <v>11.436975795287104</v>
      </c>
      <c r="P2339" s="74">
        <v>5.718487897643552</v>
      </c>
      <c r="Q2339" s="69">
        <v>0</v>
      </c>
      <c r="R2339" s="69">
        <v>0</v>
      </c>
      <c r="S2339" s="74">
        <v>0</v>
      </c>
      <c r="T2339" s="69">
        <v>0</v>
      </c>
      <c r="U2339" s="69">
        <v>17.080151435372841</v>
      </c>
      <c r="V2339" s="74">
        <v>8.5400757176864204</v>
      </c>
      <c r="W2339" s="69">
        <v>0</v>
      </c>
      <c r="X2339" s="69">
        <v>0</v>
      </c>
      <c r="Y2339" s="74">
        <v>0</v>
      </c>
      <c r="Z2339" s="74">
        <v>3.5646409038324931</v>
      </c>
      <c r="AA2339" s="6"/>
      <c r="AB2339" s="6">
        <v>3.7565999999999999E-4</v>
      </c>
      <c r="AC2339" s="6">
        <v>1.3794999999999999</v>
      </c>
      <c r="AD2339" s="6">
        <v>72838000</v>
      </c>
      <c r="AE2339" s="6">
        <v>36179000</v>
      </c>
      <c r="AF2339" s="6">
        <v>36659000</v>
      </c>
      <c r="AG2339" s="127">
        <v>7.4254037821486101</v>
      </c>
      <c r="AH2339" s="115" t="s">
        <v>5938</v>
      </c>
      <c r="AI2339" s="127">
        <v>7.6646983737747503</v>
      </c>
      <c r="AJ2339" s="115" t="s">
        <v>5938</v>
      </c>
      <c r="AK2339" s="127">
        <v>1</v>
      </c>
      <c r="AL2339" s="127">
        <v>1</v>
      </c>
      <c r="AM2339" s="127">
        <v>0.53487373284361905</v>
      </c>
      <c r="AN2339" s="127">
        <v>1</v>
      </c>
      <c r="AO2339" s="115" t="s">
        <v>5938</v>
      </c>
      <c r="AP2339" s="115" t="s">
        <v>5938</v>
      </c>
      <c r="AQ2339" s="127">
        <v>-0.28575889999999998</v>
      </c>
      <c r="AR2339" s="115" t="s">
        <v>5938</v>
      </c>
      <c r="AS2339" s="70" t="s">
        <v>5938</v>
      </c>
      <c r="AT2339" s="70" t="s">
        <v>5938</v>
      </c>
      <c r="AU2339" s="129">
        <v>1.2190513518902928</v>
      </c>
      <c r="AV2339" s="70" t="s">
        <v>5938</v>
      </c>
      <c r="BA2339" s="70">
        <f>IF(P2339=0, "NaN",P2339/P2339)</f>
        <v>1</v>
      </c>
      <c r="BB2339" s="70">
        <f>IF(P2339=0, "NaN",S2339/P2339)</f>
        <v>0</v>
      </c>
      <c r="BC2339" s="129">
        <f>IF(P2339=0, "NaN",V2339/P2339)</f>
        <v>1.4934150199400746</v>
      </c>
      <c r="BD2339" s="70">
        <f>IF(P2339=0, "NaN",Y2339/P2339)</f>
        <v>0</v>
      </c>
      <c r="BE2339" s="1" t="s">
        <v>5137</v>
      </c>
    </row>
    <row r="2340" spans="2:58" x14ac:dyDescent="0.2">
      <c r="B2340" s="1" t="s">
        <v>3767</v>
      </c>
      <c r="C2340" s="6" t="s">
        <v>3766</v>
      </c>
      <c r="H2340" s="91">
        <f>SUM(D2340:G2340)</f>
        <v>0</v>
      </c>
      <c r="I2340" s="91">
        <f>IF(P2340=0,1,0)</f>
        <v>1</v>
      </c>
      <c r="J2340" s="91">
        <f>IF(S2340=0,1,0)</f>
        <v>1</v>
      </c>
      <c r="K2340" s="91">
        <f>IF(V2340=0,1,0)</f>
        <v>0</v>
      </c>
      <c r="L2340" s="91">
        <f>IF(Y2340=0,1,0)</f>
        <v>0</v>
      </c>
      <c r="M2340" s="113" t="str">
        <f>IF(I2340+J2340+K2340+L2340=0,"YES","NO")</f>
        <v>NO</v>
      </c>
      <c r="N2340" s="69">
        <v>0</v>
      </c>
      <c r="O2340" s="69">
        <v>0</v>
      </c>
      <c r="P2340" s="74">
        <v>0</v>
      </c>
      <c r="Q2340" s="69">
        <v>0</v>
      </c>
      <c r="R2340" s="69">
        <v>0</v>
      </c>
      <c r="S2340" s="74">
        <v>0</v>
      </c>
      <c r="T2340" s="69">
        <v>9.7666774147815136</v>
      </c>
      <c r="U2340" s="69">
        <v>0</v>
      </c>
      <c r="V2340" s="74">
        <v>4.8833387073907568</v>
      </c>
      <c r="W2340" s="69">
        <v>18.64836119730619</v>
      </c>
      <c r="X2340" s="69">
        <v>0</v>
      </c>
      <c r="Y2340" s="74">
        <v>9.3241805986530952</v>
      </c>
      <c r="Z2340" s="74">
        <v>3.5518798265109632</v>
      </c>
      <c r="AA2340" s="6"/>
      <c r="AB2340" s="6">
        <v>3.5971000000000002E-3</v>
      </c>
      <c r="AC2340" s="6">
        <v>-4.3004000000000001E-2</v>
      </c>
      <c r="AD2340" s="6">
        <v>83554000</v>
      </c>
      <c r="AE2340" s="6">
        <v>35852000</v>
      </c>
      <c r="AF2340" s="6">
        <v>47702000</v>
      </c>
      <c r="AG2340" s="115" t="s">
        <v>5938</v>
      </c>
      <c r="AH2340" s="115" t="s">
        <v>5938</v>
      </c>
      <c r="AI2340" s="127">
        <v>7.4127796408203004</v>
      </c>
      <c r="AJ2340" s="127">
        <v>7.7610628969661901</v>
      </c>
      <c r="AK2340" s="127">
        <v>1</v>
      </c>
      <c r="AL2340" s="127">
        <v>1</v>
      </c>
      <c r="AM2340" s="127">
        <v>1</v>
      </c>
      <c r="AN2340" s="127">
        <v>1</v>
      </c>
      <c r="AO2340" s="115" t="s">
        <v>5938</v>
      </c>
      <c r="AP2340" s="115" t="s">
        <v>5938</v>
      </c>
      <c r="AQ2340" s="115" t="s">
        <v>5938</v>
      </c>
      <c r="AR2340" s="115" t="s">
        <v>5938</v>
      </c>
      <c r="AS2340" s="70" t="s">
        <v>5938</v>
      </c>
      <c r="AT2340" s="70" t="s">
        <v>5938</v>
      </c>
      <c r="AU2340" s="70" t="s">
        <v>5938</v>
      </c>
      <c r="AV2340" s="70" t="s">
        <v>5938</v>
      </c>
      <c r="BA2340" s="70" t="str">
        <f>IF(P2340=0, "NaN",P2340/P2340)</f>
        <v>NaN</v>
      </c>
      <c r="BB2340" s="70" t="str">
        <f>IF(P2340=0, "NaN",S2340/P2340)</f>
        <v>NaN</v>
      </c>
      <c r="BC2340" s="70" t="str">
        <f>IF(P2340=0, "NaN",V2340/P2340)</f>
        <v>NaN</v>
      </c>
      <c r="BD2340" s="70" t="str">
        <f>IF(P2340=0, "NaN",Y2340/P2340)</f>
        <v>NaN</v>
      </c>
      <c r="BE2340" s="1" t="s">
        <v>3767</v>
      </c>
    </row>
    <row r="2341" spans="2:58" x14ac:dyDescent="0.2">
      <c r="B2341" s="1" t="s">
        <v>5281</v>
      </c>
      <c r="C2341" s="6" t="s">
        <v>5280</v>
      </c>
      <c r="H2341" s="91">
        <f>SUM(D2341:G2341)</f>
        <v>0</v>
      </c>
      <c r="I2341" s="91">
        <f>IF(P2341=0,1,0)</f>
        <v>0</v>
      </c>
      <c r="J2341" s="91">
        <f>IF(S2341=0,1,0)</f>
        <v>0</v>
      </c>
      <c r="K2341" s="91">
        <f>IF(V2341=0,1,0)</f>
        <v>0</v>
      </c>
      <c r="L2341" s="91">
        <f>IF(Y2341=0,1,0)</f>
        <v>1</v>
      </c>
      <c r="M2341" s="113" t="str">
        <f>IF(I2341+J2341+K2341+L2341=0,"YES","NO")</f>
        <v>NO</v>
      </c>
      <c r="N2341" s="69">
        <v>8.4062385582885746</v>
      </c>
      <c r="O2341" s="69">
        <v>1.4238052825606318</v>
      </c>
      <c r="P2341" s="74">
        <v>4.9150219204246035</v>
      </c>
      <c r="Q2341" s="69">
        <v>3.1668688729771017</v>
      </c>
      <c r="R2341" s="69">
        <v>0</v>
      </c>
      <c r="S2341" s="74">
        <v>1.5834344364885509</v>
      </c>
      <c r="T2341" s="69">
        <v>5.6250973154250588</v>
      </c>
      <c r="U2341" s="69">
        <v>9.7103327810385842</v>
      </c>
      <c r="V2341" s="74">
        <v>7.6677150482318215</v>
      </c>
      <c r="W2341" s="69">
        <v>0</v>
      </c>
      <c r="X2341" s="69">
        <v>0</v>
      </c>
      <c r="Y2341" s="74">
        <v>0</v>
      </c>
      <c r="Z2341" s="74">
        <v>3.5415428512862439</v>
      </c>
      <c r="AA2341" s="6"/>
      <c r="AB2341" s="6">
        <v>0</v>
      </c>
      <c r="AC2341" s="6">
        <v>8.4764999999999997</v>
      </c>
      <c r="AD2341" s="6">
        <v>102950000</v>
      </c>
      <c r="AE2341" s="6">
        <v>45785000</v>
      </c>
      <c r="AF2341" s="6">
        <v>57169000</v>
      </c>
      <c r="AG2341" s="127">
        <v>7.3934523551337499</v>
      </c>
      <c r="AH2341" s="127">
        <v>6.9681372433447901</v>
      </c>
      <c r="AI2341" s="127">
        <v>7.7700636777746004</v>
      </c>
      <c r="AJ2341" s="115" t="s">
        <v>5938</v>
      </c>
      <c r="AK2341" s="127">
        <v>0.63151253308104605</v>
      </c>
      <c r="AL2341" s="127">
        <v>1</v>
      </c>
      <c r="AM2341" s="127">
        <v>0.64466012704090803</v>
      </c>
      <c r="AN2341" s="127">
        <v>1</v>
      </c>
      <c r="AO2341" s="127">
        <v>-0.2311086</v>
      </c>
      <c r="AP2341" s="115" t="s">
        <v>5938</v>
      </c>
      <c r="AQ2341" s="127">
        <v>0.1972363</v>
      </c>
      <c r="AR2341" s="115" t="s">
        <v>5938</v>
      </c>
      <c r="AS2341" s="129">
        <v>1.1737365288931776</v>
      </c>
      <c r="AT2341" s="70" t="s">
        <v>5938</v>
      </c>
      <c r="AU2341" s="129">
        <v>0.87221983259201685</v>
      </c>
      <c r="AV2341" s="70" t="s">
        <v>5938</v>
      </c>
      <c r="BA2341" s="70">
        <f>IF(P2341=0, "NaN",P2341/P2341)</f>
        <v>1</v>
      </c>
      <c r="BB2341" s="129">
        <f>IF(P2341=0, "NaN",S2341/P2341)</f>
        <v>0.32216223286991152</v>
      </c>
      <c r="BC2341" s="129">
        <f>IF(P2341=0, "NaN",V2341/P2341)</f>
        <v>1.5600571416311031</v>
      </c>
      <c r="BD2341" s="70">
        <f>IF(P2341=0, "NaN",Y2341/P2341)</f>
        <v>0</v>
      </c>
      <c r="BE2341" s="1" t="s">
        <v>5281</v>
      </c>
    </row>
    <row r="2342" spans="2:58" x14ac:dyDescent="0.2">
      <c r="B2342" s="1" t="s">
        <v>4970</v>
      </c>
      <c r="C2342" s="6" t="s">
        <v>4969</v>
      </c>
      <c r="H2342" s="91">
        <f>SUM(D2342:G2342)</f>
        <v>0</v>
      </c>
      <c r="I2342" s="91">
        <f>IF(P2342=0,1,0)</f>
        <v>1</v>
      </c>
      <c r="J2342" s="91">
        <f>IF(S2342=0,1,0)</f>
        <v>0</v>
      </c>
      <c r="K2342" s="91">
        <f>IF(V2342=0,1,0)</f>
        <v>0</v>
      </c>
      <c r="L2342" s="91">
        <f>IF(Y2342=0,1,0)</f>
        <v>1</v>
      </c>
      <c r="M2342" s="113" t="str">
        <f>IF(I2342+J2342+K2342+L2342=0,"YES","NO")</f>
        <v>NO</v>
      </c>
      <c r="N2342" s="69">
        <v>0</v>
      </c>
      <c r="O2342" s="69">
        <v>0</v>
      </c>
      <c r="P2342" s="74">
        <v>0</v>
      </c>
      <c r="Q2342" s="69">
        <v>9.1916101070853458</v>
      </c>
      <c r="R2342" s="69">
        <v>0</v>
      </c>
      <c r="S2342" s="74">
        <v>4.5958050535426729</v>
      </c>
      <c r="T2342" s="69">
        <v>11.306268146665095</v>
      </c>
      <c r="U2342" s="69">
        <v>7.740663907561169</v>
      </c>
      <c r="V2342" s="74">
        <v>9.5234660271131322</v>
      </c>
      <c r="W2342" s="69">
        <v>0</v>
      </c>
      <c r="X2342" s="69">
        <v>0</v>
      </c>
      <c r="Y2342" s="74">
        <v>0</v>
      </c>
      <c r="Z2342" s="74">
        <v>3.5298177701639513</v>
      </c>
      <c r="AA2342" s="6"/>
      <c r="AB2342" s="6">
        <v>2.9586E-3</v>
      </c>
      <c r="AC2342" s="6">
        <v>-2.0369999999999999E-2</v>
      </c>
      <c r="AD2342" s="6">
        <v>119910000</v>
      </c>
      <c r="AE2342" s="6">
        <v>49730000</v>
      </c>
      <c r="AF2342" s="6">
        <v>70181000</v>
      </c>
      <c r="AG2342" s="115" t="s">
        <v>5938</v>
      </c>
      <c r="AH2342" s="127">
        <v>7.6697258733022098</v>
      </c>
      <c r="AI2342" s="127">
        <v>7.8643093127153296</v>
      </c>
      <c r="AJ2342" s="115" t="s">
        <v>5938</v>
      </c>
      <c r="AK2342" s="127">
        <v>1</v>
      </c>
      <c r="AL2342" s="127">
        <v>0.41299832570671902</v>
      </c>
      <c r="AM2342" s="127">
        <v>0.823378744229319</v>
      </c>
      <c r="AN2342" s="127">
        <v>1</v>
      </c>
      <c r="AO2342" s="115" t="s">
        <v>5938</v>
      </c>
      <c r="AP2342" s="127">
        <v>-0.25735570000000002</v>
      </c>
      <c r="AQ2342" s="127">
        <v>-9.0480329999999998E-2</v>
      </c>
      <c r="AR2342" s="115" t="s">
        <v>5938</v>
      </c>
      <c r="AS2342" s="70" t="s">
        <v>5938</v>
      </c>
      <c r="AT2342" s="129">
        <v>1.1952858691922221</v>
      </c>
      <c r="AU2342" s="129">
        <v>1.0647246122061098</v>
      </c>
      <c r="AV2342" s="70" t="s">
        <v>5938</v>
      </c>
      <c r="BA2342" s="70" t="str">
        <f>IF(P2342=0, "NaN",P2342/P2342)</f>
        <v>NaN</v>
      </c>
      <c r="BB2342" s="70" t="str">
        <f>IF(P2342=0, "NaN",S2342/P2342)</f>
        <v>NaN</v>
      </c>
      <c r="BC2342" s="70" t="str">
        <f>IF(P2342=0, "NaN",V2342/P2342)</f>
        <v>NaN</v>
      </c>
      <c r="BD2342" s="70" t="str">
        <f>IF(P2342=0, "NaN",Y2342/P2342)</f>
        <v>NaN</v>
      </c>
      <c r="BE2342" s="1" t="s">
        <v>4970</v>
      </c>
    </row>
    <row r="2343" spans="2:58" x14ac:dyDescent="0.2">
      <c r="B2343" s="1" t="s">
        <v>5323</v>
      </c>
      <c r="C2343" s="6" t="s">
        <v>5322</v>
      </c>
      <c r="H2343" s="91">
        <f>SUM(D2343:G2343)</f>
        <v>0</v>
      </c>
      <c r="I2343" s="91">
        <f>IF(P2343=0,1,0)</f>
        <v>0</v>
      </c>
      <c r="J2343" s="91">
        <f>IF(S2343=0,1,0)</f>
        <v>0</v>
      </c>
      <c r="K2343" s="91">
        <f>IF(V2343=0,1,0)</f>
        <v>0</v>
      </c>
      <c r="L2343" s="91">
        <f>IF(Y2343=0,1,0)</f>
        <v>1</v>
      </c>
      <c r="M2343" s="113" t="str">
        <f>IF(I2343+J2343+K2343+L2343=0,"YES","NO")</f>
        <v>NO</v>
      </c>
      <c r="N2343" s="69">
        <v>8.8169590489686396</v>
      </c>
      <c r="O2343" s="69">
        <v>0</v>
      </c>
      <c r="P2343" s="74">
        <v>4.4084795244843198</v>
      </c>
      <c r="Q2343" s="69">
        <v>3.2169867874070688</v>
      </c>
      <c r="R2343" s="69">
        <v>0</v>
      </c>
      <c r="S2343" s="74">
        <v>1.6084933937035344</v>
      </c>
      <c r="T2343" s="69">
        <v>16.149496464441491</v>
      </c>
      <c r="U2343" s="69">
        <v>0</v>
      </c>
      <c r="V2343" s="74">
        <v>8.0747482322207453</v>
      </c>
      <c r="W2343" s="69">
        <v>0</v>
      </c>
      <c r="X2343" s="69">
        <v>0</v>
      </c>
      <c r="Y2343" s="74">
        <v>0</v>
      </c>
      <c r="Z2343" s="74">
        <v>3.5229302876021498</v>
      </c>
      <c r="AA2343" s="6"/>
      <c r="AB2343" s="6">
        <v>0</v>
      </c>
      <c r="AC2343" s="6">
        <v>5.8529999999999998</v>
      </c>
      <c r="AD2343" s="6">
        <v>99813000</v>
      </c>
      <c r="AE2343" s="6">
        <v>50257000</v>
      </c>
      <c r="AF2343" s="6">
        <v>49556000</v>
      </c>
      <c r="AG2343" s="127">
        <v>7.2689522023944999</v>
      </c>
      <c r="AH2343" s="127">
        <v>7.2667019668840904</v>
      </c>
      <c r="AI2343" s="127">
        <v>7.6689075023018596</v>
      </c>
      <c r="AJ2343" s="115" t="s">
        <v>5938</v>
      </c>
      <c r="AK2343" s="127">
        <v>1</v>
      </c>
      <c r="AL2343" s="127">
        <v>0.393263337874937</v>
      </c>
      <c r="AM2343" s="127">
        <v>0.95476056516586405</v>
      </c>
      <c r="AN2343" s="127">
        <v>1</v>
      </c>
      <c r="AO2343" s="115" t="s">
        <v>5938</v>
      </c>
      <c r="AP2343" s="127">
        <v>-0.26949479999999998</v>
      </c>
      <c r="AQ2343" s="127">
        <v>4.1102809999999997E-2</v>
      </c>
      <c r="AR2343" s="115" t="s">
        <v>5938</v>
      </c>
      <c r="AS2343" s="70" t="s">
        <v>5938</v>
      </c>
      <c r="AT2343" s="129">
        <v>1.205385654293013</v>
      </c>
      <c r="AU2343" s="129">
        <v>0.9719117246914537</v>
      </c>
      <c r="AV2343" s="70" t="s">
        <v>5938</v>
      </c>
      <c r="BA2343" s="70">
        <f>IF(P2343=0, "NaN",P2343/P2343)</f>
        <v>1</v>
      </c>
      <c r="BB2343" s="129">
        <f>IF(P2343=0, "NaN",S2343/P2343)</f>
        <v>0.36486352829135288</v>
      </c>
      <c r="BC2343" s="129">
        <f>IF(P2343=0, "NaN",V2343/P2343)</f>
        <v>1.8316401805598237</v>
      </c>
      <c r="BD2343" s="70">
        <f>IF(P2343=0, "NaN",Y2343/P2343)</f>
        <v>0</v>
      </c>
      <c r="BE2343" s="1" t="s">
        <v>5323</v>
      </c>
    </row>
    <row r="2344" spans="2:58" x14ac:dyDescent="0.2">
      <c r="B2344" s="1" t="s">
        <v>5054</v>
      </c>
      <c r="C2344" s="6" t="s">
        <v>5053</v>
      </c>
      <c r="H2344" s="91">
        <f>SUM(D2344:G2344)</f>
        <v>0</v>
      </c>
      <c r="I2344" s="91">
        <f>IF(P2344=0,1,0)</f>
        <v>0</v>
      </c>
      <c r="J2344" s="91">
        <f>IF(S2344=0,1,0)</f>
        <v>1</v>
      </c>
      <c r="K2344" s="91">
        <f>IF(V2344=0,1,0)</f>
        <v>0</v>
      </c>
      <c r="L2344" s="91">
        <f>IF(Y2344=0,1,0)</f>
        <v>1</v>
      </c>
      <c r="M2344" s="113" t="str">
        <f>IF(I2344+J2344+K2344+L2344=0,"YES","NO")</f>
        <v>NO</v>
      </c>
      <c r="N2344" s="69">
        <v>6.6676810106825233</v>
      </c>
      <c r="O2344" s="69">
        <v>7.7346892462199763</v>
      </c>
      <c r="P2344" s="74">
        <v>7.2011851284512503</v>
      </c>
      <c r="Q2344" s="69">
        <v>0</v>
      </c>
      <c r="R2344" s="69">
        <v>0</v>
      </c>
      <c r="S2344" s="74">
        <v>0</v>
      </c>
      <c r="T2344" s="69">
        <v>13.767182384389628</v>
      </c>
      <c r="U2344" s="69">
        <v>0</v>
      </c>
      <c r="V2344" s="74">
        <v>6.8835911921948139</v>
      </c>
      <c r="W2344" s="69">
        <v>0</v>
      </c>
      <c r="X2344" s="69">
        <v>0</v>
      </c>
      <c r="Y2344" s="74">
        <v>0</v>
      </c>
      <c r="Z2344" s="74">
        <v>3.521194080161516</v>
      </c>
      <c r="AA2344" s="6"/>
      <c r="AB2344" s="6">
        <v>3.7594000000000001E-4</v>
      </c>
      <c r="AC2344" s="6">
        <v>1.3833</v>
      </c>
      <c r="AD2344" s="6">
        <v>77317000</v>
      </c>
      <c r="AE2344" s="6">
        <v>41299000</v>
      </c>
      <c r="AF2344" s="6">
        <v>36017000</v>
      </c>
      <c r="AG2344" s="127">
        <v>7.4720686375834902</v>
      </c>
      <c r="AH2344" s="115" t="s">
        <v>5938</v>
      </c>
      <c r="AI2344" s="127">
        <v>7.67819048587097</v>
      </c>
      <c r="AJ2344" s="115" t="s">
        <v>5938</v>
      </c>
      <c r="AK2344" s="127">
        <v>0.43708634343962099</v>
      </c>
      <c r="AL2344" s="127">
        <v>1</v>
      </c>
      <c r="AM2344" s="127">
        <v>0.57833303537678105</v>
      </c>
      <c r="AN2344" s="127">
        <v>1</v>
      </c>
      <c r="AO2344" s="127">
        <v>-0.3377945</v>
      </c>
      <c r="AP2344" s="115" t="s">
        <v>5938</v>
      </c>
      <c r="AQ2344" s="127">
        <v>0.23376530000000001</v>
      </c>
      <c r="AR2344" s="115" t="s">
        <v>5938</v>
      </c>
      <c r="AS2344" s="129">
        <v>1.2638230644674948</v>
      </c>
      <c r="AT2344" s="70" t="s">
        <v>5938</v>
      </c>
      <c r="AU2344" s="129">
        <v>0.85041249531378915</v>
      </c>
      <c r="AV2344" s="70" t="s">
        <v>5938</v>
      </c>
      <c r="BA2344" s="70">
        <f>IF(P2344=0, "NaN",P2344/P2344)</f>
        <v>1</v>
      </c>
      <c r="BB2344" s="70">
        <f>IF(P2344=0, "NaN",S2344/P2344)</f>
        <v>0</v>
      </c>
      <c r="BC2344" s="129">
        <f>IF(P2344=0, "NaN",V2344/P2344)</f>
        <v>0.95589699048262899</v>
      </c>
      <c r="BD2344" s="70">
        <f>IF(P2344=0, "NaN",Y2344/P2344)</f>
        <v>0</v>
      </c>
      <c r="BE2344" s="1" t="s">
        <v>5054</v>
      </c>
    </row>
    <row r="2345" spans="2:58" x14ac:dyDescent="0.2">
      <c r="B2345" s="1" t="s">
        <v>3865</v>
      </c>
      <c r="C2345" s="6" t="s">
        <v>3864</v>
      </c>
      <c r="H2345" s="91">
        <f>SUM(D2345:G2345)</f>
        <v>0</v>
      </c>
      <c r="I2345" s="91">
        <f>IF(P2345=0,1,0)</f>
        <v>1</v>
      </c>
      <c r="J2345" s="91">
        <f>IF(S2345=0,1,0)</f>
        <v>1</v>
      </c>
      <c r="K2345" s="91">
        <f>IF(V2345=0,1,0)</f>
        <v>0</v>
      </c>
      <c r="L2345" s="91">
        <f>IF(Y2345=0,1,0)</f>
        <v>0</v>
      </c>
      <c r="M2345" s="113" t="str">
        <f>IF(I2345+J2345+K2345+L2345=0,"YES","NO")</f>
        <v>NO</v>
      </c>
      <c r="N2345" s="69">
        <v>0</v>
      </c>
      <c r="O2345" s="69">
        <v>0</v>
      </c>
      <c r="P2345" s="74">
        <v>0</v>
      </c>
      <c r="Q2345" s="69">
        <v>0</v>
      </c>
      <c r="R2345" s="69">
        <v>0</v>
      </c>
      <c r="S2345" s="74">
        <v>0</v>
      </c>
      <c r="T2345" s="69">
        <v>16.179477964820268</v>
      </c>
      <c r="U2345" s="69">
        <v>0</v>
      </c>
      <c r="V2345" s="74">
        <v>8.0897389824101342</v>
      </c>
      <c r="W2345" s="69">
        <v>11.846124824775258</v>
      </c>
      <c r="X2345" s="69">
        <v>0</v>
      </c>
      <c r="Y2345" s="74">
        <v>5.9230624123876288</v>
      </c>
      <c r="Z2345" s="74">
        <v>3.5032003486994405</v>
      </c>
      <c r="AA2345" s="6"/>
      <c r="AB2345" s="6">
        <v>2.0127000000000001E-3</v>
      </c>
      <c r="AC2345" s="6">
        <v>0.19508</v>
      </c>
      <c r="AD2345" s="6">
        <v>230450000</v>
      </c>
      <c r="AE2345" s="6">
        <v>103040000</v>
      </c>
      <c r="AF2345" s="6">
        <v>127420000</v>
      </c>
      <c r="AG2345" s="115" t="s">
        <v>5938</v>
      </c>
      <c r="AH2345" s="115" t="s">
        <v>5938</v>
      </c>
      <c r="AI2345" s="127">
        <v>7.8218801984752</v>
      </c>
      <c r="AJ2345" s="127">
        <v>7.7978697327068396</v>
      </c>
      <c r="AK2345" s="127">
        <v>1</v>
      </c>
      <c r="AL2345" s="127">
        <v>1</v>
      </c>
      <c r="AM2345" s="127">
        <v>0.66390659583353895</v>
      </c>
      <c r="AN2345" s="127">
        <v>0.68084126309493898</v>
      </c>
      <c r="AO2345" s="115" t="s">
        <v>5938</v>
      </c>
      <c r="AP2345" s="115" t="s">
        <v>5938</v>
      </c>
      <c r="AQ2345" s="127">
        <v>-0.19432779999999999</v>
      </c>
      <c r="AR2345" s="127">
        <v>0.22070139999999999</v>
      </c>
      <c r="AS2345" s="70" t="s">
        <v>5938</v>
      </c>
      <c r="AT2345" s="70" t="s">
        <v>5938</v>
      </c>
      <c r="AU2345" s="129">
        <v>1.1441909194613085</v>
      </c>
      <c r="AV2345" s="129">
        <v>0.85814812618334158</v>
      </c>
      <c r="BA2345" s="70" t="str">
        <f>IF(P2345=0, "NaN",P2345/P2345)</f>
        <v>NaN</v>
      </c>
      <c r="BB2345" s="70" t="str">
        <f>IF(P2345=0, "NaN",S2345/P2345)</f>
        <v>NaN</v>
      </c>
      <c r="BC2345" s="70" t="str">
        <f>IF(P2345=0, "NaN",V2345/P2345)</f>
        <v>NaN</v>
      </c>
      <c r="BD2345" s="70" t="str">
        <f>IF(P2345=0, "NaN",Y2345/P2345)</f>
        <v>NaN</v>
      </c>
      <c r="BE2345" s="1" t="s">
        <v>3865</v>
      </c>
    </row>
    <row r="2346" spans="2:58" x14ac:dyDescent="0.2">
      <c r="B2346" s="1" t="s">
        <v>4498</v>
      </c>
      <c r="C2346" s="6" t="s">
        <v>4497</v>
      </c>
      <c r="H2346" s="91">
        <f>SUM(D2346:G2346)</f>
        <v>0</v>
      </c>
      <c r="I2346" s="91">
        <f>IF(P2346=0,1,0)</f>
        <v>0</v>
      </c>
      <c r="J2346" s="91">
        <f>IF(S2346=0,1,0)</f>
        <v>1</v>
      </c>
      <c r="K2346" s="91">
        <f>IF(V2346=0,1,0)</f>
        <v>0</v>
      </c>
      <c r="L2346" s="91">
        <f>IF(Y2346=0,1,0)</f>
        <v>0</v>
      </c>
      <c r="M2346" s="113" t="str">
        <f>IF(I2346+J2346+K2346+L2346=0,"YES","NO")</f>
        <v>NO</v>
      </c>
      <c r="N2346" s="69">
        <v>11.250239161865222</v>
      </c>
      <c r="O2346" s="69">
        <v>9.1956609223299122</v>
      </c>
      <c r="P2346" s="74">
        <v>10.222950042097567</v>
      </c>
      <c r="Q2346" s="69">
        <v>0</v>
      </c>
      <c r="R2346" s="69">
        <v>0</v>
      </c>
      <c r="S2346" s="74">
        <v>0</v>
      </c>
      <c r="T2346" s="69">
        <v>4.0301623490716496</v>
      </c>
      <c r="U2346" s="69">
        <v>0</v>
      </c>
      <c r="V2346" s="74">
        <v>2.0150811745358248</v>
      </c>
      <c r="W2346" s="69">
        <v>3.4318344287869178</v>
      </c>
      <c r="X2346" s="69">
        <v>0</v>
      </c>
      <c r="Y2346" s="74">
        <v>1.7159172143934589</v>
      </c>
      <c r="Z2346" s="74">
        <v>3.4884871077567126</v>
      </c>
      <c r="AA2346" s="6"/>
      <c r="AB2346" s="6">
        <v>0</v>
      </c>
      <c r="AC2346" s="6">
        <v>4.6933999999999996</v>
      </c>
      <c r="AD2346" s="6">
        <v>88302000</v>
      </c>
      <c r="AE2346" s="6">
        <v>40948000</v>
      </c>
      <c r="AF2346" s="6">
        <v>47353000</v>
      </c>
      <c r="AG2346" s="127">
        <v>7.6692238739308101</v>
      </c>
      <c r="AH2346" s="115" t="s">
        <v>5938</v>
      </c>
      <c r="AI2346" s="127">
        <v>7.4216697240795497</v>
      </c>
      <c r="AJ2346" s="127">
        <v>7.1820435459430598</v>
      </c>
      <c r="AK2346" s="127">
        <v>0.33414269054263301</v>
      </c>
      <c r="AL2346" s="127">
        <v>1</v>
      </c>
      <c r="AM2346" s="127">
        <v>0.45327512652349</v>
      </c>
      <c r="AN2346" s="127">
        <v>1</v>
      </c>
      <c r="AO2346" s="127">
        <v>-0.40545140000000002</v>
      </c>
      <c r="AP2346" s="115" t="s">
        <v>5938</v>
      </c>
      <c r="AQ2346" s="127">
        <v>0.3087104</v>
      </c>
      <c r="AR2346" s="115" t="s">
        <v>5938</v>
      </c>
      <c r="AS2346" s="129">
        <v>1.3245032649416832</v>
      </c>
      <c r="AT2346" s="70" t="s">
        <v>5938</v>
      </c>
      <c r="AU2346" s="129">
        <v>0.80736312461835225</v>
      </c>
      <c r="AV2346" s="70" t="s">
        <v>5938</v>
      </c>
      <c r="BA2346" s="70">
        <f>IF(P2346=0, "NaN",P2346/P2346)</f>
        <v>1</v>
      </c>
      <c r="BB2346" s="70">
        <f>IF(P2346=0, "NaN",S2346/P2346)</f>
        <v>0</v>
      </c>
      <c r="BC2346" s="129">
        <f>IF(P2346=0, "NaN",V2346/P2346)</f>
        <v>0.19711347177065594</v>
      </c>
      <c r="BD2346" s="129">
        <f>IF(P2346=0, "NaN",Y2346/P2346)</f>
        <v>0.1678495157784595</v>
      </c>
      <c r="BE2346" s="1" t="s">
        <v>4498</v>
      </c>
    </row>
    <row r="2347" spans="2:58" x14ac:dyDescent="0.2">
      <c r="B2347" s="1" t="s">
        <v>4265</v>
      </c>
      <c r="C2347" s="6" t="s">
        <v>4264</v>
      </c>
      <c r="H2347" s="91">
        <f>SUM(D2347:G2347)</f>
        <v>0</v>
      </c>
      <c r="I2347" s="91">
        <f>IF(P2347=0,1,0)</f>
        <v>0</v>
      </c>
      <c r="J2347" s="91">
        <f>IF(S2347=0,1,0)</f>
        <v>0</v>
      </c>
      <c r="K2347" s="91">
        <f>IF(V2347=0,1,0)</f>
        <v>0</v>
      </c>
      <c r="L2347" s="91">
        <f>IF(Y2347=0,1,0)</f>
        <v>0</v>
      </c>
      <c r="M2347" s="114" t="str">
        <f>IF(I2347+J2347+K2347+L2347=0,"YES","NO")</f>
        <v>YES</v>
      </c>
      <c r="N2347" s="69">
        <v>1.1697574271029811</v>
      </c>
      <c r="O2347" s="69">
        <v>2.055331819479838</v>
      </c>
      <c r="P2347" s="74">
        <v>1.6125446232914096</v>
      </c>
      <c r="Q2347" s="69">
        <v>7.8776458034219425</v>
      </c>
      <c r="R2347" s="69">
        <v>0</v>
      </c>
      <c r="S2347" s="74">
        <v>3.9388229017109713</v>
      </c>
      <c r="T2347" s="69">
        <v>6.2686462413502717</v>
      </c>
      <c r="U2347" s="69">
        <v>3.7441731284269988</v>
      </c>
      <c r="V2347" s="74">
        <v>5.0064096848886352</v>
      </c>
      <c r="W2347" s="69">
        <v>6.7826469420078679</v>
      </c>
      <c r="X2347" s="69">
        <v>0</v>
      </c>
      <c r="Y2347" s="74">
        <v>3.3913234710039339</v>
      </c>
      <c r="Z2347" s="74">
        <v>3.4872751702237377</v>
      </c>
      <c r="AA2347" s="6"/>
      <c r="AB2347" s="6">
        <v>0</v>
      </c>
      <c r="AC2347" s="6">
        <v>14.071999999999999</v>
      </c>
      <c r="AD2347" s="6">
        <v>75193000</v>
      </c>
      <c r="AE2347" s="6">
        <v>35459000</v>
      </c>
      <c r="AF2347" s="6">
        <v>39734000</v>
      </c>
      <c r="AG2347" s="127">
        <v>6.8693490807590898</v>
      </c>
      <c r="AH2347" s="127">
        <v>7.2516138895435898</v>
      </c>
      <c r="AI2347" s="127">
        <v>7.4224420955119399</v>
      </c>
      <c r="AJ2347" s="127">
        <v>7.3709015048677697</v>
      </c>
      <c r="AK2347" s="127">
        <v>0.305024382590599</v>
      </c>
      <c r="AL2347" s="127">
        <v>1</v>
      </c>
      <c r="AM2347" s="127">
        <v>0.31731050863888299</v>
      </c>
      <c r="AN2347" s="127">
        <v>0.81025193943495999</v>
      </c>
      <c r="AO2347" s="127">
        <v>-0.42693579999999998</v>
      </c>
      <c r="AP2347" s="115" t="s">
        <v>5938</v>
      </c>
      <c r="AQ2347" s="127">
        <v>-0.47220899999999999</v>
      </c>
      <c r="AR2347" s="127">
        <v>0.14925930000000001</v>
      </c>
      <c r="AS2347" s="129">
        <v>1.3443751680606617</v>
      </c>
      <c r="AT2347" s="70" t="s">
        <v>5938</v>
      </c>
      <c r="AU2347" s="129">
        <v>1.3872319197572383</v>
      </c>
      <c r="AV2347" s="129">
        <v>0.90171329612342643</v>
      </c>
      <c r="BA2347" s="70">
        <f>IF(P2347=0, "NaN",P2347/P2347)</f>
        <v>1</v>
      </c>
      <c r="BB2347" s="129">
        <f>IF(P2347=0, "NaN",S2347/P2347)</f>
        <v>2.4426132739640596</v>
      </c>
      <c r="BC2347" s="129">
        <f>IF(P2347=0, "NaN",V2347/P2347)</f>
        <v>3.1046642756898803</v>
      </c>
      <c r="BD2347" s="129">
        <f>IF(P2347=0, "NaN",Y2347/P2347)</f>
        <v>2.1030881390939804</v>
      </c>
      <c r="BE2347" s="1" t="s">
        <v>4265</v>
      </c>
      <c r="BF2347" s="57"/>
    </row>
    <row r="2348" spans="2:58" x14ac:dyDescent="0.2">
      <c r="B2348" s="1" t="s">
        <v>4414</v>
      </c>
      <c r="C2348" s="6" t="s">
        <v>4413</v>
      </c>
      <c r="H2348" s="91">
        <f>SUM(D2348:G2348)</f>
        <v>0</v>
      </c>
      <c r="I2348" s="91">
        <f>IF(P2348=0,1,0)</f>
        <v>0</v>
      </c>
      <c r="J2348" s="91">
        <f>IF(S2348=0,1,0)</f>
        <v>0</v>
      </c>
      <c r="K2348" s="91">
        <f>IF(V2348=0,1,0)</f>
        <v>0</v>
      </c>
      <c r="L2348" s="91">
        <f>IF(Y2348=0,1,0)</f>
        <v>0</v>
      </c>
      <c r="M2348" s="114" t="str">
        <f>IF(I2348+J2348+K2348+L2348=0,"YES","NO")</f>
        <v>YES</v>
      </c>
      <c r="N2348" s="69">
        <v>0</v>
      </c>
      <c r="O2348" s="69">
        <v>6.6101036529104835</v>
      </c>
      <c r="P2348" s="74">
        <v>3.3050518264552418</v>
      </c>
      <c r="Q2348" s="69">
        <v>0</v>
      </c>
      <c r="R2348" s="69">
        <v>9.698124724181449</v>
      </c>
      <c r="S2348" s="74">
        <v>4.8490623620907245</v>
      </c>
      <c r="T2348" s="69">
        <v>0</v>
      </c>
      <c r="U2348" s="69">
        <v>4.4086583197858555</v>
      </c>
      <c r="V2348" s="74">
        <v>2.2043291598929278</v>
      </c>
      <c r="W2348" s="69">
        <v>7.1669133540187406</v>
      </c>
      <c r="X2348" s="69">
        <v>0</v>
      </c>
      <c r="Y2348" s="74">
        <v>3.5834566770093703</v>
      </c>
      <c r="Z2348" s="74">
        <v>3.4854750063620656</v>
      </c>
      <c r="AA2348" s="6"/>
      <c r="AB2348" s="6">
        <v>0</v>
      </c>
      <c r="AC2348" s="6">
        <v>4.9081000000000001</v>
      </c>
      <c r="AD2348" s="6">
        <v>77522000</v>
      </c>
      <c r="AE2348" s="6">
        <v>36555000</v>
      </c>
      <c r="AF2348" s="6">
        <v>40967000</v>
      </c>
      <c r="AG2348" s="127">
        <v>7.32974355001123</v>
      </c>
      <c r="AH2348" s="127">
        <v>7.3807537708039002</v>
      </c>
      <c r="AI2348" s="127">
        <v>7.1252860332936603</v>
      </c>
      <c r="AJ2348" s="127">
        <v>7.2736955879300904</v>
      </c>
      <c r="AK2348" s="127">
        <v>1</v>
      </c>
      <c r="AL2348" s="127">
        <v>1</v>
      </c>
      <c r="AM2348" s="127">
        <v>1</v>
      </c>
      <c r="AN2348" s="127">
        <v>1</v>
      </c>
      <c r="AO2348" s="115" t="s">
        <v>5938</v>
      </c>
      <c r="AP2348" s="115" t="s">
        <v>5938</v>
      </c>
      <c r="AQ2348" s="115" t="s">
        <v>5938</v>
      </c>
      <c r="AR2348" s="115" t="s">
        <v>5938</v>
      </c>
      <c r="AS2348" s="70" t="s">
        <v>5938</v>
      </c>
      <c r="AT2348" s="70" t="s">
        <v>5938</v>
      </c>
      <c r="AU2348" s="70" t="s">
        <v>5938</v>
      </c>
      <c r="AV2348" s="70" t="s">
        <v>5938</v>
      </c>
      <c r="BA2348" s="70">
        <f>IF(P2348=0, "NaN",P2348/P2348)</f>
        <v>1</v>
      </c>
      <c r="BB2348" s="129">
        <f>IF(P2348=0, "NaN",S2348/P2348)</f>
        <v>1.4671668151393185</v>
      </c>
      <c r="BC2348" s="129">
        <f>IF(P2348=0, "NaN",V2348/P2348)</f>
        <v>0.66695751704962847</v>
      </c>
      <c r="BD2348" s="129">
        <f>IF(P2348=0, "NaN",Y2348/P2348)</f>
        <v>1.0842361527663926</v>
      </c>
      <c r="BE2348" s="1" t="s">
        <v>4414</v>
      </c>
    </row>
    <row r="2349" spans="2:58" x14ac:dyDescent="0.2">
      <c r="B2349" s="1" t="s">
        <v>3088</v>
      </c>
      <c r="C2349" s="6" t="s">
        <v>3087</v>
      </c>
      <c r="H2349" s="91">
        <f>SUM(D2349:G2349)</f>
        <v>0</v>
      </c>
      <c r="I2349" s="91">
        <f>IF(P2349=0,1,0)</f>
        <v>1</v>
      </c>
      <c r="J2349" s="91">
        <f>IF(S2349=0,1,0)</f>
        <v>1</v>
      </c>
      <c r="K2349" s="91">
        <f>IF(V2349=0,1,0)</f>
        <v>0</v>
      </c>
      <c r="L2349" s="91">
        <f>IF(Y2349=0,1,0)</f>
        <v>0</v>
      </c>
      <c r="M2349" s="113" t="str">
        <f>IF(I2349+J2349+K2349+L2349=0,"YES","NO")</f>
        <v>NO</v>
      </c>
      <c r="N2349" s="69">
        <v>0</v>
      </c>
      <c r="O2349" s="69">
        <v>0</v>
      </c>
      <c r="P2349" s="74">
        <v>0</v>
      </c>
      <c r="Q2349" s="69">
        <v>0</v>
      </c>
      <c r="R2349" s="69">
        <v>0</v>
      </c>
      <c r="S2349" s="74">
        <v>0</v>
      </c>
      <c r="T2349" s="69">
        <v>0</v>
      </c>
      <c r="U2349" s="69">
        <v>12.245686786361306</v>
      </c>
      <c r="V2349" s="74">
        <v>6.122843393180653</v>
      </c>
      <c r="W2349" s="69">
        <v>0</v>
      </c>
      <c r="X2349" s="69">
        <v>15.609969319010526</v>
      </c>
      <c r="Y2349" s="74">
        <v>7.804984659505263</v>
      </c>
      <c r="Z2349" s="74">
        <v>3.481957013171479</v>
      </c>
      <c r="AA2349" s="6"/>
      <c r="AB2349" s="6">
        <v>7.0372999999999996E-4</v>
      </c>
      <c r="AC2349" s="6">
        <v>0.68611</v>
      </c>
      <c r="AD2349" s="6">
        <v>79658000</v>
      </c>
      <c r="AE2349" s="6">
        <v>34795000</v>
      </c>
      <c r="AF2349" s="6">
        <v>44864000</v>
      </c>
      <c r="AG2349" s="115" t="s">
        <v>5938</v>
      </c>
      <c r="AH2349" s="115" t="s">
        <v>5938</v>
      </c>
      <c r="AI2349" s="127">
        <v>7.5037906830571801</v>
      </c>
      <c r="AJ2349" s="127">
        <v>7.6790552247580699</v>
      </c>
      <c r="AK2349" s="127">
        <v>1</v>
      </c>
      <c r="AL2349" s="127">
        <v>1</v>
      </c>
      <c r="AM2349" s="127">
        <v>1</v>
      </c>
      <c r="AN2349" s="127">
        <v>1</v>
      </c>
      <c r="AO2349" s="115" t="s">
        <v>5938</v>
      </c>
      <c r="AP2349" s="115" t="s">
        <v>5938</v>
      </c>
      <c r="AQ2349" s="115" t="s">
        <v>5938</v>
      </c>
      <c r="AR2349" s="115" t="s">
        <v>5938</v>
      </c>
      <c r="AS2349" s="70" t="s">
        <v>5938</v>
      </c>
      <c r="AT2349" s="70" t="s">
        <v>5938</v>
      </c>
      <c r="AU2349" s="70" t="s">
        <v>5938</v>
      </c>
      <c r="AV2349" s="70" t="s">
        <v>5938</v>
      </c>
      <c r="BA2349" s="70" t="str">
        <f>IF(P2349=0, "NaN",P2349/P2349)</f>
        <v>NaN</v>
      </c>
      <c r="BB2349" s="70" t="str">
        <f>IF(P2349=0, "NaN",S2349/P2349)</f>
        <v>NaN</v>
      </c>
      <c r="BC2349" s="70" t="str">
        <f>IF(P2349=0, "NaN",V2349/P2349)</f>
        <v>NaN</v>
      </c>
      <c r="BD2349" s="70" t="str">
        <f>IF(P2349=0, "NaN",Y2349/P2349)</f>
        <v>NaN</v>
      </c>
      <c r="BE2349" s="1" t="s">
        <v>3088</v>
      </c>
    </row>
    <row r="2350" spans="2:58" x14ac:dyDescent="0.2">
      <c r="B2350" s="1" t="s">
        <v>4273</v>
      </c>
      <c r="C2350" s="6" t="s">
        <v>4272</v>
      </c>
      <c r="H2350" s="91">
        <f>SUM(D2350:G2350)</f>
        <v>0</v>
      </c>
      <c r="I2350" s="91">
        <f>IF(P2350=0,1,0)</f>
        <v>0</v>
      </c>
      <c r="J2350" s="91">
        <f>IF(S2350=0,1,0)</f>
        <v>1</v>
      </c>
      <c r="K2350" s="91">
        <f>IF(V2350=0,1,0)</f>
        <v>0</v>
      </c>
      <c r="L2350" s="91">
        <f>IF(Y2350=0,1,0)</f>
        <v>0</v>
      </c>
      <c r="M2350" s="113" t="str">
        <f>IF(I2350+J2350+K2350+L2350=0,"YES","NO")</f>
        <v>NO</v>
      </c>
      <c r="N2350" s="69">
        <v>0</v>
      </c>
      <c r="O2350" s="69">
        <v>14.478274648184705</v>
      </c>
      <c r="P2350" s="74">
        <v>7.2391373240923524</v>
      </c>
      <c r="Q2350" s="69">
        <v>0</v>
      </c>
      <c r="R2350" s="69">
        <v>0</v>
      </c>
      <c r="S2350" s="74">
        <v>0</v>
      </c>
      <c r="T2350" s="69">
        <v>11.204979280840286</v>
      </c>
      <c r="U2350" s="69">
        <v>0</v>
      </c>
      <c r="V2350" s="74">
        <v>5.602489640420143</v>
      </c>
      <c r="W2350" s="69">
        <v>0</v>
      </c>
      <c r="X2350" s="69">
        <v>2.159229939735908</v>
      </c>
      <c r="Y2350" s="74">
        <v>1.079614969867954</v>
      </c>
      <c r="Z2350" s="74">
        <v>3.4803104835951126</v>
      </c>
      <c r="AA2350" s="6"/>
      <c r="AB2350" s="6">
        <v>0</v>
      </c>
      <c r="AC2350" s="6">
        <v>7.3078000000000003</v>
      </c>
      <c r="AD2350" s="6">
        <v>112690000</v>
      </c>
      <c r="AE2350" s="6">
        <v>56287000</v>
      </c>
      <c r="AF2350" s="6">
        <v>56402000</v>
      </c>
      <c r="AG2350" s="127">
        <v>7.8397230937828599</v>
      </c>
      <c r="AH2350" s="115" t="s">
        <v>5938</v>
      </c>
      <c r="AI2350" s="127">
        <v>7.5850205718638701</v>
      </c>
      <c r="AJ2350" s="127">
        <v>6.7066324508733004</v>
      </c>
      <c r="AK2350" s="127">
        <v>0.82226970665891097</v>
      </c>
      <c r="AL2350" s="127">
        <v>1</v>
      </c>
      <c r="AM2350" s="127">
        <v>1</v>
      </c>
      <c r="AN2350" s="127">
        <v>1</v>
      </c>
      <c r="AO2350" s="127">
        <v>-0.13968069999999999</v>
      </c>
      <c r="AP2350" s="115" t="s">
        <v>5938</v>
      </c>
      <c r="AQ2350" s="115" t="s">
        <v>5938</v>
      </c>
      <c r="AR2350" s="115" t="s">
        <v>5938</v>
      </c>
      <c r="AS2350" s="129">
        <v>1.1016612671340553</v>
      </c>
      <c r="AT2350" s="70" t="s">
        <v>5938</v>
      </c>
      <c r="AU2350" s="70" t="s">
        <v>5938</v>
      </c>
      <c r="AV2350" s="70" t="s">
        <v>5938</v>
      </c>
      <c r="BA2350" s="70">
        <f>IF(P2350=0, "NaN",P2350/P2350)</f>
        <v>1</v>
      </c>
      <c r="BB2350" s="70">
        <f>IF(P2350=0, "NaN",S2350/P2350)</f>
        <v>0</v>
      </c>
      <c r="BC2350" s="129">
        <f>IF(P2350=0, "NaN",V2350/P2350)</f>
        <v>0.77391675134752147</v>
      </c>
      <c r="BD2350" s="129">
        <f>IF(P2350=0, "NaN",Y2350/P2350)</f>
        <v>0.14913585991453987</v>
      </c>
      <c r="BE2350" s="1" t="s">
        <v>4273</v>
      </c>
    </row>
    <row r="2351" spans="2:58" x14ac:dyDescent="0.2">
      <c r="B2351" s="1" t="s">
        <v>4553</v>
      </c>
      <c r="C2351" s="6" t="s">
        <v>4552</v>
      </c>
      <c r="H2351" s="91">
        <f>SUM(D2351:G2351)</f>
        <v>0</v>
      </c>
      <c r="I2351" s="91">
        <f>IF(P2351=0,1,0)</f>
        <v>1</v>
      </c>
      <c r="J2351" s="91">
        <f>IF(S2351=0,1,0)</f>
        <v>0</v>
      </c>
      <c r="K2351" s="91">
        <f>IF(V2351=0,1,0)</f>
        <v>1</v>
      </c>
      <c r="L2351" s="91">
        <f>IF(Y2351=0,1,0)</f>
        <v>0</v>
      </c>
      <c r="M2351" s="113" t="str">
        <f>IF(I2351+J2351+K2351+L2351=0,"YES","NO")</f>
        <v>NO</v>
      </c>
      <c r="N2351" s="69">
        <v>0</v>
      </c>
      <c r="O2351" s="69">
        <v>0</v>
      </c>
      <c r="P2351" s="74">
        <v>0</v>
      </c>
      <c r="Q2351" s="69">
        <v>8.8746315694154791</v>
      </c>
      <c r="R2351" s="69">
        <v>10.599900760978732</v>
      </c>
      <c r="S2351" s="74">
        <v>9.7372661651971057</v>
      </c>
      <c r="T2351" s="69">
        <v>0</v>
      </c>
      <c r="U2351" s="69">
        <v>0</v>
      </c>
      <c r="V2351" s="74">
        <v>0</v>
      </c>
      <c r="W2351" s="69">
        <v>4.0503121585823045</v>
      </c>
      <c r="X2351" s="69">
        <v>4.284327178418514</v>
      </c>
      <c r="Y2351" s="74">
        <v>4.1673196685004097</v>
      </c>
      <c r="Z2351" s="74">
        <v>3.4761464584243789</v>
      </c>
      <c r="AA2351" s="6"/>
      <c r="AB2351" s="6">
        <v>0</v>
      </c>
      <c r="AC2351" s="6">
        <v>4.9972000000000003</v>
      </c>
      <c r="AD2351" s="6">
        <v>126420000</v>
      </c>
      <c r="AE2351" s="6">
        <v>65640000</v>
      </c>
      <c r="AF2351" s="6">
        <v>60782000</v>
      </c>
      <c r="AG2351" s="115" t="s">
        <v>5938</v>
      </c>
      <c r="AH2351" s="127">
        <v>7.9870492358770102</v>
      </c>
      <c r="AI2351" s="115" t="s">
        <v>5938</v>
      </c>
      <c r="AJ2351" s="127">
        <v>7.4677412589457299</v>
      </c>
      <c r="AK2351" s="127">
        <v>1</v>
      </c>
      <c r="AL2351" s="127">
        <v>0.75506718725600797</v>
      </c>
      <c r="AM2351" s="127">
        <v>1</v>
      </c>
      <c r="AN2351" s="127">
        <v>0.92828195179905704</v>
      </c>
      <c r="AO2351" s="115" t="s">
        <v>5938</v>
      </c>
      <c r="AP2351" s="127">
        <v>-8.2056539999999997E-2</v>
      </c>
      <c r="AQ2351" s="115" t="s">
        <v>5938</v>
      </c>
      <c r="AR2351" s="127">
        <v>-2.2667910000000002E-3</v>
      </c>
      <c r="AS2351" s="70" t="s">
        <v>5938</v>
      </c>
      <c r="AT2351" s="129">
        <v>1.0585258782647042</v>
      </c>
      <c r="AU2351" s="70" t="s">
        <v>5938</v>
      </c>
      <c r="AV2351" s="129">
        <v>1.0015724548031244</v>
      </c>
      <c r="BA2351" s="70" t="str">
        <f>IF(P2351=0, "NaN",P2351/P2351)</f>
        <v>NaN</v>
      </c>
      <c r="BB2351" s="70" t="str">
        <f>IF(P2351=0, "NaN",S2351/P2351)</f>
        <v>NaN</v>
      </c>
      <c r="BC2351" s="70" t="str">
        <f>IF(P2351=0, "NaN",V2351/P2351)</f>
        <v>NaN</v>
      </c>
      <c r="BD2351" s="70" t="str">
        <f>IF(P2351=0, "NaN",Y2351/P2351)</f>
        <v>NaN</v>
      </c>
      <c r="BE2351" s="1" t="s">
        <v>4553</v>
      </c>
    </row>
    <row r="2352" spans="2:58" x14ac:dyDescent="0.2">
      <c r="B2352" s="1" t="s">
        <v>5078</v>
      </c>
      <c r="C2352" s="6" t="s">
        <v>5077</v>
      </c>
      <c r="H2352" s="91">
        <f>SUM(D2352:G2352)</f>
        <v>0</v>
      </c>
      <c r="I2352" s="91">
        <f>IF(P2352=0,1,0)</f>
        <v>0</v>
      </c>
      <c r="J2352" s="91">
        <f>IF(S2352=0,1,0)</f>
        <v>0</v>
      </c>
      <c r="K2352" s="91">
        <f>IF(V2352=0,1,0)</f>
        <v>1</v>
      </c>
      <c r="L2352" s="91">
        <f>IF(Y2352=0,1,0)</f>
        <v>1</v>
      </c>
      <c r="M2352" s="113" t="str">
        <f>IF(I2352+J2352+K2352+L2352=0,"YES","NO")</f>
        <v>NO</v>
      </c>
      <c r="N2352" s="69">
        <v>9.6001934714025587</v>
      </c>
      <c r="O2352" s="69">
        <v>7.416508651173773</v>
      </c>
      <c r="P2352" s="74">
        <v>8.5083510612881668</v>
      </c>
      <c r="Q2352" s="69">
        <v>0</v>
      </c>
      <c r="R2352" s="69">
        <v>10.780255970460566</v>
      </c>
      <c r="S2352" s="74">
        <v>5.3901279852302828</v>
      </c>
      <c r="T2352" s="69">
        <v>0</v>
      </c>
      <c r="U2352" s="69">
        <v>0</v>
      </c>
      <c r="V2352" s="74">
        <v>0</v>
      </c>
      <c r="W2352" s="69">
        <v>0</v>
      </c>
      <c r="X2352" s="69">
        <v>0</v>
      </c>
      <c r="Y2352" s="74">
        <v>0</v>
      </c>
      <c r="Z2352" s="74">
        <v>3.4746197616296124</v>
      </c>
      <c r="AA2352" s="6"/>
      <c r="AB2352" s="6">
        <v>0</v>
      </c>
      <c r="AC2352" s="6">
        <v>2.1616</v>
      </c>
      <c r="AD2352" s="6">
        <v>94281000</v>
      </c>
      <c r="AE2352" s="6">
        <v>49289000</v>
      </c>
      <c r="AF2352" s="6">
        <v>44992000</v>
      </c>
      <c r="AG2352" s="127">
        <v>7.5896815734534497</v>
      </c>
      <c r="AH2352" s="127">
        <v>7.7435489592126299</v>
      </c>
      <c r="AI2352" s="115" t="s">
        <v>5938</v>
      </c>
      <c r="AJ2352" s="115" t="s">
        <v>5938</v>
      </c>
      <c r="AK2352" s="127">
        <v>0.69578403040384895</v>
      </c>
      <c r="AL2352" s="127">
        <v>0.48652185983159701</v>
      </c>
      <c r="AM2352" s="127">
        <v>1</v>
      </c>
      <c r="AN2352" s="127">
        <v>1</v>
      </c>
      <c r="AO2352" s="127">
        <v>6.571014E-2</v>
      </c>
      <c r="AP2352" s="127">
        <v>-0.21487629999999999</v>
      </c>
      <c r="AQ2352" s="115" t="s">
        <v>5938</v>
      </c>
      <c r="AR2352" s="115" t="s">
        <v>5938</v>
      </c>
      <c r="AS2352" s="129">
        <v>0.95547488694895011</v>
      </c>
      <c r="AT2352" s="129">
        <v>1.1606043972197211</v>
      </c>
      <c r="AU2352" s="70" t="s">
        <v>5938</v>
      </c>
      <c r="AV2352" s="70" t="s">
        <v>5938</v>
      </c>
      <c r="BA2352" s="70">
        <f>IF(P2352=0, "NaN",P2352/P2352)</f>
        <v>1</v>
      </c>
      <c r="BB2352" s="129">
        <f>IF(P2352=0, "NaN",S2352/P2352)</f>
        <v>0.63351029434535533</v>
      </c>
      <c r="BC2352" s="70">
        <f>IF(P2352=0, "NaN",V2352/P2352)</f>
        <v>0</v>
      </c>
      <c r="BD2352" s="70">
        <f>IF(P2352=0, "NaN",Y2352/P2352)</f>
        <v>0</v>
      </c>
      <c r="BE2352" s="1" t="s">
        <v>5078</v>
      </c>
    </row>
    <row r="2353" spans="2:57" x14ac:dyDescent="0.2">
      <c r="B2353" s="1" t="s">
        <v>5247</v>
      </c>
      <c r="C2353" s="6" t="s">
        <v>5246</v>
      </c>
      <c r="H2353" s="91">
        <f>SUM(D2353:G2353)</f>
        <v>0</v>
      </c>
      <c r="I2353" s="91">
        <f>IF(P2353=0,1,0)</f>
        <v>0</v>
      </c>
      <c r="J2353" s="91">
        <f>IF(S2353=0,1,0)</f>
        <v>0</v>
      </c>
      <c r="K2353" s="91">
        <f>IF(V2353=0,1,0)</f>
        <v>1</v>
      </c>
      <c r="L2353" s="91">
        <f>IF(Y2353=0,1,0)</f>
        <v>1</v>
      </c>
      <c r="M2353" s="113" t="str">
        <f>IF(I2353+J2353+K2353+L2353=0,"YES","NO")</f>
        <v>NO</v>
      </c>
      <c r="N2353" s="69">
        <v>3.8082385914015564</v>
      </c>
      <c r="O2353" s="69">
        <v>6.0249595682464987</v>
      </c>
      <c r="P2353" s="74">
        <v>4.916599079824028</v>
      </c>
      <c r="Q2353" s="69">
        <v>0</v>
      </c>
      <c r="R2353" s="69">
        <v>17.95634039577909</v>
      </c>
      <c r="S2353" s="74">
        <v>8.9781701978895452</v>
      </c>
      <c r="T2353" s="69">
        <v>0</v>
      </c>
      <c r="U2353" s="69">
        <v>0</v>
      </c>
      <c r="V2353" s="74">
        <v>0</v>
      </c>
      <c r="W2353" s="69">
        <v>0</v>
      </c>
      <c r="X2353" s="69">
        <v>0</v>
      </c>
      <c r="Y2353" s="74">
        <v>0</v>
      </c>
      <c r="Z2353" s="74">
        <v>3.4736923194283933</v>
      </c>
      <c r="AA2353" s="6"/>
      <c r="AB2353" s="6">
        <v>0</v>
      </c>
      <c r="AC2353" s="6">
        <v>6.3193999999999999</v>
      </c>
      <c r="AD2353" s="6">
        <v>189640000</v>
      </c>
      <c r="AE2353" s="6">
        <v>94684000</v>
      </c>
      <c r="AF2353" s="6">
        <v>94954000</v>
      </c>
      <c r="AG2353" s="127">
        <v>7.4090704375590297</v>
      </c>
      <c r="AH2353" s="127">
        <v>7.9430144492515797</v>
      </c>
      <c r="AI2353" s="115" t="s">
        <v>5938</v>
      </c>
      <c r="AJ2353" s="115" t="s">
        <v>5938</v>
      </c>
      <c r="AK2353" s="127">
        <v>0.24407740033734401</v>
      </c>
      <c r="AL2353" s="127">
        <v>0.58462482777969305</v>
      </c>
      <c r="AM2353" s="127">
        <v>1</v>
      </c>
      <c r="AN2353" s="127">
        <v>1</v>
      </c>
      <c r="AO2353" s="127">
        <v>0.31278129999999998</v>
      </c>
      <c r="AP2353" s="127">
        <v>-0.1632517</v>
      </c>
      <c r="AQ2353" s="115" t="s">
        <v>5938</v>
      </c>
      <c r="AR2353" s="115" t="s">
        <v>5938</v>
      </c>
      <c r="AS2353" s="129">
        <v>0.80508817272452848</v>
      </c>
      <c r="AT2353" s="129">
        <v>1.119808239120019</v>
      </c>
      <c r="AU2353" s="70" t="s">
        <v>5938</v>
      </c>
      <c r="AV2353" s="70" t="s">
        <v>5938</v>
      </c>
      <c r="BA2353" s="70">
        <f>IF(P2353=0, "NaN",P2353/P2353)</f>
        <v>1</v>
      </c>
      <c r="BB2353" s="129">
        <f>IF(P2353=0, "NaN",S2353/P2353)</f>
        <v>1.8260936171779307</v>
      </c>
      <c r="BC2353" s="70">
        <f>IF(P2353=0, "NaN",V2353/P2353)</f>
        <v>0</v>
      </c>
      <c r="BD2353" s="70">
        <f>IF(P2353=0, "NaN",Y2353/P2353)</f>
        <v>0</v>
      </c>
      <c r="BE2353" s="1" t="s">
        <v>5247</v>
      </c>
    </row>
    <row r="2354" spans="2:57" x14ac:dyDescent="0.2">
      <c r="B2354" s="1" t="s">
        <v>4440</v>
      </c>
      <c r="C2354" s="6" t="s">
        <v>4439</v>
      </c>
      <c r="H2354" s="91">
        <f>SUM(D2354:G2354)</f>
        <v>0</v>
      </c>
      <c r="I2354" s="91">
        <f>IF(P2354=0,1,0)</f>
        <v>0</v>
      </c>
      <c r="J2354" s="91">
        <f>IF(S2354=0,1,0)</f>
        <v>1</v>
      </c>
      <c r="K2354" s="91">
        <f>IF(V2354=0,1,0)</f>
        <v>0</v>
      </c>
      <c r="L2354" s="91">
        <f>IF(Y2354=0,1,0)</f>
        <v>0</v>
      </c>
      <c r="M2354" s="113" t="str">
        <f>IF(I2354+J2354+K2354+L2354=0,"YES","NO")</f>
        <v>NO</v>
      </c>
      <c r="N2354" s="69">
        <v>5.7746823332132609</v>
      </c>
      <c r="O2354" s="69">
        <v>8.1834054695132359</v>
      </c>
      <c r="P2354" s="74">
        <v>6.9790439013632479</v>
      </c>
      <c r="Q2354" s="69">
        <v>0</v>
      </c>
      <c r="R2354" s="69">
        <v>0</v>
      </c>
      <c r="S2354" s="74">
        <v>0</v>
      </c>
      <c r="T2354" s="69">
        <v>1.7570781805753599</v>
      </c>
      <c r="U2354" s="69">
        <v>0</v>
      </c>
      <c r="V2354" s="74">
        <v>0.87853909028767996</v>
      </c>
      <c r="W2354" s="69">
        <v>5.5101954201810299</v>
      </c>
      <c r="X2354" s="69">
        <v>6.5547457789676766</v>
      </c>
      <c r="Y2354" s="74">
        <v>6.0324705995743528</v>
      </c>
      <c r="Z2354" s="74">
        <v>3.4725133978063201</v>
      </c>
      <c r="AA2354" s="6"/>
      <c r="AB2354" s="6">
        <v>3.7216000000000001E-4</v>
      </c>
      <c r="AC2354" s="6">
        <v>1.2807999999999999</v>
      </c>
      <c r="AD2354" s="6">
        <v>130850000</v>
      </c>
      <c r="AE2354" s="6">
        <v>53826000</v>
      </c>
      <c r="AF2354" s="6">
        <v>77024000</v>
      </c>
      <c r="AG2354" s="127">
        <v>7.8080893804661002</v>
      </c>
      <c r="AH2354" s="115" t="s">
        <v>5938</v>
      </c>
      <c r="AI2354" s="127">
        <v>7.2009325358991898</v>
      </c>
      <c r="AJ2354" s="127">
        <v>7.5519133234979501</v>
      </c>
      <c r="AK2354" s="127">
        <v>0.12011445426768</v>
      </c>
      <c r="AL2354" s="127">
        <v>1</v>
      </c>
      <c r="AM2354" s="127">
        <v>0.44158012985094602</v>
      </c>
      <c r="AN2354" s="127">
        <v>0.78718817621925297</v>
      </c>
      <c r="AO2354" s="127">
        <v>0.43712109999999998</v>
      </c>
      <c r="AP2354" s="115" t="s">
        <v>5938</v>
      </c>
      <c r="AQ2354" s="127">
        <v>0.31626159999999998</v>
      </c>
      <c r="AR2354" s="127">
        <v>-0.1049146</v>
      </c>
      <c r="AS2354" s="129">
        <v>0.73860703042371523</v>
      </c>
      <c r="AT2354" s="70" t="s">
        <v>5938</v>
      </c>
      <c r="AU2354" s="129">
        <v>0.80314835082873082</v>
      </c>
      <c r="AV2354" s="129">
        <v>1.0754307286993781</v>
      </c>
      <c r="BA2354" s="70">
        <f>IF(P2354=0, "NaN",P2354/P2354)</f>
        <v>1</v>
      </c>
      <c r="BB2354" s="70">
        <f>IF(P2354=0, "NaN",S2354/P2354)</f>
        <v>0</v>
      </c>
      <c r="BC2354" s="129">
        <f>IF(P2354=0, "NaN",V2354/P2354)</f>
        <v>0.12588244216604957</v>
      </c>
      <c r="BD2354" s="129">
        <f>IF(P2354=0, "NaN",Y2354/P2354)</f>
        <v>0.86436920082935764</v>
      </c>
      <c r="BE2354" s="1" t="s">
        <v>4440</v>
      </c>
    </row>
    <row r="2355" spans="2:57" x14ac:dyDescent="0.2">
      <c r="B2355" s="1" t="s">
        <v>4708</v>
      </c>
      <c r="C2355" s="6" t="s">
        <v>4707</v>
      </c>
      <c r="H2355" s="91">
        <f>SUM(D2355:G2355)</f>
        <v>0</v>
      </c>
      <c r="I2355" s="91">
        <f>IF(P2355=0,1,0)</f>
        <v>1</v>
      </c>
      <c r="J2355" s="91">
        <f>IF(S2355=0,1,0)</f>
        <v>0</v>
      </c>
      <c r="K2355" s="91">
        <f>IF(V2355=0,1,0)</f>
        <v>0</v>
      </c>
      <c r="L2355" s="91">
        <f>IF(Y2355=0,1,0)</f>
        <v>0</v>
      </c>
      <c r="M2355" s="113" t="str">
        <f>IF(I2355+J2355+K2355+L2355=0,"YES","NO")</f>
        <v>NO</v>
      </c>
      <c r="N2355" s="69">
        <v>0</v>
      </c>
      <c r="O2355" s="69">
        <v>0</v>
      </c>
      <c r="P2355" s="74">
        <v>0</v>
      </c>
      <c r="Q2355" s="69">
        <v>0</v>
      </c>
      <c r="R2355" s="69">
        <v>17.144008811619166</v>
      </c>
      <c r="S2355" s="74">
        <v>8.572004405809583</v>
      </c>
      <c r="T2355" s="69">
        <v>6.0019729203138947</v>
      </c>
      <c r="U2355" s="69">
        <v>0</v>
      </c>
      <c r="V2355" s="74">
        <v>3.0009864601569474</v>
      </c>
      <c r="W2355" s="69">
        <v>4.4505635510113084</v>
      </c>
      <c r="X2355" s="69">
        <v>0</v>
      </c>
      <c r="Y2355" s="74">
        <v>2.2252817755056542</v>
      </c>
      <c r="Z2355" s="74">
        <v>3.4495681603680461</v>
      </c>
      <c r="AA2355" s="6"/>
      <c r="AB2355" s="6">
        <v>0</v>
      </c>
      <c r="AC2355" s="6">
        <v>4.8779000000000003</v>
      </c>
      <c r="AD2355" s="6">
        <v>95348000</v>
      </c>
      <c r="AE2355" s="6">
        <v>42581000</v>
      </c>
      <c r="AF2355" s="6">
        <v>52767000</v>
      </c>
      <c r="AG2355" s="115" t="s">
        <v>5938</v>
      </c>
      <c r="AH2355" s="127">
        <v>7.7313630990440103</v>
      </c>
      <c r="AI2355" s="127">
        <v>7.2175102642940301</v>
      </c>
      <c r="AJ2355" s="127">
        <v>7.0861105738013199</v>
      </c>
      <c r="AK2355" s="127">
        <v>1</v>
      </c>
      <c r="AL2355" s="127">
        <v>0.50826674342835498</v>
      </c>
      <c r="AM2355" s="127">
        <v>1</v>
      </c>
      <c r="AN2355" s="127">
        <v>1</v>
      </c>
      <c r="AO2355" s="115" t="s">
        <v>5938</v>
      </c>
      <c r="AP2355" s="127">
        <v>0.2475629</v>
      </c>
      <c r="AQ2355" s="115" t="s">
        <v>5938</v>
      </c>
      <c r="AR2355" s="115" t="s">
        <v>5938</v>
      </c>
      <c r="AS2355" s="70" t="s">
        <v>5938</v>
      </c>
      <c r="AT2355" s="129">
        <v>0.84231811597434092</v>
      </c>
      <c r="AU2355" s="70" t="s">
        <v>5938</v>
      </c>
      <c r="AV2355" s="70" t="s">
        <v>5938</v>
      </c>
      <c r="BA2355" s="70" t="str">
        <f>IF(P2355=0, "NaN",P2355/P2355)</f>
        <v>NaN</v>
      </c>
      <c r="BB2355" s="70" t="str">
        <f>IF(P2355=0, "NaN",S2355/P2355)</f>
        <v>NaN</v>
      </c>
      <c r="BC2355" s="70" t="str">
        <f>IF(P2355=0, "NaN",V2355/P2355)</f>
        <v>NaN</v>
      </c>
      <c r="BD2355" s="70" t="str">
        <f>IF(P2355=0, "NaN",Y2355/P2355)</f>
        <v>NaN</v>
      </c>
      <c r="BE2355" s="1" t="s">
        <v>4708</v>
      </c>
    </row>
    <row r="2356" spans="2:57" x14ac:dyDescent="0.2">
      <c r="B2356" s="1" t="s">
        <v>5670</v>
      </c>
      <c r="C2356" s="6" t="s">
        <v>5669</v>
      </c>
      <c r="H2356" s="91">
        <f>SUM(D2356:G2356)</f>
        <v>0</v>
      </c>
      <c r="I2356" s="91">
        <f>IF(P2356=0,1,0)</f>
        <v>1</v>
      </c>
      <c r="J2356" s="91">
        <f>IF(S2356=0,1,0)</f>
        <v>1</v>
      </c>
      <c r="K2356" s="91">
        <f>IF(V2356=0,1,0)</f>
        <v>0</v>
      </c>
      <c r="L2356" s="91">
        <f>IF(Y2356=0,1,0)</f>
        <v>0</v>
      </c>
      <c r="M2356" s="113" t="str">
        <f>IF(I2356+J2356+K2356+L2356=0,"YES","NO")</f>
        <v>NO</v>
      </c>
      <c r="N2356" s="69">
        <v>0</v>
      </c>
      <c r="O2356" s="69">
        <v>0</v>
      </c>
      <c r="P2356" s="74">
        <v>0</v>
      </c>
      <c r="Q2356" s="69">
        <v>0</v>
      </c>
      <c r="R2356" s="69">
        <v>0</v>
      </c>
      <c r="S2356" s="74">
        <v>0</v>
      </c>
      <c r="T2356" s="69">
        <v>0</v>
      </c>
      <c r="U2356" s="69">
        <v>22.52267890305345</v>
      </c>
      <c r="V2356" s="74">
        <v>11.261339451526725</v>
      </c>
      <c r="W2356" s="69">
        <v>5.023672142929466</v>
      </c>
      <c r="X2356" s="69">
        <v>0</v>
      </c>
      <c r="Y2356" s="74">
        <v>2.511836071464733</v>
      </c>
      <c r="Z2356" s="74">
        <v>3.4432938807478646</v>
      </c>
      <c r="AA2356" s="6"/>
      <c r="AB2356" s="6">
        <v>0</v>
      </c>
      <c r="AC2356" s="6">
        <v>2.746</v>
      </c>
      <c r="AD2356" s="6">
        <v>16433000</v>
      </c>
      <c r="AE2356" s="6">
        <v>6411200</v>
      </c>
      <c r="AF2356" s="6">
        <v>10021000</v>
      </c>
      <c r="AG2356" s="115" t="s">
        <v>5938</v>
      </c>
      <c r="AH2356" s="115" t="s">
        <v>5938</v>
      </c>
      <c r="AI2356" s="115" t="s">
        <v>5938</v>
      </c>
      <c r="AJ2356" s="127">
        <v>7.2157168552495197</v>
      </c>
      <c r="AK2356" s="127">
        <v>1</v>
      </c>
      <c r="AL2356" s="127">
        <v>1</v>
      </c>
      <c r="AM2356" s="127">
        <v>1</v>
      </c>
      <c r="AN2356" s="127">
        <v>0.27909903746407</v>
      </c>
      <c r="AO2356" s="115" t="s">
        <v>5938</v>
      </c>
      <c r="AP2356" s="115" t="s">
        <v>5938</v>
      </c>
      <c r="AQ2356" s="115" t="s">
        <v>5938</v>
      </c>
      <c r="AR2356" s="127">
        <v>0.50070009999999998</v>
      </c>
      <c r="AS2356" s="70" t="s">
        <v>5938</v>
      </c>
      <c r="AT2356" s="70" t="s">
        <v>5938</v>
      </c>
      <c r="AU2356" s="70" t="s">
        <v>5938</v>
      </c>
      <c r="AV2356" s="129">
        <v>0.70676372506798146</v>
      </c>
      <c r="BA2356" s="70" t="str">
        <f>IF(P2356=0, "NaN",P2356/P2356)</f>
        <v>NaN</v>
      </c>
      <c r="BB2356" s="70" t="str">
        <f>IF(P2356=0, "NaN",S2356/P2356)</f>
        <v>NaN</v>
      </c>
      <c r="BC2356" s="70" t="str">
        <f>IF(P2356=0, "NaN",V2356/P2356)</f>
        <v>NaN</v>
      </c>
      <c r="BD2356" s="70" t="str">
        <f>IF(P2356=0, "NaN",Y2356/P2356)</f>
        <v>NaN</v>
      </c>
      <c r="BE2356" s="1" t="s">
        <v>5670</v>
      </c>
    </row>
    <row r="2357" spans="2:57" x14ac:dyDescent="0.2">
      <c r="B2357" s="1" t="s">
        <v>3729</v>
      </c>
      <c r="C2357" s="6" t="s">
        <v>3728</v>
      </c>
      <c r="H2357" s="91">
        <f>SUM(D2357:G2357)</f>
        <v>0</v>
      </c>
      <c r="I2357" s="91">
        <f>IF(P2357=0,1,0)</f>
        <v>0</v>
      </c>
      <c r="J2357" s="91">
        <f>IF(S2357=0,1,0)</f>
        <v>0</v>
      </c>
      <c r="K2357" s="91">
        <f>IF(V2357=0,1,0)</f>
        <v>0</v>
      </c>
      <c r="L2357" s="91">
        <f>IF(Y2357=0,1,0)</f>
        <v>0</v>
      </c>
      <c r="M2357" s="114" t="str">
        <f>IF(I2357+J2357+K2357+L2357=0,"YES","NO")</f>
        <v>YES</v>
      </c>
      <c r="N2357" s="69">
        <v>3.7840411043292579</v>
      </c>
      <c r="O2357" s="69">
        <v>3.3791202204235713</v>
      </c>
      <c r="P2357" s="74">
        <v>3.5815806623764148</v>
      </c>
      <c r="Q2357" s="69">
        <v>0</v>
      </c>
      <c r="R2357" s="69">
        <v>5.2586006502390026</v>
      </c>
      <c r="S2357" s="74">
        <v>2.6293003251195013</v>
      </c>
      <c r="T2357" s="69">
        <v>0</v>
      </c>
      <c r="U2357" s="69">
        <v>8.8652147785567852</v>
      </c>
      <c r="V2357" s="74">
        <v>4.4326073892783926</v>
      </c>
      <c r="W2357" s="69">
        <v>0</v>
      </c>
      <c r="X2357" s="69">
        <v>6.2494521268735461</v>
      </c>
      <c r="Y2357" s="74">
        <v>3.1247260634367731</v>
      </c>
      <c r="Z2357" s="74">
        <v>3.4420536100527701</v>
      </c>
      <c r="AA2357" s="6"/>
      <c r="AB2357" s="6">
        <v>1.0330999999999999E-3</v>
      </c>
      <c r="AC2357" s="6">
        <v>0.42169000000000001</v>
      </c>
      <c r="AD2357" s="6">
        <v>18632000</v>
      </c>
      <c r="AE2357" s="6">
        <v>10153000</v>
      </c>
      <c r="AF2357" s="6">
        <v>8478900</v>
      </c>
      <c r="AG2357" s="115" t="s">
        <v>5938</v>
      </c>
      <c r="AH2357" s="115" t="s">
        <v>5938</v>
      </c>
      <c r="AI2357" s="115" t="s">
        <v>5938</v>
      </c>
      <c r="AJ2357" s="115" t="s">
        <v>5938</v>
      </c>
      <c r="AK2357" s="127">
        <v>1</v>
      </c>
      <c r="AL2357" s="127">
        <v>1</v>
      </c>
      <c r="AM2357" s="127">
        <v>1</v>
      </c>
      <c r="AN2357" s="127">
        <v>1</v>
      </c>
      <c r="AO2357" s="115" t="s">
        <v>5938</v>
      </c>
      <c r="AP2357" s="115" t="s">
        <v>5938</v>
      </c>
      <c r="AQ2357" s="115" t="s">
        <v>5938</v>
      </c>
      <c r="AR2357" s="115" t="s">
        <v>5938</v>
      </c>
      <c r="AS2357" s="70" t="s">
        <v>5938</v>
      </c>
      <c r="AT2357" s="70" t="s">
        <v>5938</v>
      </c>
      <c r="AU2357" s="70" t="s">
        <v>5938</v>
      </c>
      <c r="AV2357" s="70" t="s">
        <v>5938</v>
      </c>
      <c r="BA2357" s="70">
        <f>IF(P2357=0, "NaN",P2357/P2357)</f>
        <v>1</v>
      </c>
      <c r="BB2357" s="129">
        <f>IF(P2357=0, "NaN",S2357/P2357)</f>
        <v>0.73411729986696261</v>
      </c>
      <c r="BC2357" s="129">
        <f>IF(P2357=0, "NaN",V2357/P2357)</f>
        <v>1.2376120509700632</v>
      </c>
      <c r="BD2357" s="129">
        <f>IF(P2357=0, "NaN",Y2357/P2357)</f>
        <v>0.87244330310949525</v>
      </c>
      <c r="BE2357" s="1" t="s">
        <v>5957</v>
      </c>
    </row>
    <row r="2358" spans="2:57" x14ac:dyDescent="0.2">
      <c r="B2358" s="1" t="s">
        <v>3813</v>
      </c>
      <c r="C2358" s="6" t="s">
        <v>3812</v>
      </c>
      <c r="H2358" s="91">
        <f>SUM(D2358:G2358)</f>
        <v>0</v>
      </c>
      <c r="I2358" s="91">
        <f>IF(P2358=0,1,0)</f>
        <v>0</v>
      </c>
      <c r="J2358" s="91">
        <f>IF(S2358=0,1,0)</f>
        <v>1</v>
      </c>
      <c r="K2358" s="91">
        <f>IF(V2358=0,1,0)</f>
        <v>0</v>
      </c>
      <c r="L2358" s="91">
        <f>IF(Y2358=0,1,0)</f>
        <v>0</v>
      </c>
      <c r="M2358" s="113" t="str">
        <f>IF(I2358+J2358+K2358+L2358=0,"YES","NO")</f>
        <v>NO</v>
      </c>
      <c r="N2358" s="69">
        <v>0</v>
      </c>
      <c r="O2358" s="69">
        <v>3.3013880659386348</v>
      </c>
      <c r="P2358" s="74">
        <v>1.6506940329693174</v>
      </c>
      <c r="Q2358" s="69">
        <v>0</v>
      </c>
      <c r="R2358" s="69">
        <v>0</v>
      </c>
      <c r="S2358" s="74">
        <v>0</v>
      </c>
      <c r="T2358" s="69">
        <v>2.7783130216368139</v>
      </c>
      <c r="U2358" s="69">
        <v>8.5307396416374726</v>
      </c>
      <c r="V2358" s="74">
        <v>5.6545263316371432</v>
      </c>
      <c r="W2358" s="69">
        <v>8.4978981149314681</v>
      </c>
      <c r="X2358" s="69">
        <v>4.4249760817699331</v>
      </c>
      <c r="Y2358" s="74">
        <v>6.4614370983507001</v>
      </c>
      <c r="Z2358" s="74">
        <v>3.4416643657392902</v>
      </c>
      <c r="AA2358" s="6"/>
      <c r="AB2358" s="6">
        <v>0</v>
      </c>
      <c r="AC2358" s="6">
        <v>7.5479000000000003</v>
      </c>
      <c r="AD2358" s="6">
        <v>208880000</v>
      </c>
      <c r="AE2358" s="6">
        <v>58808000</v>
      </c>
      <c r="AF2358" s="6">
        <v>150070000</v>
      </c>
      <c r="AG2358" s="127">
        <v>7.9159272116971202</v>
      </c>
      <c r="AH2358" s="115" t="s">
        <v>5938</v>
      </c>
      <c r="AI2358" s="127">
        <v>7.5738806862050199</v>
      </c>
      <c r="AJ2358" s="127">
        <v>7.7441207962256904</v>
      </c>
      <c r="AK2358" s="127">
        <v>1</v>
      </c>
      <c r="AL2358" s="127">
        <v>1</v>
      </c>
      <c r="AM2358" s="127">
        <v>0.15532203780175799</v>
      </c>
      <c r="AN2358" s="127">
        <v>0.55330542982601405</v>
      </c>
      <c r="AO2358" s="115" t="s">
        <v>5938</v>
      </c>
      <c r="AP2358" s="115" t="s">
        <v>5938</v>
      </c>
      <c r="AQ2358" s="127">
        <v>0.56774009999999997</v>
      </c>
      <c r="AR2358" s="127">
        <v>-0.28906910000000002</v>
      </c>
      <c r="AS2358" s="70" t="s">
        <v>5938</v>
      </c>
      <c r="AT2358" s="70" t="s">
        <v>5938</v>
      </c>
      <c r="AU2358" s="129">
        <v>0.67467279782033485</v>
      </c>
      <c r="AV2358" s="129">
        <v>1.2218516226518199</v>
      </c>
      <c r="BA2358" s="70">
        <f>IF(P2358=0, "NaN",P2358/P2358)</f>
        <v>1</v>
      </c>
      <c r="BB2358" s="70">
        <f>IF(P2358=0, "NaN",S2358/P2358)</f>
        <v>0</v>
      </c>
      <c r="BC2358" s="129">
        <f>IF(P2358=0, "NaN",V2358/P2358)</f>
        <v>3.4255447821941982</v>
      </c>
      <c r="BD2358" s="129">
        <f>IF(P2358=0, "NaN",Y2358/P2358)</f>
        <v>3.914375995367037</v>
      </c>
      <c r="BE2358" s="1" t="s">
        <v>3813</v>
      </c>
    </row>
    <row r="2359" spans="2:57" x14ac:dyDescent="0.2">
      <c r="B2359" s="1" t="s">
        <v>4606</v>
      </c>
      <c r="C2359" s="6" t="s">
        <v>4605</v>
      </c>
      <c r="H2359" s="91">
        <f>SUM(D2359:G2359)</f>
        <v>0</v>
      </c>
      <c r="I2359" s="91">
        <f>IF(P2359=0,1,0)</f>
        <v>1</v>
      </c>
      <c r="J2359" s="91">
        <f>IF(S2359=0,1,0)</f>
        <v>0</v>
      </c>
      <c r="K2359" s="91">
        <f>IF(V2359=0,1,0)</f>
        <v>1</v>
      </c>
      <c r="L2359" s="91">
        <f>IF(Y2359=0,1,0)</f>
        <v>0</v>
      </c>
      <c r="M2359" s="113" t="str">
        <f>IF(I2359+J2359+K2359+L2359=0,"YES","NO")</f>
        <v>NO</v>
      </c>
      <c r="N2359" s="69">
        <v>0</v>
      </c>
      <c r="O2359" s="69">
        <v>0</v>
      </c>
      <c r="P2359" s="74">
        <v>0</v>
      </c>
      <c r="Q2359" s="69">
        <v>7.2504427487087586</v>
      </c>
      <c r="R2359" s="69">
        <v>12.153448261209912</v>
      </c>
      <c r="S2359" s="74">
        <v>9.7019455049593351</v>
      </c>
      <c r="T2359" s="69">
        <v>0</v>
      </c>
      <c r="U2359" s="69">
        <v>0</v>
      </c>
      <c r="V2359" s="74">
        <v>0</v>
      </c>
      <c r="W2359" s="69">
        <v>4.4873916940644509</v>
      </c>
      <c r="X2359" s="69">
        <v>3.5953376132779442</v>
      </c>
      <c r="Y2359" s="74">
        <v>4.0413646536711978</v>
      </c>
      <c r="Z2359" s="74">
        <v>3.435827539657633</v>
      </c>
      <c r="AA2359" s="6"/>
      <c r="AB2359" s="6">
        <v>2.0121000000000002E-3</v>
      </c>
      <c r="AC2359" s="6">
        <v>0.19497999999999999</v>
      </c>
      <c r="AD2359" s="6">
        <v>108570000</v>
      </c>
      <c r="AE2359" s="6">
        <v>57820000</v>
      </c>
      <c r="AF2359" s="6">
        <v>50755000</v>
      </c>
      <c r="AG2359" s="115" t="s">
        <v>5938</v>
      </c>
      <c r="AH2359" s="127">
        <v>7.6755675569208304</v>
      </c>
      <c r="AI2359" s="115" t="s">
        <v>5938</v>
      </c>
      <c r="AJ2359" s="127">
        <v>7.3686587123922296</v>
      </c>
      <c r="AK2359" s="127">
        <v>1</v>
      </c>
      <c r="AL2359" s="127">
        <v>0.94402297504537003</v>
      </c>
      <c r="AM2359" s="127">
        <v>1</v>
      </c>
      <c r="AN2359" s="127">
        <v>0.95453930571789303</v>
      </c>
      <c r="AO2359" s="115" t="s">
        <v>5938</v>
      </c>
      <c r="AP2359" s="127">
        <v>1.5860119999999999E-3</v>
      </c>
      <c r="AQ2359" s="115" t="s">
        <v>5938</v>
      </c>
      <c r="AR2359" s="127">
        <v>7.2860419999999995E-2</v>
      </c>
      <c r="AS2359" s="70" t="s">
        <v>5938</v>
      </c>
      <c r="AT2359" s="129">
        <v>0.99890126430643122</v>
      </c>
      <c r="AU2359" s="70" t="s">
        <v>5938</v>
      </c>
      <c r="AV2359" s="129">
        <v>0.95075108145625919</v>
      </c>
      <c r="BA2359" s="70" t="str">
        <f>IF(P2359=0, "NaN",P2359/P2359)</f>
        <v>NaN</v>
      </c>
      <c r="BB2359" s="70" t="str">
        <f>IF(P2359=0, "NaN",S2359/P2359)</f>
        <v>NaN</v>
      </c>
      <c r="BC2359" s="70" t="str">
        <f>IF(P2359=0, "NaN",V2359/P2359)</f>
        <v>NaN</v>
      </c>
      <c r="BD2359" s="70" t="str">
        <f>IF(P2359=0, "NaN",Y2359/P2359)</f>
        <v>NaN</v>
      </c>
      <c r="BE2359" s="1" t="s">
        <v>4606</v>
      </c>
    </row>
    <row r="2360" spans="2:57" x14ac:dyDescent="0.2">
      <c r="B2360" s="1" t="s">
        <v>3913</v>
      </c>
      <c r="C2360" s="6" t="s">
        <v>3912</v>
      </c>
      <c r="H2360" s="91">
        <f>SUM(D2360:G2360)</f>
        <v>0</v>
      </c>
      <c r="I2360" s="91">
        <f>IF(P2360=0,1,0)</f>
        <v>1</v>
      </c>
      <c r="J2360" s="91">
        <f>IF(S2360=0,1,0)</f>
        <v>1</v>
      </c>
      <c r="K2360" s="91">
        <f>IF(V2360=0,1,0)</f>
        <v>0</v>
      </c>
      <c r="L2360" s="91">
        <f>IF(Y2360=0,1,0)</f>
        <v>0</v>
      </c>
      <c r="M2360" s="113" t="str">
        <f>IF(I2360+J2360+K2360+L2360=0,"YES","NO")</f>
        <v>NO</v>
      </c>
      <c r="N2360" s="69">
        <v>0</v>
      </c>
      <c r="O2360" s="69">
        <v>0</v>
      </c>
      <c r="P2360" s="74">
        <v>0</v>
      </c>
      <c r="Q2360" s="69">
        <v>0</v>
      </c>
      <c r="R2360" s="69">
        <v>0</v>
      </c>
      <c r="S2360" s="74">
        <v>0</v>
      </c>
      <c r="T2360" s="69">
        <v>12.683796692167737</v>
      </c>
      <c r="U2360" s="69">
        <v>0</v>
      </c>
      <c r="V2360" s="74">
        <v>6.3418983460838687</v>
      </c>
      <c r="W2360" s="69">
        <v>14.775137558619218</v>
      </c>
      <c r="X2360" s="69">
        <v>0</v>
      </c>
      <c r="Y2360" s="74">
        <v>7.3875687793096088</v>
      </c>
      <c r="Z2360" s="74">
        <v>3.4323667813483691</v>
      </c>
      <c r="AA2360" s="6"/>
      <c r="AB2360" s="6">
        <v>0</v>
      </c>
      <c r="AC2360" s="6">
        <v>5.2470999999999997</v>
      </c>
      <c r="AD2360" s="6">
        <v>157710000</v>
      </c>
      <c r="AE2360" s="6">
        <v>91811000</v>
      </c>
      <c r="AF2360" s="6">
        <v>65896000</v>
      </c>
      <c r="AG2360" s="115" t="s">
        <v>5938</v>
      </c>
      <c r="AH2360" s="115" t="s">
        <v>5938</v>
      </c>
      <c r="AI2360" s="127">
        <v>7.46209838113516</v>
      </c>
      <c r="AJ2360" s="127">
        <v>7.4744785104083</v>
      </c>
      <c r="AK2360" s="127">
        <v>1</v>
      </c>
      <c r="AL2360" s="127">
        <v>1</v>
      </c>
      <c r="AM2360" s="127">
        <v>5.1771638348017297E-2</v>
      </c>
      <c r="AN2360" s="127">
        <v>1</v>
      </c>
      <c r="AO2360" s="115" t="s">
        <v>5938</v>
      </c>
      <c r="AP2360" s="115" t="s">
        <v>5938</v>
      </c>
      <c r="AQ2360" s="127">
        <v>-0.93660750000000004</v>
      </c>
      <c r="AR2360" s="115" t="s">
        <v>5938</v>
      </c>
      <c r="AS2360" s="70" t="s">
        <v>5938</v>
      </c>
      <c r="AT2360" s="70" t="s">
        <v>5938</v>
      </c>
      <c r="AU2360" s="129">
        <v>1.9140221161786917</v>
      </c>
      <c r="AV2360" s="70" t="s">
        <v>5938</v>
      </c>
      <c r="BA2360" s="70" t="str">
        <f>IF(P2360=0, "NaN",P2360/P2360)</f>
        <v>NaN</v>
      </c>
      <c r="BB2360" s="70" t="str">
        <f>IF(P2360=0, "NaN",S2360/P2360)</f>
        <v>NaN</v>
      </c>
      <c r="BC2360" s="70" t="str">
        <f>IF(P2360=0, "NaN",V2360/P2360)</f>
        <v>NaN</v>
      </c>
      <c r="BD2360" s="70" t="str">
        <f>IF(P2360=0, "NaN",Y2360/P2360)</f>
        <v>NaN</v>
      </c>
      <c r="BE2360" s="1" t="s">
        <v>3913</v>
      </c>
    </row>
    <row r="2361" spans="2:57" x14ac:dyDescent="0.2">
      <c r="B2361" s="1" t="s">
        <v>4549</v>
      </c>
      <c r="C2361" s="6" t="s">
        <v>4548</v>
      </c>
      <c r="H2361" s="91">
        <f>SUM(D2361:G2361)</f>
        <v>0</v>
      </c>
      <c r="I2361" s="91">
        <f>IF(P2361=0,1,0)</f>
        <v>1</v>
      </c>
      <c r="J2361" s="91">
        <f>IF(S2361=0,1,0)</f>
        <v>0</v>
      </c>
      <c r="K2361" s="91">
        <f>IF(V2361=0,1,0)</f>
        <v>0</v>
      </c>
      <c r="L2361" s="91">
        <f>IF(Y2361=0,1,0)</f>
        <v>0</v>
      </c>
      <c r="M2361" s="113" t="str">
        <f>IF(I2361+J2361+K2361+L2361=0,"YES","NO")</f>
        <v>NO</v>
      </c>
      <c r="N2361" s="69">
        <v>0</v>
      </c>
      <c r="O2361" s="69">
        <v>0</v>
      </c>
      <c r="P2361" s="74">
        <v>0</v>
      </c>
      <c r="Q2361" s="69">
        <v>11.812631190350306</v>
      </c>
      <c r="R2361" s="69">
        <v>6.0870615615757648</v>
      </c>
      <c r="S2361" s="74">
        <v>8.9498463759630358</v>
      </c>
      <c r="T2361" s="69">
        <v>3.5683661602129444</v>
      </c>
      <c r="U2361" s="69">
        <v>0</v>
      </c>
      <c r="V2361" s="74">
        <v>1.7841830801064722</v>
      </c>
      <c r="W2361" s="69">
        <v>5.9713307866700056</v>
      </c>
      <c r="X2361" s="69">
        <v>0</v>
      </c>
      <c r="Y2361" s="74">
        <v>2.9856653933350028</v>
      </c>
      <c r="Z2361" s="74">
        <v>3.4299237123511275</v>
      </c>
      <c r="AA2361" s="6"/>
      <c r="AB2361" s="6">
        <v>0</v>
      </c>
      <c r="AC2361" s="6">
        <v>20.873000000000001</v>
      </c>
      <c r="AD2361" s="6">
        <v>216460000</v>
      </c>
      <c r="AE2361" s="6">
        <v>107430000</v>
      </c>
      <c r="AF2361" s="6">
        <v>109030000</v>
      </c>
      <c r="AG2361" s="115" t="s">
        <v>5938</v>
      </c>
      <c r="AH2361" s="127">
        <v>7.85011299370667</v>
      </c>
      <c r="AI2361" s="127">
        <v>6.9926374527029402</v>
      </c>
      <c r="AJ2361" s="127">
        <v>7.2157961325898299</v>
      </c>
      <c r="AK2361" s="127">
        <v>1</v>
      </c>
      <c r="AL2361" s="127">
        <v>0.82298901419186399</v>
      </c>
      <c r="AM2361" s="127">
        <v>1</v>
      </c>
      <c r="AN2361" s="127">
        <v>0.84110694321046098</v>
      </c>
      <c r="AO2361" s="115" t="s">
        <v>5938</v>
      </c>
      <c r="AP2361" s="127">
        <v>-5.151878E-2</v>
      </c>
      <c r="AQ2361" s="115" t="s">
        <v>5938</v>
      </c>
      <c r="AR2361" s="127">
        <v>-6.5279699999999996E-2</v>
      </c>
      <c r="AS2361" s="70" t="s">
        <v>5938</v>
      </c>
      <c r="AT2361" s="129">
        <v>1.0363553605156999</v>
      </c>
      <c r="AU2361" s="70" t="s">
        <v>5938</v>
      </c>
      <c r="AV2361" s="129">
        <v>1.0462877673575273</v>
      </c>
      <c r="BA2361" s="70" t="str">
        <f>IF(P2361=0, "NaN",P2361/P2361)</f>
        <v>NaN</v>
      </c>
      <c r="BB2361" s="70" t="str">
        <f>IF(P2361=0, "NaN",S2361/P2361)</f>
        <v>NaN</v>
      </c>
      <c r="BC2361" s="70" t="str">
        <f>IF(P2361=0, "NaN",V2361/P2361)</f>
        <v>NaN</v>
      </c>
      <c r="BD2361" s="70" t="str">
        <f>IF(P2361=0, "NaN",Y2361/P2361)</f>
        <v>NaN</v>
      </c>
      <c r="BE2361" s="1" t="s">
        <v>4549</v>
      </c>
    </row>
    <row r="2362" spans="2:57" x14ac:dyDescent="0.2">
      <c r="B2362" s="1" t="s">
        <v>5012</v>
      </c>
      <c r="C2362" s="6" t="s">
        <v>5011</v>
      </c>
      <c r="H2362" s="91">
        <f>SUM(D2362:G2362)</f>
        <v>0</v>
      </c>
      <c r="I2362" s="91">
        <f>IF(P2362=0,1,0)</f>
        <v>1</v>
      </c>
      <c r="J2362" s="91">
        <f>IF(S2362=0,1,0)</f>
        <v>0</v>
      </c>
      <c r="K2362" s="91">
        <f>IF(V2362=0,1,0)</f>
        <v>1</v>
      </c>
      <c r="L2362" s="91">
        <f>IF(Y2362=0,1,0)</f>
        <v>1</v>
      </c>
      <c r="M2362" s="113" t="str">
        <f>IF(I2362+J2362+K2362+L2362=0,"YES","NO")</f>
        <v>NO</v>
      </c>
      <c r="N2362" s="69">
        <v>0</v>
      </c>
      <c r="O2362" s="69">
        <v>0</v>
      </c>
      <c r="P2362" s="74">
        <v>0</v>
      </c>
      <c r="Q2362" s="69">
        <v>14.623992900925911</v>
      </c>
      <c r="R2362" s="69">
        <v>12.787624093259856</v>
      </c>
      <c r="S2362" s="74">
        <v>13.705808497092884</v>
      </c>
      <c r="T2362" s="69">
        <v>0</v>
      </c>
      <c r="U2362" s="69">
        <v>0</v>
      </c>
      <c r="V2362" s="74">
        <v>0</v>
      </c>
      <c r="W2362" s="69">
        <v>0</v>
      </c>
      <c r="X2362" s="69">
        <v>0</v>
      </c>
      <c r="Y2362" s="74">
        <v>0</v>
      </c>
      <c r="Z2362" s="74">
        <v>3.4264521242732209</v>
      </c>
      <c r="AA2362" s="6"/>
      <c r="AB2362" s="6">
        <v>0</v>
      </c>
      <c r="AC2362" s="6">
        <v>6.3615000000000004</v>
      </c>
      <c r="AD2362" s="6">
        <v>180450000</v>
      </c>
      <c r="AE2362" s="6">
        <v>88176000</v>
      </c>
      <c r="AF2362" s="6">
        <v>92270000</v>
      </c>
      <c r="AG2362" s="115" t="s">
        <v>5938</v>
      </c>
      <c r="AH2362" s="127">
        <v>7.9009894444729101</v>
      </c>
      <c r="AI2362" s="115" t="s">
        <v>5938</v>
      </c>
      <c r="AJ2362" s="115" t="s">
        <v>5938</v>
      </c>
      <c r="AK2362" s="127">
        <v>1</v>
      </c>
      <c r="AL2362" s="127">
        <v>0.27677125628027299</v>
      </c>
      <c r="AM2362" s="127">
        <v>1</v>
      </c>
      <c r="AN2362" s="127">
        <v>1</v>
      </c>
      <c r="AO2362" s="115" t="s">
        <v>5938</v>
      </c>
      <c r="AP2362" s="127">
        <v>0.39033760000000001</v>
      </c>
      <c r="AQ2362" s="115" t="s">
        <v>5938</v>
      </c>
      <c r="AR2362" s="115" t="s">
        <v>5938</v>
      </c>
      <c r="AS2362" s="70" t="s">
        <v>5938</v>
      </c>
      <c r="AT2362" s="129">
        <v>0.7629510480940177</v>
      </c>
      <c r="AU2362" s="70" t="s">
        <v>5938</v>
      </c>
      <c r="AV2362" s="70" t="s">
        <v>5938</v>
      </c>
      <c r="BA2362" s="70" t="str">
        <f>IF(P2362=0, "NaN",P2362/P2362)</f>
        <v>NaN</v>
      </c>
      <c r="BB2362" s="70" t="str">
        <f>IF(P2362=0, "NaN",S2362/P2362)</f>
        <v>NaN</v>
      </c>
      <c r="BC2362" s="70" t="str">
        <f>IF(P2362=0, "NaN",V2362/P2362)</f>
        <v>NaN</v>
      </c>
      <c r="BD2362" s="70" t="str">
        <f>IF(P2362=0, "NaN",Y2362/P2362)</f>
        <v>NaN</v>
      </c>
      <c r="BE2362" s="1" t="s">
        <v>5012</v>
      </c>
    </row>
    <row r="2363" spans="2:57" x14ac:dyDescent="0.2">
      <c r="B2363" s="1" t="s">
        <v>5058</v>
      </c>
      <c r="C2363" s="6" t="s">
        <v>5057</v>
      </c>
      <c r="H2363" s="91">
        <f>SUM(D2363:G2363)</f>
        <v>0</v>
      </c>
      <c r="I2363" s="91">
        <f>IF(P2363=0,1,0)</f>
        <v>0</v>
      </c>
      <c r="J2363" s="91">
        <f>IF(S2363=0,1,0)</f>
        <v>1</v>
      </c>
      <c r="K2363" s="91">
        <f>IF(V2363=0,1,0)</f>
        <v>0</v>
      </c>
      <c r="L2363" s="91">
        <f>IF(Y2363=0,1,0)</f>
        <v>1</v>
      </c>
      <c r="M2363" s="113" t="str">
        <f>IF(I2363+J2363+K2363+L2363=0,"YES","NO")</f>
        <v>NO</v>
      </c>
      <c r="N2363" s="69">
        <v>0</v>
      </c>
      <c r="O2363" s="69">
        <v>19.491205385842761</v>
      </c>
      <c r="P2363" s="74">
        <v>9.7456026929213806</v>
      </c>
      <c r="Q2363" s="69">
        <v>0</v>
      </c>
      <c r="R2363" s="69">
        <v>0</v>
      </c>
      <c r="S2363" s="74">
        <v>0</v>
      </c>
      <c r="T2363" s="69">
        <v>7.8838389808686422</v>
      </c>
      <c r="U2363" s="69">
        <v>0</v>
      </c>
      <c r="V2363" s="74">
        <v>3.9419194904343211</v>
      </c>
      <c r="W2363" s="69">
        <v>0</v>
      </c>
      <c r="X2363" s="69">
        <v>0</v>
      </c>
      <c r="Y2363" s="74">
        <v>0</v>
      </c>
      <c r="Z2363" s="74">
        <v>3.4218805458389254</v>
      </c>
      <c r="AA2363" s="6"/>
      <c r="AB2363" s="6">
        <v>0</v>
      </c>
      <c r="AC2363" s="6">
        <v>5.9668999999999999</v>
      </c>
      <c r="AD2363" s="6">
        <v>58601000</v>
      </c>
      <c r="AE2363" s="6">
        <v>35532000</v>
      </c>
      <c r="AF2363" s="6">
        <v>23069000</v>
      </c>
      <c r="AG2363" s="127">
        <v>7.5273462926033199</v>
      </c>
      <c r="AH2363" s="115" t="s">
        <v>5938</v>
      </c>
      <c r="AI2363" s="127">
        <v>7.3966003174826396</v>
      </c>
      <c r="AJ2363" s="115" t="s">
        <v>5938</v>
      </c>
      <c r="AK2363" s="127">
        <v>1.8752724312439499E-3</v>
      </c>
      <c r="AL2363" s="127">
        <v>1</v>
      </c>
      <c r="AM2363" s="127">
        <v>1</v>
      </c>
      <c r="AN2363" s="127">
        <v>1</v>
      </c>
      <c r="AO2363" s="127">
        <v>-1.1740679999999999</v>
      </c>
      <c r="AP2363" s="115" t="s">
        <v>5938</v>
      </c>
      <c r="AQ2363" s="115" t="s">
        <v>5938</v>
      </c>
      <c r="AR2363" s="115" t="s">
        <v>5938</v>
      </c>
      <c r="AS2363" s="129">
        <v>2.2564706289118606</v>
      </c>
      <c r="AT2363" s="70" t="s">
        <v>5938</v>
      </c>
      <c r="AU2363" s="70" t="s">
        <v>5938</v>
      </c>
      <c r="AV2363" s="70" t="s">
        <v>5938</v>
      </c>
      <c r="AW2363" s="70" t="s">
        <v>5989</v>
      </c>
      <c r="BA2363" s="70">
        <f>IF(P2363=0, "NaN",P2363/P2363)</f>
        <v>1</v>
      </c>
      <c r="BB2363" s="70">
        <f>IF(P2363=0, "NaN",S2363/P2363)</f>
        <v>0</v>
      </c>
      <c r="BC2363" s="129">
        <f>IF(P2363=0, "NaN",V2363/P2363)</f>
        <v>0.40448185860249508</v>
      </c>
      <c r="BD2363" s="70">
        <f>IF(P2363=0, "NaN",Y2363/P2363)</f>
        <v>0</v>
      </c>
      <c r="BE2363" s="1" t="s">
        <v>5058</v>
      </c>
    </row>
    <row r="2364" spans="2:57" x14ac:dyDescent="0.2">
      <c r="B2364" s="1" t="s">
        <v>5684</v>
      </c>
      <c r="C2364" s="6" t="s">
        <v>5683</v>
      </c>
      <c r="H2364" s="91">
        <f>SUM(D2364:G2364)</f>
        <v>0</v>
      </c>
      <c r="I2364" s="91">
        <f>IF(P2364=0,1,0)</f>
        <v>1</v>
      </c>
      <c r="J2364" s="91">
        <f>IF(S2364=0,1,0)</f>
        <v>1</v>
      </c>
      <c r="K2364" s="91">
        <f>IF(V2364=0,1,0)</f>
        <v>0</v>
      </c>
      <c r="L2364" s="91">
        <f>IF(Y2364=0,1,0)</f>
        <v>1</v>
      </c>
      <c r="M2364" s="113" t="str">
        <f>IF(I2364+J2364+K2364+L2364=0,"YES","NO")</f>
        <v>NO</v>
      </c>
      <c r="N2364" s="69">
        <v>0</v>
      </c>
      <c r="O2364" s="69">
        <v>0</v>
      </c>
      <c r="P2364" s="74">
        <v>0</v>
      </c>
      <c r="Q2364" s="69">
        <v>0</v>
      </c>
      <c r="R2364" s="69">
        <v>0</v>
      </c>
      <c r="S2364" s="74">
        <v>0</v>
      </c>
      <c r="T2364" s="69">
        <v>18.194721205650538</v>
      </c>
      <c r="U2364" s="69">
        <v>9.1785822607562579</v>
      </c>
      <c r="V2364" s="74">
        <v>13.686651733203398</v>
      </c>
      <c r="W2364" s="69">
        <v>0</v>
      </c>
      <c r="X2364" s="69">
        <v>0</v>
      </c>
      <c r="Y2364" s="74">
        <v>0</v>
      </c>
      <c r="Z2364" s="74">
        <v>3.4216629333008495</v>
      </c>
      <c r="AA2364" s="6"/>
      <c r="AB2364" s="6">
        <v>0</v>
      </c>
      <c r="AC2364" s="6">
        <v>3.6873999999999998</v>
      </c>
      <c r="AD2364" s="6">
        <v>96944000</v>
      </c>
      <c r="AE2364" s="6">
        <v>33760000</v>
      </c>
      <c r="AF2364" s="6">
        <v>63183000</v>
      </c>
      <c r="AG2364" s="115" t="s">
        <v>5938</v>
      </c>
      <c r="AH2364" s="115" t="s">
        <v>5938</v>
      </c>
      <c r="AI2364" s="127">
        <v>7.9865209351524502</v>
      </c>
      <c r="AJ2364" s="115" t="s">
        <v>5938</v>
      </c>
      <c r="AK2364" s="127">
        <v>1</v>
      </c>
      <c r="AL2364" s="127">
        <v>1</v>
      </c>
      <c r="AM2364" s="127">
        <v>0.56082372560281901</v>
      </c>
      <c r="AN2364" s="127">
        <v>1</v>
      </c>
      <c r="AO2364" s="115" t="s">
        <v>5938</v>
      </c>
      <c r="AP2364" s="115" t="s">
        <v>5938</v>
      </c>
      <c r="AQ2364" s="127">
        <v>-0.26661099999999999</v>
      </c>
      <c r="AR2364" s="115" t="s">
        <v>5938</v>
      </c>
      <c r="AS2364" s="70" t="s">
        <v>5938</v>
      </c>
      <c r="AT2364" s="70" t="s">
        <v>5938</v>
      </c>
      <c r="AU2364" s="129">
        <v>1.2029786180243847</v>
      </c>
      <c r="AV2364" s="70" t="s">
        <v>5938</v>
      </c>
      <c r="BA2364" s="70" t="str">
        <f>IF(P2364=0, "NaN",P2364/P2364)</f>
        <v>NaN</v>
      </c>
      <c r="BB2364" s="70" t="str">
        <f>IF(P2364=0, "NaN",S2364/P2364)</f>
        <v>NaN</v>
      </c>
      <c r="BC2364" s="70" t="str">
        <f>IF(P2364=0, "NaN",V2364/P2364)</f>
        <v>NaN</v>
      </c>
      <c r="BD2364" s="70" t="str">
        <f>IF(P2364=0, "NaN",Y2364/P2364)</f>
        <v>NaN</v>
      </c>
      <c r="BE2364" s="1" t="s">
        <v>5684</v>
      </c>
    </row>
    <row r="2365" spans="2:57" x14ac:dyDescent="0.2">
      <c r="B2365" s="1" t="s">
        <v>2845</v>
      </c>
      <c r="C2365" s="6" t="s">
        <v>2844</v>
      </c>
      <c r="H2365" s="91">
        <f>SUM(D2365:G2365)</f>
        <v>0</v>
      </c>
      <c r="I2365" s="91">
        <f>IF(P2365=0,1,0)</f>
        <v>0</v>
      </c>
      <c r="J2365" s="91">
        <f>IF(S2365=0,1,0)</f>
        <v>1</v>
      </c>
      <c r="K2365" s="91">
        <f>IF(V2365=0,1,0)</f>
        <v>1</v>
      </c>
      <c r="L2365" s="91">
        <f>IF(Y2365=0,1,0)</f>
        <v>0</v>
      </c>
      <c r="M2365" s="113" t="str">
        <f>IF(I2365+J2365+K2365+L2365=0,"YES","NO")</f>
        <v>NO</v>
      </c>
      <c r="N2365" s="69">
        <v>10.888072838737145</v>
      </c>
      <c r="O2365" s="69">
        <v>0</v>
      </c>
      <c r="P2365" s="74">
        <v>5.4440364193685724</v>
      </c>
      <c r="Q2365" s="69">
        <v>0</v>
      </c>
      <c r="R2365" s="69">
        <v>0</v>
      </c>
      <c r="S2365" s="74">
        <v>0</v>
      </c>
      <c r="T2365" s="69">
        <v>0</v>
      </c>
      <c r="U2365" s="69">
        <v>0</v>
      </c>
      <c r="V2365" s="74">
        <v>0</v>
      </c>
      <c r="W2365" s="69">
        <v>16.476284343986023</v>
      </c>
      <c r="X2365" s="69">
        <v>0</v>
      </c>
      <c r="Y2365" s="74">
        <v>8.2381421719930117</v>
      </c>
      <c r="Z2365" s="74">
        <v>3.420544647840396</v>
      </c>
      <c r="AA2365" s="6"/>
      <c r="AB2365" s="6">
        <v>0</v>
      </c>
      <c r="AC2365" s="6">
        <v>15.625</v>
      </c>
      <c r="AD2365" s="6">
        <v>59381000</v>
      </c>
      <c r="AE2365" s="6">
        <v>34706000</v>
      </c>
      <c r="AF2365" s="6">
        <v>24675000</v>
      </c>
      <c r="AG2365" s="127">
        <v>7.2980885693913802</v>
      </c>
      <c r="AH2365" s="115" t="s">
        <v>5938</v>
      </c>
      <c r="AI2365" s="115" t="s">
        <v>5938</v>
      </c>
      <c r="AJ2365" s="127">
        <v>7.5967729767595298</v>
      </c>
      <c r="AK2365" s="127">
        <v>1</v>
      </c>
      <c r="AL2365" s="127">
        <v>1</v>
      </c>
      <c r="AM2365" s="127">
        <v>1</v>
      </c>
      <c r="AN2365" s="127">
        <v>0.35460031628648198</v>
      </c>
      <c r="AO2365" s="115" t="s">
        <v>5938</v>
      </c>
      <c r="AP2365" s="115" t="s">
        <v>5938</v>
      </c>
      <c r="AQ2365" s="115" t="s">
        <v>5938</v>
      </c>
      <c r="AR2365" s="127">
        <v>-0.47894930000000002</v>
      </c>
      <c r="AS2365" s="70" t="s">
        <v>5938</v>
      </c>
      <c r="AT2365" s="70" t="s">
        <v>5938</v>
      </c>
      <c r="AU2365" s="70" t="s">
        <v>5938</v>
      </c>
      <c r="AV2365" s="129">
        <v>1.3937282586450157</v>
      </c>
      <c r="BA2365" s="70">
        <f>IF(P2365=0, "NaN",P2365/P2365)</f>
        <v>1</v>
      </c>
      <c r="BB2365" s="70">
        <f>IF(P2365=0, "NaN",S2365/P2365)</f>
        <v>0</v>
      </c>
      <c r="BC2365" s="70">
        <f>IF(P2365=0, "NaN",V2365/P2365)</f>
        <v>0</v>
      </c>
      <c r="BD2365" s="129">
        <f>IF(P2365=0, "NaN",Y2365/P2365)</f>
        <v>1.5132415614788475</v>
      </c>
      <c r="BE2365" s="1" t="s">
        <v>2845</v>
      </c>
    </row>
    <row r="2366" spans="2:57" x14ac:dyDescent="0.2">
      <c r="B2366" s="1" t="s">
        <v>2983</v>
      </c>
      <c r="C2366" s="6" t="s">
        <v>2982</v>
      </c>
      <c r="H2366" s="91">
        <f>SUM(D2366:G2366)</f>
        <v>0</v>
      </c>
      <c r="I2366" s="91">
        <f>IF(P2366=0,1,0)</f>
        <v>1</v>
      </c>
      <c r="J2366" s="91">
        <f>IF(S2366=0,1,0)</f>
        <v>1</v>
      </c>
      <c r="K2366" s="91">
        <f>IF(V2366=0,1,0)</f>
        <v>0</v>
      </c>
      <c r="L2366" s="91">
        <f>IF(Y2366=0,1,0)</f>
        <v>0</v>
      </c>
      <c r="M2366" s="113" t="str">
        <f>IF(I2366+J2366+K2366+L2366=0,"YES","NO")</f>
        <v>NO</v>
      </c>
      <c r="N2366" s="69">
        <v>0</v>
      </c>
      <c r="O2366" s="69">
        <v>0</v>
      </c>
      <c r="P2366" s="74">
        <v>0</v>
      </c>
      <c r="Q2366" s="69">
        <v>0</v>
      </c>
      <c r="R2366" s="69">
        <v>0</v>
      </c>
      <c r="S2366" s="74">
        <v>0</v>
      </c>
      <c r="T2366" s="69">
        <v>13.5621737219978</v>
      </c>
      <c r="U2366" s="69">
        <v>7.303248365373963</v>
      </c>
      <c r="V2366" s="74">
        <v>10.432711043685881</v>
      </c>
      <c r="W2366" s="69">
        <v>6.4971896542175145</v>
      </c>
      <c r="X2366" s="69">
        <v>0</v>
      </c>
      <c r="Y2366" s="74">
        <v>3.2485948271087572</v>
      </c>
      <c r="Z2366" s="74">
        <v>3.4203264676986596</v>
      </c>
      <c r="AA2366" s="6"/>
      <c r="AB2366" s="6">
        <v>1.0319999999999999E-3</v>
      </c>
      <c r="AC2366" s="6">
        <v>0.41908000000000001</v>
      </c>
      <c r="AD2366" s="6">
        <v>85995000</v>
      </c>
      <c r="AE2366" s="6">
        <v>34025000</v>
      </c>
      <c r="AF2366" s="6">
        <v>51970000</v>
      </c>
      <c r="AG2366" s="115" t="s">
        <v>5938</v>
      </c>
      <c r="AH2366" s="115" t="s">
        <v>5938</v>
      </c>
      <c r="AI2366" s="127">
        <v>7.8274338954007803</v>
      </c>
      <c r="AJ2366" s="127">
        <v>7.2738111993994004</v>
      </c>
      <c r="AK2366" s="127">
        <v>1</v>
      </c>
      <c r="AL2366" s="127">
        <v>1</v>
      </c>
      <c r="AM2366" s="127">
        <v>0.73949266379225997</v>
      </c>
      <c r="AN2366" s="127">
        <v>1</v>
      </c>
      <c r="AO2366" s="115" t="s">
        <v>5938</v>
      </c>
      <c r="AP2366" s="115" t="s">
        <v>5938</v>
      </c>
      <c r="AQ2366" s="127">
        <v>0.14756720000000001</v>
      </c>
      <c r="AR2366" s="115" t="s">
        <v>5938</v>
      </c>
      <c r="AS2366" s="70" t="s">
        <v>5938</v>
      </c>
      <c r="AT2366" s="70" t="s">
        <v>5938</v>
      </c>
      <c r="AU2366" s="129">
        <v>0.90277151297068203</v>
      </c>
      <c r="AV2366" s="70" t="s">
        <v>5938</v>
      </c>
      <c r="BA2366" s="70" t="str">
        <f>IF(P2366=0, "NaN",P2366/P2366)</f>
        <v>NaN</v>
      </c>
      <c r="BB2366" s="70" t="str">
        <f>IF(P2366=0, "NaN",S2366/P2366)</f>
        <v>NaN</v>
      </c>
      <c r="BC2366" s="70" t="str">
        <f>IF(P2366=0, "NaN",V2366/P2366)</f>
        <v>NaN</v>
      </c>
      <c r="BD2366" s="70" t="str">
        <f>IF(P2366=0, "NaN",Y2366/P2366)</f>
        <v>NaN</v>
      </c>
      <c r="BE2366" s="1" t="s">
        <v>2983</v>
      </c>
    </row>
    <row r="2367" spans="2:57" x14ac:dyDescent="0.2">
      <c r="B2367" s="1" t="s">
        <v>4700</v>
      </c>
      <c r="C2367" s="6" t="s">
        <v>4699</v>
      </c>
      <c r="H2367" s="91">
        <f>SUM(D2367:G2367)</f>
        <v>0</v>
      </c>
      <c r="I2367" s="91">
        <f>IF(P2367=0,1,0)</f>
        <v>0</v>
      </c>
      <c r="J2367" s="91">
        <f>IF(S2367=0,1,0)</f>
        <v>1</v>
      </c>
      <c r="K2367" s="91">
        <f>IF(V2367=0,1,0)</f>
        <v>0</v>
      </c>
      <c r="L2367" s="91">
        <f>IF(Y2367=0,1,0)</f>
        <v>0</v>
      </c>
      <c r="M2367" s="113" t="str">
        <f>IF(I2367+J2367+K2367+L2367=0,"YES","NO")</f>
        <v>NO</v>
      </c>
      <c r="N2367" s="69">
        <v>6.4409091745737905</v>
      </c>
      <c r="O2367" s="69">
        <v>5.131077569470464</v>
      </c>
      <c r="P2367" s="74">
        <v>5.7859933720221273</v>
      </c>
      <c r="Q2367" s="69">
        <v>0</v>
      </c>
      <c r="R2367" s="69">
        <v>0</v>
      </c>
      <c r="S2367" s="74">
        <v>0</v>
      </c>
      <c r="T2367" s="69">
        <v>5.271558664763802</v>
      </c>
      <c r="U2367" s="69">
        <v>7.6038700714623078</v>
      </c>
      <c r="V2367" s="74">
        <v>6.4377143681130544</v>
      </c>
      <c r="W2367" s="69">
        <v>2.8753376790975906</v>
      </c>
      <c r="X2367" s="69">
        <v>0</v>
      </c>
      <c r="Y2367" s="74">
        <v>1.4376688395487953</v>
      </c>
      <c r="Z2367" s="74">
        <v>3.4153441449209945</v>
      </c>
      <c r="AA2367" s="6"/>
      <c r="AB2367" s="6">
        <v>0</v>
      </c>
      <c r="AC2367" s="6">
        <v>8.9590999999999994</v>
      </c>
      <c r="AD2367" s="6">
        <v>156830000</v>
      </c>
      <c r="AE2367" s="6">
        <v>83062000</v>
      </c>
      <c r="AF2367" s="6">
        <v>73773000</v>
      </c>
      <c r="AG2367" s="127">
        <v>7.4536393546203499</v>
      </c>
      <c r="AH2367" s="115" t="s">
        <v>5938</v>
      </c>
      <c r="AI2367" s="127">
        <v>7.4961544186506597</v>
      </c>
      <c r="AJ2367" s="127">
        <v>6.9716237017658402</v>
      </c>
      <c r="AK2367" s="127">
        <v>0.944360364724808</v>
      </c>
      <c r="AL2367" s="127">
        <v>1</v>
      </c>
      <c r="AM2367" s="127">
        <v>9.7502645249511494E-2</v>
      </c>
      <c r="AN2367" s="127">
        <v>1</v>
      </c>
      <c r="AO2367" s="127">
        <v>-3.6851410000000001E-2</v>
      </c>
      <c r="AP2367" s="115" t="s">
        <v>5938</v>
      </c>
      <c r="AQ2367" s="127">
        <v>-0.79510800000000004</v>
      </c>
      <c r="AR2367" s="115" t="s">
        <v>5938</v>
      </c>
      <c r="AS2367" s="129">
        <v>1.0258724804268262</v>
      </c>
      <c r="AT2367" s="70" t="s">
        <v>5938</v>
      </c>
      <c r="AU2367" s="129">
        <v>1.7352072668768728</v>
      </c>
      <c r="AV2367" s="70" t="s">
        <v>5938</v>
      </c>
      <c r="BA2367" s="70">
        <f>IF(P2367=0, "NaN",P2367/P2367)</f>
        <v>1</v>
      </c>
      <c r="BB2367" s="70">
        <f>IF(P2367=0, "NaN",S2367/P2367)</f>
        <v>0</v>
      </c>
      <c r="BC2367" s="129">
        <f>IF(P2367=0, "NaN",V2367/P2367)</f>
        <v>1.1126377018062776</v>
      </c>
      <c r="BD2367" s="129">
        <f>IF(P2367=0, "NaN",Y2367/P2367)</f>
        <v>0.24847398659330805</v>
      </c>
      <c r="BE2367" s="1" t="s">
        <v>4700</v>
      </c>
    </row>
    <row r="2368" spans="2:57" x14ac:dyDescent="0.2">
      <c r="B2368" s="1" t="s">
        <v>4386</v>
      </c>
      <c r="C2368" s="6" t="s">
        <v>4385</v>
      </c>
      <c r="H2368" s="91">
        <f>SUM(D2368:G2368)</f>
        <v>0</v>
      </c>
      <c r="I2368" s="91">
        <f>IF(P2368=0,1,0)</f>
        <v>1</v>
      </c>
      <c r="J2368" s="91">
        <f>IF(S2368=0,1,0)</f>
        <v>0</v>
      </c>
      <c r="K2368" s="91">
        <f>IF(V2368=0,1,0)</f>
        <v>0</v>
      </c>
      <c r="L2368" s="91">
        <f>IF(Y2368=0,1,0)</f>
        <v>0</v>
      </c>
      <c r="M2368" s="113" t="str">
        <f>IF(I2368+J2368+K2368+L2368=0,"YES","NO")</f>
        <v>NO</v>
      </c>
      <c r="N2368" s="69">
        <v>0</v>
      </c>
      <c r="O2368" s="69">
        <v>0</v>
      </c>
      <c r="P2368" s="74">
        <v>0</v>
      </c>
      <c r="Q2368" s="69">
        <v>3.8271512855268086</v>
      </c>
      <c r="R2368" s="69">
        <v>0</v>
      </c>
      <c r="S2368" s="74">
        <v>1.9135756427634043</v>
      </c>
      <c r="T2368" s="69">
        <v>16.938739292770215</v>
      </c>
      <c r="U2368" s="69">
        <v>0</v>
      </c>
      <c r="V2368" s="74">
        <v>8.4693696463851076</v>
      </c>
      <c r="W2368" s="69">
        <v>3.1651046434284864</v>
      </c>
      <c r="X2368" s="69">
        <v>3.249971694922932</v>
      </c>
      <c r="Y2368" s="74">
        <v>3.2075381691757094</v>
      </c>
      <c r="Z2368" s="74">
        <v>3.3976208645810555</v>
      </c>
      <c r="AA2368" s="6"/>
      <c r="AB2368" s="6">
        <v>0</v>
      </c>
      <c r="AC2368" s="6">
        <v>1.9440999999999999</v>
      </c>
      <c r="AD2368" s="6">
        <v>99971000</v>
      </c>
      <c r="AE2368" s="6">
        <v>58631000</v>
      </c>
      <c r="AF2368" s="6">
        <v>41340000</v>
      </c>
      <c r="AG2368" s="115" t="s">
        <v>5938</v>
      </c>
      <c r="AH2368" s="127">
        <v>6.9197525561894402</v>
      </c>
      <c r="AI2368" s="127">
        <v>7.5331744607423898</v>
      </c>
      <c r="AJ2368" s="127">
        <v>7.2072033593080302</v>
      </c>
      <c r="AK2368" s="127">
        <v>1</v>
      </c>
      <c r="AL2368" s="127">
        <v>1</v>
      </c>
      <c r="AM2368" s="127">
        <v>1.0873576734347801E-2</v>
      </c>
      <c r="AN2368" s="127">
        <v>0.28574300742124598</v>
      </c>
      <c r="AO2368" s="115" t="s">
        <v>5938</v>
      </c>
      <c r="AP2368" s="115" t="s">
        <v>5938</v>
      </c>
      <c r="AQ2368" s="127">
        <v>-1.232294</v>
      </c>
      <c r="AR2368" s="127">
        <v>-0.55983439999999995</v>
      </c>
      <c r="AS2368" s="70" t="s">
        <v>5938</v>
      </c>
      <c r="AT2368" s="70" t="s">
        <v>5938</v>
      </c>
      <c r="AU2368" s="129">
        <v>2.3494026673065544</v>
      </c>
      <c r="AV2368" s="129">
        <v>1.474100002755643</v>
      </c>
      <c r="AY2368" s="70" t="s">
        <v>5989</v>
      </c>
      <c r="BA2368" s="70" t="str">
        <f>IF(P2368=0, "NaN",P2368/P2368)</f>
        <v>NaN</v>
      </c>
      <c r="BB2368" s="70" t="str">
        <f>IF(P2368=0, "NaN",S2368/P2368)</f>
        <v>NaN</v>
      </c>
      <c r="BC2368" s="70" t="str">
        <f>IF(P2368=0, "NaN",V2368/P2368)</f>
        <v>NaN</v>
      </c>
      <c r="BD2368" s="70" t="str">
        <f>IF(P2368=0, "NaN",Y2368/P2368)</f>
        <v>NaN</v>
      </c>
      <c r="BE2368" s="1" t="s">
        <v>4386</v>
      </c>
    </row>
    <row r="2369" spans="1:57" x14ac:dyDescent="0.2">
      <c r="B2369" s="1" t="s">
        <v>2391</v>
      </c>
      <c r="C2369" s="6" t="s">
        <v>2390</v>
      </c>
      <c r="H2369" s="91">
        <f>SUM(D2369:G2369)</f>
        <v>0</v>
      </c>
      <c r="I2369" s="91">
        <f>IF(P2369=0,1,0)</f>
        <v>0</v>
      </c>
      <c r="J2369" s="91">
        <f>IF(S2369=0,1,0)</f>
        <v>1</v>
      </c>
      <c r="K2369" s="91">
        <f>IF(V2369=0,1,0)</f>
        <v>0</v>
      </c>
      <c r="L2369" s="91">
        <f>IF(Y2369=0,1,0)</f>
        <v>0</v>
      </c>
      <c r="M2369" s="113" t="str">
        <f>IF(I2369+J2369+K2369+L2369=0,"YES","NO")</f>
        <v>NO</v>
      </c>
      <c r="N2369" s="69">
        <v>0</v>
      </c>
      <c r="O2369" s="69">
        <v>2.2879239495633246</v>
      </c>
      <c r="P2369" s="74">
        <v>1.1439619747816623</v>
      </c>
      <c r="Q2369" s="69">
        <v>0</v>
      </c>
      <c r="R2369" s="69">
        <v>0</v>
      </c>
      <c r="S2369" s="74">
        <v>0</v>
      </c>
      <c r="T2369" s="69">
        <v>3.532550418624171</v>
      </c>
      <c r="U2369" s="69">
        <v>4.7723594393469986</v>
      </c>
      <c r="V2369" s="74">
        <v>4.152454928985585</v>
      </c>
      <c r="W2369" s="69">
        <v>11.246688021949229</v>
      </c>
      <c r="X2369" s="69">
        <v>5.3293738780142625</v>
      </c>
      <c r="Y2369" s="74">
        <v>8.2880309499817457</v>
      </c>
      <c r="Z2369" s="74">
        <v>3.3961119634372485</v>
      </c>
      <c r="AA2369" s="6"/>
      <c r="AB2369" s="6">
        <v>3.7467000000000002E-4</v>
      </c>
      <c r="AC2369" s="6">
        <v>1.3359000000000001</v>
      </c>
      <c r="AD2369" s="6">
        <v>110730000</v>
      </c>
      <c r="AE2369" s="6">
        <v>55707000</v>
      </c>
      <c r="AF2369" s="6">
        <v>55023000</v>
      </c>
      <c r="AG2369" s="127">
        <v>7.1125714898649797</v>
      </c>
      <c r="AH2369" s="115" t="s">
        <v>5938</v>
      </c>
      <c r="AI2369" s="127">
        <v>7.2984819125134797</v>
      </c>
      <c r="AJ2369" s="127">
        <v>7.6030252231275899</v>
      </c>
      <c r="AK2369" s="127">
        <v>0.71573061234558399</v>
      </c>
      <c r="AL2369" s="127">
        <v>1</v>
      </c>
      <c r="AM2369" s="127">
        <v>0.45367263093668198</v>
      </c>
      <c r="AN2369" s="127">
        <v>1.7538758052212298E-2</v>
      </c>
      <c r="AO2369" s="127">
        <v>5.7138340000000003E-2</v>
      </c>
      <c r="AP2369" s="115" t="s">
        <v>5938</v>
      </c>
      <c r="AQ2369" s="127">
        <v>-0.34901490000000002</v>
      </c>
      <c r="AR2369" s="127">
        <v>-1.3057529999999999</v>
      </c>
      <c r="AS2369" s="129">
        <v>0.96116875751584407</v>
      </c>
      <c r="AT2369" s="70" t="s">
        <v>5938</v>
      </c>
      <c r="AU2369" s="129">
        <v>1.2736906297990975</v>
      </c>
      <c r="AV2369" s="129">
        <v>2.4721272392460003</v>
      </c>
      <c r="AZ2369" s="122" t="s">
        <v>5989</v>
      </c>
      <c r="BA2369" s="70">
        <f>IF(P2369=0, "NaN",P2369/P2369)</f>
        <v>1</v>
      </c>
      <c r="BB2369" s="70">
        <f>IF(P2369=0, "NaN",S2369/P2369)</f>
        <v>0</v>
      </c>
      <c r="BC2369" s="129">
        <f>IF(P2369=0, "NaN",V2369/P2369)</f>
        <v>3.629888947819377</v>
      </c>
      <c r="BD2369" s="129">
        <f>IF(P2369=0, "NaN",Y2369/P2369)</f>
        <v>7.2450231150066049</v>
      </c>
      <c r="BE2369" s="1" t="s">
        <v>2391</v>
      </c>
    </row>
    <row r="2370" spans="1:57" x14ac:dyDescent="0.2">
      <c r="B2370" s="1" t="s">
        <v>5655</v>
      </c>
      <c r="C2370" s="6" t="s">
        <v>5654</v>
      </c>
      <c r="H2370" s="91">
        <f>SUM(D2370:G2370)</f>
        <v>0</v>
      </c>
      <c r="I2370" s="91">
        <f>IF(P2370=0,1,0)</f>
        <v>1</v>
      </c>
      <c r="J2370" s="91">
        <f>IF(S2370=0,1,0)</f>
        <v>1</v>
      </c>
      <c r="K2370" s="91">
        <f>IF(V2370=0,1,0)</f>
        <v>1</v>
      </c>
      <c r="L2370" s="91">
        <f>IF(Y2370=0,1,0)</f>
        <v>0</v>
      </c>
      <c r="M2370" s="113" t="str">
        <f>IF(I2370+J2370+K2370+L2370=0,"YES","NO")</f>
        <v>NO</v>
      </c>
      <c r="N2370" s="69">
        <v>0</v>
      </c>
      <c r="O2370" s="69">
        <v>0</v>
      </c>
      <c r="P2370" s="74">
        <v>0</v>
      </c>
      <c r="Q2370" s="69">
        <v>0</v>
      </c>
      <c r="R2370" s="69">
        <v>0</v>
      </c>
      <c r="S2370" s="74">
        <v>0</v>
      </c>
      <c r="T2370" s="69">
        <v>0</v>
      </c>
      <c r="U2370" s="69">
        <v>0</v>
      </c>
      <c r="V2370" s="74">
        <v>0</v>
      </c>
      <c r="W2370" s="69">
        <v>0</v>
      </c>
      <c r="X2370" s="69">
        <v>27.123222524176445</v>
      </c>
      <c r="Y2370" s="74">
        <v>13.561611262088222</v>
      </c>
      <c r="Z2370" s="74">
        <v>3.3904028155220556</v>
      </c>
      <c r="AA2370" s="6"/>
      <c r="AB2370" s="6">
        <v>6.3898000000000002E-3</v>
      </c>
      <c r="AC2370" s="6">
        <v>-0.33935999999999999</v>
      </c>
      <c r="AD2370" s="6">
        <v>73116000</v>
      </c>
      <c r="AE2370" s="6">
        <v>34249000</v>
      </c>
      <c r="AF2370" s="6">
        <v>38866000</v>
      </c>
      <c r="AG2370" s="115" t="s">
        <v>5938</v>
      </c>
      <c r="AH2370" s="115" t="s">
        <v>5938</v>
      </c>
      <c r="AI2370" s="115" t="s">
        <v>5938</v>
      </c>
      <c r="AJ2370" s="127">
        <v>7.8640124241720901</v>
      </c>
      <c r="AK2370" s="127">
        <v>1</v>
      </c>
      <c r="AL2370" s="127">
        <v>1</v>
      </c>
      <c r="AM2370" s="127">
        <v>1</v>
      </c>
      <c r="AN2370" s="127">
        <v>1</v>
      </c>
      <c r="AO2370" s="115" t="s">
        <v>5938</v>
      </c>
      <c r="AP2370" s="115" t="s">
        <v>5938</v>
      </c>
      <c r="AQ2370" s="115" t="s">
        <v>5938</v>
      </c>
      <c r="AR2370" s="115" t="s">
        <v>5938</v>
      </c>
      <c r="AS2370" s="70" t="s">
        <v>5938</v>
      </c>
      <c r="AT2370" s="70" t="s">
        <v>5938</v>
      </c>
      <c r="AU2370" s="70" t="s">
        <v>5938</v>
      </c>
      <c r="AV2370" s="70" t="s">
        <v>5938</v>
      </c>
      <c r="BA2370" s="70" t="str">
        <f>IF(P2370=0, "NaN",P2370/P2370)</f>
        <v>NaN</v>
      </c>
      <c r="BB2370" s="70" t="str">
        <f>IF(P2370=0, "NaN",S2370/P2370)</f>
        <v>NaN</v>
      </c>
      <c r="BC2370" s="70" t="str">
        <f>IF(P2370=0, "NaN",V2370/P2370)</f>
        <v>NaN</v>
      </c>
      <c r="BD2370" s="70" t="str">
        <f>IF(P2370=0, "NaN",Y2370/P2370)</f>
        <v>NaN</v>
      </c>
      <c r="BE2370" s="1" t="s">
        <v>5655</v>
      </c>
    </row>
    <row r="2371" spans="1:57" x14ac:dyDescent="0.2">
      <c r="B2371" s="1" t="s">
        <v>3809</v>
      </c>
      <c r="C2371" s="6" t="s">
        <v>3808</v>
      </c>
      <c r="H2371" s="91">
        <f>SUM(D2371:G2371)</f>
        <v>0</v>
      </c>
      <c r="I2371" s="91">
        <f>IF(P2371=0,1,0)</f>
        <v>1</v>
      </c>
      <c r="J2371" s="91">
        <f>IF(S2371=0,1,0)</f>
        <v>1</v>
      </c>
      <c r="K2371" s="91">
        <f>IF(V2371=0,1,0)</f>
        <v>0</v>
      </c>
      <c r="L2371" s="91">
        <f>IF(Y2371=0,1,0)</f>
        <v>0</v>
      </c>
      <c r="M2371" s="113" t="str">
        <f>IF(I2371+J2371+K2371+L2371=0,"YES","NO")</f>
        <v>NO</v>
      </c>
      <c r="N2371" s="69">
        <v>0</v>
      </c>
      <c r="O2371" s="69">
        <v>0</v>
      </c>
      <c r="P2371" s="74">
        <v>0</v>
      </c>
      <c r="Q2371" s="69">
        <v>0</v>
      </c>
      <c r="R2371" s="69">
        <v>0</v>
      </c>
      <c r="S2371" s="74">
        <v>0</v>
      </c>
      <c r="T2371" s="69">
        <v>8.4863861753767313</v>
      </c>
      <c r="U2371" s="69">
        <v>0</v>
      </c>
      <c r="V2371" s="74">
        <v>4.2431930876883657</v>
      </c>
      <c r="W2371" s="69">
        <v>18.602130133460456</v>
      </c>
      <c r="X2371" s="69">
        <v>0</v>
      </c>
      <c r="Y2371" s="74">
        <v>9.3010650667302279</v>
      </c>
      <c r="Z2371" s="74">
        <v>3.3860645386046482</v>
      </c>
      <c r="AA2371" s="6"/>
      <c r="AB2371" s="6">
        <v>0</v>
      </c>
      <c r="AC2371" s="6">
        <v>2.1150000000000002</v>
      </c>
      <c r="AD2371" s="6">
        <v>56942000</v>
      </c>
      <c r="AE2371" s="6">
        <v>34213000</v>
      </c>
      <c r="AF2371" s="6">
        <v>22729000</v>
      </c>
      <c r="AG2371" s="115" t="s">
        <v>5938</v>
      </c>
      <c r="AH2371" s="115" t="s">
        <v>5938</v>
      </c>
      <c r="AI2371" s="127">
        <v>7.25587527339147</v>
      </c>
      <c r="AJ2371" s="127">
        <v>7.59013935436964</v>
      </c>
      <c r="AK2371" s="127">
        <v>1</v>
      </c>
      <c r="AL2371" s="127">
        <v>1</v>
      </c>
      <c r="AM2371" s="127">
        <v>1</v>
      </c>
      <c r="AN2371" s="127">
        <v>1</v>
      </c>
      <c r="AO2371" s="115" t="s">
        <v>5938</v>
      </c>
      <c r="AP2371" s="115" t="s">
        <v>5938</v>
      </c>
      <c r="AQ2371" s="115" t="s">
        <v>5938</v>
      </c>
      <c r="AR2371" s="115" t="s">
        <v>5938</v>
      </c>
      <c r="AS2371" s="70" t="s">
        <v>5938</v>
      </c>
      <c r="AT2371" s="70" t="s">
        <v>5938</v>
      </c>
      <c r="AU2371" s="70" t="s">
        <v>5938</v>
      </c>
      <c r="AV2371" s="70" t="s">
        <v>5938</v>
      </c>
      <c r="BA2371" s="70" t="str">
        <f>IF(P2371=0, "NaN",P2371/P2371)</f>
        <v>NaN</v>
      </c>
      <c r="BB2371" s="70" t="str">
        <f>IF(P2371=0, "NaN",S2371/P2371)</f>
        <v>NaN</v>
      </c>
      <c r="BC2371" s="70" t="str">
        <f>IF(P2371=0, "NaN",V2371/P2371)</f>
        <v>NaN</v>
      </c>
      <c r="BD2371" s="70" t="str">
        <f>IF(P2371=0, "NaN",Y2371/P2371)</f>
        <v>NaN</v>
      </c>
      <c r="BE2371" s="1" t="s">
        <v>3809</v>
      </c>
    </row>
    <row r="2372" spans="1:57" x14ac:dyDescent="0.2">
      <c r="B2372" s="1" t="s">
        <v>2179</v>
      </c>
      <c r="C2372" s="6" t="s">
        <v>2178</v>
      </c>
      <c r="H2372" s="91">
        <f>SUM(D2372:G2372)</f>
        <v>0</v>
      </c>
      <c r="I2372" s="91">
        <f>IF(P2372=0,1,0)</f>
        <v>0</v>
      </c>
      <c r="J2372" s="91">
        <f>IF(S2372=0,1,0)</f>
        <v>1</v>
      </c>
      <c r="K2372" s="91">
        <f>IF(V2372=0,1,0)</f>
        <v>0</v>
      </c>
      <c r="L2372" s="91">
        <f>IF(Y2372=0,1,0)</f>
        <v>0</v>
      </c>
      <c r="M2372" s="113" t="str">
        <f>IF(I2372+J2372+K2372+L2372=0,"YES","NO")</f>
        <v>NO</v>
      </c>
      <c r="N2372" s="69">
        <v>6.8697777794967845</v>
      </c>
      <c r="O2372" s="69">
        <v>0</v>
      </c>
      <c r="P2372" s="74">
        <v>3.4348888897483922</v>
      </c>
      <c r="Q2372" s="69">
        <v>0</v>
      </c>
      <c r="R2372" s="69">
        <v>0</v>
      </c>
      <c r="S2372" s="74">
        <v>0</v>
      </c>
      <c r="T2372" s="69">
        <v>6.251062495185467</v>
      </c>
      <c r="U2372" s="69">
        <v>0</v>
      </c>
      <c r="V2372" s="74">
        <v>3.1255312475927335</v>
      </c>
      <c r="W2372" s="69">
        <v>13.964134841615941</v>
      </c>
      <c r="X2372" s="69">
        <v>0</v>
      </c>
      <c r="Y2372" s="74">
        <v>6.9820674208079705</v>
      </c>
      <c r="Z2372" s="74">
        <v>3.3856218895372741</v>
      </c>
      <c r="AA2372" s="6"/>
      <c r="AB2372" s="6">
        <v>0</v>
      </c>
      <c r="AC2372" s="6">
        <v>1.9404999999999999</v>
      </c>
      <c r="AD2372" s="6">
        <v>116310000</v>
      </c>
      <c r="AE2372" s="6">
        <v>45556000</v>
      </c>
      <c r="AF2372" s="6">
        <v>70754000</v>
      </c>
      <c r="AG2372" s="127">
        <v>7.4318460456987303</v>
      </c>
      <c r="AH2372" s="115" t="s">
        <v>5938</v>
      </c>
      <c r="AI2372" s="127">
        <v>7.3926617862907902</v>
      </c>
      <c r="AJ2372" s="127">
        <v>7.8101114902865003</v>
      </c>
      <c r="AK2372" s="127">
        <v>0.67807471515768003</v>
      </c>
      <c r="AL2372" s="127">
        <v>1</v>
      </c>
      <c r="AM2372" s="127">
        <v>1</v>
      </c>
      <c r="AN2372" s="127">
        <v>0.20245442030092101</v>
      </c>
      <c r="AO2372" s="127">
        <v>-0.20797760000000001</v>
      </c>
      <c r="AP2372" s="115" t="s">
        <v>5938</v>
      </c>
      <c r="AQ2372" s="115" t="s">
        <v>5938</v>
      </c>
      <c r="AR2372" s="127">
        <v>0.58091729999999997</v>
      </c>
      <c r="AS2372" s="129">
        <v>1.1550678502570237</v>
      </c>
      <c r="AT2372" s="70" t="s">
        <v>5938</v>
      </c>
      <c r="AU2372" s="70" t="s">
        <v>5938</v>
      </c>
      <c r="AV2372" s="129">
        <v>0.6685385694223388</v>
      </c>
      <c r="BA2372" s="70">
        <f>IF(P2372=0, "NaN",P2372/P2372)</f>
        <v>1</v>
      </c>
      <c r="BB2372" s="70">
        <f>IF(P2372=0, "NaN",S2372/P2372)</f>
        <v>0</v>
      </c>
      <c r="BC2372" s="129">
        <f>IF(P2372=0, "NaN",V2372/P2372)</f>
        <v>0.90993663781121048</v>
      </c>
      <c r="BD2372" s="129">
        <f>IF(P2372=0, "NaN",Y2372/P2372)</f>
        <v>2.0326909093468264</v>
      </c>
      <c r="BE2372" s="1" t="s">
        <v>2179</v>
      </c>
    </row>
    <row r="2373" spans="1:57" x14ac:dyDescent="0.2">
      <c r="B2373" s="1" t="s">
        <v>4896</v>
      </c>
      <c r="C2373" s="6" t="s">
        <v>4895</v>
      </c>
      <c r="H2373" s="91">
        <f>SUM(D2373:G2373)</f>
        <v>0</v>
      </c>
      <c r="I2373" s="91">
        <f>IF(P2373=0,1,0)</f>
        <v>0</v>
      </c>
      <c r="J2373" s="91">
        <f>IF(S2373=0,1,0)</f>
        <v>1</v>
      </c>
      <c r="K2373" s="91">
        <f>IF(V2373=0,1,0)</f>
        <v>1</v>
      </c>
      <c r="L2373" s="91">
        <f>IF(Y2373=0,1,0)</f>
        <v>1</v>
      </c>
      <c r="M2373" s="113" t="str">
        <f>IF(I2373+J2373+K2373+L2373=0,"YES","NO")</f>
        <v>NO</v>
      </c>
      <c r="N2373" s="69">
        <v>12.698904454377532</v>
      </c>
      <c r="O2373" s="69">
        <v>14.385358653698068</v>
      </c>
      <c r="P2373" s="74">
        <v>13.5421315540378</v>
      </c>
      <c r="Q2373" s="69">
        <v>0</v>
      </c>
      <c r="R2373" s="69">
        <v>0</v>
      </c>
      <c r="S2373" s="74">
        <v>0</v>
      </c>
      <c r="T2373" s="69">
        <v>0</v>
      </c>
      <c r="U2373" s="69">
        <v>0</v>
      </c>
      <c r="V2373" s="74">
        <v>0</v>
      </c>
      <c r="W2373" s="69">
        <v>0</v>
      </c>
      <c r="X2373" s="69">
        <v>0</v>
      </c>
      <c r="Y2373" s="74">
        <v>0</v>
      </c>
      <c r="Z2373" s="74">
        <v>3.38553288850945</v>
      </c>
      <c r="AA2373" s="6"/>
      <c r="AB2373" s="6">
        <v>2.0243000000000001E-3</v>
      </c>
      <c r="AC2373" s="6">
        <v>0.25373000000000001</v>
      </c>
      <c r="AD2373" s="6">
        <v>60928000</v>
      </c>
      <c r="AE2373" s="6">
        <v>34997000</v>
      </c>
      <c r="AF2373" s="6">
        <v>25931000</v>
      </c>
      <c r="AG2373" s="127">
        <v>7.7848169223683596</v>
      </c>
      <c r="AH2373" s="115" t="s">
        <v>5938</v>
      </c>
      <c r="AI2373" s="115" t="s">
        <v>5938</v>
      </c>
      <c r="AJ2373" s="115" t="s">
        <v>5938</v>
      </c>
      <c r="AK2373" s="127">
        <v>0.634738588568317</v>
      </c>
      <c r="AL2373" s="127">
        <v>1</v>
      </c>
      <c r="AM2373" s="127">
        <v>1</v>
      </c>
      <c r="AN2373" s="127">
        <v>1</v>
      </c>
      <c r="AO2373" s="127">
        <v>-0.22948379999999999</v>
      </c>
      <c r="AP2373" s="115" t="s">
        <v>5938</v>
      </c>
      <c r="AQ2373" s="115" t="s">
        <v>5938</v>
      </c>
      <c r="AR2373" s="115" t="s">
        <v>5938</v>
      </c>
      <c r="AS2373" s="129">
        <v>1.1724153809332418</v>
      </c>
      <c r="AT2373" s="70" t="s">
        <v>5938</v>
      </c>
      <c r="AU2373" s="70" t="s">
        <v>5938</v>
      </c>
      <c r="AV2373" s="70" t="s">
        <v>5938</v>
      </c>
      <c r="BA2373" s="70">
        <f>IF(P2373=0, "NaN",P2373/P2373)</f>
        <v>1</v>
      </c>
      <c r="BB2373" s="70">
        <f>IF(P2373=0, "NaN",S2373/P2373)</f>
        <v>0</v>
      </c>
      <c r="BC2373" s="70">
        <f>IF(P2373=0, "NaN",V2373/P2373)</f>
        <v>0</v>
      </c>
      <c r="BD2373" s="70">
        <f>IF(P2373=0, "NaN",Y2373/P2373)</f>
        <v>0</v>
      </c>
      <c r="BE2373" s="1" t="s">
        <v>4896</v>
      </c>
    </row>
    <row r="2374" spans="1:57" x14ac:dyDescent="0.2">
      <c r="A2374" s="57"/>
      <c r="B2374" s="99" t="s">
        <v>4866</v>
      </c>
      <c r="C2374" s="57" t="s">
        <v>4865</v>
      </c>
      <c r="D2374" s="116"/>
      <c r="E2374" s="116"/>
      <c r="F2374" s="116"/>
      <c r="G2374" s="116"/>
      <c r="H2374" s="91">
        <f>SUM(D2374:G2374)</f>
        <v>0</v>
      </c>
      <c r="I2374" s="91">
        <f>IF(P2374=0,1,0)</f>
        <v>0</v>
      </c>
      <c r="J2374" s="91">
        <f>IF(S2374=0,1,0)</f>
        <v>1</v>
      </c>
      <c r="K2374" s="91">
        <f>IF(V2374=0,1,0)</f>
        <v>0</v>
      </c>
      <c r="L2374" s="91">
        <f>IF(Y2374=0,1,0)</f>
        <v>1</v>
      </c>
      <c r="M2374" s="113" t="str">
        <f>IF(I2374+J2374+K2374+L2374=0,"YES","NO")</f>
        <v>NO</v>
      </c>
      <c r="N2374" s="92">
        <v>12.613258090241438</v>
      </c>
      <c r="O2374" s="92">
        <v>10.303098605712963</v>
      </c>
      <c r="P2374" s="74">
        <v>11.458178347977199</v>
      </c>
      <c r="Q2374" s="92">
        <v>0</v>
      </c>
      <c r="R2374" s="92">
        <v>0</v>
      </c>
      <c r="S2374" s="74">
        <v>0</v>
      </c>
      <c r="T2374" s="92">
        <v>0</v>
      </c>
      <c r="U2374" s="92">
        <v>4.1625105978748591</v>
      </c>
      <c r="V2374" s="74">
        <v>2.0812552989374296</v>
      </c>
      <c r="W2374" s="92">
        <v>0</v>
      </c>
      <c r="X2374" s="92">
        <v>0</v>
      </c>
      <c r="Y2374" s="74">
        <v>0</v>
      </c>
      <c r="Z2374" s="74">
        <v>3.3848584117286573</v>
      </c>
      <c r="AA2374" s="6"/>
      <c r="AB2374" s="57">
        <v>0</v>
      </c>
      <c r="AC2374" s="57">
        <v>10.048999999999999</v>
      </c>
      <c r="AD2374" s="6">
        <v>128220000</v>
      </c>
      <c r="AE2374" s="6">
        <v>61687000</v>
      </c>
      <c r="AF2374" s="6">
        <v>66533000</v>
      </c>
      <c r="AG2374" s="127">
        <v>7.2540644529143403</v>
      </c>
      <c r="AH2374" s="115" t="s">
        <v>5938</v>
      </c>
      <c r="AI2374" s="127">
        <v>7.1019188336804202</v>
      </c>
      <c r="AJ2374" s="115" t="s">
        <v>5938</v>
      </c>
      <c r="AK2374" s="127">
        <v>0.22541203282658401</v>
      </c>
      <c r="AL2374" s="127">
        <v>1</v>
      </c>
      <c r="AM2374" s="127">
        <v>1</v>
      </c>
      <c r="AN2374" s="127">
        <v>1</v>
      </c>
      <c r="AO2374" s="127">
        <v>0.32791730000000002</v>
      </c>
      <c r="AP2374" s="115" t="s">
        <v>5938</v>
      </c>
      <c r="AQ2374" s="115" t="s">
        <v>5938</v>
      </c>
      <c r="AR2374" s="115" t="s">
        <v>5938</v>
      </c>
      <c r="AS2374" s="129">
        <v>0.79668576361126231</v>
      </c>
      <c r="AT2374" s="70" t="s">
        <v>5938</v>
      </c>
      <c r="AU2374" s="70" t="s">
        <v>5938</v>
      </c>
      <c r="AV2374" s="70" t="s">
        <v>5938</v>
      </c>
      <c r="AW2374" s="120"/>
      <c r="AX2374" s="120"/>
      <c r="AY2374" s="120"/>
      <c r="AZ2374" s="120"/>
      <c r="BA2374" s="70">
        <f>IF(P2374=0, "NaN",P2374/P2374)</f>
        <v>1</v>
      </c>
      <c r="BB2374" s="70">
        <f>IF(P2374=0, "NaN",S2374/P2374)</f>
        <v>0</v>
      </c>
      <c r="BC2374" s="129">
        <f>IF(P2374=0, "NaN",V2374/P2374)</f>
        <v>0.18163928294106624</v>
      </c>
      <c r="BD2374" s="70">
        <f>IF(P2374=0, "NaN",Y2374/P2374)</f>
        <v>0</v>
      </c>
      <c r="BE2374" s="99" t="s">
        <v>4866</v>
      </c>
    </row>
    <row r="2375" spans="1:57" x14ac:dyDescent="0.2">
      <c r="B2375" s="1" t="s">
        <v>4108</v>
      </c>
      <c r="C2375" s="6" t="s">
        <v>4107</v>
      </c>
      <c r="H2375" s="91">
        <f>SUM(D2375:G2375)</f>
        <v>0</v>
      </c>
      <c r="I2375" s="91">
        <f>IF(P2375=0,1,0)</f>
        <v>1</v>
      </c>
      <c r="J2375" s="91">
        <f>IF(S2375=0,1,0)</f>
        <v>0</v>
      </c>
      <c r="K2375" s="91">
        <f>IF(V2375=0,1,0)</f>
        <v>0</v>
      </c>
      <c r="L2375" s="91">
        <f>IF(Y2375=0,1,0)</f>
        <v>0</v>
      </c>
      <c r="M2375" s="113" t="str">
        <f>IF(I2375+J2375+K2375+L2375=0,"YES","NO")</f>
        <v>NO</v>
      </c>
      <c r="N2375" s="69">
        <v>0</v>
      </c>
      <c r="O2375" s="69">
        <v>0</v>
      </c>
      <c r="P2375" s="74">
        <v>0</v>
      </c>
      <c r="Q2375" s="69">
        <v>9.6774391986217143</v>
      </c>
      <c r="R2375" s="69">
        <v>7.9546910530400332</v>
      </c>
      <c r="S2375" s="74">
        <v>8.8160651258308746</v>
      </c>
      <c r="T2375" s="69">
        <v>4.7456668833346134</v>
      </c>
      <c r="U2375" s="69">
        <v>0</v>
      </c>
      <c r="V2375" s="74">
        <v>2.3728334416673067</v>
      </c>
      <c r="W2375" s="69">
        <v>4.6362714218650911</v>
      </c>
      <c r="X2375" s="69">
        <v>0</v>
      </c>
      <c r="Y2375" s="74">
        <v>2.3181357109325456</v>
      </c>
      <c r="Z2375" s="74">
        <v>3.3767585696076816</v>
      </c>
      <c r="AA2375" s="6"/>
      <c r="AB2375" s="6">
        <v>0</v>
      </c>
      <c r="AC2375" s="6">
        <v>7.7553000000000001</v>
      </c>
      <c r="AD2375" s="6">
        <v>221320000</v>
      </c>
      <c r="AE2375" s="6">
        <v>86168000</v>
      </c>
      <c r="AF2375" s="6">
        <v>135150000</v>
      </c>
      <c r="AG2375" s="115" t="s">
        <v>5938</v>
      </c>
      <c r="AH2375" s="127">
        <v>7.7618076018522304</v>
      </c>
      <c r="AI2375" s="127">
        <v>7.6393669422250499</v>
      </c>
      <c r="AJ2375" s="127">
        <v>7.5700873923140302</v>
      </c>
      <c r="AK2375" s="127">
        <v>1</v>
      </c>
      <c r="AL2375" s="127">
        <v>0.23360360431716301</v>
      </c>
      <c r="AM2375" s="127">
        <v>0.345176315512364</v>
      </c>
      <c r="AN2375" s="127">
        <v>0.15390626848307701</v>
      </c>
      <c r="AO2375" s="115" t="s">
        <v>5938</v>
      </c>
      <c r="AP2375" s="127">
        <v>0.4250295</v>
      </c>
      <c r="AQ2375" s="127">
        <v>0.38360749999999999</v>
      </c>
      <c r="AR2375" s="127">
        <v>0.64404090000000003</v>
      </c>
      <c r="AS2375" s="70" t="s">
        <v>5938</v>
      </c>
      <c r="AT2375" s="129">
        <v>0.74482350137249465</v>
      </c>
      <c r="AU2375" s="129">
        <v>0.76651849096520741</v>
      </c>
      <c r="AV2375" s="129">
        <v>0.63991806516722949</v>
      </c>
      <c r="BA2375" s="70" t="str">
        <f>IF(P2375=0, "NaN",P2375/P2375)</f>
        <v>NaN</v>
      </c>
      <c r="BB2375" s="70" t="str">
        <f>IF(P2375=0, "NaN",S2375/P2375)</f>
        <v>NaN</v>
      </c>
      <c r="BC2375" s="70" t="str">
        <f>IF(P2375=0, "NaN",V2375/P2375)</f>
        <v>NaN</v>
      </c>
      <c r="BD2375" s="70" t="str">
        <f>IF(P2375=0, "NaN",Y2375/P2375)</f>
        <v>NaN</v>
      </c>
      <c r="BE2375" s="1" t="s">
        <v>4108</v>
      </c>
    </row>
    <row r="2376" spans="1:57" x14ac:dyDescent="0.2">
      <c r="B2376" s="1" t="s">
        <v>5135</v>
      </c>
      <c r="C2376" s="6" t="s">
        <v>5134</v>
      </c>
      <c r="H2376" s="91">
        <f>SUM(D2376:G2376)</f>
        <v>0</v>
      </c>
      <c r="I2376" s="91">
        <f>IF(P2376=0,1,0)</f>
        <v>1</v>
      </c>
      <c r="J2376" s="91">
        <f>IF(S2376=0,1,0)</f>
        <v>0</v>
      </c>
      <c r="K2376" s="91">
        <f>IF(V2376=0,1,0)</f>
        <v>1</v>
      </c>
      <c r="L2376" s="91">
        <f>IF(Y2376=0,1,0)</f>
        <v>1</v>
      </c>
      <c r="M2376" s="113" t="str">
        <f>IF(I2376+J2376+K2376+L2376=0,"YES","NO")</f>
        <v>NO</v>
      </c>
      <c r="N2376" s="69">
        <v>0</v>
      </c>
      <c r="O2376" s="69">
        <v>0</v>
      </c>
      <c r="P2376" s="74">
        <v>0</v>
      </c>
      <c r="Q2376" s="69">
        <v>5.7868922051364544</v>
      </c>
      <c r="R2376" s="69">
        <v>20.688795098983299</v>
      </c>
      <c r="S2376" s="74">
        <v>13.237843652059876</v>
      </c>
      <c r="T2376" s="69">
        <v>0</v>
      </c>
      <c r="U2376" s="69">
        <v>0</v>
      </c>
      <c r="V2376" s="74">
        <v>0</v>
      </c>
      <c r="W2376" s="69">
        <v>0</v>
      </c>
      <c r="X2376" s="69">
        <v>0</v>
      </c>
      <c r="Y2376" s="74">
        <v>0</v>
      </c>
      <c r="Z2376" s="74">
        <v>3.309460913014969</v>
      </c>
      <c r="AA2376" s="6"/>
      <c r="AB2376" s="6">
        <v>0</v>
      </c>
      <c r="AC2376" s="6">
        <v>4.6597999999999997</v>
      </c>
      <c r="AD2376" s="6">
        <v>239360000</v>
      </c>
      <c r="AE2376" s="6">
        <v>142230000</v>
      </c>
      <c r="AF2376" s="6">
        <v>97127000</v>
      </c>
      <c r="AG2376" s="115" t="s">
        <v>5938</v>
      </c>
      <c r="AH2376" s="127">
        <v>7.9367248065559002</v>
      </c>
      <c r="AI2376" s="115" t="s">
        <v>5938</v>
      </c>
      <c r="AJ2376" s="115" t="s">
        <v>5938</v>
      </c>
      <c r="AK2376" s="127">
        <v>1</v>
      </c>
      <c r="AL2376" s="127">
        <v>0.47544333499569302</v>
      </c>
      <c r="AM2376" s="127">
        <v>1</v>
      </c>
      <c r="AN2376" s="127">
        <v>1</v>
      </c>
      <c r="AO2376" s="115" t="s">
        <v>5938</v>
      </c>
      <c r="AP2376" s="127">
        <v>-0.2210346</v>
      </c>
      <c r="AQ2376" s="115" t="s">
        <v>5938</v>
      </c>
      <c r="AR2376" s="115" t="s">
        <v>5938</v>
      </c>
      <c r="AS2376" s="70" t="s">
        <v>5938</v>
      </c>
      <c r="AT2376" s="129">
        <v>1.1655691515189577</v>
      </c>
      <c r="AU2376" s="70" t="s">
        <v>5938</v>
      </c>
      <c r="AV2376" s="70" t="s">
        <v>5938</v>
      </c>
      <c r="BA2376" s="70" t="str">
        <f>IF(P2376=0, "NaN",P2376/P2376)</f>
        <v>NaN</v>
      </c>
      <c r="BB2376" s="70" t="str">
        <f>IF(P2376=0, "NaN",S2376/P2376)</f>
        <v>NaN</v>
      </c>
      <c r="BC2376" s="70" t="str">
        <f>IF(P2376=0, "NaN",V2376/P2376)</f>
        <v>NaN</v>
      </c>
      <c r="BD2376" s="70" t="str">
        <f>IF(P2376=0, "NaN",Y2376/P2376)</f>
        <v>NaN</v>
      </c>
      <c r="BE2376" s="1" t="s">
        <v>5135</v>
      </c>
    </row>
    <row r="2377" spans="1:57" x14ac:dyDescent="0.2">
      <c r="B2377" s="1" t="s">
        <v>3491</v>
      </c>
      <c r="C2377" s="6" t="s">
        <v>3490</v>
      </c>
      <c r="H2377" s="91">
        <f>SUM(D2377:G2377)</f>
        <v>0</v>
      </c>
      <c r="I2377" s="91">
        <f>IF(P2377=0,1,0)</f>
        <v>0</v>
      </c>
      <c r="J2377" s="91">
        <f>IF(S2377=0,1,0)</f>
        <v>1</v>
      </c>
      <c r="K2377" s="91">
        <f>IF(V2377=0,1,0)</f>
        <v>0</v>
      </c>
      <c r="L2377" s="91">
        <f>IF(Y2377=0,1,0)</f>
        <v>0</v>
      </c>
      <c r="M2377" s="113" t="str">
        <f>IF(I2377+J2377+K2377+L2377=0,"YES","NO")</f>
        <v>NO</v>
      </c>
      <c r="N2377" s="69">
        <v>0</v>
      </c>
      <c r="O2377" s="69">
        <v>4.0206937695255789</v>
      </c>
      <c r="P2377" s="74">
        <v>2.0103468847627894</v>
      </c>
      <c r="Q2377" s="69">
        <v>0</v>
      </c>
      <c r="R2377" s="69">
        <v>0</v>
      </c>
      <c r="S2377" s="74">
        <v>0</v>
      </c>
      <c r="T2377" s="69">
        <v>11.59635944870883</v>
      </c>
      <c r="U2377" s="69">
        <v>3.7872814524522282</v>
      </c>
      <c r="V2377" s="74">
        <v>7.6918204505805292</v>
      </c>
      <c r="W2377" s="69">
        <v>6.9349744097673574</v>
      </c>
      <c r="X2377" s="69">
        <v>0</v>
      </c>
      <c r="Y2377" s="74">
        <v>3.4674872048836787</v>
      </c>
      <c r="Z2377" s="74">
        <v>3.2924136350567492</v>
      </c>
      <c r="AA2377" s="6"/>
      <c r="AB2377" s="6">
        <v>0</v>
      </c>
      <c r="AC2377" s="6">
        <v>4.4516999999999998</v>
      </c>
      <c r="AD2377" s="6">
        <v>106160000</v>
      </c>
      <c r="AE2377" s="6">
        <v>42206000</v>
      </c>
      <c r="AF2377" s="6">
        <v>63957000</v>
      </c>
      <c r="AG2377" s="127">
        <v>7.42106071919188</v>
      </c>
      <c r="AH2377" s="115" t="s">
        <v>5938</v>
      </c>
      <c r="AI2377" s="127">
        <v>7.7990440250294197</v>
      </c>
      <c r="AJ2377" s="127">
        <v>7.2263162969393404</v>
      </c>
      <c r="AK2377" s="127">
        <v>1</v>
      </c>
      <c r="AL2377" s="127">
        <v>1</v>
      </c>
      <c r="AM2377" s="127">
        <v>0.28609393753993601</v>
      </c>
      <c r="AN2377" s="127">
        <v>1</v>
      </c>
      <c r="AO2377" s="115" t="s">
        <v>5938</v>
      </c>
      <c r="AP2377" s="115" t="s">
        <v>5938</v>
      </c>
      <c r="AQ2377" s="127">
        <v>-0.50500080000000003</v>
      </c>
      <c r="AR2377" s="115" t="s">
        <v>5938</v>
      </c>
      <c r="AS2377" s="70" t="s">
        <v>5938</v>
      </c>
      <c r="AT2377" s="70" t="s">
        <v>5938</v>
      </c>
      <c r="AU2377" s="129">
        <v>1.4191241431296833</v>
      </c>
      <c r="AV2377" s="70" t="s">
        <v>5938</v>
      </c>
      <c r="BA2377" s="70">
        <f>IF(P2377=0, "NaN",P2377/P2377)</f>
        <v>1</v>
      </c>
      <c r="BB2377" s="70">
        <f>IF(P2377=0, "NaN",S2377/P2377)</f>
        <v>0</v>
      </c>
      <c r="BC2377" s="129">
        <f>IF(P2377=0, "NaN",V2377/P2377)</f>
        <v>3.8261160344415508</v>
      </c>
      <c r="BD2377" s="129">
        <f>IF(P2377=0, "NaN",Y2377/P2377)</f>
        <v>1.7248203437750615</v>
      </c>
      <c r="BE2377" s="1" t="s">
        <v>3491</v>
      </c>
    </row>
    <row r="2378" spans="1:57" x14ac:dyDescent="0.2">
      <c r="B2378" s="1" t="s">
        <v>4750</v>
      </c>
      <c r="C2378" s="6" t="s">
        <v>4749</v>
      </c>
      <c r="H2378" s="91">
        <f>SUM(D2378:G2378)</f>
        <v>0</v>
      </c>
      <c r="I2378" s="91">
        <f>IF(P2378=0,1,0)</f>
        <v>0</v>
      </c>
      <c r="J2378" s="91">
        <f>IF(S2378=0,1,0)</f>
        <v>0</v>
      </c>
      <c r="K2378" s="91">
        <f>IF(V2378=0,1,0)</f>
        <v>1</v>
      </c>
      <c r="L2378" s="91">
        <f>IF(Y2378=0,1,0)</f>
        <v>0</v>
      </c>
      <c r="M2378" s="113" t="str">
        <f>IF(I2378+J2378+K2378+L2378=0,"YES","NO")</f>
        <v>NO</v>
      </c>
      <c r="N2378" s="69">
        <v>2.85450740667111</v>
      </c>
      <c r="O2378" s="69">
        <v>2.7645905098226433</v>
      </c>
      <c r="P2378" s="74">
        <v>2.8095489582468769</v>
      </c>
      <c r="Q2378" s="69">
        <v>4.8846930000465534</v>
      </c>
      <c r="R2378" s="69">
        <v>12.521490184230126</v>
      </c>
      <c r="S2378" s="74">
        <v>8.7030915921383389</v>
      </c>
      <c r="T2378" s="69">
        <v>0</v>
      </c>
      <c r="U2378" s="69">
        <v>0</v>
      </c>
      <c r="V2378" s="74">
        <v>0</v>
      </c>
      <c r="W2378" s="69">
        <v>3.051642619606914</v>
      </c>
      <c r="X2378" s="69">
        <v>0</v>
      </c>
      <c r="Y2378" s="74">
        <v>1.525821309803457</v>
      </c>
      <c r="Z2378" s="74">
        <v>3.259615465047168</v>
      </c>
      <c r="AA2378" s="6"/>
      <c r="AB2378" s="6">
        <v>0</v>
      </c>
      <c r="AC2378" s="6">
        <v>3.9832000000000001</v>
      </c>
      <c r="AD2378" s="6">
        <v>101110000</v>
      </c>
      <c r="AE2378" s="6">
        <v>49509000</v>
      </c>
      <c r="AF2378" s="6">
        <v>51603000</v>
      </c>
      <c r="AG2378" s="127">
        <v>7.1633701202258804</v>
      </c>
      <c r="AH2378" s="127">
        <v>7.6888201139392001</v>
      </c>
      <c r="AI2378" s="115" t="s">
        <v>5938</v>
      </c>
      <c r="AJ2378" s="127">
        <v>6.9536437355696998</v>
      </c>
      <c r="AK2378" s="127">
        <v>0.52214050541779999</v>
      </c>
      <c r="AL2378" s="127">
        <v>0.140463302545101</v>
      </c>
      <c r="AM2378" s="127">
        <v>1</v>
      </c>
      <c r="AN2378" s="127">
        <v>1</v>
      </c>
      <c r="AO2378" s="127">
        <v>0.14522099999999999</v>
      </c>
      <c r="AP2378" s="127">
        <v>0.51984379999999997</v>
      </c>
      <c r="AQ2378" s="115" t="s">
        <v>5938</v>
      </c>
      <c r="AR2378" s="115" t="s">
        <v>5938</v>
      </c>
      <c r="AS2378" s="129">
        <v>0.90424085034006907</v>
      </c>
      <c r="AT2378" s="129">
        <v>0.69744734142493148</v>
      </c>
      <c r="AU2378" s="70" t="s">
        <v>5938</v>
      </c>
      <c r="AV2378" s="70" t="s">
        <v>5938</v>
      </c>
      <c r="BA2378" s="70">
        <f>IF(P2378=0, "NaN",P2378/P2378)</f>
        <v>1</v>
      </c>
      <c r="BB2378" s="129">
        <f>IF(P2378=0, "NaN",S2378/P2378)</f>
        <v>3.0976828385894932</v>
      </c>
      <c r="BC2378" s="70">
        <f>IF(P2378=0, "NaN",V2378/P2378)</f>
        <v>0</v>
      </c>
      <c r="BD2378" s="129">
        <f>IF(P2378=0, "NaN",Y2378/P2378)</f>
        <v>0.54308407950134108</v>
      </c>
      <c r="BE2378" s="1" t="s">
        <v>4750</v>
      </c>
    </row>
    <row r="2379" spans="1:57" x14ac:dyDescent="0.2">
      <c r="B2379" s="1" t="s">
        <v>4696</v>
      </c>
      <c r="C2379" s="6" t="s">
        <v>4695</v>
      </c>
      <c r="H2379" s="91">
        <f>SUM(D2379:G2379)</f>
        <v>0</v>
      </c>
      <c r="I2379" s="91">
        <f>IF(P2379=0,1,0)</f>
        <v>1</v>
      </c>
      <c r="J2379" s="91">
        <f>IF(S2379=0,1,0)</f>
        <v>0</v>
      </c>
      <c r="K2379" s="91">
        <f>IF(V2379=0,1,0)</f>
        <v>0</v>
      </c>
      <c r="L2379" s="91">
        <f>IF(Y2379=0,1,0)</f>
        <v>0</v>
      </c>
      <c r="M2379" s="113" t="str">
        <f>IF(I2379+J2379+K2379+L2379=0,"YES","NO")</f>
        <v>NO</v>
      </c>
      <c r="N2379" s="69">
        <v>0</v>
      </c>
      <c r="O2379" s="69">
        <v>0</v>
      </c>
      <c r="P2379" s="74">
        <v>0</v>
      </c>
      <c r="Q2379" s="69">
        <v>9.6091314751797796</v>
      </c>
      <c r="R2379" s="69">
        <v>0</v>
      </c>
      <c r="S2379" s="74">
        <v>4.8045657375898898</v>
      </c>
      <c r="T2379" s="69">
        <v>13.275323660943684</v>
      </c>
      <c r="U2379" s="69">
        <v>0</v>
      </c>
      <c r="V2379" s="74">
        <v>6.637661830471842</v>
      </c>
      <c r="W2379" s="69">
        <v>3.1456719209288679</v>
      </c>
      <c r="X2379" s="69">
        <v>0</v>
      </c>
      <c r="Y2379" s="74">
        <v>1.572835960464434</v>
      </c>
      <c r="Z2379" s="74">
        <v>3.2537658821315416</v>
      </c>
      <c r="AA2379" s="6"/>
      <c r="AB2379" s="6">
        <v>3.5923999999999999E-3</v>
      </c>
      <c r="AC2379" s="6">
        <v>-5.8025E-2</v>
      </c>
      <c r="AD2379" s="6">
        <v>78886000</v>
      </c>
      <c r="AE2379" s="6">
        <v>41576000</v>
      </c>
      <c r="AF2379" s="6">
        <v>37311000</v>
      </c>
      <c r="AG2379" s="115" t="s">
        <v>5938</v>
      </c>
      <c r="AH2379" s="127">
        <v>7.5901616728074801</v>
      </c>
      <c r="AI2379" s="127">
        <v>7.5065862013578997</v>
      </c>
      <c r="AJ2379" s="127">
        <v>6.8954998944023096</v>
      </c>
      <c r="AK2379" s="127">
        <v>1</v>
      </c>
      <c r="AL2379" s="127">
        <v>0.14814944984669801</v>
      </c>
      <c r="AM2379" s="127">
        <v>1</v>
      </c>
      <c r="AN2379" s="127">
        <v>1</v>
      </c>
      <c r="AO2379" s="115" t="s">
        <v>5938</v>
      </c>
      <c r="AP2379" s="127">
        <v>-0.47445229999999999</v>
      </c>
      <c r="AQ2379" s="115" t="s">
        <v>5938</v>
      </c>
      <c r="AR2379" s="115" t="s">
        <v>5938</v>
      </c>
      <c r="AS2379" s="70" t="s">
        <v>5938</v>
      </c>
      <c r="AT2379" s="129">
        <v>1.3893906560087206</v>
      </c>
      <c r="AU2379" s="70" t="s">
        <v>5938</v>
      </c>
      <c r="AV2379" s="70" t="s">
        <v>5938</v>
      </c>
      <c r="BA2379" s="70" t="str">
        <f>IF(P2379=0, "NaN",P2379/P2379)</f>
        <v>NaN</v>
      </c>
      <c r="BB2379" s="70" t="str">
        <f>IF(P2379=0, "NaN",S2379/P2379)</f>
        <v>NaN</v>
      </c>
      <c r="BC2379" s="70" t="str">
        <f>IF(P2379=0, "NaN",V2379/P2379)</f>
        <v>NaN</v>
      </c>
      <c r="BD2379" s="70" t="str">
        <f>IF(P2379=0, "NaN",Y2379/P2379)</f>
        <v>NaN</v>
      </c>
      <c r="BE2379" s="1" t="s">
        <v>4696</v>
      </c>
    </row>
    <row r="2380" spans="1:57" x14ac:dyDescent="0.2">
      <c r="B2380" s="1" t="s">
        <v>5339</v>
      </c>
      <c r="C2380" s="6" t="s">
        <v>5338</v>
      </c>
      <c r="H2380" s="91">
        <f>SUM(D2380:G2380)</f>
        <v>0</v>
      </c>
      <c r="I2380" s="91">
        <f>IF(P2380=0,1,0)</f>
        <v>0</v>
      </c>
      <c r="J2380" s="91">
        <f>IF(S2380=0,1,0)</f>
        <v>0</v>
      </c>
      <c r="K2380" s="91">
        <f>IF(V2380=0,1,0)</f>
        <v>0</v>
      </c>
      <c r="L2380" s="91">
        <f>IF(Y2380=0,1,0)</f>
        <v>1</v>
      </c>
      <c r="M2380" s="113" t="str">
        <f>IF(I2380+J2380+K2380+L2380=0,"YES","NO")</f>
        <v>NO</v>
      </c>
      <c r="N2380" s="69">
        <v>4.9861149109364717</v>
      </c>
      <c r="O2380" s="69">
        <v>5.1323617737718426</v>
      </c>
      <c r="P2380" s="74">
        <v>5.0592383423541571</v>
      </c>
      <c r="Q2380" s="69">
        <v>6.6366709888369693</v>
      </c>
      <c r="R2380" s="69">
        <v>5.5333124226441583</v>
      </c>
      <c r="S2380" s="74">
        <v>6.0849917057405634</v>
      </c>
      <c r="T2380" s="69">
        <v>0</v>
      </c>
      <c r="U2380" s="69">
        <v>3.7192498593715548</v>
      </c>
      <c r="V2380" s="74">
        <v>1.8596249296857774</v>
      </c>
      <c r="W2380" s="69">
        <v>0</v>
      </c>
      <c r="X2380" s="69">
        <v>0</v>
      </c>
      <c r="Y2380" s="74">
        <v>0</v>
      </c>
      <c r="Z2380" s="74">
        <v>3.2509637444451243</v>
      </c>
      <c r="AA2380" s="6"/>
      <c r="AB2380" s="6">
        <v>1.0376999999999999E-3</v>
      </c>
      <c r="AC2380" s="6">
        <v>0.46445999999999998</v>
      </c>
      <c r="AD2380" s="6">
        <v>127880000</v>
      </c>
      <c r="AE2380" s="6">
        <v>55400000</v>
      </c>
      <c r="AF2380" s="6">
        <v>72483000</v>
      </c>
      <c r="AG2380" s="127">
        <v>7.4619484952037602</v>
      </c>
      <c r="AH2380" s="127">
        <v>7.5278231640126601</v>
      </c>
      <c r="AI2380" s="127">
        <v>7.1010937667366596</v>
      </c>
      <c r="AJ2380" s="115" t="s">
        <v>5938</v>
      </c>
      <c r="AK2380" s="127">
        <v>0.54264012519821103</v>
      </c>
      <c r="AL2380" s="127">
        <v>0.93390114811876901</v>
      </c>
      <c r="AM2380" s="127">
        <v>1</v>
      </c>
      <c r="AN2380" s="127">
        <v>1</v>
      </c>
      <c r="AO2380" s="127">
        <v>-0.27744649999999998</v>
      </c>
      <c r="AP2380" s="127">
        <v>-2.8160390000000002E-3</v>
      </c>
      <c r="AQ2380" s="115" t="s">
        <v>5938</v>
      </c>
      <c r="AR2380" s="115" t="s">
        <v>5938</v>
      </c>
      <c r="AS2380" s="129">
        <v>1.2120477192993178</v>
      </c>
      <c r="AT2380" s="129">
        <v>1.0019538357476598</v>
      </c>
      <c r="AU2380" s="70" t="s">
        <v>5938</v>
      </c>
      <c r="AV2380" s="70" t="s">
        <v>5938</v>
      </c>
      <c r="BA2380" s="70">
        <f>IF(P2380=0, "NaN",P2380/P2380)</f>
        <v>1</v>
      </c>
      <c r="BB2380" s="129">
        <f>IF(P2380=0, "NaN",S2380/P2380)</f>
        <v>1.2027485747803501</v>
      </c>
      <c r="BC2380" s="129">
        <f>IF(P2380=0, "NaN",V2380/P2380)</f>
        <v>0.3675701368163769</v>
      </c>
      <c r="BD2380" s="70">
        <f>IF(P2380=0, "NaN",Y2380/P2380)</f>
        <v>0</v>
      </c>
      <c r="BE2380" s="1" t="s">
        <v>5339</v>
      </c>
    </row>
    <row r="2381" spans="1:57" x14ac:dyDescent="0.2">
      <c r="B2381" s="1" t="s">
        <v>3685</v>
      </c>
      <c r="C2381" s="6" t="s">
        <v>3684</v>
      </c>
      <c r="H2381" s="91">
        <f>SUM(D2381:G2381)</f>
        <v>0</v>
      </c>
      <c r="I2381" s="91">
        <f>IF(P2381=0,1,0)</f>
        <v>0</v>
      </c>
      <c r="J2381" s="91">
        <f>IF(S2381=0,1,0)</f>
        <v>1</v>
      </c>
      <c r="K2381" s="91">
        <f>IF(V2381=0,1,0)</f>
        <v>0</v>
      </c>
      <c r="L2381" s="91">
        <f>IF(Y2381=0,1,0)</f>
        <v>0</v>
      </c>
      <c r="M2381" s="113" t="str">
        <f>IF(I2381+J2381+K2381+L2381=0,"YES","NO")</f>
        <v>NO</v>
      </c>
      <c r="N2381" s="69">
        <v>4.3313500373599334</v>
      </c>
      <c r="O2381" s="69">
        <v>0</v>
      </c>
      <c r="P2381" s="74">
        <v>2.1656750186799667</v>
      </c>
      <c r="Q2381" s="69">
        <v>0</v>
      </c>
      <c r="R2381" s="69">
        <v>0</v>
      </c>
      <c r="S2381" s="74">
        <v>0</v>
      </c>
      <c r="T2381" s="69">
        <v>7.4087536944013381</v>
      </c>
      <c r="U2381" s="69">
        <v>10.202303491319162</v>
      </c>
      <c r="V2381" s="74">
        <v>8.8055285928602505</v>
      </c>
      <c r="W2381" s="69">
        <v>0</v>
      </c>
      <c r="X2381" s="69">
        <v>4.0532384946997988</v>
      </c>
      <c r="Y2381" s="74">
        <v>2.0266192473498994</v>
      </c>
      <c r="Z2381" s="74">
        <v>3.2494557147225289</v>
      </c>
      <c r="AA2381" s="6"/>
      <c r="AB2381" s="6">
        <v>0</v>
      </c>
      <c r="AC2381" s="6">
        <v>3.2115999999999998</v>
      </c>
      <c r="AD2381" s="6">
        <v>90506000</v>
      </c>
      <c r="AE2381" s="6">
        <v>39080000</v>
      </c>
      <c r="AF2381" s="6">
        <v>51426000</v>
      </c>
      <c r="AG2381" s="127">
        <v>7.1736232576980798</v>
      </c>
      <c r="AH2381" s="115" t="s">
        <v>5938</v>
      </c>
      <c r="AI2381" s="127">
        <v>7.6283991486237896</v>
      </c>
      <c r="AJ2381" s="127">
        <v>7.51969676715985</v>
      </c>
      <c r="AK2381" s="127">
        <v>1</v>
      </c>
      <c r="AL2381" s="127">
        <v>1</v>
      </c>
      <c r="AM2381" s="127">
        <v>0.35308303975571098</v>
      </c>
      <c r="AN2381" s="127">
        <v>0.42686675454070999</v>
      </c>
      <c r="AO2381" s="115" t="s">
        <v>5938</v>
      </c>
      <c r="AP2381" s="115" t="s">
        <v>5938</v>
      </c>
      <c r="AQ2381" s="127">
        <v>-0.43713479999999999</v>
      </c>
      <c r="AR2381" s="127">
        <v>0.38061869999999998</v>
      </c>
      <c r="AS2381" s="70" t="s">
        <v>5938</v>
      </c>
      <c r="AT2381" s="70" t="s">
        <v>5938</v>
      </c>
      <c r="AU2381" s="129">
        <v>1.3539127776617406</v>
      </c>
      <c r="AV2381" s="129">
        <v>0.76810811671236168</v>
      </c>
      <c r="BA2381" s="70">
        <f>IF(P2381=0, "NaN",P2381/P2381)</f>
        <v>1</v>
      </c>
      <c r="BB2381" s="70">
        <f>IF(P2381=0, "NaN",S2381/P2381)</f>
        <v>0</v>
      </c>
      <c r="BC2381" s="129">
        <f>IF(P2381=0, "NaN",V2381/P2381)</f>
        <v>4.0659510392410771</v>
      </c>
      <c r="BD2381" s="129">
        <f>IF(P2381=0, "NaN",Y2381/P2381)</f>
        <v>0.93579102583229445</v>
      </c>
      <c r="BE2381" s="1" t="s">
        <v>3685</v>
      </c>
    </row>
    <row r="2382" spans="1:57" x14ac:dyDescent="0.2">
      <c r="B2382" s="1" t="s">
        <v>4205</v>
      </c>
      <c r="C2382" s="6" t="s">
        <v>4204</v>
      </c>
      <c r="H2382" s="91">
        <f>SUM(D2382:G2382)</f>
        <v>0</v>
      </c>
      <c r="I2382" s="91">
        <f>IF(P2382=0,1,0)</f>
        <v>0</v>
      </c>
      <c r="J2382" s="91">
        <f>IF(S2382=0,1,0)</f>
        <v>1</v>
      </c>
      <c r="K2382" s="91">
        <f>IF(V2382=0,1,0)</f>
        <v>1</v>
      </c>
      <c r="L2382" s="91">
        <f>IF(Y2382=0,1,0)</f>
        <v>0</v>
      </c>
      <c r="M2382" s="113" t="str">
        <f>IF(I2382+J2382+K2382+L2382=0,"YES","NO")</f>
        <v>NO</v>
      </c>
      <c r="N2382" s="69">
        <v>7.1628539122900108</v>
      </c>
      <c r="O2382" s="69">
        <v>15.489019263858387</v>
      </c>
      <c r="P2382" s="74">
        <v>11.3259365880742</v>
      </c>
      <c r="Q2382" s="69">
        <v>0</v>
      </c>
      <c r="R2382" s="69">
        <v>0</v>
      </c>
      <c r="S2382" s="74">
        <v>0</v>
      </c>
      <c r="T2382" s="69">
        <v>0</v>
      </c>
      <c r="U2382" s="69">
        <v>0</v>
      </c>
      <c r="V2382" s="74">
        <v>0</v>
      </c>
      <c r="W2382" s="69">
        <v>0</v>
      </c>
      <c r="X2382" s="69">
        <v>3.158819167240118</v>
      </c>
      <c r="Y2382" s="74">
        <v>1.579409583620059</v>
      </c>
      <c r="Z2382" s="74">
        <v>3.2263365429235646</v>
      </c>
      <c r="AA2382" s="6"/>
      <c r="AB2382" s="6">
        <v>0</v>
      </c>
      <c r="AC2382" s="6">
        <v>4.6905000000000001</v>
      </c>
      <c r="AD2382" s="6">
        <v>76514000</v>
      </c>
      <c r="AE2382" s="6">
        <v>33492000</v>
      </c>
      <c r="AF2382" s="6">
        <v>43022000</v>
      </c>
      <c r="AG2382" s="127">
        <v>7.7815543323334104</v>
      </c>
      <c r="AH2382" s="115" t="s">
        <v>5938</v>
      </c>
      <c r="AI2382" s="115" t="s">
        <v>5938</v>
      </c>
      <c r="AJ2382" s="127">
        <v>7.2052585120040602</v>
      </c>
      <c r="AK2382" s="127">
        <v>0.46599906830265497</v>
      </c>
      <c r="AL2382" s="127">
        <v>1</v>
      </c>
      <c r="AM2382" s="127">
        <v>1</v>
      </c>
      <c r="AN2382" s="127">
        <v>1</v>
      </c>
      <c r="AO2382" s="127">
        <v>-0.3205402</v>
      </c>
      <c r="AP2382" s="115" t="s">
        <v>5938</v>
      </c>
      <c r="AQ2382" s="115" t="s">
        <v>5938</v>
      </c>
      <c r="AR2382" s="115" t="s">
        <v>5938</v>
      </c>
      <c r="AS2382" s="129">
        <v>1.2487980589505028</v>
      </c>
      <c r="AT2382" s="70" t="s">
        <v>5938</v>
      </c>
      <c r="AU2382" s="70" t="s">
        <v>5938</v>
      </c>
      <c r="AV2382" s="70" t="s">
        <v>5938</v>
      </c>
      <c r="BA2382" s="70">
        <f>IF(P2382=0, "NaN",P2382/P2382)</f>
        <v>1</v>
      </c>
      <c r="BB2382" s="70">
        <f>IF(P2382=0, "NaN",S2382/P2382)</f>
        <v>0</v>
      </c>
      <c r="BC2382" s="70">
        <f>IF(P2382=0, "NaN",V2382/P2382)</f>
        <v>0</v>
      </c>
      <c r="BD2382" s="129">
        <f>IF(P2382=0, "NaN",Y2382/P2382)</f>
        <v>0.13945068218756584</v>
      </c>
      <c r="BE2382" s="1" t="s">
        <v>4205</v>
      </c>
    </row>
    <row r="2383" spans="1:57" x14ac:dyDescent="0.2">
      <c r="B2383" s="1" t="s">
        <v>5690</v>
      </c>
      <c r="C2383" s="6" t="s">
        <v>5689</v>
      </c>
      <c r="H2383" s="91">
        <f>SUM(D2383:G2383)</f>
        <v>0</v>
      </c>
      <c r="I2383" s="91">
        <f>IF(P2383=0,1,0)</f>
        <v>1</v>
      </c>
      <c r="J2383" s="91">
        <f>IF(S2383=0,1,0)</f>
        <v>1</v>
      </c>
      <c r="K2383" s="91">
        <f>IF(V2383=0,1,0)</f>
        <v>0</v>
      </c>
      <c r="L2383" s="91">
        <f>IF(Y2383=0,1,0)</f>
        <v>1</v>
      </c>
      <c r="M2383" s="113" t="str">
        <f>IF(I2383+J2383+K2383+L2383=0,"YES","NO")</f>
        <v>NO</v>
      </c>
      <c r="N2383" s="69">
        <v>0</v>
      </c>
      <c r="O2383" s="69">
        <v>0</v>
      </c>
      <c r="P2383" s="74">
        <v>0</v>
      </c>
      <c r="Q2383" s="69">
        <v>0</v>
      </c>
      <c r="R2383" s="69">
        <v>0</v>
      </c>
      <c r="S2383" s="74">
        <v>0</v>
      </c>
      <c r="T2383" s="69">
        <v>25.803540658260889</v>
      </c>
      <c r="U2383" s="69">
        <v>0</v>
      </c>
      <c r="V2383" s="74">
        <v>12.901770329130445</v>
      </c>
      <c r="W2383" s="69">
        <v>0</v>
      </c>
      <c r="X2383" s="69">
        <v>0</v>
      </c>
      <c r="Y2383" s="74">
        <v>0</v>
      </c>
      <c r="Z2383" s="74">
        <v>3.2254425822826112</v>
      </c>
      <c r="AA2383" s="6"/>
      <c r="AB2383" s="6">
        <v>0</v>
      </c>
      <c r="AC2383" s="6">
        <v>11.631</v>
      </c>
      <c r="AD2383" s="6">
        <v>75298000</v>
      </c>
      <c r="AE2383" s="6">
        <v>31844000</v>
      </c>
      <c r="AF2383" s="6">
        <v>43455000</v>
      </c>
      <c r="AG2383" s="115" t="s">
        <v>5938</v>
      </c>
      <c r="AH2383" s="115" t="s">
        <v>5938</v>
      </c>
      <c r="AI2383" s="127">
        <v>7.8767834410015096</v>
      </c>
      <c r="AJ2383" s="115" t="s">
        <v>5938</v>
      </c>
      <c r="AK2383" s="127">
        <v>1</v>
      </c>
      <c r="AL2383" s="127">
        <v>1</v>
      </c>
      <c r="AM2383" s="127">
        <v>1</v>
      </c>
      <c r="AN2383" s="127">
        <v>1</v>
      </c>
      <c r="AO2383" s="115" t="s">
        <v>5938</v>
      </c>
      <c r="AP2383" s="115" t="s">
        <v>5938</v>
      </c>
      <c r="AQ2383" s="115" t="s">
        <v>5938</v>
      </c>
      <c r="AR2383" s="115" t="s">
        <v>5938</v>
      </c>
      <c r="AS2383" s="70" t="s">
        <v>5938</v>
      </c>
      <c r="AT2383" s="70" t="s">
        <v>5938</v>
      </c>
      <c r="AU2383" s="70" t="s">
        <v>5938</v>
      </c>
      <c r="AV2383" s="70" t="s">
        <v>5938</v>
      </c>
      <c r="BA2383" s="70" t="str">
        <f>IF(P2383=0, "NaN",P2383/P2383)</f>
        <v>NaN</v>
      </c>
      <c r="BB2383" s="70" t="str">
        <f>IF(P2383=0, "NaN",S2383/P2383)</f>
        <v>NaN</v>
      </c>
      <c r="BC2383" s="70" t="str">
        <f>IF(P2383=0, "NaN",V2383/P2383)</f>
        <v>NaN</v>
      </c>
      <c r="BD2383" s="70" t="str">
        <f>IF(P2383=0, "NaN",Y2383/P2383)</f>
        <v>NaN</v>
      </c>
      <c r="BE2383" s="1" t="s">
        <v>5690</v>
      </c>
    </row>
    <row r="2384" spans="1:57" x14ac:dyDescent="0.2">
      <c r="B2384" s="1" t="s">
        <v>4263</v>
      </c>
      <c r="C2384" s="6" t="s">
        <v>4262</v>
      </c>
      <c r="H2384" s="91">
        <f>SUM(D2384:G2384)</f>
        <v>0</v>
      </c>
      <c r="I2384" s="91">
        <f>IF(P2384=0,1,0)</f>
        <v>1</v>
      </c>
      <c r="J2384" s="91">
        <f>IF(S2384=0,1,0)</f>
        <v>1</v>
      </c>
      <c r="K2384" s="91">
        <f>IF(V2384=0,1,0)</f>
        <v>0</v>
      </c>
      <c r="L2384" s="91">
        <f>IF(Y2384=0,1,0)</f>
        <v>0</v>
      </c>
      <c r="M2384" s="113" t="str">
        <f>IF(I2384+J2384+K2384+L2384=0,"YES","NO")</f>
        <v>NO</v>
      </c>
      <c r="N2384" s="69">
        <v>0</v>
      </c>
      <c r="O2384" s="69">
        <v>0</v>
      </c>
      <c r="P2384" s="74">
        <v>0</v>
      </c>
      <c r="Q2384" s="69">
        <v>0</v>
      </c>
      <c r="R2384" s="69">
        <v>0</v>
      </c>
      <c r="S2384" s="74">
        <v>0</v>
      </c>
      <c r="T2384" s="69">
        <v>9.6394586019374344</v>
      </c>
      <c r="U2384" s="69">
        <v>5.3031357600664197</v>
      </c>
      <c r="V2384" s="74">
        <v>7.4712971810019271</v>
      </c>
      <c r="W2384" s="69">
        <v>4.9137362183850604</v>
      </c>
      <c r="X2384" s="69">
        <v>5.9319625674258365</v>
      </c>
      <c r="Y2384" s="74">
        <v>5.422849392905448</v>
      </c>
      <c r="Z2384" s="74">
        <v>3.2235366434768435</v>
      </c>
      <c r="AA2384" s="6"/>
      <c r="AB2384" s="6">
        <v>0</v>
      </c>
      <c r="AC2384" s="6">
        <v>2.8395999999999999</v>
      </c>
      <c r="AD2384" s="6">
        <v>93122000</v>
      </c>
      <c r="AE2384" s="6">
        <v>38712000</v>
      </c>
      <c r="AF2384" s="6">
        <v>54410000</v>
      </c>
      <c r="AG2384" s="115" t="s">
        <v>5938</v>
      </c>
      <c r="AH2384" s="115" t="s">
        <v>5938</v>
      </c>
      <c r="AI2384" s="127">
        <v>7.7204983343493501</v>
      </c>
      <c r="AJ2384" s="127">
        <v>7.6083227447458999</v>
      </c>
      <c r="AK2384" s="127">
        <v>1</v>
      </c>
      <c r="AL2384" s="127">
        <v>1</v>
      </c>
      <c r="AM2384" s="127">
        <v>0.78695489053603895</v>
      </c>
      <c r="AN2384" s="127">
        <v>0.92127353070579399</v>
      </c>
      <c r="AO2384" s="115" t="s">
        <v>5938</v>
      </c>
      <c r="AP2384" s="115" t="s">
        <v>5938</v>
      </c>
      <c r="AQ2384" s="127">
        <v>0.1235338</v>
      </c>
      <c r="AR2384" s="127">
        <v>9.0311459999999996E-2</v>
      </c>
      <c r="AS2384" s="70" t="s">
        <v>5938</v>
      </c>
      <c r="AT2384" s="70" t="s">
        <v>5938</v>
      </c>
      <c r="AU2384" s="129">
        <v>0.91793646116539473</v>
      </c>
      <c r="AV2384" s="129">
        <v>0.93931993977575401</v>
      </c>
      <c r="BA2384" s="70" t="str">
        <f>IF(P2384=0, "NaN",P2384/P2384)</f>
        <v>NaN</v>
      </c>
      <c r="BB2384" s="70" t="str">
        <f>IF(P2384=0, "NaN",S2384/P2384)</f>
        <v>NaN</v>
      </c>
      <c r="BC2384" s="70" t="str">
        <f>IF(P2384=0, "NaN",V2384/P2384)</f>
        <v>NaN</v>
      </c>
      <c r="BD2384" s="70" t="str">
        <f>IF(P2384=0, "NaN",Y2384/P2384)</f>
        <v>NaN</v>
      </c>
      <c r="BE2384" s="1" t="s">
        <v>4263</v>
      </c>
    </row>
    <row r="2385" spans="2:57" x14ac:dyDescent="0.2">
      <c r="B2385" s="1" t="s">
        <v>5351</v>
      </c>
      <c r="C2385" s="6" t="s">
        <v>5350</v>
      </c>
      <c r="H2385" s="91">
        <f>SUM(D2385:G2385)</f>
        <v>0</v>
      </c>
      <c r="I2385" s="91">
        <f>IF(P2385=0,1,0)</f>
        <v>0</v>
      </c>
      <c r="J2385" s="91">
        <f>IF(S2385=0,1,0)</f>
        <v>0</v>
      </c>
      <c r="K2385" s="91">
        <f>IF(V2385=0,1,0)</f>
        <v>0</v>
      </c>
      <c r="L2385" s="91">
        <f>IF(Y2385=0,1,0)</f>
        <v>1</v>
      </c>
      <c r="M2385" s="113" t="str">
        <f>IF(I2385+J2385+K2385+L2385=0,"YES","NO")</f>
        <v>NO</v>
      </c>
      <c r="N2385" s="69">
        <v>4.5433168324552051</v>
      </c>
      <c r="O2385" s="69">
        <v>0</v>
      </c>
      <c r="P2385" s="74">
        <v>2.2716584162276026</v>
      </c>
      <c r="Q2385" s="69">
        <v>0</v>
      </c>
      <c r="R2385" s="69">
        <v>8.3806519296310498</v>
      </c>
      <c r="S2385" s="74">
        <v>4.1903259648155249</v>
      </c>
      <c r="T2385" s="69">
        <v>9.0341563515269296</v>
      </c>
      <c r="U2385" s="69">
        <v>3.8260870628910721</v>
      </c>
      <c r="V2385" s="74">
        <v>6.4301217072090004</v>
      </c>
      <c r="W2385" s="69">
        <v>0</v>
      </c>
      <c r="X2385" s="69">
        <v>0</v>
      </c>
      <c r="Y2385" s="74">
        <v>0</v>
      </c>
      <c r="Z2385" s="74">
        <v>3.2230265220630319</v>
      </c>
      <c r="AA2385" s="6"/>
      <c r="AB2385" s="6">
        <v>0</v>
      </c>
      <c r="AC2385" s="6">
        <v>5.9763999999999999</v>
      </c>
      <c r="AD2385" s="6">
        <v>237320000</v>
      </c>
      <c r="AE2385" s="6">
        <v>101460000</v>
      </c>
      <c r="AF2385" s="6">
        <v>135860000</v>
      </c>
      <c r="AG2385" s="127">
        <v>7.2371414273388401</v>
      </c>
      <c r="AH2385" s="127">
        <v>7.8204444912581401</v>
      </c>
      <c r="AI2385" s="127">
        <v>7.5655644907422497</v>
      </c>
      <c r="AJ2385" s="115" t="s">
        <v>5938</v>
      </c>
      <c r="AK2385" s="127">
        <v>0.66428541905676297</v>
      </c>
      <c r="AL2385" s="127">
        <v>0.93931321645521304</v>
      </c>
      <c r="AM2385" s="127">
        <v>0.99617693067986202</v>
      </c>
      <c r="AN2385" s="127">
        <v>1</v>
      </c>
      <c r="AO2385" s="127">
        <v>-0.21475920000000001</v>
      </c>
      <c r="AP2385" s="127">
        <v>-4.6176129999999998E-4</v>
      </c>
      <c r="AQ2385" s="127">
        <v>2.1053329999999999E-2</v>
      </c>
      <c r="AR2385" s="115" t="s">
        <v>5938</v>
      </c>
      <c r="AS2385" s="129">
        <v>1.1605101976448955</v>
      </c>
      <c r="AT2385" s="129">
        <v>1.0003201197705882</v>
      </c>
      <c r="AU2385" s="129">
        <v>0.98551290625012666</v>
      </c>
      <c r="AV2385" s="70" t="s">
        <v>5938</v>
      </c>
      <c r="BA2385" s="70">
        <f>IF(P2385=0, "NaN",P2385/P2385)</f>
        <v>1</v>
      </c>
      <c r="BB2385" s="129">
        <f>IF(P2385=0, "NaN",S2385/P2385)</f>
        <v>1.8446109392512147</v>
      </c>
      <c r="BC2385" s="129">
        <f>IF(P2385=0, "NaN",V2385/P2385)</f>
        <v>2.8305847662991037</v>
      </c>
      <c r="BD2385" s="70">
        <f>IF(P2385=0, "NaN",Y2385/P2385)</f>
        <v>0</v>
      </c>
      <c r="BE2385" s="1" t="s">
        <v>5351</v>
      </c>
    </row>
    <row r="2386" spans="2:57" x14ac:dyDescent="0.2">
      <c r="B2386" s="1" t="s">
        <v>5315</v>
      </c>
      <c r="C2386" s="6" t="s">
        <v>5314</v>
      </c>
      <c r="H2386" s="91">
        <f>SUM(D2386:G2386)</f>
        <v>0</v>
      </c>
      <c r="I2386" s="91">
        <f>IF(P2386=0,1,0)</f>
        <v>0</v>
      </c>
      <c r="J2386" s="91">
        <f>IF(S2386=0,1,0)</f>
        <v>0</v>
      </c>
      <c r="K2386" s="91">
        <f>IF(V2386=0,1,0)</f>
        <v>1</v>
      </c>
      <c r="L2386" s="91">
        <f>IF(Y2386=0,1,0)</f>
        <v>1</v>
      </c>
      <c r="M2386" s="113" t="str">
        <f>IF(I2386+J2386+K2386+L2386=0,"YES","NO")</f>
        <v>NO</v>
      </c>
      <c r="N2386" s="69">
        <v>0</v>
      </c>
      <c r="O2386" s="69">
        <v>2.409621228124875</v>
      </c>
      <c r="P2386" s="74">
        <v>1.2048106140624375</v>
      </c>
      <c r="Q2386" s="69">
        <v>11.533260275901732</v>
      </c>
      <c r="R2386" s="69">
        <v>11.840392676979148</v>
      </c>
      <c r="S2386" s="74">
        <v>11.686826476440441</v>
      </c>
      <c r="T2386" s="69">
        <v>0</v>
      </c>
      <c r="U2386" s="69">
        <v>0</v>
      </c>
      <c r="V2386" s="74">
        <v>0</v>
      </c>
      <c r="W2386" s="69">
        <v>0</v>
      </c>
      <c r="X2386" s="69">
        <v>0</v>
      </c>
      <c r="Y2386" s="74">
        <v>0</v>
      </c>
      <c r="Z2386" s="74">
        <v>3.2229092726257198</v>
      </c>
      <c r="AA2386" s="6"/>
      <c r="AB2386" s="6">
        <v>6.9662000000000001E-4</v>
      </c>
      <c r="AC2386" s="6">
        <v>0.54908000000000001</v>
      </c>
      <c r="AD2386" s="6">
        <v>260910000</v>
      </c>
      <c r="AE2386" s="6">
        <v>160340000</v>
      </c>
      <c r="AF2386" s="6">
        <v>100570000</v>
      </c>
      <c r="AG2386" s="127">
        <v>6.6730024653580697</v>
      </c>
      <c r="AH2386" s="127">
        <v>7.7964424985834597</v>
      </c>
      <c r="AI2386" s="115" t="s">
        <v>5938</v>
      </c>
      <c r="AJ2386" s="115" t="s">
        <v>5938</v>
      </c>
      <c r="AK2386" s="127">
        <v>1</v>
      </c>
      <c r="AL2386" s="127">
        <v>0.44797101869162897</v>
      </c>
      <c r="AM2386" s="127">
        <v>1</v>
      </c>
      <c r="AN2386" s="127">
        <v>1</v>
      </c>
      <c r="AO2386" s="115" t="s">
        <v>5938</v>
      </c>
      <c r="AP2386" s="127">
        <v>-0.23665639999999999</v>
      </c>
      <c r="AQ2386" s="115" t="s">
        <v>5938</v>
      </c>
      <c r="AR2386" s="115" t="s">
        <v>5938</v>
      </c>
      <c r="AS2386" s="70" t="s">
        <v>5938</v>
      </c>
      <c r="AT2386" s="129">
        <v>1.1782587539584404</v>
      </c>
      <c r="AU2386" s="70" t="s">
        <v>5938</v>
      </c>
      <c r="AV2386" s="70" t="s">
        <v>5938</v>
      </c>
      <c r="BA2386" s="70">
        <f>IF(P2386=0, "NaN",P2386/P2386)</f>
        <v>1</v>
      </c>
      <c r="BB2386" s="129">
        <f>IF(P2386=0, "NaN",S2386/P2386)</f>
        <v>9.700135722604772</v>
      </c>
      <c r="BC2386" s="70">
        <f>IF(P2386=0, "NaN",V2386/P2386)</f>
        <v>0</v>
      </c>
      <c r="BD2386" s="70">
        <f>IF(P2386=0, "NaN",Y2386/P2386)</f>
        <v>0</v>
      </c>
      <c r="BE2386" s="1" t="s">
        <v>5315</v>
      </c>
    </row>
    <row r="2387" spans="2:57" x14ac:dyDescent="0.2">
      <c r="B2387" s="1" t="s">
        <v>4358</v>
      </c>
      <c r="C2387" s="6" t="s">
        <v>4357</v>
      </c>
      <c r="H2387" s="91">
        <f>SUM(D2387:G2387)</f>
        <v>0</v>
      </c>
      <c r="I2387" s="91">
        <f>IF(P2387=0,1,0)</f>
        <v>1</v>
      </c>
      <c r="J2387" s="91">
        <f>IF(S2387=0,1,0)</f>
        <v>0</v>
      </c>
      <c r="K2387" s="91">
        <f>IF(V2387=0,1,0)</f>
        <v>0</v>
      </c>
      <c r="L2387" s="91">
        <f>IF(Y2387=0,1,0)</f>
        <v>0</v>
      </c>
      <c r="M2387" s="113" t="str">
        <f>IF(I2387+J2387+K2387+L2387=0,"YES","NO")</f>
        <v>NO</v>
      </c>
      <c r="N2387" s="69">
        <v>0</v>
      </c>
      <c r="O2387" s="69">
        <v>0</v>
      </c>
      <c r="P2387" s="74">
        <v>0</v>
      </c>
      <c r="Q2387" s="69">
        <v>12.566318657293369</v>
      </c>
      <c r="R2387" s="69">
        <v>1.6951923181214701</v>
      </c>
      <c r="S2387" s="74">
        <v>7.13075548770742</v>
      </c>
      <c r="T2387" s="69">
        <v>6.100101571928862</v>
      </c>
      <c r="U2387" s="69">
        <v>0</v>
      </c>
      <c r="V2387" s="74">
        <v>3.050050785964431</v>
      </c>
      <c r="W2387" s="69">
        <v>0</v>
      </c>
      <c r="X2387" s="69">
        <v>5.3766528172363994</v>
      </c>
      <c r="Y2387" s="74">
        <v>2.6883264086181997</v>
      </c>
      <c r="Z2387" s="74">
        <v>3.2172831705725127</v>
      </c>
      <c r="AA2387" s="6"/>
      <c r="AB2387" s="6">
        <v>0</v>
      </c>
      <c r="AC2387" s="6">
        <v>2.8687</v>
      </c>
      <c r="AD2387" s="6">
        <v>101090000</v>
      </c>
      <c r="AE2387" s="6">
        <v>47631000</v>
      </c>
      <c r="AF2387" s="6">
        <v>53457000</v>
      </c>
      <c r="AG2387" s="115" t="s">
        <v>5938</v>
      </c>
      <c r="AH2387" s="127">
        <v>7.5240584226362301</v>
      </c>
      <c r="AI2387" s="127">
        <v>7.2112273656299797</v>
      </c>
      <c r="AJ2387" s="127">
        <v>7.22842602546711</v>
      </c>
      <c r="AK2387" s="127">
        <v>1</v>
      </c>
      <c r="AL2387" s="127">
        <v>0.61316012846693102</v>
      </c>
      <c r="AM2387" s="127">
        <v>1</v>
      </c>
      <c r="AN2387" s="127">
        <v>1</v>
      </c>
      <c r="AO2387" s="115" t="s">
        <v>5938</v>
      </c>
      <c r="AP2387" s="127">
        <v>-0.1490406</v>
      </c>
      <c r="AQ2387" s="115" t="s">
        <v>5938</v>
      </c>
      <c r="AR2387" s="115" t="s">
        <v>5938</v>
      </c>
      <c r="AS2387" s="70" t="s">
        <v>5938</v>
      </c>
      <c r="AT2387" s="129">
        <v>1.1088318476609567</v>
      </c>
      <c r="AU2387" s="70" t="s">
        <v>5938</v>
      </c>
      <c r="AV2387" s="70" t="s">
        <v>5938</v>
      </c>
      <c r="BA2387" s="70" t="str">
        <f>IF(P2387=0, "NaN",P2387/P2387)</f>
        <v>NaN</v>
      </c>
      <c r="BB2387" s="70" t="str">
        <f>IF(P2387=0, "NaN",S2387/P2387)</f>
        <v>NaN</v>
      </c>
      <c r="BC2387" s="70" t="str">
        <f>IF(P2387=0, "NaN",V2387/P2387)</f>
        <v>NaN</v>
      </c>
      <c r="BD2387" s="70" t="str">
        <f>IF(P2387=0, "NaN",Y2387/P2387)</f>
        <v>NaN</v>
      </c>
      <c r="BE2387" s="1" t="s">
        <v>4358</v>
      </c>
    </row>
    <row r="2388" spans="2:57" x14ac:dyDescent="0.2">
      <c r="B2388" s="1" t="s">
        <v>3797</v>
      </c>
      <c r="C2388" s="6" t="s">
        <v>3796</v>
      </c>
      <c r="H2388" s="91">
        <f>SUM(D2388:G2388)</f>
        <v>0</v>
      </c>
      <c r="I2388" s="91">
        <f>IF(P2388=0,1,0)</f>
        <v>1</v>
      </c>
      <c r="J2388" s="91">
        <f>IF(S2388=0,1,0)</f>
        <v>0</v>
      </c>
      <c r="K2388" s="91">
        <f>IF(V2388=0,1,0)</f>
        <v>0</v>
      </c>
      <c r="L2388" s="91">
        <f>IF(Y2388=0,1,0)</f>
        <v>0</v>
      </c>
      <c r="M2388" s="113" t="str">
        <f>IF(I2388+J2388+K2388+L2388=0,"YES","NO")</f>
        <v>NO</v>
      </c>
      <c r="N2388" s="69">
        <v>0</v>
      </c>
      <c r="O2388" s="69">
        <v>0</v>
      </c>
      <c r="P2388" s="74">
        <v>0</v>
      </c>
      <c r="Q2388" s="69">
        <v>9.0173870369801872</v>
      </c>
      <c r="R2388" s="69">
        <v>0</v>
      </c>
      <c r="S2388" s="74">
        <v>4.5086935184900936</v>
      </c>
      <c r="T2388" s="69">
        <v>0</v>
      </c>
      <c r="U2388" s="69">
        <v>9.2622010447207508</v>
      </c>
      <c r="V2388" s="74">
        <v>4.6311005223603754</v>
      </c>
      <c r="W2388" s="69">
        <v>7.4259640790121404</v>
      </c>
      <c r="X2388" s="69">
        <v>0</v>
      </c>
      <c r="Y2388" s="74">
        <v>3.7129820395060702</v>
      </c>
      <c r="Z2388" s="74">
        <v>3.2131940200891345</v>
      </c>
      <c r="AA2388" s="57"/>
      <c r="AB2388" s="6">
        <v>7.2594999999999995E-4</v>
      </c>
      <c r="AC2388" s="6">
        <v>1.0321</v>
      </c>
      <c r="AD2388" s="6">
        <v>117730000</v>
      </c>
      <c r="AE2388" s="57">
        <v>57857000</v>
      </c>
      <c r="AF2388" s="57">
        <v>59871000</v>
      </c>
      <c r="AG2388" s="116" t="s">
        <v>5938</v>
      </c>
      <c r="AH2388" s="128">
        <v>7.43903253212041</v>
      </c>
      <c r="AI2388" s="128">
        <v>7.51144216101165</v>
      </c>
      <c r="AJ2388" s="128">
        <v>7.5050413911254701</v>
      </c>
      <c r="AK2388" s="128">
        <v>1</v>
      </c>
      <c r="AL2388" s="128">
        <v>1</v>
      </c>
      <c r="AM2388" s="128">
        <v>0.90829934685336799</v>
      </c>
      <c r="AN2388" s="128">
        <v>0.32808014943406499</v>
      </c>
      <c r="AO2388" s="116" t="s">
        <v>5938</v>
      </c>
      <c r="AP2388" s="116" t="s">
        <v>5938</v>
      </c>
      <c r="AQ2388" s="128">
        <v>-3.7399160000000001E-2</v>
      </c>
      <c r="AR2388" s="128">
        <v>-0.50877289999999997</v>
      </c>
      <c r="AS2388" s="120" t="s">
        <v>5938</v>
      </c>
      <c r="AT2388" s="120" t="s">
        <v>5938</v>
      </c>
      <c r="AU2388" s="132">
        <v>1.026262048784315</v>
      </c>
      <c r="AV2388" s="132">
        <v>1.4228394691448474</v>
      </c>
      <c r="BA2388" s="70" t="str">
        <f>IF(P2388=0, "NaN",P2388/P2388)</f>
        <v>NaN</v>
      </c>
      <c r="BB2388" s="70" t="str">
        <f>IF(P2388=0, "NaN",S2388/P2388)</f>
        <v>NaN</v>
      </c>
      <c r="BC2388" s="70" t="str">
        <f>IF(P2388=0, "NaN",V2388/P2388)</f>
        <v>NaN</v>
      </c>
      <c r="BD2388" s="70" t="str">
        <f>IF(P2388=0, "NaN",Y2388/P2388)</f>
        <v>NaN</v>
      </c>
      <c r="BE2388" s="1" t="s">
        <v>3797</v>
      </c>
    </row>
    <row r="2389" spans="2:57" x14ac:dyDescent="0.2">
      <c r="B2389" s="1" t="s">
        <v>3601</v>
      </c>
      <c r="C2389" s="6" t="s">
        <v>3600</v>
      </c>
      <c r="H2389" s="91">
        <f>SUM(D2389:G2389)</f>
        <v>0</v>
      </c>
      <c r="I2389" s="91">
        <f>IF(P2389=0,1,0)</f>
        <v>0</v>
      </c>
      <c r="J2389" s="91">
        <f>IF(S2389=0,1,0)</f>
        <v>1</v>
      </c>
      <c r="K2389" s="91">
        <f>IF(V2389=0,1,0)</f>
        <v>1</v>
      </c>
      <c r="L2389" s="91">
        <f>IF(Y2389=0,1,0)</f>
        <v>0</v>
      </c>
      <c r="M2389" s="113" t="str">
        <f>IF(I2389+J2389+K2389+L2389=0,"YES","NO")</f>
        <v>NO</v>
      </c>
      <c r="N2389" s="69">
        <v>0</v>
      </c>
      <c r="O2389" s="69">
        <v>11.041138588621385</v>
      </c>
      <c r="P2389" s="74">
        <v>5.5205692943106923</v>
      </c>
      <c r="Q2389" s="69">
        <v>0</v>
      </c>
      <c r="R2389" s="69">
        <v>0</v>
      </c>
      <c r="S2389" s="74">
        <v>0</v>
      </c>
      <c r="T2389" s="69">
        <v>0</v>
      </c>
      <c r="U2389" s="69">
        <v>0</v>
      </c>
      <c r="V2389" s="74">
        <v>0</v>
      </c>
      <c r="W2389" s="69">
        <v>14.64976516463962</v>
      </c>
      <c r="X2389" s="69">
        <v>0</v>
      </c>
      <c r="Y2389" s="74">
        <v>7.3248825823198098</v>
      </c>
      <c r="Z2389" s="74">
        <v>3.2113629691576255</v>
      </c>
      <c r="AA2389" s="6"/>
      <c r="AB2389" s="6">
        <v>2.3333E-3</v>
      </c>
      <c r="AC2389" s="6">
        <v>0.10092</v>
      </c>
      <c r="AD2389" s="6">
        <v>64631000</v>
      </c>
      <c r="AE2389" s="6">
        <v>40667000</v>
      </c>
      <c r="AF2389" s="6">
        <v>23963000</v>
      </c>
      <c r="AG2389" s="127">
        <v>7.4418678766637996</v>
      </c>
      <c r="AH2389" s="115" t="s">
        <v>5938</v>
      </c>
      <c r="AI2389" s="115" t="s">
        <v>5938</v>
      </c>
      <c r="AJ2389" s="127">
        <v>7.5678494505731102</v>
      </c>
      <c r="AK2389" s="127">
        <v>0.75803573999278595</v>
      </c>
      <c r="AL2389" s="127">
        <v>1</v>
      </c>
      <c r="AM2389" s="127">
        <v>1</v>
      </c>
      <c r="AN2389" s="127">
        <v>2.3890816381916199E-2</v>
      </c>
      <c r="AO2389" s="127">
        <v>-0.16959859999999999</v>
      </c>
      <c r="AP2389" s="115" t="s">
        <v>5938</v>
      </c>
      <c r="AQ2389" s="115" t="s">
        <v>5938</v>
      </c>
      <c r="AR2389" s="127">
        <v>-1.2393959999999999</v>
      </c>
      <c r="AS2389" s="129">
        <v>1.124745504020807</v>
      </c>
      <c r="AT2389" s="70" t="s">
        <v>5938</v>
      </c>
      <c r="AU2389" s="70" t="s">
        <v>5938</v>
      </c>
      <c r="AV2389" s="129">
        <v>2.3609966589368572</v>
      </c>
      <c r="AZ2389" s="70" t="s">
        <v>5989</v>
      </c>
      <c r="BA2389" s="70">
        <f>IF(P2389=0, "NaN",P2389/P2389)</f>
        <v>1</v>
      </c>
      <c r="BB2389" s="70">
        <f>IF(P2389=0, "NaN",S2389/P2389)</f>
        <v>0</v>
      </c>
      <c r="BC2389" s="70">
        <f>IF(P2389=0, "NaN",V2389/P2389)</f>
        <v>0</v>
      </c>
      <c r="BD2389" s="129">
        <f>IF(P2389=0, "NaN",Y2389/P2389)</f>
        <v>1.3268346418309758</v>
      </c>
      <c r="BE2389" s="1" t="s">
        <v>3601</v>
      </c>
    </row>
    <row r="2390" spans="2:57" x14ac:dyDescent="0.2">
      <c r="B2390" s="1" t="s">
        <v>4078</v>
      </c>
      <c r="C2390" s="6" t="s">
        <v>4077</v>
      </c>
      <c r="H2390" s="91">
        <f>SUM(D2390:G2390)</f>
        <v>0</v>
      </c>
      <c r="I2390" s="91">
        <f>IF(P2390=0,1,0)</f>
        <v>1</v>
      </c>
      <c r="J2390" s="91">
        <f>IF(S2390=0,1,0)</f>
        <v>1</v>
      </c>
      <c r="K2390" s="91">
        <f>IF(V2390=0,1,0)</f>
        <v>0</v>
      </c>
      <c r="L2390" s="91">
        <f>IF(Y2390=0,1,0)</f>
        <v>0</v>
      </c>
      <c r="M2390" s="113" t="str">
        <f>IF(I2390+J2390+K2390+L2390=0,"YES","NO")</f>
        <v>NO</v>
      </c>
      <c r="N2390" s="69">
        <v>0</v>
      </c>
      <c r="O2390" s="69">
        <v>0</v>
      </c>
      <c r="P2390" s="74">
        <v>0</v>
      </c>
      <c r="Q2390" s="69">
        <v>0</v>
      </c>
      <c r="R2390" s="69">
        <v>0</v>
      </c>
      <c r="S2390" s="74">
        <v>0</v>
      </c>
      <c r="T2390" s="69">
        <v>12.999007643718231</v>
      </c>
      <c r="U2390" s="69">
        <v>0</v>
      </c>
      <c r="V2390" s="74">
        <v>6.4995038218591157</v>
      </c>
      <c r="W2390" s="69">
        <v>12.669664788605729</v>
      </c>
      <c r="X2390" s="69">
        <v>0</v>
      </c>
      <c r="Y2390" s="74">
        <v>6.3348323943028646</v>
      </c>
      <c r="Z2390" s="74">
        <v>3.2085840540404948</v>
      </c>
      <c r="AA2390" s="6"/>
      <c r="AB2390" s="6">
        <v>0</v>
      </c>
      <c r="AC2390" s="6">
        <v>14.259</v>
      </c>
      <c r="AD2390" s="6">
        <v>49627000</v>
      </c>
      <c r="AE2390" s="6">
        <v>32211000</v>
      </c>
      <c r="AF2390" s="6">
        <v>17416000</v>
      </c>
      <c r="AG2390" s="115" t="s">
        <v>5938</v>
      </c>
      <c r="AH2390" s="115" t="s">
        <v>5938</v>
      </c>
      <c r="AI2390" s="127">
        <v>7.41232612214624</v>
      </c>
      <c r="AJ2390" s="127">
        <v>7.3763031557559202</v>
      </c>
      <c r="AK2390" s="127">
        <v>1</v>
      </c>
      <c r="AL2390" s="127">
        <v>1</v>
      </c>
      <c r="AM2390" s="127">
        <v>4.5979262149500599E-2</v>
      </c>
      <c r="AN2390" s="127">
        <v>1</v>
      </c>
      <c r="AO2390" s="115" t="s">
        <v>5938</v>
      </c>
      <c r="AP2390" s="115" t="s">
        <v>5938</v>
      </c>
      <c r="AQ2390" s="127">
        <v>-0.96145139999999996</v>
      </c>
      <c r="AR2390" s="115" t="s">
        <v>5938</v>
      </c>
      <c r="AS2390" s="70" t="s">
        <v>5938</v>
      </c>
      <c r="AT2390" s="70" t="s">
        <v>5938</v>
      </c>
      <c r="AU2390" s="129">
        <v>1.9472679271232012</v>
      </c>
      <c r="AV2390" s="70" t="s">
        <v>5938</v>
      </c>
      <c r="AY2390" s="70" t="s">
        <v>5989</v>
      </c>
      <c r="BA2390" s="70" t="str">
        <f>IF(P2390=0, "NaN",P2390/P2390)</f>
        <v>NaN</v>
      </c>
      <c r="BB2390" s="70" t="str">
        <f>IF(P2390=0, "NaN",S2390/P2390)</f>
        <v>NaN</v>
      </c>
      <c r="BC2390" s="70" t="str">
        <f>IF(P2390=0, "NaN",V2390/P2390)</f>
        <v>NaN</v>
      </c>
      <c r="BD2390" s="70" t="str">
        <f>IF(P2390=0, "NaN",Y2390/P2390)</f>
        <v>NaN</v>
      </c>
      <c r="BE2390" s="1" t="s">
        <v>4078</v>
      </c>
    </row>
    <row r="2391" spans="2:57" x14ac:dyDescent="0.2">
      <c r="B2391" s="1" t="s">
        <v>3046</v>
      </c>
      <c r="C2391" s="6" t="s">
        <v>3045</v>
      </c>
      <c r="H2391" s="91">
        <f>SUM(D2391:G2391)</f>
        <v>0</v>
      </c>
      <c r="I2391" s="91">
        <f>IF(P2391=0,1,0)</f>
        <v>0</v>
      </c>
      <c r="J2391" s="91">
        <f>IF(S2391=0,1,0)</f>
        <v>1</v>
      </c>
      <c r="K2391" s="91">
        <f>IF(V2391=0,1,0)</f>
        <v>0</v>
      </c>
      <c r="L2391" s="91">
        <f>IF(Y2391=0,1,0)</f>
        <v>0</v>
      </c>
      <c r="M2391" s="113" t="str">
        <f>IF(I2391+J2391+K2391+L2391=0,"YES","NO")</f>
        <v>NO</v>
      </c>
      <c r="N2391" s="69">
        <v>9.3621984592128644</v>
      </c>
      <c r="O2391" s="69">
        <v>0</v>
      </c>
      <c r="P2391" s="74">
        <v>4.6810992296064322</v>
      </c>
      <c r="Q2391" s="69">
        <v>0</v>
      </c>
      <c r="R2391" s="69">
        <v>0</v>
      </c>
      <c r="S2391" s="74">
        <v>0</v>
      </c>
      <c r="T2391" s="69">
        <v>0</v>
      </c>
      <c r="U2391" s="69">
        <v>8.1694740215142652</v>
      </c>
      <c r="V2391" s="74">
        <v>4.0847370107571326</v>
      </c>
      <c r="W2391" s="69">
        <v>0</v>
      </c>
      <c r="X2391" s="69">
        <v>8.0881039333387008</v>
      </c>
      <c r="Y2391" s="74">
        <v>4.0440519666693504</v>
      </c>
      <c r="Z2391" s="74">
        <v>3.202472051758229</v>
      </c>
      <c r="AA2391" s="6"/>
      <c r="AB2391" s="6">
        <v>0</v>
      </c>
      <c r="AC2391" s="6">
        <v>2.7968999999999999</v>
      </c>
      <c r="AD2391" s="6">
        <v>187790000</v>
      </c>
      <c r="AE2391" s="6">
        <v>91213000</v>
      </c>
      <c r="AF2391" s="6">
        <v>96579000</v>
      </c>
      <c r="AG2391" s="127">
        <v>7.4616785701001396</v>
      </c>
      <c r="AH2391" s="115" t="s">
        <v>5938</v>
      </c>
      <c r="AI2391" s="127">
        <v>7.6150553041797204</v>
      </c>
      <c r="AJ2391" s="127">
        <v>7.6043124712485</v>
      </c>
      <c r="AK2391" s="127">
        <v>1</v>
      </c>
      <c r="AL2391" s="127">
        <v>1</v>
      </c>
      <c r="AM2391" s="127">
        <v>0.99235919634972503</v>
      </c>
      <c r="AN2391" s="127">
        <v>0.62706025585383396</v>
      </c>
      <c r="AO2391" s="115" t="s">
        <v>5938</v>
      </c>
      <c r="AP2391" s="115" t="s">
        <v>5938</v>
      </c>
      <c r="AQ2391" s="127">
        <v>2.2900449999999999E-2</v>
      </c>
      <c r="AR2391" s="127">
        <v>0.25180999999999998</v>
      </c>
      <c r="AS2391" s="70" t="s">
        <v>5938</v>
      </c>
      <c r="AT2391" s="70" t="s">
        <v>5938</v>
      </c>
      <c r="AU2391" s="129">
        <v>0.98425193583192594</v>
      </c>
      <c r="AV2391" s="129">
        <v>0.83984209115494479</v>
      </c>
      <c r="BA2391" s="70">
        <f>IF(P2391=0, "NaN",P2391/P2391)</f>
        <v>1</v>
      </c>
      <c r="BB2391" s="70">
        <f>IF(P2391=0, "NaN",S2391/P2391)</f>
        <v>0</v>
      </c>
      <c r="BC2391" s="129">
        <f>IF(P2391=0, "NaN",V2391/P2391)</f>
        <v>0.87260209843929337</v>
      </c>
      <c r="BD2391" s="129">
        <f>IF(P2391=0, "NaN",Y2391/P2391)</f>
        <v>0.86391075435701836</v>
      </c>
      <c r="BE2391" s="1" t="s">
        <v>3046</v>
      </c>
    </row>
    <row r="2392" spans="2:57" x14ac:dyDescent="0.2">
      <c r="B2392" s="1" t="s">
        <v>4316</v>
      </c>
      <c r="C2392" s="6" t="s">
        <v>4315</v>
      </c>
      <c r="H2392" s="91">
        <f>SUM(D2392:G2392)</f>
        <v>0</v>
      </c>
      <c r="I2392" s="91">
        <f>IF(P2392=0,1,0)</f>
        <v>1</v>
      </c>
      <c r="J2392" s="91">
        <f>IF(S2392=0,1,0)</f>
        <v>1</v>
      </c>
      <c r="K2392" s="91">
        <f>IF(V2392=0,1,0)</f>
        <v>0</v>
      </c>
      <c r="L2392" s="91">
        <f>IF(Y2392=0,1,0)</f>
        <v>0</v>
      </c>
      <c r="M2392" s="113" t="str">
        <f>IF(I2392+J2392+K2392+L2392=0,"YES","NO")</f>
        <v>NO</v>
      </c>
      <c r="N2392" s="69">
        <v>0</v>
      </c>
      <c r="O2392" s="69">
        <v>0</v>
      </c>
      <c r="P2392" s="74">
        <v>0</v>
      </c>
      <c r="Q2392" s="69">
        <v>0</v>
      </c>
      <c r="R2392" s="69">
        <v>0</v>
      </c>
      <c r="S2392" s="74">
        <v>0</v>
      </c>
      <c r="T2392" s="69">
        <v>0</v>
      </c>
      <c r="U2392" s="69">
        <v>8.2133129954770094</v>
      </c>
      <c r="V2392" s="74">
        <v>4.1066564977385047</v>
      </c>
      <c r="W2392" s="69">
        <v>9.8284127305474893</v>
      </c>
      <c r="X2392" s="69">
        <v>7.5260626761262532</v>
      </c>
      <c r="Y2392" s="74">
        <v>8.6772377033368713</v>
      </c>
      <c r="Z2392" s="74">
        <v>3.1959735502688442</v>
      </c>
      <c r="AA2392" s="6"/>
      <c r="AB2392" s="6">
        <v>3.7383000000000002E-4</v>
      </c>
      <c r="AC2392" s="6">
        <v>1.3162</v>
      </c>
      <c r="AD2392" s="6">
        <v>70722000</v>
      </c>
      <c r="AE2392" s="6">
        <v>32163000</v>
      </c>
      <c r="AF2392" s="6">
        <v>38558000</v>
      </c>
      <c r="AG2392" s="115" t="s">
        <v>5938</v>
      </c>
      <c r="AH2392" s="115" t="s">
        <v>5938</v>
      </c>
      <c r="AI2392" s="127">
        <v>7.3656938515772596</v>
      </c>
      <c r="AJ2392" s="127">
        <v>7.6767941714402799</v>
      </c>
      <c r="AK2392" s="127">
        <v>1</v>
      </c>
      <c r="AL2392" s="127">
        <v>1</v>
      </c>
      <c r="AM2392" s="127">
        <v>1</v>
      </c>
      <c r="AN2392" s="127">
        <v>0.62805182086627098</v>
      </c>
      <c r="AO2392" s="115" t="s">
        <v>5938</v>
      </c>
      <c r="AP2392" s="115" t="s">
        <v>5938</v>
      </c>
      <c r="AQ2392" s="115" t="s">
        <v>5938</v>
      </c>
      <c r="AR2392" s="127">
        <v>-0.22726969999999999</v>
      </c>
      <c r="AS2392" s="70" t="s">
        <v>5938</v>
      </c>
      <c r="AT2392" s="70" t="s">
        <v>5938</v>
      </c>
      <c r="AU2392" s="70" t="s">
        <v>5938</v>
      </c>
      <c r="AV2392" s="129">
        <v>1.1706174583493936</v>
      </c>
      <c r="BA2392" s="70" t="str">
        <f>IF(P2392=0, "NaN",P2392/P2392)</f>
        <v>NaN</v>
      </c>
      <c r="BB2392" s="70" t="str">
        <f>IF(P2392=0, "NaN",S2392/P2392)</f>
        <v>NaN</v>
      </c>
      <c r="BC2392" s="70" t="str">
        <f>IF(P2392=0, "NaN",V2392/P2392)</f>
        <v>NaN</v>
      </c>
      <c r="BD2392" s="70" t="str">
        <f>IF(P2392=0, "NaN",Y2392/P2392)</f>
        <v>NaN</v>
      </c>
      <c r="BE2392" s="1" t="s">
        <v>4316</v>
      </c>
    </row>
    <row r="2393" spans="2:57" x14ac:dyDescent="0.2">
      <c r="B2393" s="1" t="s">
        <v>3213</v>
      </c>
      <c r="C2393" s="6" t="s">
        <v>3212</v>
      </c>
      <c r="H2393" s="91">
        <f>SUM(D2393:G2393)</f>
        <v>0</v>
      </c>
      <c r="I2393" s="91">
        <f>IF(P2393=0,1,0)</f>
        <v>0</v>
      </c>
      <c r="J2393" s="91">
        <f>IF(S2393=0,1,0)</f>
        <v>1</v>
      </c>
      <c r="K2393" s="91">
        <f>IF(V2393=0,1,0)</f>
        <v>1</v>
      </c>
      <c r="L2393" s="91">
        <f>IF(Y2393=0,1,0)</f>
        <v>0</v>
      </c>
      <c r="M2393" s="113" t="str">
        <f>IF(I2393+J2393+K2393+L2393=0,"YES","NO")</f>
        <v>NO</v>
      </c>
      <c r="N2393" s="69">
        <v>7.2264519104358946</v>
      </c>
      <c r="O2393" s="69">
        <v>13.400298124051975</v>
      </c>
      <c r="P2393" s="74">
        <v>10.313375017243935</v>
      </c>
      <c r="Q2393" s="69">
        <v>0</v>
      </c>
      <c r="R2393" s="69">
        <v>0</v>
      </c>
      <c r="S2393" s="74">
        <v>0</v>
      </c>
      <c r="T2393" s="69">
        <v>0</v>
      </c>
      <c r="U2393" s="69">
        <v>0</v>
      </c>
      <c r="V2393" s="74">
        <v>0</v>
      </c>
      <c r="W2393" s="69">
        <v>4.9334823717900287</v>
      </c>
      <c r="X2393" s="69">
        <v>0</v>
      </c>
      <c r="Y2393" s="74">
        <v>2.4667411858950143</v>
      </c>
      <c r="Z2393" s="74">
        <v>3.1950290507847372</v>
      </c>
      <c r="AA2393" s="6"/>
      <c r="AB2393" s="6">
        <v>2.0222E-3</v>
      </c>
      <c r="AC2393" s="6">
        <v>0.24879000000000001</v>
      </c>
      <c r="AD2393" s="6">
        <v>107420000</v>
      </c>
      <c r="AE2393" s="6">
        <v>62143000</v>
      </c>
      <c r="AF2393" s="6">
        <v>45279000</v>
      </c>
      <c r="AG2393" s="127">
        <v>7.8798410559865601</v>
      </c>
      <c r="AH2393" s="115" t="s">
        <v>5938</v>
      </c>
      <c r="AI2393" s="115" t="s">
        <v>5938</v>
      </c>
      <c r="AJ2393" s="127">
        <v>7.4995771207284898</v>
      </c>
      <c r="AK2393" s="127">
        <v>5.4169338440824603E-2</v>
      </c>
      <c r="AL2393" s="127">
        <v>1</v>
      </c>
      <c r="AM2393" s="127">
        <v>1</v>
      </c>
      <c r="AN2393" s="127">
        <v>0.45536452258174998</v>
      </c>
      <c r="AO2393" s="127">
        <v>-0.74957189999999996</v>
      </c>
      <c r="AP2393" s="115" t="s">
        <v>5938</v>
      </c>
      <c r="AQ2393" s="115" t="s">
        <v>5938</v>
      </c>
      <c r="AR2393" s="127">
        <v>-0.37673250000000003</v>
      </c>
      <c r="AS2393" s="129">
        <v>1.6812938555477421</v>
      </c>
      <c r="AT2393" s="70" t="s">
        <v>5938</v>
      </c>
      <c r="AU2393" s="70" t="s">
        <v>5938</v>
      </c>
      <c r="AV2393" s="129">
        <v>1.2983978355457046</v>
      </c>
      <c r="BA2393" s="70">
        <f>IF(P2393=0, "NaN",P2393/P2393)</f>
        <v>1</v>
      </c>
      <c r="BB2393" s="70">
        <f>IF(P2393=0, "NaN",S2393/P2393)</f>
        <v>0</v>
      </c>
      <c r="BC2393" s="70">
        <f>IF(P2393=0, "NaN",V2393/P2393)</f>
        <v>0</v>
      </c>
      <c r="BD2393" s="129">
        <f>IF(P2393=0, "NaN",Y2393/P2393)</f>
        <v>0.23917885093586044</v>
      </c>
      <c r="BE2393" s="1" t="s">
        <v>3213</v>
      </c>
    </row>
    <row r="2394" spans="2:57" x14ac:dyDescent="0.2">
      <c r="B2394" s="1" t="s">
        <v>3953</v>
      </c>
      <c r="C2394" s="6" t="s">
        <v>3952</v>
      </c>
      <c r="H2394" s="91">
        <f>SUM(D2394:G2394)</f>
        <v>0</v>
      </c>
      <c r="I2394" s="91">
        <f>IF(P2394=0,1,0)</f>
        <v>1</v>
      </c>
      <c r="J2394" s="91">
        <f>IF(S2394=0,1,0)</f>
        <v>0</v>
      </c>
      <c r="K2394" s="91">
        <f>IF(V2394=0,1,0)</f>
        <v>1</v>
      </c>
      <c r="L2394" s="91">
        <f>IF(Y2394=0,1,0)</f>
        <v>0</v>
      </c>
      <c r="M2394" s="113" t="str">
        <f>IF(I2394+J2394+K2394+L2394=0,"YES","NO")</f>
        <v>NO</v>
      </c>
      <c r="N2394" s="69">
        <v>0</v>
      </c>
      <c r="O2394" s="69">
        <v>0</v>
      </c>
      <c r="P2394" s="74">
        <v>0</v>
      </c>
      <c r="Q2394" s="69">
        <v>15.415287998518606</v>
      </c>
      <c r="R2394" s="69">
        <v>5.3769312611617259</v>
      </c>
      <c r="S2394" s="74">
        <v>10.396109629840165</v>
      </c>
      <c r="T2394" s="69">
        <v>0</v>
      </c>
      <c r="U2394" s="69">
        <v>0</v>
      </c>
      <c r="V2394" s="74">
        <v>0</v>
      </c>
      <c r="W2394" s="69">
        <v>0</v>
      </c>
      <c r="X2394" s="69">
        <v>4.7408025630868682</v>
      </c>
      <c r="Y2394" s="74">
        <v>2.3704012815434341</v>
      </c>
      <c r="Z2394" s="74">
        <v>3.1916277278458995</v>
      </c>
      <c r="AA2394" s="6"/>
      <c r="AB2394" s="6">
        <v>0</v>
      </c>
      <c r="AC2394" s="6">
        <v>2.9458000000000002</v>
      </c>
      <c r="AD2394" s="6">
        <v>138570000</v>
      </c>
      <c r="AE2394" s="6">
        <v>49904000</v>
      </c>
      <c r="AF2394" s="6">
        <v>88664000</v>
      </c>
      <c r="AG2394" s="115" t="s">
        <v>5938</v>
      </c>
      <c r="AH2394" s="127">
        <v>7.80612568378044</v>
      </c>
      <c r="AI2394" s="115" t="s">
        <v>5938</v>
      </c>
      <c r="AJ2394" s="127">
        <v>7.1815005884677596</v>
      </c>
      <c r="AK2394" s="127">
        <v>1</v>
      </c>
      <c r="AL2394" s="127">
        <v>0.69891940105584305</v>
      </c>
      <c r="AM2394" s="127">
        <v>1</v>
      </c>
      <c r="AN2394" s="127">
        <v>1</v>
      </c>
      <c r="AO2394" s="115" t="s">
        <v>5938</v>
      </c>
      <c r="AP2394" s="127">
        <v>0.1554903</v>
      </c>
      <c r="AQ2394" s="115" t="s">
        <v>5938</v>
      </c>
      <c r="AR2394" s="115" t="s">
        <v>5938</v>
      </c>
      <c r="AS2394" s="70" t="s">
        <v>5938</v>
      </c>
      <c r="AT2394" s="129">
        <v>0.89782719440116143</v>
      </c>
      <c r="AU2394" s="70" t="s">
        <v>5938</v>
      </c>
      <c r="AV2394" s="70" t="s">
        <v>5938</v>
      </c>
      <c r="BA2394" s="70" t="str">
        <f>IF(P2394=0, "NaN",P2394/P2394)</f>
        <v>NaN</v>
      </c>
      <c r="BB2394" s="70" t="str">
        <f>IF(P2394=0, "NaN",S2394/P2394)</f>
        <v>NaN</v>
      </c>
      <c r="BC2394" s="70" t="str">
        <f>IF(P2394=0, "NaN",V2394/P2394)</f>
        <v>NaN</v>
      </c>
      <c r="BD2394" s="70" t="str">
        <f>IF(P2394=0, "NaN",Y2394/P2394)</f>
        <v>NaN</v>
      </c>
      <c r="BE2394" s="1" t="s">
        <v>3953</v>
      </c>
    </row>
    <row r="2395" spans="2:57" x14ac:dyDescent="0.2">
      <c r="B2395" s="1" t="s">
        <v>3693</v>
      </c>
      <c r="C2395" s="6" t="s">
        <v>3692</v>
      </c>
      <c r="H2395" s="91">
        <f>SUM(D2395:G2395)</f>
        <v>0</v>
      </c>
      <c r="I2395" s="91">
        <f>IF(P2395=0,1,0)</f>
        <v>0</v>
      </c>
      <c r="J2395" s="91">
        <f>IF(S2395=0,1,0)</f>
        <v>1</v>
      </c>
      <c r="K2395" s="91">
        <f>IF(V2395=0,1,0)</f>
        <v>0</v>
      </c>
      <c r="L2395" s="91">
        <f>IF(Y2395=0,1,0)</f>
        <v>0</v>
      </c>
      <c r="M2395" s="113" t="str">
        <f>IF(I2395+J2395+K2395+L2395=0,"YES","NO")</f>
        <v>NO</v>
      </c>
      <c r="N2395" s="69">
        <v>0</v>
      </c>
      <c r="O2395" s="69">
        <v>10.997324543907583</v>
      </c>
      <c r="P2395" s="74">
        <v>5.4986622719537914</v>
      </c>
      <c r="Q2395" s="69">
        <v>0</v>
      </c>
      <c r="R2395" s="69">
        <v>0</v>
      </c>
      <c r="S2395" s="74">
        <v>0</v>
      </c>
      <c r="T2395" s="69">
        <v>7.4465141827063643</v>
      </c>
      <c r="U2395" s="69">
        <v>0</v>
      </c>
      <c r="V2395" s="74">
        <v>3.7232570913531822</v>
      </c>
      <c r="W2395" s="69">
        <v>7.0666154324671488</v>
      </c>
      <c r="X2395" s="69">
        <v>0</v>
      </c>
      <c r="Y2395" s="74">
        <v>3.5333077162335744</v>
      </c>
      <c r="Z2395" s="74">
        <v>3.188806769885137</v>
      </c>
      <c r="AA2395" s="6"/>
      <c r="AB2395" s="6">
        <v>7.3260000000000003E-4</v>
      </c>
      <c r="AC2395" s="6">
        <v>1.1174999999999999</v>
      </c>
      <c r="AD2395" s="6">
        <v>86243000</v>
      </c>
      <c r="AE2395" s="6">
        <v>45554000</v>
      </c>
      <c r="AF2395" s="6">
        <v>40689000</v>
      </c>
      <c r="AG2395" s="127">
        <v>7.65651025069001</v>
      </c>
      <c r="AH2395" s="115" t="s">
        <v>5938</v>
      </c>
      <c r="AI2395" s="127">
        <v>7.39218675328706</v>
      </c>
      <c r="AJ2395" s="127">
        <v>7.2103185198262301</v>
      </c>
      <c r="AK2395" s="127">
        <v>0.124935635384555</v>
      </c>
      <c r="AL2395" s="127">
        <v>1</v>
      </c>
      <c r="AM2395" s="127">
        <v>1</v>
      </c>
      <c r="AN2395" s="127">
        <v>1</v>
      </c>
      <c r="AO2395" s="127">
        <v>-0.60933230000000005</v>
      </c>
      <c r="AP2395" s="115" t="s">
        <v>5938</v>
      </c>
      <c r="AQ2395" s="115" t="s">
        <v>5938</v>
      </c>
      <c r="AR2395" s="115" t="s">
        <v>5938</v>
      </c>
      <c r="AS2395" s="129">
        <v>1.5255529976975197</v>
      </c>
      <c r="AT2395" s="70" t="s">
        <v>5938</v>
      </c>
      <c r="AU2395" s="70" t="s">
        <v>5938</v>
      </c>
      <c r="AV2395" s="70" t="s">
        <v>5938</v>
      </c>
      <c r="BA2395" s="70">
        <f>IF(P2395=0, "NaN",P2395/P2395)</f>
        <v>1</v>
      </c>
      <c r="BB2395" s="70">
        <f>IF(P2395=0, "NaN",S2395/P2395)</f>
        <v>0</v>
      </c>
      <c r="BC2395" s="129">
        <f>IF(P2395=0, "NaN",V2395/P2395)</f>
        <v>0.6771205262676061</v>
      </c>
      <c r="BD2395" s="129">
        <f>IF(P2395=0, "NaN",Y2395/P2395)</f>
        <v>0.64257587418223361</v>
      </c>
      <c r="BE2395" s="1" t="s">
        <v>3693</v>
      </c>
    </row>
    <row r="2396" spans="2:57" x14ac:dyDescent="0.2">
      <c r="B2396" s="1" t="s">
        <v>3460</v>
      </c>
      <c r="C2396" s="6" t="s">
        <v>3459</v>
      </c>
      <c r="H2396" s="91">
        <f>SUM(D2396:G2396)</f>
        <v>0</v>
      </c>
      <c r="I2396" s="91">
        <f>IF(P2396=0,1,0)</f>
        <v>0</v>
      </c>
      <c r="J2396" s="91">
        <f>IF(S2396=0,1,0)</f>
        <v>1</v>
      </c>
      <c r="K2396" s="91">
        <f>IF(V2396=0,1,0)</f>
        <v>0</v>
      </c>
      <c r="L2396" s="91">
        <f>IF(Y2396=0,1,0)</f>
        <v>0</v>
      </c>
      <c r="M2396" s="113" t="str">
        <f>IF(I2396+J2396+K2396+L2396=0,"YES","NO")</f>
        <v>NO</v>
      </c>
      <c r="N2396" s="69">
        <v>0</v>
      </c>
      <c r="O2396" s="69">
        <v>4.7662123570753847</v>
      </c>
      <c r="P2396" s="74">
        <v>2.3831061785376924</v>
      </c>
      <c r="Q2396" s="69">
        <v>0</v>
      </c>
      <c r="R2396" s="69">
        <v>0</v>
      </c>
      <c r="S2396" s="74">
        <v>0</v>
      </c>
      <c r="T2396" s="69">
        <v>3.8096767503419895</v>
      </c>
      <c r="U2396" s="69">
        <v>0</v>
      </c>
      <c r="V2396" s="74">
        <v>1.9048383751709947</v>
      </c>
      <c r="W2396" s="69">
        <v>8.0191322552406152</v>
      </c>
      <c r="X2396" s="69">
        <v>8.9030122800309925</v>
      </c>
      <c r="Y2396" s="74">
        <v>8.461072267635803</v>
      </c>
      <c r="Z2396" s="74">
        <v>3.1872542053361226</v>
      </c>
      <c r="AA2396" s="6"/>
      <c r="AB2396" s="6">
        <v>6.9614000000000004E-4</v>
      </c>
      <c r="AC2396" s="6">
        <v>0.54661000000000004</v>
      </c>
      <c r="AD2396" s="6">
        <v>54884000</v>
      </c>
      <c r="AE2396" s="6">
        <v>32487000</v>
      </c>
      <c r="AF2396" s="6">
        <v>22397000</v>
      </c>
      <c r="AG2396" s="127">
        <v>7.0325784719243103</v>
      </c>
      <c r="AH2396" s="115" t="s">
        <v>5938</v>
      </c>
      <c r="AI2396" s="127">
        <v>7.0729113158540802</v>
      </c>
      <c r="AJ2396" s="127">
        <v>7.5088931622336599</v>
      </c>
      <c r="AK2396" s="127">
        <v>1</v>
      </c>
      <c r="AL2396" s="127">
        <v>1</v>
      </c>
      <c r="AM2396" s="127">
        <v>1</v>
      </c>
      <c r="AN2396" s="127">
        <v>1.67297524915761E-2</v>
      </c>
      <c r="AO2396" s="115" t="s">
        <v>5938</v>
      </c>
      <c r="AP2396" s="115" t="s">
        <v>5938</v>
      </c>
      <c r="AQ2396" s="115" t="s">
        <v>5938</v>
      </c>
      <c r="AR2396" s="127">
        <v>-1.315666</v>
      </c>
      <c r="AS2396" s="70" t="s">
        <v>5938</v>
      </c>
      <c r="AT2396" s="70" t="s">
        <v>5938</v>
      </c>
      <c r="AU2396" s="70" t="s">
        <v>5938</v>
      </c>
      <c r="AV2396" s="129">
        <v>2.489172132928875</v>
      </c>
      <c r="AZ2396" s="122" t="s">
        <v>5989</v>
      </c>
      <c r="BA2396" s="70">
        <f>IF(P2396=0, "NaN",P2396/P2396)</f>
        <v>1</v>
      </c>
      <c r="BB2396" s="70">
        <f>IF(P2396=0, "NaN",S2396/P2396)</f>
        <v>0</v>
      </c>
      <c r="BC2396" s="129">
        <f>IF(P2396=0, "NaN",V2396/P2396)</f>
        <v>0.79930906659804413</v>
      </c>
      <c r="BD2396" s="129">
        <f>IF(P2396=0, "NaN",Y2396/P2396)</f>
        <v>3.5504386434127064</v>
      </c>
      <c r="BE2396" s="1" t="s">
        <v>3460</v>
      </c>
    </row>
    <row r="2397" spans="2:57" x14ac:dyDescent="0.2">
      <c r="B2397" s="1" t="s">
        <v>5694</v>
      </c>
      <c r="C2397" s="6" t="s">
        <v>5693</v>
      </c>
      <c r="H2397" s="91">
        <f>SUM(D2397:G2397)</f>
        <v>0</v>
      </c>
      <c r="I2397" s="91">
        <f>IF(P2397=0,1,0)</f>
        <v>1</v>
      </c>
      <c r="J2397" s="91">
        <f>IF(S2397=0,1,0)</f>
        <v>1</v>
      </c>
      <c r="K2397" s="91">
        <f>IF(V2397=0,1,0)</f>
        <v>0</v>
      </c>
      <c r="L2397" s="91">
        <f>IF(Y2397=0,1,0)</f>
        <v>1</v>
      </c>
      <c r="M2397" s="113" t="str">
        <f>IF(I2397+J2397+K2397+L2397=0,"YES","NO")</f>
        <v>NO</v>
      </c>
      <c r="N2397" s="69">
        <v>0</v>
      </c>
      <c r="O2397" s="69">
        <v>0</v>
      </c>
      <c r="P2397" s="74">
        <v>0</v>
      </c>
      <c r="Q2397" s="69">
        <v>0</v>
      </c>
      <c r="R2397" s="69">
        <v>0</v>
      </c>
      <c r="S2397" s="74">
        <v>0</v>
      </c>
      <c r="T2397" s="69">
        <v>13.520847867542953</v>
      </c>
      <c r="U2397" s="69">
        <v>11.94855596743518</v>
      </c>
      <c r="V2397" s="74">
        <v>12.734701917489065</v>
      </c>
      <c r="W2397" s="69">
        <v>0</v>
      </c>
      <c r="X2397" s="69">
        <v>0</v>
      </c>
      <c r="Y2397" s="74">
        <v>0</v>
      </c>
      <c r="Z2397" s="74">
        <v>3.1836754793722664</v>
      </c>
      <c r="AA2397" s="6"/>
      <c r="AB2397" s="6">
        <v>7.1403000000000005E-4</v>
      </c>
      <c r="AC2397" s="6">
        <v>0.80769999999999997</v>
      </c>
      <c r="AD2397" s="6">
        <v>35495000</v>
      </c>
      <c r="AE2397" s="6">
        <v>31404000</v>
      </c>
      <c r="AF2397" s="6">
        <v>4090900</v>
      </c>
      <c r="AG2397" s="115" t="s">
        <v>5938</v>
      </c>
      <c r="AH2397" s="115" t="s">
        <v>5938</v>
      </c>
      <c r="AI2397" s="127">
        <v>7.5501671805101802</v>
      </c>
      <c r="AJ2397" s="115" t="s">
        <v>5938</v>
      </c>
      <c r="AK2397" s="127">
        <v>1</v>
      </c>
      <c r="AL2397" s="127">
        <v>1</v>
      </c>
      <c r="AM2397" s="127">
        <v>1.23162812460178E-7</v>
      </c>
      <c r="AN2397" s="127">
        <v>1</v>
      </c>
      <c r="AO2397" s="115" t="s">
        <v>5938</v>
      </c>
      <c r="AP2397" s="115" t="s">
        <v>5938</v>
      </c>
      <c r="AQ2397" s="127">
        <v>-2.5797490000000001</v>
      </c>
      <c r="AR2397" s="115" t="s">
        <v>5938</v>
      </c>
      <c r="AS2397" s="70" t="s">
        <v>5938</v>
      </c>
      <c r="AT2397" s="70" t="s">
        <v>5938</v>
      </c>
      <c r="AU2397" s="129">
        <v>5.9783567898855292</v>
      </c>
      <c r="AV2397" s="70" t="s">
        <v>5938</v>
      </c>
      <c r="AY2397" s="70" t="s">
        <v>5989</v>
      </c>
      <c r="BA2397" s="70" t="str">
        <f>IF(P2397=0, "NaN",P2397/P2397)</f>
        <v>NaN</v>
      </c>
      <c r="BB2397" s="70" t="str">
        <f>IF(P2397=0, "NaN",S2397/P2397)</f>
        <v>NaN</v>
      </c>
      <c r="BC2397" s="70" t="str">
        <f>IF(P2397=0, "NaN",V2397/P2397)</f>
        <v>NaN</v>
      </c>
      <c r="BD2397" s="70" t="str">
        <f>IF(P2397=0, "NaN",Y2397/P2397)</f>
        <v>NaN</v>
      </c>
      <c r="BE2397" s="1" t="s">
        <v>5694</v>
      </c>
    </row>
    <row r="2398" spans="2:57" x14ac:dyDescent="0.2">
      <c r="B2398" s="1" t="s">
        <v>5102</v>
      </c>
      <c r="C2398" s="6" t="s">
        <v>5101</v>
      </c>
      <c r="H2398" s="91">
        <f>SUM(D2398:G2398)</f>
        <v>0</v>
      </c>
      <c r="I2398" s="91">
        <f>IF(P2398=0,1,0)</f>
        <v>0</v>
      </c>
      <c r="J2398" s="91">
        <f>IF(S2398=0,1,0)</f>
        <v>1</v>
      </c>
      <c r="K2398" s="91">
        <f>IF(V2398=0,1,0)</f>
        <v>0</v>
      </c>
      <c r="L2398" s="91">
        <f>IF(Y2398=0,1,0)</f>
        <v>1</v>
      </c>
      <c r="M2398" s="113" t="str">
        <f>IF(I2398+J2398+K2398+L2398=0,"YES","NO")</f>
        <v>NO</v>
      </c>
      <c r="N2398" s="69">
        <v>6.2831479315655692</v>
      </c>
      <c r="O2398" s="69">
        <v>0</v>
      </c>
      <c r="P2398" s="74">
        <v>3.1415739657827846</v>
      </c>
      <c r="Q2398" s="69">
        <v>0</v>
      </c>
      <c r="R2398" s="69">
        <v>0</v>
      </c>
      <c r="S2398" s="74">
        <v>0</v>
      </c>
      <c r="T2398" s="69">
        <v>8.8242858255281931</v>
      </c>
      <c r="U2398" s="69">
        <v>10.303782597773367</v>
      </c>
      <c r="V2398" s="74">
        <v>9.5640342116507799</v>
      </c>
      <c r="W2398" s="69">
        <v>0</v>
      </c>
      <c r="X2398" s="69">
        <v>0</v>
      </c>
      <c r="Y2398" s="74">
        <v>0</v>
      </c>
      <c r="Z2398" s="74">
        <v>3.1764020443583911</v>
      </c>
      <c r="AA2398" s="6"/>
      <c r="AB2398" s="6">
        <v>6.9954999999999995E-4</v>
      </c>
      <c r="AC2398" s="6">
        <v>0.57962999999999998</v>
      </c>
      <c r="AD2398" s="6">
        <v>125610000</v>
      </c>
      <c r="AE2398" s="6">
        <v>67067000</v>
      </c>
      <c r="AF2398" s="6">
        <v>58541000</v>
      </c>
      <c r="AG2398" s="127">
        <v>7.4947666291336299</v>
      </c>
      <c r="AH2398" s="115" t="s">
        <v>5938</v>
      </c>
      <c r="AI2398" s="127">
        <v>7.9748063419328101</v>
      </c>
      <c r="AJ2398" s="115" t="s">
        <v>5938</v>
      </c>
      <c r="AK2398" s="127">
        <v>0.45340046273368201</v>
      </c>
      <c r="AL2398" s="127">
        <v>1</v>
      </c>
      <c r="AM2398" s="127">
        <v>9.8049415005775797E-2</v>
      </c>
      <c r="AN2398" s="127">
        <v>1</v>
      </c>
      <c r="AO2398" s="127">
        <v>-0.3279821</v>
      </c>
      <c r="AP2398" s="115" t="s">
        <v>5938</v>
      </c>
      <c r="AQ2398" s="127">
        <v>-0.79378179999999998</v>
      </c>
      <c r="AR2398" s="115" t="s">
        <v>5938</v>
      </c>
      <c r="AS2398" s="129">
        <v>1.2552564167997378</v>
      </c>
      <c r="AT2398" s="70" t="s">
        <v>5938</v>
      </c>
      <c r="AU2398" s="129">
        <v>1.7336129074104554</v>
      </c>
      <c r="AV2398" s="70" t="s">
        <v>5938</v>
      </c>
      <c r="BA2398" s="70">
        <f>IF(P2398=0, "NaN",P2398/P2398)</f>
        <v>1</v>
      </c>
      <c r="BB2398" s="70">
        <f>IF(P2398=0, "NaN",S2398/P2398)</f>
        <v>0</v>
      </c>
      <c r="BC2398" s="129">
        <f>IF(P2398=0, "NaN",V2398/P2398)</f>
        <v>3.0443447506949637</v>
      </c>
      <c r="BD2398" s="70">
        <f>IF(P2398=0, "NaN",Y2398/P2398)</f>
        <v>0</v>
      </c>
      <c r="BE2398" s="1" t="s">
        <v>5102</v>
      </c>
    </row>
    <row r="2399" spans="2:57" x14ac:dyDescent="0.2">
      <c r="B2399" s="1" t="s">
        <v>4412</v>
      </c>
      <c r="C2399" s="6" t="s">
        <v>4411</v>
      </c>
      <c r="H2399" s="91">
        <f>SUM(D2399:G2399)</f>
        <v>0</v>
      </c>
      <c r="I2399" s="91">
        <f>IF(P2399=0,1,0)</f>
        <v>1</v>
      </c>
      <c r="J2399" s="91">
        <f>IF(S2399=0,1,0)</f>
        <v>0</v>
      </c>
      <c r="K2399" s="91">
        <f>IF(V2399=0,1,0)</f>
        <v>0</v>
      </c>
      <c r="L2399" s="91">
        <f>IF(Y2399=0,1,0)</f>
        <v>0</v>
      </c>
      <c r="M2399" s="113" t="str">
        <f>IF(I2399+J2399+K2399+L2399=0,"YES","NO")</f>
        <v>NO</v>
      </c>
      <c r="N2399" s="69">
        <v>0</v>
      </c>
      <c r="O2399" s="69">
        <v>0</v>
      </c>
      <c r="P2399" s="74">
        <v>0</v>
      </c>
      <c r="Q2399" s="69">
        <v>0</v>
      </c>
      <c r="R2399" s="69">
        <v>8.4114442818999926</v>
      </c>
      <c r="S2399" s="74">
        <v>4.2057221409499963</v>
      </c>
      <c r="T2399" s="69">
        <v>5.020605376323199</v>
      </c>
      <c r="U2399" s="69">
        <v>0</v>
      </c>
      <c r="V2399" s="74">
        <v>2.5103026881615995</v>
      </c>
      <c r="W2399" s="69">
        <v>4.8001174791108125</v>
      </c>
      <c r="X2399" s="69">
        <v>7.1218554650723611</v>
      </c>
      <c r="Y2399" s="74">
        <v>5.9609864720915873</v>
      </c>
      <c r="Z2399" s="74">
        <v>3.1692528253007959</v>
      </c>
      <c r="AA2399" s="6"/>
      <c r="AB2399" s="6">
        <v>7.1659000000000002E-4</v>
      </c>
      <c r="AC2399" s="6">
        <v>0.85224</v>
      </c>
      <c r="AD2399" s="6">
        <v>89319000</v>
      </c>
      <c r="AE2399" s="6">
        <v>58777000</v>
      </c>
      <c r="AF2399" s="6">
        <v>30542000</v>
      </c>
      <c r="AG2399" s="115" t="s">
        <v>5938</v>
      </c>
      <c r="AH2399" s="127">
        <v>7.2106395061541502</v>
      </c>
      <c r="AI2399" s="127">
        <v>6.9815739929138596</v>
      </c>
      <c r="AJ2399" s="127">
        <v>7.3617655991133004</v>
      </c>
      <c r="AK2399" s="127">
        <v>1</v>
      </c>
      <c r="AL2399" s="127">
        <v>1</v>
      </c>
      <c r="AM2399" s="127">
        <v>1</v>
      </c>
      <c r="AN2399" s="127">
        <v>4.9756386995246302E-3</v>
      </c>
      <c r="AO2399" s="115" t="s">
        <v>5938</v>
      </c>
      <c r="AP2399" s="115" t="s">
        <v>5938</v>
      </c>
      <c r="AQ2399" s="115" t="s">
        <v>5938</v>
      </c>
      <c r="AR2399" s="127">
        <v>-1.5529599999999999</v>
      </c>
      <c r="AS2399" s="70" t="s">
        <v>5938</v>
      </c>
      <c r="AT2399" s="70" t="s">
        <v>5938</v>
      </c>
      <c r="AU2399" s="70" t="s">
        <v>5938</v>
      </c>
      <c r="AV2399" s="129">
        <v>2.9341853343151771</v>
      </c>
      <c r="AZ2399" s="70" t="s">
        <v>5989</v>
      </c>
      <c r="BA2399" s="70" t="str">
        <f>IF(P2399=0, "NaN",P2399/P2399)</f>
        <v>NaN</v>
      </c>
      <c r="BB2399" s="70" t="str">
        <f>IF(P2399=0, "NaN",S2399/P2399)</f>
        <v>NaN</v>
      </c>
      <c r="BC2399" s="70" t="str">
        <f>IF(P2399=0, "NaN",V2399/P2399)</f>
        <v>NaN</v>
      </c>
      <c r="BD2399" s="70" t="str">
        <f>IF(P2399=0, "NaN",Y2399/P2399)</f>
        <v>NaN</v>
      </c>
      <c r="BE2399" s="1" t="s">
        <v>4412</v>
      </c>
    </row>
    <row r="2400" spans="2:57" x14ac:dyDescent="0.2">
      <c r="B2400" s="1" t="s">
        <v>4054</v>
      </c>
      <c r="C2400" s="6" t="s">
        <v>4053</v>
      </c>
      <c r="H2400" s="91">
        <f>SUM(D2400:G2400)</f>
        <v>0</v>
      </c>
      <c r="I2400" s="91">
        <f>IF(P2400=0,1,0)</f>
        <v>1</v>
      </c>
      <c r="J2400" s="91">
        <f>IF(S2400=0,1,0)</f>
        <v>1</v>
      </c>
      <c r="K2400" s="91">
        <f>IF(V2400=0,1,0)</f>
        <v>0</v>
      </c>
      <c r="L2400" s="91">
        <f>IF(Y2400=0,1,0)</f>
        <v>0</v>
      </c>
      <c r="M2400" s="113" t="str">
        <f>IF(I2400+J2400+K2400+L2400=0,"YES","NO")</f>
        <v>NO</v>
      </c>
      <c r="N2400" s="69">
        <v>0</v>
      </c>
      <c r="O2400" s="69">
        <v>0</v>
      </c>
      <c r="P2400" s="74">
        <v>0</v>
      </c>
      <c r="Q2400" s="69">
        <v>0</v>
      </c>
      <c r="R2400" s="69">
        <v>0</v>
      </c>
      <c r="S2400" s="74">
        <v>0</v>
      </c>
      <c r="T2400" s="69">
        <v>0</v>
      </c>
      <c r="U2400" s="69">
        <v>14.196521143092799</v>
      </c>
      <c r="V2400" s="74">
        <v>7.0982605715463993</v>
      </c>
      <c r="W2400" s="69">
        <v>0</v>
      </c>
      <c r="X2400" s="69">
        <v>11.042047702942796</v>
      </c>
      <c r="Y2400" s="74">
        <v>5.5210238514713978</v>
      </c>
      <c r="Z2400" s="74">
        <v>3.1548211057544493</v>
      </c>
      <c r="AA2400" s="6"/>
      <c r="AB2400" s="6">
        <v>7.0151000000000002E-4</v>
      </c>
      <c r="AC2400" s="6">
        <v>0.61711000000000005</v>
      </c>
      <c r="AD2400" s="6">
        <v>46210000</v>
      </c>
      <c r="AE2400" s="6">
        <v>31430000</v>
      </c>
      <c r="AF2400" s="6">
        <v>14780000</v>
      </c>
      <c r="AG2400" s="115" t="s">
        <v>5938</v>
      </c>
      <c r="AH2400" s="115" t="s">
        <v>5938</v>
      </c>
      <c r="AI2400" s="127">
        <v>7.5087585890788002</v>
      </c>
      <c r="AJ2400" s="127">
        <v>7.1443562273681804</v>
      </c>
      <c r="AK2400" s="127">
        <v>1</v>
      </c>
      <c r="AL2400" s="127">
        <v>1</v>
      </c>
      <c r="AM2400" s="127">
        <v>1</v>
      </c>
      <c r="AN2400" s="127">
        <v>1</v>
      </c>
      <c r="AO2400" s="115" t="s">
        <v>5938</v>
      </c>
      <c r="AP2400" s="115" t="s">
        <v>5938</v>
      </c>
      <c r="AQ2400" s="115" t="s">
        <v>5938</v>
      </c>
      <c r="AR2400" s="115" t="s">
        <v>5938</v>
      </c>
      <c r="AS2400" s="70" t="s">
        <v>5938</v>
      </c>
      <c r="AT2400" s="70" t="s">
        <v>5938</v>
      </c>
      <c r="AU2400" s="70" t="s">
        <v>5938</v>
      </c>
      <c r="AV2400" s="70" t="s">
        <v>5938</v>
      </c>
      <c r="BA2400" s="70" t="str">
        <f>IF(P2400=0, "NaN",P2400/P2400)</f>
        <v>NaN</v>
      </c>
      <c r="BB2400" s="70" t="str">
        <f>IF(P2400=0, "NaN",S2400/P2400)</f>
        <v>NaN</v>
      </c>
      <c r="BC2400" s="70" t="str">
        <f>IF(P2400=0, "NaN",V2400/P2400)</f>
        <v>NaN</v>
      </c>
      <c r="BD2400" s="70" t="str">
        <f>IF(P2400=0, "NaN",Y2400/P2400)</f>
        <v>NaN</v>
      </c>
      <c r="BE2400" s="1" t="s">
        <v>4054</v>
      </c>
    </row>
    <row r="2401" spans="2:57" x14ac:dyDescent="0.2">
      <c r="B2401" s="1" t="s">
        <v>3390</v>
      </c>
      <c r="C2401" s="6" t="s">
        <v>3389</v>
      </c>
      <c r="H2401" s="91">
        <f>SUM(D2401:G2401)</f>
        <v>0</v>
      </c>
      <c r="I2401" s="91">
        <f>IF(P2401=0,1,0)</f>
        <v>1</v>
      </c>
      <c r="J2401" s="91">
        <f>IF(S2401=0,1,0)</f>
        <v>0</v>
      </c>
      <c r="K2401" s="91">
        <f>IF(V2401=0,1,0)</f>
        <v>0</v>
      </c>
      <c r="L2401" s="91">
        <f>IF(Y2401=0,1,0)</f>
        <v>0</v>
      </c>
      <c r="M2401" s="113" t="str">
        <f>IF(I2401+J2401+K2401+L2401=0,"YES","NO")</f>
        <v>NO</v>
      </c>
      <c r="N2401" s="69">
        <v>0</v>
      </c>
      <c r="O2401" s="69">
        <v>0</v>
      </c>
      <c r="P2401" s="74">
        <v>0</v>
      </c>
      <c r="Q2401" s="69">
        <v>8.9030291616155051</v>
      </c>
      <c r="R2401" s="69">
        <v>7.1960261404625268</v>
      </c>
      <c r="S2401" s="74">
        <v>8.0495276510390159</v>
      </c>
      <c r="T2401" s="69">
        <v>4.3174175673719493</v>
      </c>
      <c r="U2401" s="69">
        <v>0</v>
      </c>
      <c r="V2401" s="74">
        <v>2.1587087836859746</v>
      </c>
      <c r="W2401" s="69">
        <v>4.789774256050304</v>
      </c>
      <c r="X2401" s="69">
        <v>0</v>
      </c>
      <c r="Y2401" s="74">
        <v>2.394887128025152</v>
      </c>
      <c r="Z2401" s="74">
        <v>3.1507808906875359</v>
      </c>
      <c r="AA2401" s="6"/>
      <c r="AB2401" s="6">
        <v>0</v>
      </c>
      <c r="AC2401" s="6">
        <v>5.6806000000000001</v>
      </c>
      <c r="AD2401" s="57">
        <v>143160000</v>
      </c>
      <c r="AE2401" s="6">
        <v>59569000</v>
      </c>
      <c r="AF2401" s="6">
        <v>83591000</v>
      </c>
      <c r="AG2401" s="115" t="s">
        <v>5938</v>
      </c>
      <c r="AH2401" s="127">
        <v>7.6626728527086403</v>
      </c>
      <c r="AI2401" s="127">
        <v>7.4695422107716896</v>
      </c>
      <c r="AJ2401" s="127">
        <v>7.4984621857062299</v>
      </c>
      <c r="AK2401" s="127">
        <v>1</v>
      </c>
      <c r="AL2401" s="127">
        <v>7.0105754670117704E-2</v>
      </c>
      <c r="AM2401" s="127">
        <v>0.59279804109291701</v>
      </c>
      <c r="AN2401" s="127">
        <v>0.41404210919986401</v>
      </c>
      <c r="AO2401" s="115" t="s">
        <v>5938</v>
      </c>
      <c r="AP2401" s="127">
        <v>0.63282660000000002</v>
      </c>
      <c r="AQ2401" s="127">
        <v>0.22564509999999999</v>
      </c>
      <c r="AR2401" s="127">
        <v>0.3898972</v>
      </c>
      <c r="AS2401" s="70" t="s">
        <v>5938</v>
      </c>
      <c r="AT2401" s="129">
        <v>0.64491163370913551</v>
      </c>
      <c r="AU2401" s="129">
        <v>0.85521253253396812</v>
      </c>
      <c r="AV2401" s="129">
        <v>0.76318398362221307</v>
      </c>
      <c r="BA2401" s="70" t="str">
        <f>IF(P2401=0, "NaN",P2401/P2401)</f>
        <v>NaN</v>
      </c>
      <c r="BB2401" s="70" t="str">
        <f>IF(P2401=0, "NaN",S2401/P2401)</f>
        <v>NaN</v>
      </c>
      <c r="BC2401" s="70" t="str">
        <f>IF(P2401=0, "NaN",V2401/P2401)</f>
        <v>NaN</v>
      </c>
      <c r="BD2401" s="70" t="str">
        <f>IF(P2401=0, "NaN",Y2401/P2401)</f>
        <v>NaN</v>
      </c>
      <c r="BE2401" s="1" t="s">
        <v>3390</v>
      </c>
    </row>
    <row r="2402" spans="2:57" x14ac:dyDescent="0.2">
      <c r="B2402" s="1" t="s">
        <v>5295</v>
      </c>
      <c r="C2402" s="6" t="s">
        <v>5294</v>
      </c>
      <c r="H2402" s="91">
        <f>SUM(D2402:G2402)</f>
        <v>0</v>
      </c>
      <c r="I2402" s="91">
        <f>IF(P2402=0,1,0)</f>
        <v>0</v>
      </c>
      <c r="J2402" s="91">
        <f>IF(S2402=0,1,0)</f>
        <v>0</v>
      </c>
      <c r="K2402" s="91">
        <f>IF(V2402=0,1,0)</f>
        <v>1</v>
      </c>
      <c r="L2402" s="91">
        <f>IF(Y2402=0,1,0)</f>
        <v>1</v>
      </c>
      <c r="M2402" s="113" t="str">
        <f>IF(I2402+J2402+K2402+L2402=0,"YES","NO")</f>
        <v>NO</v>
      </c>
      <c r="N2402" s="69">
        <v>6.9747662142683664</v>
      </c>
      <c r="O2402" s="69">
        <v>0</v>
      </c>
      <c r="P2402" s="74">
        <v>3.4873831071341832</v>
      </c>
      <c r="Q2402" s="69">
        <v>0</v>
      </c>
      <c r="R2402" s="69">
        <v>18.215875936938005</v>
      </c>
      <c r="S2402" s="74">
        <v>9.1079379684690025</v>
      </c>
      <c r="T2402" s="69">
        <v>0</v>
      </c>
      <c r="U2402" s="69">
        <v>0</v>
      </c>
      <c r="V2402" s="74">
        <v>0</v>
      </c>
      <c r="W2402" s="69">
        <v>0</v>
      </c>
      <c r="X2402" s="69">
        <v>0</v>
      </c>
      <c r="Y2402" s="74">
        <v>0</v>
      </c>
      <c r="Z2402" s="74">
        <v>3.1488302689007965</v>
      </c>
      <c r="AA2402" s="6"/>
      <c r="AB2402" s="6">
        <v>0</v>
      </c>
      <c r="AC2402" s="6">
        <v>9.9888999999999992</v>
      </c>
      <c r="AD2402" s="6">
        <v>432280000</v>
      </c>
      <c r="AE2402" s="6">
        <v>240010000</v>
      </c>
      <c r="AF2402" s="6">
        <v>192270000</v>
      </c>
      <c r="AG2402" s="127">
        <v>7.9132149606567097</v>
      </c>
      <c r="AH2402" s="127">
        <v>7.9244860437339204</v>
      </c>
      <c r="AI2402" s="115" t="s">
        <v>5938</v>
      </c>
      <c r="AJ2402" s="115" t="s">
        <v>5938</v>
      </c>
      <c r="AK2402" s="127">
        <v>0.73808739774999599</v>
      </c>
      <c r="AL2402" s="127">
        <v>0.685261984483165</v>
      </c>
      <c r="AM2402" s="127">
        <v>1</v>
      </c>
      <c r="AN2402" s="127">
        <v>1</v>
      </c>
      <c r="AO2402" s="127">
        <v>6.4606930000000007E-2</v>
      </c>
      <c r="AP2402" s="127">
        <v>0.16169420000000001</v>
      </c>
      <c r="AQ2402" s="115" t="s">
        <v>5938</v>
      </c>
      <c r="AR2402" s="115" t="s">
        <v>5938</v>
      </c>
      <c r="AS2402" s="129">
        <v>0.9562058055056033</v>
      </c>
      <c r="AT2402" s="129">
        <v>0.89397463307925529</v>
      </c>
      <c r="AU2402" s="70" t="s">
        <v>5938</v>
      </c>
      <c r="AV2402" s="70" t="s">
        <v>5938</v>
      </c>
      <c r="BA2402" s="70">
        <f>IF(P2402=0, "NaN",P2402/P2402)</f>
        <v>1</v>
      </c>
      <c r="BB2402" s="129">
        <f>IF(P2402=0, "NaN",S2402/P2402)</f>
        <v>2.6116826539179994</v>
      </c>
      <c r="BC2402" s="70">
        <f>IF(P2402=0, "NaN",V2402/P2402)</f>
        <v>0</v>
      </c>
      <c r="BD2402" s="70">
        <f>IF(P2402=0, "NaN",Y2402/P2402)</f>
        <v>0</v>
      </c>
      <c r="BE2402" s="1" t="s">
        <v>5295</v>
      </c>
    </row>
    <row r="2403" spans="2:57" x14ac:dyDescent="0.2">
      <c r="B2403" s="1" t="s">
        <v>5175</v>
      </c>
      <c r="C2403" s="6" t="s">
        <v>5174</v>
      </c>
      <c r="H2403" s="91">
        <f>SUM(D2403:G2403)</f>
        <v>0</v>
      </c>
      <c r="I2403" s="91">
        <f>IF(P2403=0,1,0)</f>
        <v>0</v>
      </c>
      <c r="J2403" s="91">
        <f>IF(S2403=0,1,0)</f>
        <v>0</v>
      </c>
      <c r="K2403" s="91">
        <f>IF(V2403=0,1,0)</f>
        <v>1</v>
      </c>
      <c r="L2403" s="91">
        <f>IF(Y2403=0,1,0)</f>
        <v>1</v>
      </c>
      <c r="M2403" s="113" t="str">
        <f>IF(I2403+J2403+K2403+L2403=0,"YES","NO")</f>
        <v>NO</v>
      </c>
      <c r="N2403" s="69">
        <v>0</v>
      </c>
      <c r="O2403" s="69">
        <v>8.6351433511724132</v>
      </c>
      <c r="P2403" s="74">
        <v>4.3175716755862066</v>
      </c>
      <c r="Q2403" s="69">
        <v>10.312931280723442</v>
      </c>
      <c r="R2403" s="69">
        <v>6.1782655765025716</v>
      </c>
      <c r="S2403" s="74">
        <v>8.2455984286130075</v>
      </c>
      <c r="T2403" s="69">
        <v>0</v>
      </c>
      <c r="U2403" s="69">
        <v>0</v>
      </c>
      <c r="V2403" s="74">
        <v>0</v>
      </c>
      <c r="W2403" s="69">
        <v>0</v>
      </c>
      <c r="X2403" s="69">
        <v>0</v>
      </c>
      <c r="Y2403" s="74">
        <v>0</v>
      </c>
      <c r="Z2403" s="74">
        <v>3.1407925260498035</v>
      </c>
      <c r="AA2403" s="6"/>
      <c r="AB2403" s="6">
        <v>0</v>
      </c>
      <c r="AC2403" s="6">
        <v>3.7968000000000002</v>
      </c>
      <c r="AD2403" s="6">
        <v>92109000</v>
      </c>
      <c r="AE2403" s="6">
        <v>41834000</v>
      </c>
      <c r="AF2403" s="6">
        <v>50275000</v>
      </c>
      <c r="AG2403" s="127">
        <v>7.3062105081677604</v>
      </c>
      <c r="AH2403" s="127">
        <v>7.6908691577892601</v>
      </c>
      <c r="AI2403" s="115" t="s">
        <v>5938</v>
      </c>
      <c r="AJ2403" s="115" t="s">
        <v>5938</v>
      </c>
      <c r="AK2403" s="127">
        <v>1</v>
      </c>
      <c r="AL2403" s="127">
        <v>0.175112221788885</v>
      </c>
      <c r="AM2403" s="127">
        <v>1</v>
      </c>
      <c r="AN2403" s="127">
        <v>1</v>
      </c>
      <c r="AO2403" s="115" t="s">
        <v>5938</v>
      </c>
      <c r="AP2403" s="127">
        <v>0.4802651</v>
      </c>
      <c r="AQ2403" s="115" t="s">
        <v>5938</v>
      </c>
      <c r="AR2403" s="115" t="s">
        <v>5938</v>
      </c>
      <c r="AS2403" s="70" t="s">
        <v>5938</v>
      </c>
      <c r="AT2403" s="129">
        <v>0.71684588909461566</v>
      </c>
      <c r="AU2403" s="70" t="s">
        <v>5938</v>
      </c>
      <c r="AV2403" s="70" t="s">
        <v>5938</v>
      </c>
      <c r="BA2403" s="70">
        <f>IF(P2403=0, "NaN",P2403/P2403)</f>
        <v>1</v>
      </c>
      <c r="BB2403" s="129">
        <f>IF(P2403=0, "NaN",S2403/P2403)</f>
        <v>1.9097768486943494</v>
      </c>
      <c r="BC2403" s="70">
        <f>IF(P2403=0, "NaN",V2403/P2403)</f>
        <v>0</v>
      </c>
      <c r="BD2403" s="70">
        <f>IF(P2403=0, "NaN",Y2403/P2403)</f>
        <v>0</v>
      </c>
      <c r="BE2403" s="1" t="s">
        <v>5175</v>
      </c>
    </row>
    <row r="2404" spans="2:57" x14ac:dyDescent="0.2">
      <c r="B2404" s="1" t="s">
        <v>5090</v>
      </c>
      <c r="C2404" s="6" t="s">
        <v>5089</v>
      </c>
      <c r="H2404" s="91">
        <f>SUM(D2404:G2404)</f>
        <v>0</v>
      </c>
      <c r="I2404" s="91">
        <f>IF(P2404=0,1,0)</f>
        <v>1</v>
      </c>
      <c r="J2404" s="91">
        <f>IF(S2404=0,1,0)</f>
        <v>0</v>
      </c>
      <c r="K2404" s="91">
        <f>IF(V2404=0,1,0)</f>
        <v>0</v>
      </c>
      <c r="L2404" s="91">
        <f>IF(Y2404=0,1,0)</f>
        <v>1</v>
      </c>
      <c r="M2404" s="113" t="str">
        <f>IF(I2404+J2404+K2404+L2404=0,"YES","NO")</f>
        <v>NO</v>
      </c>
      <c r="N2404" s="69">
        <v>0</v>
      </c>
      <c r="O2404" s="69">
        <v>0</v>
      </c>
      <c r="P2404" s="74">
        <v>0</v>
      </c>
      <c r="Q2404" s="69">
        <v>9.7818195406453246</v>
      </c>
      <c r="R2404" s="69">
        <v>12.582341737725645</v>
      </c>
      <c r="S2404" s="74">
        <v>11.182080639185486</v>
      </c>
      <c r="T2404" s="69">
        <v>0</v>
      </c>
      <c r="U2404" s="69">
        <v>2.7443197834406075</v>
      </c>
      <c r="V2404" s="74">
        <v>1.3721598917203037</v>
      </c>
      <c r="W2404" s="69">
        <v>0</v>
      </c>
      <c r="X2404" s="69">
        <v>0</v>
      </c>
      <c r="Y2404" s="74">
        <v>0</v>
      </c>
      <c r="Z2404" s="74">
        <v>3.1385601327264476</v>
      </c>
      <c r="AA2404" s="6"/>
      <c r="AB2404" s="6">
        <v>3.5948E-3</v>
      </c>
      <c r="AC2404" s="6">
        <v>-4.972E-2</v>
      </c>
      <c r="AD2404" s="6">
        <v>84110000</v>
      </c>
      <c r="AE2404" s="6">
        <v>41263000</v>
      </c>
      <c r="AF2404" s="6">
        <v>42847000</v>
      </c>
      <c r="AG2404" s="115" t="s">
        <v>5938</v>
      </c>
      <c r="AH2404" s="127">
        <v>7.7364602472469501</v>
      </c>
      <c r="AI2404" s="127">
        <v>6.8327515388951197</v>
      </c>
      <c r="AJ2404" s="115" t="s">
        <v>5938</v>
      </c>
      <c r="AK2404" s="127">
        <v>1</v>
      </c>
      <c r="AL2404" s="127">
        <v>0.53317254548531201</v>
      </c>
      <c r="AM2404" s="127">
        <v>1</v>
      </c>
      <c r="AN2404" s="127">
        <v>1</v>
      </c>
      <c r="AO2404" s="115" t="s">
        <v>5938</v>
      </c>
      <c r="AP2404" s="127">
        <v>-0.1897296</v>
      </c>
      <c r="AQ2404" s="115" t="s">
        <v>5938</v>
      </c>
      <c r="AR2404" s="115" t="s">
        <v>5938</v>
      </c>
      <c r="AS2404" s="70" t="s">
        <v>5938</v>
      </c>
      <c r="AT2404" s="129">
        <v>1.1405499259857843</v>
      </c>
      <c r="AU2404" s="70" t="s">
        <v>5938</v>
      </c>
      <c r="AV2404" s="70" t="s">
        <v>5938</v>
      </c>
      <c r="BA2404" s="70" t="str">
        <f>IF(P2404=0, "NaN",P2404/P2404)</f>
        <v>NaN</v>
      </c>
      <c r="BB2404" s="70" t="str">
        <f>IF(P2404=0, "NaN",S2404/P2404)</f>
        <v>NaN</v>
      </c>
      <c r="BC2404" s="70" t="str">
        <f>IF(P2404=0, "NaN",V2404/P2404)</f>
        <v>NaN</v>
      </c>
      <c r="BD2404" s="70" t="str">
        <f>IF(P2404=0, "NaN",Y2404/P2404)</f>
        <v>NaN</v>
      </c>
      <c r="BE2404" s="1" t="s">
        <v>5090</v>
      </c>
    </row>
    <row r="2405" spans="2:57" x14ac:dyDescent="0.2">
      <c r="B2405" s="1" t="s">
        <v>3327</v>
      </c>
      <c r="C2405" s="6" t="s">
        <v>3326</v>
      </c>
      <c r="H2405" s="91">
        <f>SUM(D2405:G2405)</f>
        <v>0</v>
      </c>
      <c r="I2405" s="91">
        <f>IF(P2405=0,1,0)</f>
        <v>0</v>
      </c>
      <c r="J2405" s="91">
        <f>IF(S2405=0,1,0)</f>
        <v>1</v>
      </c>
      <c r="K2405" s="91">
        <f>IF(V2405=0,1,0)</f>
        <v>0</v>
      </c>
      <c r="L2405" s="91">
        <f>IF(Y2405=0,1,0)</f>
        <v>0</v>
      </c>
      <c r="M2405" s="113" t="str">
        <f>IF(I2405+J2405+K2405+L2405=0,"YES","NO")</f>
        <v>NO</v>
      </c>
      <c r="N2405" s="69">
        <v>5.215035867065998</v>
      </c>
      <c r="O2405" s="69">
        <v>4.7858531348618421</v>
      </c>
      <c r="P2405" s="74">
        <v>5.00044450096392</v>
      </c>
      <c r="Q2405" s="69">
        <v>0</v>
      </c>
      <c r="R2405" s="69">
        <v>0</v>
      </c>
      <c r="S2405" s="74">
        <v>0</v>
      </c>
      <c r="T2405" s="69">
        <v>7.3239141414562097</v>
      </c>
      <c r="U2405" s="69">
        <v>0</v>
      </c>
      <c r="V2405" s="74">
        <v>3.6619570707281048</v>
      </c>
      <c r="W2405" s="69">
        <v>7.6437986272161762</v>
      </c>
      <c r="X2405" s="69">
        <v>0</v>
      </c>
      <c r="Y2405" s="74">
        <v>3.8218993136080881</v>
      </c>
      <c r="Z2405" s="74">
        <v>3.1210752213250279</v>
      </c>
      <c r="AA2405" s="6"/>
      <c r="AB2405" s="6">
        <v>0</v>
      </c>
      <c r="AC2405" s="6">
        <v>1.7627999999999999</v>
      </c>
      <c r="AD2405" s="6">
        <v>195760000</v>
      </c>
      <c r="AE2405" s="6">
        <v>108720000</v>
      </c>
      <c r="AF2405" s="6">
        <v>87041000</v>
      </c>
      <c r="AG2405" s="127">
        <v>7.4380199320463198</v>
      </c>
      <c r="AH2405" s="115" t="s">
        <v>5938</v>
      </c>
      <c r="AI2405" s="127">
        <v>7.2120810159921103</v>
      </c>
      <c r="AJ2405" s="127">
        <v>7.2097562222588598</v>
      </c>
      <c r="AK2405" s="127">
        <v>0.35874530124980802</v>
      </c>
      <c r="AL2405" s="127">
        <v>1</v>
      </c>
      <c r="AM2405" s="127">
        <v>1</v>
      </c>
      <c r="AN2405" s="127">
        <v>1</v>
      </c>
      <c r="AO2405" s="127">
        <v>0.23388809999999999</v>
      </c>
      <c r="AP2405" s="115" t="s">
        <v>5938</v>
      </c>
      <c r="AQ2405" s="115" t="s">
        <v>5938</v>
      </c>
      <c r="AR2405" s="115" t="s">
        <v>5938</v>
      </c>
      <c r="AS2405" s="129">
        <v>0.85034011258070841</v>
      </c>
      <c r="AT2405" s="70" t="s">
        <v>5938</v>
      </c>
      <c r="AU2405" s="70" t="s">
        <v>5938</v>
      </c>
      <c r="AV2405" s="70" t="s">
        <v>5938</v>
      </c>
      <c r="BA2405" s="70">
        <f>IF(P2405=0, "NaN",P2405/P2405)</f>
        <v>1</v>
      </c>
      <c r="BB2405" s="70">
        <f>IF(P2405=0, "NaN",S2405/P2405)</f>
        <v>0</v>
      </c>
      <c r="BC2405" s="129">
        <f>IF(P2405=0, "NaN",V2405/P2405)</f>
        <v>0.73232631019546379</v>
      </c>
      <c r="BD2405" s="129">
        <f>IF(P2405=0, "NaN",Y2405/P2405)</f>
        <v>0.76431191524500519</v>
      </c>
      <c r="BE2405" s="1" t="s">
        <v>3327</v>
      </c>
    </row>
    <row r="2406" spans="2:57" x14ac:dyDescent="0.2">
      <c r="B2406" s="1" t="s">
        <v>4722</v>
      </c>
      <c r="C2406" s="6" t="s">
        <v>4721</v>
      </c>
      <c r="H2406" s="91">
        <f>SUM(D2406:G2406)</f>
        <v>0</v>
      </c>
      <c r="I2406" s="91">
        <f>IF(P2406=0,1,0)</f>
        <v>0</v>
      </c>
      <c r="J2406" s="91">
        <f>IF(S2406=0,1,0)</f>
        <v>0</v>
      </c>
      <c r="K2406" s="91">
        <f>IF(V2406=0,1,0)</f>
        <v>0</v>
      </c>
      <c r="L2406" s="91">
        <f>IF(Y2406=0,1,0)</f>
        <v>0</v>
      </c>
      <c r="M2406" s="114" t="str">
        <f>IF(I2406+J2406+K2406+L2406=0,"YES","NO")</f>
        <v>YES</v>
      </c>
      <c r="N2406" s="69">
        <v>1.9730502920975916</v>
      </c>
      <c r="O2406" s="69">
        <v>2.5282968493818458</v>
      </c>
      <c r="P2406" s="74">
        <v>2.2506735707397185</v>
      </c>
      <c r="Q2406" s="69">
        <v>2.8770599233710952</v>
      </c>
      <c r="R2406" s="69">
        <v>4.3693614996620065</v>
      </c>
      <c r="S2406" s="74">
        <v>3.6232107115165508</v>
      </c>
      <c r="T2406" s="69">
        <v>0</v>
      </c>
      <c r="U2406" s="69">
        <v>6.9231482221368026</v>
      </c>
      <c r="V2406" s="74">
        <v>3.4615741110684013</v>
      </c>
      <c r="W2406" s="69">
        <v>6.2582768707301124</v>
      </c>
      <c r="X2406" s="69">
        <v>0</v>
      </c>
      <c r="Y2406" s="74">
        <v>3.1291384353650562</v>
      </c>
      <c r="Z2406" s="74">
        <v>3.1161492071724322</v>
      </c>
      <c r="AA2406" s="6"/>
      <c r="AB2406" s="6">
        <v>0</v>
      </c>
      <c r="AC2406" s="6">
        <v>3.3992</v>
      </c>
      <c r="AD2406" s="6">
        <v>67571000</v>
      </c>
      <c r="AE2406" s="6">
        <v>32049000</v>
      </c>
      <c r="AF2406" s="6">
        <v>35522000</v>
      </c>
      <c r="AG2406" s="127">
        <v>6.98416262292863</v>
      </c>
      <c r="AH2406" s="127">
        <v>7.2843179154306101</v>
      </c>
      <c r="AI2406" s="127">
        <v>7.3603282880720498</v>
      </c>
      <c r="AJ2406" s="127">
        <v>7.1975010961432604</v>
      </c>
      <c r="AK2406" s="127">
        <v>0.60250655508679696</v>
      </c>
      <c r="AL2406" s="127">
        <v>0.53864096095640901</v>
      </c>
      <c r="AM2406" s="127">
        <v>1</v>
      </c>
      <c r="AN2406" s="127">
        <v>1</v>
      </c>
      <c r="AO2406" s="127">
        <v>-0.2458822</v>
      </c>
      <c r="AP2406" s="127">
        <v>0.23192380000000001</v>
      </c>
      <c r="AQ2406" s="115" t="s">
        <v>5938</v>
      </c>
      <c r="AR2406" s="115" t="s">
        <v>5938</v>
      </c>
      <c r="AS2406" s="129">
        <v>1.1858176701984304</v>
      </c>
      <c r="AT2406" s="129">
        <v>0.85149868086117741</v>
      </c>
      <c r="AU2406" s="70" t="s">
        <v>5938</v>
      </c>
      <c r="AV2406" s="70" t="s">
        <v>5938</v>
      </c>
      <c r="BA2406" s="70">
        <f>IF(P2406=0, "NaN",P2406/P2406)</f>
        <v>1</v>
      </c>
      <c r="BB2406" s="129">
        <f>IF(P2406=0, "NaN",S2406/P2406)</f>
        <v>1.6098339442115219</v>
      </c>
      <c r="BC2406" s="129">
        <f>IF(P2406=0, "NaN",V2406/P2406)</f>
        <v>1.5380169546002629</v>
      </c>
      <c r="BD2406" s="129">
        <f>IF(P2406=0, "NaN",Y2406/P2406)</f>
        <v>1.3903119830640818</v>
      </c>
      <c r="BE2406" s="1" t="s">
        <v>4722</v>
      </c>
    </row>
    <row r="2407" spans="2:57" x14ac:dyDescent="0.2">
      <c r="B2407" s="1" t="s">
        <v>3919</v>
      </c>
      <c r="C2407" s="6" t="s">
        <v>3918</v>
      </c>
      <c r="H2407" s="91">
        <f>SUM(D2407:G2407)</f>
        <v>0</v>
      </c>
      <c r="I2407" s="91">
        <f>IF(P2407=0,1,0)</f>
        <v>1</v>
      </c>
      <c r="J2407" s="91">
        <f>IF(S2407=0,1,0)</f>
        <v>1</v>
      </c>
      <c r="K2407" s="91">
        <f>IF(V2407=0,1,0)</f>
        <v>0</v>
      </c>
      <c r="L2407" s="91">
        <f>IF(Y2407=0,1,0)</f>
        <v>0</v>
      </c>
      <c r="M2407" s="113" t="str">
        <f>IF(I2407+J2407+K2407+L2407=0,"YES","NO")</f>
        <v>NO</v>
      </c>
      <c r="N2407" s="69">
        <v>0</v>
      </c>
      <c r="O2407" s="69">
        <v>0</v>
      </c>
      <c r="P2407" s="74">
        <v>0</v>
      </c>
      <c r="Q2407" s="69">
        <v>0</v>
      </c>
      <c r="R2407" s="69">
        <v>0</v>
      </c>
      <c r="S2407" s="74">
        <v>0</v>
      </c>
      <c r="T2407" s="69">
        <v>6.2493608415434361</v>
      </c>
      <c r="U2407" s="69">
        <v>5.3426720193814381</v>
      </c>
      <c r="V2407" s="74">
        <v>5.7960164304624371</v>
      </c>
      <c r="W2407" s="69">
        <v>9.6826673128616711</v>
      </c>
      <c r="X2407" s="69">
        <v>3.4793181060109588</v>
      </c>
      <c r="Y2407" s="74">
        <v>6.5809927094363152</v>
      </c>
      <c r="Z2407" s="74">
        <v>3.0942522849746883</v>
      </c>
      <c r="AA2407" s="6"/>
      <c r="AB2407" s="6">
        <v>0</v>
      </c>
      <c r="AC2407" s="6">
        <v>12.919</v>
      </c>
      <c r="AD2407" s="6">
        <v>85498000</v>
      </c>
      <c r="AE2407" s="6">
        <v>34599000</v>
      </c>
      <c r="AF2407" s="6">
        <v>50899000</v>
      </c>
      <c r="AG2407" s="115" t="s">
        <v>5938</v>
      </c>
      <c r="AH2407" s="115" t="s">
        <v>5938</v>
      </c>
      <c r="AI2407" s="127">
        <v>7.6413253540437003</v>
      </c>
      <c r="AJ2407" s="127">
        <v>7.6202610138242504</v>
      </c>
      <c r="AK2407" s="127">
        <v>1</v>
      </c>
      <c r="AL2407" s="127">
        <v>1</v>
      </c>
      <c r="AM2407" s="127">
        <v>0.641391697736444</v>
      </c>
      <c r="AN2407" s="127">
        <v>0.51746036715920196</v>
      </c>
      <c r="AO2407" s="115" t="s">
        <v>5938</v>
      </c>
      <c r="AP2407" s="115" t="s">
        <v>5938</v>
      </c>
      <c r="AQ2407" s="127">
        <v>0.1989969</v>
      </c>
      <c r="AR2407" s="127">
        <v>0.31915539999999998</v>
      </c>
      <c r="AS2407" s="70" t="s">
        <v>5938</v>
      </c>
      <c r="AT2407" s="70" t="s">
        <v>5938</v>
      </c>
      <c r="AU2407" s="129">
        <v>0.87115606404229085</v>
      </c>
      <c r="AV2407" s="129">
        <v>0.80153898691971015</v>
      </c>
      <c r="BA2407" s="70" t="str">
        <f>IF(P2407=0, "NaN",P2407/P2407)</f>
        <v>NaN</v>
      </c>
      <c r="BB2407" s="70" t="str">
        <f>IF(P2407=0, "NaN",S2407/P2407)</f>
        <v>NaN</v>
      </c>
      <c r="BC2407" s="70" t="str">
        <f>IF(P2407=0, "NaN",V2407/P2407)</f>
        <v>NaN</v>
      </c>
      <c r="BD2407" s="70" t="str">
        <f>IF(P2407=0, "NaN",Y2407/P2407)</f>
        <v>NaN</v>
      </c>
      <c r="BE2407" s="1" t="s">
        <v>3919</v>
      </c>
    </row>
    <row r="2408" spans="2:57" x14ac:dyDescent="0.2">
      <c r="B2408" s="1" t="s">
        <v>3464</v>
      </c>
      <c r="C2408" s="6" t="s">
        <v>3463</v>
      </c>
      <c r="H2408" s="91">
        <f>SUM(D2408:G2408)</f>
        <v>0</v>
      </c>
      <c r="I2408" s="91">
        <f>IF(P2408=0,1,0)</f>
        <v>1</v>
      </c>
      <c r="J2408" s="91">
        <f>IF(S2408=0,1,0)</f>
        <v>1</v>
      </c>
      <c r="K2408" s="91">
        <f>IF(V2408=0,1,0)</f>
        <v>0</v>
      </c>
      <c r="L2408" s="91">
        <f>IF(Y2408=0,1,0)</f>
        <v>0</v>
      </c>
      <c r="M2408" s="113" t="str">
        <f>IF(I2408+J2408+K2408+L2408=0,"YES","NO")</f>
        <v>NO</v>
      </c>
      <c r="N2408" s="69">
        <v>0</v>
      </c>
      <c r="O2408" s="69">
        <v>0</v>
      </c>
      <c r="P2408" s="74">
        <v>0</v>
      </c>
      <c r="Q2408" s="69">
        <v>0</v>
      </c>
      <c r="R2408" s="69">
        <v>0</v>
      </c>
      <c r="S2408" s="74">
        <v>0</v>
      </c>
      <c r="T2408" s="69">
        <v>7.8421890001923522</v>
      </c>
      <c r="U2408" s="69">
        <v>4.5363596283998229</v>
      </c>
      <c r="V2408" s="74">
        <v>6.1892743142960871</v>
      </c>
      <c r="W2408" s="69">
        <v>5.1319625557514428</v>
      </c>
      <c r="X2408" s="69">
        <v>7.1718270066792096</v>
      </c>
      <c r="Y2408" s="74">
        <v>6.1518947812153257</v>
      </c>
      <c r="Z2408" s="74">
        <v>3.0852922738778532</v>
      </c>
      <c r="AA2408" s="6"/>
      <c r="AB2408" s="6">
        <v>0</v>
      </c>
      <c r="AC2408" s="6">
        <v>11.236000000000001</v>
      </c>
      <c r="AD2408" s="6">
        <v>155730000</v>
      </c>
      <c r="AE2408" s="6">
        <v>69013000</v>
      </c>
      <c r="AF2408" s="6">
        <v>86713000</v>
      </c>
      <c r="AG2408" s="115" t="s">
        <v>5938</v>
      </c>
      <c r="AH2408" s="115" t="s">
        <v>5938</v>
      </c>
      <c r="AI2408" s="127">
        <v>7.5637776333621698</v>
      </c>
      <c r="AJ2408" s="127">
        <v>7.4818437714183803</v>
      </c>
      <c r="AK2408" s="127">
        <v>1</v>
      </c>
      <c r="AL2408" s="127">
        <v>1</v>
      </c>
      <c r="AM2408" s="127">
        <v>0.77785405236655003</v>
      </c>
      <c r="AN2408" s="127">
        <v>0.99139933249640499</v>
      </c>
      <c r="AO2408" s="115" t="s">
        <v>5938</v>
      </c>
      <c r="AP2408" s="115" t="s">
        <v>5938</v>
      </c>
      <c r="AQ2408" s="127">
        <v>-0.119432</v>
      </c>
      <c r="AR2408" s="127">
        <v>4.2924450000000003E-2</v>
      </c>
      <c r="AS2408" s="70" t="s">
        <v>5938</v>
      </c>
      <c r="AT2408" s="70" t="s">
        <v>5938</v>
      </c>
      <c r="AU2408" s="129">
        <v>1.0863070909670458</v>
      </c>
      <c r="AV2408" s="129">
        <v>0.97068530057732616</v>
      </c>
      <c r="BA2408" s="70" t="str">
        <f>IF(P2408=0, "NaN",P2408/P2408)</f>
        <v>NaN</v>
      </c>
      <c r="BB2408" s="70" t="str">
        <f>IF(P2408=0, "NaN",S2408/P2408)</f>
        <v>NaN</v>
      </c>
      <c r="BC2408" s="70" t="str">
        <f>IF(P2408=0, "NaN",V2408/P2408)</f>
        <v>NaN</v>
      </c>
      <c r="BD2408" s="70" t="str">
        <f>IF(P2408=0, "NaN",Y2408/P2408)</f>
        <v>NaN</v>
      </c>
      <c r="BE2408" s="1" t="s">
        <v>3464</v>
      </c>
    </row>
    <row r="2409" spans="2:57" x14ac:dyDescent="0.2">
      <c r="B2409" s="1" t="s">
        <v>5659</v>
      </c>
      <c r="C2409" s="6" t="s">
        <v>5658</v>
      </c>
      <c r="H2409" s="91">
        <f>SUM(D2409:G2409)</f>
        <v>0</v>
      </c>
      <c r="I2409" s="91">
        <f>IF(P2409=0,1,0)</f>
        <v>1</v>
      </c>
      <c r="J2409" s="91">
        <f>IF(S2409=0,1,0)</f>
        <v>1</v>
      </c>
      <c r="K2409" s="91">
        <f>IF(V2409=0,1,0)</f>
        <v>1</v>
      </c>
      <c r="L2409" s="91">
        <f>IF(Y2409=0,1,0)</f>
        <v>0</v>
      </c>
      <c r="M2409" s="113" t="str">
        <f>IF(I2409+J2409+K2409+L2409=0,"YES","NO")</f>
        <v>NO</v>
      </c>
      <c r="N2409" s="69">
        <v>0</v>
      </c>
      <c r="O2409" s="69">
        <v>0</v>
      </c>
      <c r="P2409" s="74">
        <v>0</v>
      </c>
      <c r="Q2409" s="69">
        <v>0</v>
      </c>
      <c r="R2409" s="69">
        <v>0</v>
      </c>
      <c r="S2409" s="74">
        <v>0</v>
      </c>
      <c r="T2409" s="69">
        <v>0</v>
      </c>
      <c r="U2409" s="69">
        <v>0</v>
      </c>
      <c r="V2409" s="74">
        <v>0</v>
      </c>
      <c r="W2409" s="69">
        <v>24.651348517091058</v>
      </c>
      <c r="X2409" s="69">
        <v>0</v>
      </c>
      <c r="Y2409" s="74">
        <v>12.325674258545529</v>
      </c>
      <c r="Z2409" s="74">
        <v>3.0814185646363823</v>
      </c>
      <c r="AA2409" s="6"/>
      <c r="AB2409" s="6">
        <v>5.7822000000000004E-3</v>
      </c>
      <c r="AC2409" s="6">
        <v>-0.27687</v>
      </c>
      <c r="AD2409" s="6">
        <v>61338000</v>
      </c>
      <c r="AE2409" s="6">
        <v>31460000</v>
      </c>
      <c r="AF2409" s="6">
        <v>29878000</v>
      </c>
      <c r="AG2409" s="115" t="s">
        <v>5938</v>
      </c>
      <c r="AH2409" s="115" t="s">
        <v>5938</v>
      </c>
      <c r="AI2409" s="115" t="s">
        <v>5938</v>
      </c>
      <c r="AJ2409" s="127">
        <v>7.7877296111781904</v>
      </c>
      <c r="AK2409" s="127">
        <v>1</v>
      </c>
      <c r="AL2409" s="127">
        <v>1</v>
      </c>
      <c r="AM2409" s="127">
        <v>1</v>
      </c>
      <c r="AN2409" s="127">
        <v>0.53200963594807504</v>
      </c>
      <c r="AO2409" s="115" t="s">
        <v>5938</v>
      </c>
      <c r="AP2409" s="115" t="s">
        <v>5938</v>
      </c>
      <c r="AQ2409" s="115" t="s">
        <v>5938</v>
      </c>
      <c r="AR2409" s="127">
        <v>-0.30739430000000001</v>
      </c>
      <c r="AS2409" s="70" t="s">
        <v>5938</v>
      </c>
      <c r="AT2409" s="70" t="s">
        <v>5938</v>
      </c>
      <c r="AU2409" s="70" t="s">
        <v>5938</v>
      </c>
      <c r="AV2409" s="129">
        <v>1.2374706430175266</v>
      </c>
      <c r="BA2409" s="70" t="str">
        <f>IF(P2409=0, "NaN",P2409/P2409)</f>
        <v>NaN</v>
      </c>
      <c r="BB2409" s="70" t="str">
        <f>IF(P2409=0, "NaN",S2409/P2409)</f>
        <v>NaN</v>
      </c>
      <c r="BC2409" s="70" t="str">
        <f>IF(P2409=0, "NaN",V2409/P2409)</f>
        <v>NaN</v>
      </c>
      <c r="BD2409" s="70" t="str">
        <f>IF(P2409=0, "NaN",Y2409/P2409)</f>
        <v>NaN</v>
      </c>
      <c r="BE2409" s="1" t="s">
        <v>5659</v>
      </c>
    </row>
    <row r="2410" spans="2:57" x14ac:dyDescent="0.2">
      <c r="B2410" s="1" t="s">
        <v>4132</v>
      </c>
      <c r="C2410" s="6" t="s">
        <v>4131</v>
      </c>
      <c r="H2410" s="91">
        <f>SUM(D2410:G2410)</f>
        <v>0</v>
      </c>
      <c r="I2410" s="91">
        <f>IF(P2410=0,1,0)</f>
        <v>1</v>
      </c>
      <c r="J2410" s="91">
        <f>IF(S2410=0,1,0)</f>
        <v>0</v>
      </c>
      <c r="K2410" s="91">
        <f>IF(V2410=0,1,0)</f>
        <v>0</v>
      </c>
      <c r="L2410" s="91">
        <f>IF(Y2410=0,1,0)</f>
        <v>0</v>
      </c>
      <c r="M2410" s="113" t="str">
        <f>IF(I2410+J2410+K2410+L2410=0,"YES","NO")</f>
        <v>NO</v>
      </c>
      <c r="N2410" s="69">
        <v>0</v>
      </c>
      <c r="O2410" s="69">
        <v>0</v>
      </c>
      <c r="P2410" s="74">
        <v>0</v>
      </c>
      <c r="Q2410" s="69">
        <v>8.0142612513670013</v>
      </c>
      <c r="R2410" s="69">
        <v>0</v>
      </c>
      <c r="S2410" s="74">
        <v>4.0071306256835006</v>
      </c>
      <c r="T2410" s="69">
        <v>4.9082152526802663</v>
      </c>
      <c r="U2410" s="69">
        <v>0</v>
      </c>
      <c r="V2410" s="74">
        <v>2.4541076263401331</v>
      </c>
      <c r="W2410" s="69">
        <v>5.9609875625481763</v>
      </c>
      <c r="X2410" s="69">
        <v>5.3700005047133015</v>
      </c>
      <c r="Y2410" s="74">
        <v>5.6654940336307389</v>
      </c>
      <c r="Z2410" s="74">
        <v>3.0316830714135934</v>
      </c>
      <c r="AA2410" s="6"/>
      <c r="AB2410" s="6">
        <v>0</v>
      </c>
      <c r="AC2410" s="6">
        <v>6.1357999999999997</v>
      </c>
      <c r="AD2410" s="6">
        <v>126360000</v>
      </c>
      <c r="AE2410" s="6">
        <v>67066000</v>
      </c>
      <c r="AF2410" s="6">
        <v>59298000</v>
      </c>
      <c r="AG2410" s="115" t="s">
        <v>5938</v>
      </c>
      <c r="AH2410" s="127">
        <v>7.85443965031833</v>
      </c>
      <c r="AI2410" s="127">
        <v>7.1686742295670802</v>
      </c>
      <c r="AJ2410" s="127">
        <v>7.6031010493140601</v>
      </c>
      <c r="AK2410" s="127">
        <v>1</v>
      </c>
      <c r="AL2410" s="127">
        <v>0.74557065074850803</v>
      </c>
      <c r="AM2410" s="127">
        <v>1</v>
      </c>
      <c r="AN2410" s="127">
        <v>0.73437241558289401</v>
      </c>
      <c r="AO2410" s="115" t="s">
        <v>5938</v>
      </c>
      <c r="AP2410" s="127">
        <v>0.13461529999999999</v>
      </c>
      <c r="AQ2410" s="115" t="s">
        <v>5938</v>
      </c>
      <c r="AR2410" s="127">
        <v>-0.14447270000000001</v>
      </c>
      <c r="AS2410" s="70" t="s">
        <v>5938</v>
      </c>
      <c r="AT2410" s="129">
        <v>0.91091269947023257</v>
      </c>
      <c r="AU2410" s="70" t="s">
        <v>5938</v>
      </c>
      <c r="AV2410" s="129">
        <v>1.1053265864743587</v>
      </c>
      <c r="BA2410" s="70" t="str">
        <f>IF(P2410=0, "NaN",P2410/P2410)</f>
        <v>NaN</v>
      </c>
      <c r="BB2410" s="70" t="str">
        <f>IF(P2410=0, "NaN",S2410/P2410)</f>
        <v>NaN</v>
      </c>
      <c r="BC2410" s="70" t="str">
        <f>IF(P2410=0, "NaN",V2410/P2410)</f>
        <v>NaN</v>
      </c>
      <c r="BD2410" s="70" t="str">
        <f>IF(P2410=0, "NaN",Y2410/P2410)</f>
        <v>NaN</v>
      </c>
      <c r="BE2410" s="1" t="s">
        <v>4132</v>
      </c>
    </row>
    <row r="2411" spans="2:57" x14ac:dyDescent="0.2">
      <c r="B2411" s="1" t="s">
        <v>4752</v>
      </c>
      <c r="C2411" s="6" t="s">
        <v>4751</v>
      </c>
      <c r="H2411" s="91">
        <f>SUM(D2411:G2411)</f>
        <v>0</v>
      </c>
      <c r="I2411" s="91">
        <f>IF(P2411=0,1,0)</f>
        <v>0</v>
      </c>
      <c r="J2411" s="91">
        <f>IF(S2411=0,1,0)</f>
        <v>0</v>
      </c>
      <c r="K2411" s="91">
        <f>IF(V2411=0,1,0)</f>
        <v>0</v>
      </c>
      <c r="L2411" s="91">
        <f>IF(Y2411=0,1,0)</f>
        <v>0</v>
      </c>
      <c r="M2411" s="114" t="str">
        <f>IF(I2411+J2411+K2411+L2411=0,"YES","NO")</f>
        <v>YES</v>
      </c>
      <c r="N2411" s="69">
        <v>6.4013494679702205</v>
      </c>
      <c r="O2411" s="69">
        <v>5.5946754591810626</v>
      </c>
      <c r="P2411" s="74">
        <v>5.9980124635756411</v>
      </c>
      <c r="Q2411" s="69">
        <v>5.5039140278746421</v>
      </c>
      <c r="R2411" s="69">
        <v>0</v>
      </c>
      <c r="S2411" s="74">
        <v>2.7519570139373211</v>
      </c>
      <c r="T2411" s="69">
        <v>3.9482399162008996</v>
      </c>
      <c r="U2411" s="69">
        <v>0</v>
      </c>
      <c r="V2411" s="74">
        <v>1.9741199581004498</v>
      </c>
      <c r="W2411" s="69">
        <v>0</v>
      </c>
      <c r="X2411" s="69">
        <v>2.7854185009779777</v>
      </c>
      <c r="Y2411" s="74">
        <v>1.3927092504889889</v>
      </c>
      <c r="Z2411" s="74">
        <v>3.0291996715256007</v>
      </c>
      <c r="AA2411" s="6"/>
      <c r="AB2411" s="6">
        <v>7.2621999999999997E-4</v>
      </c>
      <c r="AC2411" s="6">
        <v>1.0388999999999999</v>
      </c>
      <c r="AD2411" s="6">
        <v>117240000</v>
      </c>
      <c r="AE2411" s="6">
        <v>55410000</v>
      </c>
      <c r="AF2411" s="6">
        <v>61833000</v>
      </c>
      <c r="AG2411" s="127">
        <v>7.5731850171849198</v>
      </c>
      <c r="AH2411" s="127">
        <v>7.4269827109972502</v>
      </c>
      <c r="AI2411" s="127">
        <v>7.0204855857965498</v>
      </c>
      <c r="AJ2411" s="127">
        <v>7.0856829431946204</v>
      </c>
      <c r="AK2411" s="127">
        <v>1.8834624305668101E-3</v>
      </c>
      <c r="AL2411" s="127">
        <v>0.75204849838828502</v>
      </c>
      <c r="AM2411" s="127">
        <v>1</v>
      </c>
      <c r="AN2411" s="127">
        <v>1</v>
      </c>
      <c r="AO2411" s="127">
        <v>0.93319490000000005</v>
      </c>
      <c r="AP2411" s="127">
        <v>-8.3431660000000005E-2</v>
      </c>
      <c r="AQ2411" s="115" t="s">
        <v>5938</v>
      </c>
      <c r="AR2411" s="115" t="s">
        <v>5938</v>
      </c>
      <c r="AS2411" s="129">
        <v>0.52369731020451105</v>
      </c>
      <c r="AT2411" s="129">
        <v>1.0595353043701545</v>
      </c>
      <c r="AU2411" s="70" t="s">
        <v>5938</v>
      </c>
      <c r="AV2411" s="70" t="s">
        <v>5938</v>
      </c>
      <c r="AW2411" s="70" t="s">
        <v>5989</v>
      </c>
      <c r="BA2411" s="70">
        <f>IF(P2411=0, "NaN",P2411/P2411)</f>
        <v>1</v>
      </c>
      <c r="BB2411" s="129">
        <f>IF(P2411=0, "NaN",S2411/P2411)</f>
        <v>0.45881148641308023</v>
      </c>
      <c r="BC2411" s="129">
        <f>IF(P2411=0, "NaN",V2411/P2411)</f>
        <v>0.32912901900233843</v>
      </c>
      <c r="BD2411" s="129">
        <f>IF(P2411=0, "NaN",Y2411/P2411)</f>
        <v>0.23219512445940174</v>
      </c>
      <c r="BE2411" s="1" t="s">
        <v>4752</v>
      </c>
    </row>
    <row r="2412" spans="2:57" x14ac:dyDescent="0.2">
      <c r="B2412" s="1" t="s">
        <v>4944</v>
      </c>
      <c r="C2412" s="6" t="s">
        <v>4943</v>
      </c>
      <c r="H2412" s="91">
        <f>SUM(D2412:G2412)</f>
        <v>0</v>
      </c>
      <c r="I2412" s="91">
        <f>IF(P2412=0,1,0)</f>
        <v>0</v>
      </c>
      <c r="J2412" s="91">
        <f>IF(S2412=0,1,0)</f>
        <v>1</v>
      </c>
      <c r="K2412" s="91">
        <f>IF(V2412=0,1,0)</f>
        <v>1</v>
      </c>
      <c r="L2412" s="91">
        <f>IF(Y2412=0,1,0)</f>
        <v>1</v>
      </c>
      <c r="M2412" s="113" t="str">
        <f>IF(I2412+J2412+K2412+L2412=0,"YES","NO")</f>
        <v>NO</v>
      </c>
      <c r="N2412" s="69">
        <v>0</v>
      </c>
      <c r="O2412" s="69">
        <v>24.226143579308498</v>
      </c>
      <c r="P2412" s="74">
        <v>12.113071789654249</v>
      </c>
      <c r="Q2412" s="69">
        <v>0</v>
      </c>
      <c r="R2412" s="69">
        <v>0</v>
      </c>
      <c r="S2412" s="74">
        <v>0</v>
      </c>
      <c r="T2412" s="69">
        <v>0</v>
      </c>
      <c r="U2412" s="69">
        <v>0</v>
      </c>
      <c r="V2412" s="74">
        <v>0</v>
      </c>
      <c r="W2412" s="69">
        <v>0</v>
      </c>
      <c r="X2412" s="69">
        <v>0</v>
      </c>
      <c r="Y2412" s="74">
        <v>0</v>
      </c>
      <c r="Z2412" s="74">
        <v>3.0282679474135623</v>
      </c>
      <c r="AA2412" s="6"/>
      <c r="AB2412" s="6">
        <v>6.9468999999999998E-4</v>
      </c>
      <c r="AC2412" s="6">
        <v>0.51958000000000004</v>
      </c>
      <c r="AD2412" s="6">
        <v>64445000</v>
      </c>
      <c r="AE2412" s="6">
        <v>32070000</v>
      </c>
      <c r="AF2412" s="6">
        <v>32375000</v>
      </c>
      <c r="AG2412" s="127">
        <v>7.8091892280254198</v>
      </c>
      <c r="AH2412" s="115" t="s">
        <v>5938</v>
      </c>
      <c r="AI2412" s="115" t="s">
        <v>5938</v>
      </c>
      <c r="AJ2412" s="115" t="s">
        <v>5938</v>
      </c>
      <c r="AK2412" s="127">
        <v>1</v>
      </c>
      <c r="AL2412" s="127">
        <v>1</v>
      </c>
      <c r="AM2412" s="127">
        <v>1</v>
      </c>
      <c r="AN2412" s="127">
        <v>1</v>
      </c>
      <c r="AO2412" s="115" t="s">
        <v>5938</v>
      </c>
      <c r="AP2412" s="115" t="s">
        <v>5938</v>
      </c>
      <c r="AQ2412" s="115" t="s">
        <v>5938</v>
      </c>
      <c r="AR2412" s="115" t="s">
        <v>5938</v>
      </c>
      <c r="AS2412" s="70" t="s">
        <v>5938</v>
      </c>
      <c r="AT2412" s="70" t="s">
        <v>5938</v>
      </c>
      <c r="AU2412" s="70" t="s">
        <v>5938</v>
      </c>
      <c r="AV2412" s="70" t="s">
        <v>5938</v>
      </c>
      <c r="BA2412" s="70">
        <f>IF(P2412=0, "NaN",P2412/P2412)</f>
        <v>1</v>
      </c>
      <c r="BB2412" s="70">
        <f>IF(P2412=0, "NaN",S2412/P2412)</f>
        <v>0</v>
      </c>
      <c r="BC2412" s="70">
        <f>IF(P2412=0, "NaN",V2412/P2412)</f>
        <v>0</v>
      </c>
      <c r="BD2412" s="70">
        <f>IF(P2412=0, "NaN",Y2412/P2412)</f>
        <v>0</v>
      </c>
      <c r="BE2412" s="1" t="s">
        <v>4944</v>
      </c>
    </row>
    <row r="2413" spans="2:57" x14ac:dyDescent="0.2">
      <c r="B2413" s="1" t="s">
        <v>4045</v>
      </c>
      <c r="C2413" s="6" t="s">
        <v>4044</v>
      </c>
      <c r="H2413" s="91">
        <f>SUM(D2413:G2413)</f>
        <v>0</v>
      </c>
      <c r="I2413" s="91">
        <f>IF(P2413=0,1,0)</f>
        <v>1</v>
      </c>
      <c r="J2413" s="91">
        <f>IF(S2413=0,1,0)</f>
        <v>1</v>
      </c>
      <c r="K2413" s="91">
        <f>IF(V2413=0,1,0)</f>
        <v>0</v>
      </c>
      <c r="L2413" s="91">
        <f>IF(Y2413=0,1,0)</f>
        <v>0</v>
      </c>
      <c r="M2413" s="113" t="str">
        <f>IF(I2413+J2413+K2413+L2413=0,"YES","NO")</f>
        <v>NO</v>
      </c>
      <c r="N2413" s="69">
        <v>0</v>
      </c>
      <c r="O2413" s="69">
        <v>0</v>
      </c>
      <c r="P2413" s="74">
        <v>0</v>
      </c>
      <c r="Q2413" s="69">
        <v>0</v>
      </c>
      <c r="R2413" s="69">
        <v>0</v>
      </c>
      <c r="S2413" s="74">
        <v>0</v>
      </c>
      <c r="T2413" s="69">
        <v>14.906479526132049</v>
      </c>
      <c r="U2413" s="69">
        <v>0</v>
      </c>
      <c r="V2413" s="74">
        <v>7.4532397630660245</v>
      </c>
      <c r="W2413" s="69">
        <v>9.2712891190474593</v>
      </c>
      <c r="X2413" s="69">
        <v>0</v>
      </c>
      <c r="Y2413" s="74">
        <v>4.6356445595237297</v>
      </c>
      <c r="Z2413" s="74">
        <v>3.0222210806474386</v>
      </c>
      <c r="AA2413" s="6"/>
      <c r="AB2413" s="6">
        <v>0</v>
      </c>
      <c r="AC2413" s="6">
        <v>5.1614000000000004</v>
      </c>
      <c r="AD2413" s="6">
        <v>95716000</v>
      </c>
      <c r="AE2413" s="6">
        <v>55156000</v>
      </c>
      <c r="AF2413" s="6">
        <v>40560000</v>
      </c>
      <c r="AG2413" s="115" t="s">
        <v>5938</v>
      </c>
      <c r="AH2413" s="115" t="s">
        <v>5938</v>
      </c>
      <c r="AI2413" s="127">
        <v>7.3725622182855002</v>
      </c>
      <c r="AJ2413" s="127">
        <v>7.4670602680042002</v>
      </c>
      <c r="AK2413" s="127">
        <v>1</v>
      </c>
      <c r="AL2413" s="127">
        <v>1</v>
      </c>
      <c r="AM2413" s="127">
        <v>1</v>
      </c>
      <c r="AN2413" s="127">
        <v>9.8225125526892499E-5</v>
      </c>
      <c r="AO2413" s="115" t="s">
        <v>5938</v>
      </c>
      <c r="AP2413" s="115" t="s">
        <v>5938</v>
      </c>
      <c r="AQ2413" s="115" t="s">
        <v>5938</v>
      </c>
      <c r="AR2413" s="127">
        <v>-2.1726040000000002</v>
      </c>
      <c r="AS2413" s="70" t="s">
        <v>5938</v>
      </c>
      <c r="AT2413" s="70" t="s">
        <v>5938</v>
      </c>
      <c r="AU2413" s="70" t="s">
        <v>5938</v>
      </c>
      <c r="AV2413" s="129">
        <v>4.5083639946523784</v>
      </c>
      <c r="AZ2413" s="70" t="s">
        <v>5989</v>
      </c>
      <c r="BA2413" s="70" t="str">
        <f>IF(P2413=0, "NaN",P2413/P2413)</f>
        <v>NaN</v>
      </c>
      <c r="BB2413" s="70" t="str">
        <f>IF(P2413=0, "NaN",S2413/P2413)</f>
        <v>NaN</v>
      </c>
      <c r="BC2413" s="70" t="str">
        <f>IF(P2413=0, "NaN",V2413/P2413)</f>
        <v>NaN</v>
      </c>
      <c r="BD2413" s="70" t="str">
        <f>IF(P2413=0, "NaN",Y2413/P2413)</f>
        <v>NaN</v>
      </c>
      <c r="BE2413" s="1" t="s">
        <v>4045</v>
      </c>
    </row>
    <row r="2414" spans="2:57" x14ac:dyDescent="0.2">
      <c r="B2414" s="1" t="s">
        <v>3821</v>
      </c>
      <c r="C2414" s="6" t="s">
        <v>3820</v>
      </c>
      <c r="H2414" s="91">
        <f>SUM(D2414:G2414)</f>
        <v>0</v>
      </c>
      <c r="I2414" s="91">
        <f>IF(P2414=0,1,0)</f>
        <v>1</v>
      </c>
      <c r="J2414" s="91">
        <f>IF(S2414=0,1,0)</f>
        <v>1</v>
      </c>
      <c r="K2414" s="91">
        <f>IF(V2414=0,1,0)</f>
        <v>0</v>
      </c>
      <c r="L2414" s="91">
        <f>IF(Y2414=0,1,0)</f>
        <v>0</v>
      </c>
      <c r="M2414" s="113" t="str">
        <f>IF(I2414+J2414+K2414+L2414=0,"YES","NO")</f>
        <v>NO</v>
      </c>
      <c r="N2414" s="69">
        <v>0</v>
      </c>
      <c r="O2414" s="69">
        <v>0</v>
      </c>
      <c r="P2414" s="74">
        <v>0</v>
      </c>
      <c r="Q2414" s="69">
        <v>0</v>
      </c>
      <c r="R2414" s="69">
        <v>0</v>
      </c>
      <c r="S2414" s="74">
        <v>0</v>
      </c>
      <c r="T2414" s="69">
        <v>14.752520451776325</v>
      </c>
      <c r="U2414" s="69">
        <v>0</v>
      </c>
      <c r="V2414" s="74">
        <v>7.3762602258881627</v>
      </c>
      <c r="W2414" s="69">
        <v>5.0109781880788304</v>
      </c>
      <c r="X2414" s="69">
        <v>4.3888635256474373</v>
      </c>
      <c r="Y2414" s="74">
        <v>4.6999208568631339</v>
      </c>
      <c r="Z2414" s="74">
        <v>3.0190452706878244</v>
      </c>
      <c r="AA2414" s="6"/>
      <c r="AB2414" s="6">
        <v>0</v>
      </c>
      <c r="AC2414" s="6">
        <v>21.073</v>
      </c>
      <c r="AD2414" s="6">
        <v>136120000</v>
      </c>
      <c r="AE2414" s="6">
        <v>46827000</v>
      </c>
      <c r="AF2414" s="6">
        <v>89295000</v>
      </c>
      <c r="AG2414" s="115" t="s">
        <v>5938</v>
      </c>
      <c r="AH2414" s="115" t="s">
        <v>5938</v>
      </c>
      <c r="AI2414" s="127">
        <v>7.9620376865650098</v>
      </c>
      <c r="AJ2414" s="127">
        <v>7.4958633504820398</v>
      </c>
      <c r="AK2414" s="127">
        <v>1</v>
      </c>
      <c r="AL2414" s="127">
        <v>1</v>
      </c>
      <c r="AM2414" s="127">
        <v>0.24940028053635599</v>
      </c>
      <c r="AN2414" s="127">
        <v>0.66937553997105603</v>
      </c>
      <c r="AO2414" s="115" t="s">
        <v>5938</v>
      </c>
      <c r="AP2414" s="115" t="s">
        <v>5938</v>
      </c>
      <c r="AQ2414" s="127">
        <v>0.46383170000000001</v>
      </c>
      <c r="AR2414" s="127">
        <v>0.22724829999999999</v>
      </c>
      <c r="AS2414" s="70" t="s">
        <v>5938</v>
      </c>
      <c r="AT2414" s="70" t="s">
        <v>5938</v>
      </c>
      <c r="AU2414" s="129">
        <v>0.72505799435757345</v>
      </c>
      <c r="AV2414" s="129">
        <v>0.85426270241153779</v>
      </c>
      <c r="BA2414" s="70" t="str">
        <f>IF(P2414=0, "NaN",P2414/P2414)</f>
        <v>NaN</v>
      </c>
      <c r="BB2414" s="70" t="str">
        <f>IF(P2414=0, "NaN",S2414/P2414)</f>
        <v>NaN</v>
      </c>
      <c r="BC2414" s="70" t="str">
        <f>IF(P2414=0, "NaN",V2414/P2414)</f>
        <v>NaN</v>
      </c>
      <c r="BD2414" s="70" t="str">
        <f>IF(P2414=0, "NaN",Y2414/P2414)</f>
        <v>NaN</v>
      </c>
      <c r="BE2414" s="1" t="s">
        <v>3821</v>
      </c>
    </row>
    <row r="2415" spans="2:57" x14ac:dyDescent="0.2">
      <c r="B2415" s="1" t="s">
        <v>4694</v>
      </c>
      <c r="C2415" s="6" t="s">
        <v>4693</v>
      </c>
      <c r="H2415" s="91">
        <f>SUM(D2415:G2415)</f>
        <v>0</v>
      </c>
      <c r="I2415" s="91">
        <f>IF(P2415=0,1,0)</f>
        <v>0</v>
      </c>
      <c r="J2415" s="91">
        <f>IF(S2415=0,1,0)</f>
        <v>0</v>
      </c>
      <c r="K2415" s="91">
        <f>IF(V2415=0,1,0)</f>
        <v>0</v>
      </c>
      <c r="L2415" s="91">
        <f>IF(Y2415=0,1,0)</f>
        <v>0</v>
      </c>
      <c r="M2415" s="114" t="str">
        <f>IF(I2415+J2415+K2415+L2415=0,"YES","NO")</f>
        <v>YES</v>
      </c>
      <c r="N2415" s="69">
        <v>0</v>
      </c>
      <c r="O2415" s="69">
        <v>2.4567590941755721</v>
      </c>
      <c r="P2415" s="74">
        <v>1.2283795470877861</v>
      </c>
      <c r="Q2415" s="69">
        <v>7.6561445783190605</v>
      </c>
      <c r="R2415" s="69">
        <v>0</v>
      </c>
      <c r="S2415" s="74">
        <v>3.8280722891595302</v>
      </c>
      <c r="T2415" s="69">
        <v>6.0501053893368635</v>
      </c>
      <c r="U2415" s="69">
        <v>3.8368844398763846</v>
      </c>
      <c r="V2415" s="74">
        <v>4.9434949146066245</v>
      </c>
      <c r="W2415" s="69">
        <v>4.120677419121094</v>
      </c>
      <c r="X2415" s="69">
        <v>0</v>
      </c>
      <c r="Y2415" s="74">
        <v>2.060338709560547</v>
      </c>
      <c r="Z2415" s="74">
        <v>3.0150713651036218</v>
      </c>
      <c r="AA2415" s="6"/>
      <c r="AB2415" s="6">
        <v>4.5440000000000003E-3</v>
      </c>
      <c r="AC2415" s="6">
        <v>-0.13567000000000001</v>
      </c>
      <c r="AD2415" s="6">
        <v>128330000</v>
      </c>
      <c r="AE2415" s="6">
        <v>67399000</v>
      </c>
      <c r="AF2415" s="6">
        <v>60934000</v>
      </c>
      <c r="AG2415" s="127">
        <v>6.8724476477890102</v>
      </c>
      <c r="AH2415" s="127">
        <v>7.5641095268659502</v>
      </c>
      <c r="AI2415" s="127">
        <v>7.4086469256557699</v>
      </c>
      <c r="AJ2415" s="127">
        <v>6.9196898595375904</v>
      </c>
      <c r="AK2415" s="127">
        <v>1</v>
      </c>
      <c r="AL2415" s="127">
        <v>0.76043552969766504</v>
      </c>
      <c r="AM2415" s="127">
        <v>0.38814540679133303</v>
      </c>
      <c r="AN2415" s="127">
        <v>1</v>
      </c>
      <c r="AO2415" s="115" t="s">
        <v>5938</v>
      </c>
      <c r="AP2415" s="127">
        <v>-7.9615249999999999E-2</v>
      </c>
      <c r="AQ2415" s="127">
        <v>-0.40487830000000002</v>
      </c>
      <c r="AR2415" s="115" t="s">
        <v>5938</v>
      </c>
      <c r="AS2415" s="70" t="s">
        <v>5938</v>
      </c>
      <c r="AT2415" s="129">
        <v>1.0567361837205642</v>
      </c>
      <c r="AU2415" s="129">
        <v>1.3239772202464835</v>
      </c>
      <c r="AV2415" s="70" t="s">
        <v>5938</v>
      </c>
      <c r="BA2415" s="70">
        <f>IF(P2415=0, "NaN",P2415/P2415)</f>
        <v>1</v>
      </c>
      <c r="BB2415" s="129">
        <f>IF(P2415=0, "NaN",S2415/P2415)</f>
        <v>3.1163595146427143</v>
      </c>
      <c r="BC2415" s="129">
        <f>IF(P2415=0, "NaN",V2415/P2415)</f>
        <v>4.0244034723034492</v>
      </c>
      <c r="BD2415" s="129">
        <f>IF(P2415=0, "NaN",Y2415/P2415)</f>
        <v>1.6772818421188715</v>
      </c>
      <c r="BE2415" s="1" t="s">
        <v>4694</v>
      </c>
    </row>
    <row r="2416" spans="2:57" x14ac:dyDescent="0.2">
      <c r="B2416" s="1" t="s">
        <v>4138</v>
      </c>
      <c r="C2416" s="6" t="s">
        <v>4137</v>
      </c>
      <c r="H2416" s="91">
        <f>SUM(D2416:G2416)</f>
        <v>0</v>
      </c>
      <c r="I2416" s="91">
        <f>IF(P2416=0,1,0)</f>
        <v>0</v>
      </c>
      <c r="J2416" s="91">
        <f>IF(S2416=0,1,0)</f>
        <v>0</v>
      </c>
      <c r="K2416" s="91">
        <f>IF(V2416=0,1,0)</f>
        <v>0</v>
      </c>
      <c r="L2416" s="91">
        <f>IF(Y2416=0,1,0)</f>
        <v>0</v>
      </c>
      <c r="M2416" s="114" t="str">
        <f>IF(I2416+J2416+K2416+L2416=0,"YES","NO")</f>
        <v>YES</v>
      </c>
      <c r="N2416" s="69">
        <v>0</v>
      </c>
      <c r="O2416" s="69">
        <v>4.7450607506366342</v>
      </c>
      <c r="P2416" s="74">
        <v>2.3725303753183171</v>
      </c>
      <c r="Q2416" s="69">
        <v>5.6739158352208579</v>
      </c>
      <c r="R2416" s="69">
        <v>5.1054453541919376</v>
      </c>
      <c r="S2416" s="74">
        <v>5.3896805947063982</v>
      </c>
      <c r="T2416" s="69">
        <v>5.6164269894103862</v>
      </c>
      <c r="U2416" s="69">
        <v>0</v>
      </c>
      <c r="V2416" s="74">
        <v>2.8082134947051931</v>
      </c>
      <c r="W2416" s="69">
        <v>2.9795534880273791</v>
      </c>
      <c r="X2416" s="69">
        <v>0</v>
      </c>
      <c r="Y2416" s="74">
        <v>1.4897767440136895</v>
      </c>
      <c r="Z2416" s="74">
        <v>3.0150503021858994</v>
      </c>
      <c r="AA2416" s="6"/>
      <c r="AB2416" s="6">
        <v>0</v>
      </c>
      <c r="AC2416" s="6">
        <v>1.7264999999999999</v>
      </c>
      <c r="AD2416" s="6">
        <v>148170000</v>
      </c>
      <c r="AE2416" s="6">
        <v>64851000</v>
      </c>
      <c r="AF2416" s="6">
        <v>83321000</v>
      </c>
      <c r="AG2416" s="127">
        <v>7.4020721436352703</v>
      </c>
      <c r="AH2416" s="127">
        <v>7.4173221970997298</v>
      </c>
      <c r="AI2416" s="127">
        <v>7.2384224958854801</v>
      </c>
      <c r="AJ2416" s="127">
        <v>7.1051012445496404</v>
      </c>
      <c r="AK2416" s="127">
        <v>0.48561751867767</v>
      </c>
      <c r="AL2416" s="127">
        <v>0.87496413524766803</v>
      </c>
      <c r="AM2416" s="127">
        <v>1</v>
      </c>
      <c r="AN2416" s="127">
        <v>1</v>
      </c>
      <c r="AO2416" s="127">
        <v>0.1634987</v>
      </c>
      <c r="AP2416" s="127">
        <v>7.8609819999999997E-2</v>
      </c>
      <c r="AQ2416" s="115" t="s">
        <v>5938</v>
      </c>
      <c r="AR2416" s="115" t="s">
        <v>5938</v>
      </c>
      <c r="AS2416" s="129">
        <v>0.89285716283641703</v>
      </c>
      <c r="AT2416" s="129">
        <v>0.94696970661623581</v>
      </c>
      <c r="AU2416" s="70" t="s">
        <v>5938</v>
      </c>
      <c r="AV2416" s="70" t="s">
        <v>5938</v>
      </c>
      <c r="BA2416" s="70">
        <f>IF(P2416=0, "NaN",P2416/P2416)</f>
        <v>1</v>
      </c>
      <c r="BB2416" s="129">
        <f>IF(P2416=0, "NaN",S2416/P2416)</f>
        <v>2.2717014082415181</v>
      </c>
      <c r="BC2416" s="129">
        <f>IF(P2416=0, "NaN",V2416/P2416)</f>
        <v>1.1836364768684664</v>
      </c>
      <c r="BD2416" s="129">
        <f>IF(P2416=0, "NaN",Y2416/P2416)</f>
        <v>0.62792736375980418</v>
      </c>
      <c r="BE2416" s="1" t="s">
        <v>4138</v>
      </c>
    </row>
    <row r="2417" spans="2:57" x14ac:dyDescent="0.2">
      <c r="B2417" s="1" t="s">
        <v>4644</v>
      </c>
      <c r="C2417" s="6" t="s">
        <v>4643</v>
      </c>
      <c r="H2417" s="91">
        <f>SUM(D2417:G2417)</f>
        <v>0</v>
      </c>
      <c r="I2417" s="91">
        <f>IF(P2417=0,1,0)</f>
        <v>1</v>
      </c>
      <c r="J2417" s="91">
        <f>IF(S2417=0,1,0)</f>
        <v>1</v>
      </c>
      <c r="K2417" s="91">
        <f>IF(V2417=0,1,0)</f>
        <v>0</v>
      </c>
      <c r="L2417" s="91">
        <f>IF(Y2417=0,1,0)</f>
        <v>0</v>
      </c>
      <c r="M2417" s="113" t="str">
        <f>IF(I2417+J2417+K2417+L2417=0,"YES","NO")</f>
        <v>NO</v>
      </c>
      <c r="N2417" s="69">
        <v>0</v>
      </c>
      <c r="O2417" s="69">
        <v>0</v>
      </c>
      <c r="P2417" s="74">
        <v>0</v>
      </c>
      <c r="Q2417" s="69">
        <v>0</v>
      </c>
      <c r="R2417" s="69">
        <v>0</v>
      </c>
      <c r="S2417" s="74">
        <v>0</v>
      </c>
      <c r="T2417" s="69">
        <v>18.976671231140219</v>
      </c>
      <c r="U2417" s="69">
        <v>3.2271167823202696</v>
      </c>
      <c r="V2417" s="74">
        <v>11.101894006730245</v>
      </c>
      <c r="W2417" s="69">
        <v>0</v>
      </c>
      <c r="X2417" s="69">
        <v>1.7542307868665847</v>
      </c>
      <c r="Y2417" s="74">
        <v>0.87711539343329237</v>
      </c>
      <c r="Z2417" s="74">
        <v>2.9947523500408844</v>
      </c>
      <c r="AA2417" s="6"/>
      <c r="AB2417" s="6">
        <v>0</v>
      </c>
      <c r="AC2417" s="6">
        <v>4.1726999999999999</v>
      </c>
      <c r="AD2417" s="6">
        <v>93025000</v>
      </c>
      <c r="AE2417" s="6">
        <v>39952000</v>
      </c>
      <c r="AF2417" s="6">
        <v>53072000</v>
      </c>
      <c r="AG2417" s="115" t="s">
        <v>5938</v>
      </c>
      <c r="AH2417" s="115" t="s">
        <v>5938</v>
      </c>
      <c r="AI2417" s="127">
        <v>7.9387998248198102</v>
      </c>
      <c r="AJ2417" s="127">
        <v>6.7902077302374604</v>
      </c>
      <c r="AK2417" s="127">
        <v>1</v>
      </c>
      <c r="AL2417" s="127">
        <v>1</v>
      </c>
      <c r="AM2417" s="127">
        <v>0.68786337693511501</v>
      </c>
      <c r="AN2417" s="127">
        <v>1</v>
      </c>
      <c r="AO2417" s="115" t="s">
        <v>5938</v>
      </c>
      <c r="AP2417" s="115" t="s">
        <v>5938</v>
      </c>
      <c r="AQ2417" s="127">
        <v>-0.17822450000000001</v>
      </c>
      <c r="AR2417" s="115" t="s">
        <v>5938</v>
      </c>
      <c r="AS2417" s="70" t="s">
        <v>5938</v>
      </c>
      <c r="AT2417" s="70" t="s">
        <v>5938</v>
      </c>
      <c r="AU2417" s="129">
        <v>1.1314905221320641</v>
      </c>
      <c r="AV2417" s="70" t="s">
        <v>5938</v>
      </c>
      <c r="BA2417" s="70" t="str">
        <f>IF(P2417=0, "NaN",P2417/P2417)</f>
        <v>NaN</v>
      </c>
      <c r="BB2417" s="70" t="str">
        <f>IF(P2417=0, "NaN",S2417/P2417)</f>
        <v>NaN</v>
      </c>
      <c r="BC2417" s="70" t="str">
        <f>IF(P2417=0, "NaN",V2417/P2417)</f>
        <v>NaN</v>
      </c>
      <c r="BD2417" s="70" t="str">
        <f>IF(P2417=0, "NaN",Y2417/P2417)</f>
        <v>NaN</v>
      </c>
      <c r="BE2417" s="1" t="s">
        <v>4644</v>
      </c>
    </row>
    <row r="2418" spans="2:57" x14ac:dyDescent="0.2">
      <c r="B2418" s="1" t="s">
        <v>4543</v>
      </c>
      <c r="C2418" s="6" t="s">
        <v>4542</v>
      </c>
      <c r="H2418" s="91">
        <f>SUM(D2418:G2418)</f>
        <v>0</v>
      </c>
      <c r="I2418" s="91">
        <f>IF(P2418=0,1,0)</f>
        <v>1</v>
      </c>
      <c r="J2418" s="91">
        <f>IF(S2418=0,1,0)</f>
        <v>0</v>
      </c>
      <c r="K2418" s="91">
        <f>IF(V2418=0,1,0)</f>
        <v>1</v>
      </c>
      <c r="L2418" s="91">
        <f>IF(Y2418=0,1,0)</f>
        <v>0</v>
      </c>
      <c r="M2418" s="113" t="str">
        <f>IF(I2418+J2418+K2418+L2418=0,"YES","NO")</f>
        <v>NO</v>
      </c>
      <c r="N2418" s="69">
        <v>0</v>
      </c>
      <c r="O2418" s="69">
        <v>0</v>
      </c>
      <c r="P2418" s="74">
        <v>0</v>
      </c>
      <c r="Q2418" s="69">
        <v>16.439136343583023</v>
      </c>
      <c r="R2418" s="69">
        <v>0</v>
      </c>
      <c r="S2418" s="74">
        <v>8.2195681717915114</v>
      </c>
      <c r="T2418" s="69">
        <v>0</v>
      </c>
      <c r="U2418" s="69">
        <v>0</v>
      </c>
      <c r="V2418" s="74">
        <v>0</v>
      </c>
      <c r="W2418" s="69">
        <v>0</v>
      </c>
      <c r="X2418" s="69">
        <v>7.5041258813652982</v>
      </c>
      <c r="Y2418" s="74">
        <v>3.7520629406826491</v>
      </c>
      <c r="Z2418" s="74">
        <v>2.99290777811854</v>
      </c>
      <c r="AA2418" s="6"/>
      <c r="AB2418" s="6">
        <v>1.0359E-3</v>
      </c>
      <c r="AC2418" s="6">
        <v>0.45144000000000001</v>
      </c>
      <c r="AD2418" s="6">
        <v>53827000</v>
      </c>
      <c r="AE2418" s="6">
        <v>35804000</v>
      </c>
      <c r="AF2418" s="6">
        <v>18022000</v>
      </c>
      <c r="AG2418" s="115" t="s">
        <v>5938</v>
      </c>
      <c r="AH2418" s="127">
        <v>7.5044980475266296</v>
      </c>
      <c r="AI2418" s="115" t="s">
        <v>5938</v>
      </c>
      <c r="AJ2418" s="127">
        <v>7.1687331289340799</v>
      </c>
      <c r="AK2418" s="127">
        <v>1</v>
      </c>
      <c r="AL2418" s="127">
        <v>1</v>
      </c>
      <c r="AM2418" s="127">
        <v>1</v>
      </c>
      <c r="AN2418" s="127">
        <v>1</v>
      </c>
      <c r="AO2418" s="115" t="s">
        <v>5938</v>
      </c>
      <c r="AP2418" s="115" t="s">
        <v>5938</v>
      </c>
      <c r="AQ2418" s="115" t="s">
        <v>5938</v>
      </c>
      <c r="AR2418" s="115" t="s">
        <v>5938</v>
      </c>
      <c r="AS2418" s="70" t="s">
        <v>5938</v>
      </c>
      <c r="AT2418" s="70" t="s">
        <v>5938</v>
      </c>
      <c r="AU2418" s="70" t="s">
        <v>5938</v>
      </c>
      <c r="AV2418" s="70" t="s">
        <v>5938</v>
      </c>
      <c r="BA2418" s="70" t="str">
        <f>IF(P2418=0, "NaN",P2418/P2418)</f>
        <v>NaN</v>
      </c>
      <c r="BB2418" s="70" t="str">
        <f>IF(P2418=0, "NaN",S2418/P2418)</f>
        <v>NaN</v>
      </c>
      <c r="BC2418" s="70" t="str">
        <f>IF(P2418=0, "NaN",V2418/P2418)</f>
        <v>NaN</v>
      </c>
      <c r="BD2418" s="70" t="str">
        <f>IF(P2418=0, "NaN",Y2418/P2418)</f>
        <v>NaN</v>
      </c>
      <c r="BE2418" s="1" t="s">
        <v>4543</v>
      </c>
    </row>
    <row r="2419" spans="2:57" x14ac:dyDescent="0.2">
      <c r="B2419" s="1" t="s">
        <v>5163</v>
      </c>
      <c r="C2419" s="6" t="s">
        <v>5162</v>
      </c>
      <c r="H2419" s="91">
        <f>SUM(D2419:G2419)</f>
        <v>0</v>
      </c>
      <c r="I2419" s="91">
        <f>IF(P2419=0,1,0)</f>
        <v>0</v>
      </c>
      <c r="J2419" s="91">
        <f>IF(S2419=0,1,0)</f>
        <v>0</v>
      </c>
      <c r="K2419" s="91">
        <f>IF(V2419=0,1,0)</f>
        <v>1</v>
      </c>
      <c r="L2419" s="91">
        <f>IF(Y2419=0,1,0)</f>
        <v>1</v>
      </c>
      <c r="M2419" s="113" t="str">
        <f>IF(I2419+J2419+K2419+L2419=0,"YES","NO")</f>
        <v>NO</v>
      </c>
      <c r="N2419" s="69">
        <v>8.2016742837000347</v>
      </c>
      <c r="O2419" s="69">
        <v>8.7945358137891692</v>
      </c>
      <c r="P2419" s="74">
        <v>8.4981050487446019</v>
      </c>
      <c r="Q2419" s="69">
        <v>0</v>
      </c>
      <c r="R2419" s="69">
        <v>6.9301121826881591</v>
      </c>
      <c r="S2419" s="74">
        <v>3.4650560913440795</v>
      </c>
      <c r="T2419" s="69">
        <v>0</v>
      </c>
      <c r="U2419" s="69">
        <v>0</v>
      </c>
      <c r="V2419" s="74">
        <v>0</v>
      </c>
      <c r="W2419" s="69">
        <v>0</v>
      </c>
      <c r="X2419" s="69">
        <v>0</v>
      </c>
      <c r="Y2419" s="74">
        <v>0</v>
      </c>
      <c r="Z2419" s="74">
        <v>2.9907902850221704</v>
      </c>
      <c r="AA2419" s="6"/>
      <c r="AB2419" s="6">
        <v>0</v>
      </c>
      <c r="AC2419" s="6">
        <v>4.1976000000000004</v>
      </c>
      <c r="AD2419" s="6">
        <v>100360000</v>
      </c>
      <c r="AE2419" s="6">
        <v>43707000</v>
      </c>
      <c r="AF2419" s="6">
        <v>56651000</v>
      </c>
      <c r="AG2419" s="127">
        <v>7.62373501488009</v>
      </c>
      <c r="AH2419" s="127">
        <v>7.7657504893846498</v>
      </c>
      <c r="AI2419" s="115" t="s">
        <v>5938</v>
      </c>
      <c r="AJ2419" s="115" t="s">
        <v>5938</v>
      </c>
      <c r="AK2419" s="127">
        <v>0.59145447452143196</v>
      </c>
      <c r="AL2419" s="127">
        <v>0.84625945224535704</v>
      </c>
      <c r="AM2419" s="127">
        <v>1</v>
      </c>
      <c r="AN2419" s="127">
        <v>1</v>
      </c>
      <c r="AO2419" s="127">
        <v>0.112233</v>
      </c>
      <c r="AP2419" s="127">
        <v>9.0853500000000004E-2</v>
      </c>
      <c r="AQ2419" s="115" t="s">
        <v>5938</v>
      </c>
      <c r="AR2419" s="115" t="s">
        <v>5938</v>
      </c>
      <c r="AS2419" s="129">
        <v>0.92515500039248466</v>
      </c>
      <c r="AT2419" s="129">
        <v>0.93896709088487007</v>
      </c>
      <c r="AU2419" s="70" t="s">
        <v>5938</v>
      </c>
      <c r="AV2419" s="70" t="s">
        <v>5938</v>
      </c>
      <c r="BA2419" s="70">
        <f>IF(P2419=0, "NaN",P2419/P2419)</f>
        <v>1</v>
      </c>
      <c r="BB2419" s="129">
        <f>IF(P2419=0, "NaN",S2419/P2419)</f>
        <v>0.4077445585184854</v>
      </c>
      <c r="BC2419" s="70">
        <f>IF(P2419=0, "NaN",V2419/P2419)</f>
        <v>0</v>
      </c>
      <c r="BD2419" s="70">
        <f>IF(P2419=0, "NaN",Y2419/P2419)</f>
        <v>0</v>
      </c>
      <c r="BE2419" s="1" t="s">
        <v>5163</v>
      </c>
    </row>
    <row r="2420" spans="2:57" x14ac:dyDescent="0.2">
      <c r="B2420" s="1" t="s">
        <v>4504</v>
      </c>
      <c r="C2420" s="6" t="s">
        <v>4503</v>
      </c>
      <c r="H2420" s="91">
        <f>SUM(D2420:G2420)</f>
        <v>0</v>
      </c>
      <c r="I2420" s="91">
        <f>IF(P2420=0,1,0)</f>
        <v>1</v>
      </c>
      <c r="J2420" s="91">
        <f>IF(S2420=0,1,0)</f>
        <v>0</v>
      </c>
      <c r="K2420" s="91">
        <f>IF(V2420=0,1,0)</f>
        <v>0</v>
      </c>
      <c r="L2420" s="91">
        <f>IF(Y2420=0,1,0)</f>
        <v>0</v>
      </c>
      <c r="M2420" s="113" t="str">
        <f>IF(I2420+J2420+K2420+L2420=0,"YES","NO")</f>
        <v>NO</v>
      </c>
      <c r="N2420" s="69">
        <v>0</v>
      </c>
      <c r="O2420" s="69">
        <v>0</v>
      </c>
      <c r="P2420" s="74">
        <v>0</v>
      </c>
      <c r="Q2420" s="69">
        <v>5.2992978580522907</v>
      </c>
      <c r="R2420" s="69">
        <v>12.533220603030385</v>
      </c>
      <c r="S2420" s="74">
        <v>8.9162592305413373</v>
      </c>
      <c r="T2420" s="69">
        <v>2.3091430042205254</v>
      </c>
      <c r="U2420" s="69">
        <v>0</v>
      </c>
      <c r="V2420" s="74">
        <v>1.1545715021102627</v>
      </c>
      <c r="W2420" s="69">
        <v>3.7770003220888833</v>
      </c>
      <c r="X2420" s="69">
        <v>0</v>
      </c>
      <c r="Y2420" s="74">
        <v>1.8885001610444416</v>
      </c>
      <c r="Z2420" s="74">
        <v>2.9898327234240107</v>
      </c>
      <c r="AA2420" s="6"/>
      <c r="AB2420" s="6">
        <v>7.1812999999999998E-4</v>
      </c>
      <c r="AC2420" s="6">
        <v>0.89454999999999996</v>
      </c>
      <c r="AD2420" s="6">
        <v>94513000</v>
      </c>
      <c r="AE2420" s="6">
        <v>45065000</v>
      </c>
      <c r="AF2420" s="6">
        <v>49448000</v>
      </c>
      <c r="AG2420" s="115" t="s">
        <v>5938</v>
      </c>
      <c r="AH2420" s="127">
        <v>7.5608626947274704</v>
      </c>
      <c r="AI2420" s="127">
        <v>6.9473896039539698</v>
      </c>
      <c r="AJ2420" s="115" t="s">
        <v>5938</v>
      </c>
      <c r="AK2420" s="127">
        <v>1</v>
      </c>
      <c r="AL2420" s="127">
        <v>0.22089968845312499</v>
      </c>
      <c r="AM2420" s="127">
        <v>4.1252667465913398E-2</v>
      </c>
      <c r="AN2420" s="127">
        <v>1</v>
      </c>
      <c r="AO2420" s="115" t="s">
        <v>5938</v>
      </c>
      <c r="AP2420" s="127">
        <v>-0.39765709999999999</v>
      </c>
      <c r="AQ2420" s="127">
        <v>-0.98376039999999998</v>
      </c>
      <c r="AR2420" s="115" t="s">
        <v>5938</v>
      </c>
      <c r="AS2420" s="70" t="s">
        <v>5938</v>
      </c>
      <c r="AT2420" s="129">
        <v>1.3173668025577083</v>
      </c>
      <c r="AU2420" s="129">
        <v>1.9776133672868694</v>
      </c>
      <c r="AV2420" s="70" t="s">
        <v>5938</v>
      </c>
      <c r="AY2420" s="70" t="s">
        <v>5989</v>
      </c>
      <c r="BA2420" s="70" t="str">
        <f>IF(P2420=0, "NaN",P2420/P2420)</f>
        <v>NaN</v>
      </c>
      <c r="BB2420" s="70" t="str">
        <f>IF(P2420=0, "NaN",S2420/P2420)</f>
        <v>NaN</v>
      </c>
      <c r="BC2420" s="70" t="str">
        <f>IF(P2420=0, "NaN",V2420/P2420)</f>
        <v>NaN</v>
      </c>
      <c r="BD2420" s="70" t="str">
        <f>IF(P2420=0, "NaN",Y2420/P2420)</f>
        <v>NaN</v>
      </c>
      <c r="BE2420" s="1" t="s">
        <v>4504</v>
      </c>
    </row>
    <row r="2421" spans="2:57" x14ac:dyDescent="0.2">
      <c r="B2421" s="1" t="s">
        <v>3523</v>
      </c>
      <c r="C2421" s="6" t="s">
        <v>3522</v>
      </c>
      <c r="H2421" s="91">
        <f>SUM(D2421:G2421)</f>
        <v>0</v>
      </c>
      <c r="I2421" s="91">
        <f>IF(P2421=0,1,0)</f>
        <v>1</v>
      </c>
      <c r="J2421" s="91">
        <f>IF(S2421=0,1,0)</f>
        <v>1</v>
      </c>
      <c r="K2421" s="91">
        <f>IF(V2421=0,1,0)</f>
        <v>0</v>
      </c>
      <c r="L2421" s="91">
        <f>IF(Y2421=0,1,0)</f>
        <v>0</v>
      </c>
      <c r="M2421" s="113" t="str">
        <f>IF(I2421+J2421+K2421+L2421=0,"YES","NO")</f>
        <v>NO</v>
      </c>
      <c r="N2421" s="69">
        <v>0</v>
      </c>
      <c r="O2421" s="69">
        <v>0</v>
      </c>
      <c r="P2421" s="74">
        <v>0</v>
      </c>
      <c r="Q2421" s="69">
        <v>0</v>
      </c>
      <c r="R2421" s="69">
        <v>0</v>
      </c>
      <c r="S2421" s="74">
        <v>0</v>
      </c>
      <c r="T2421" s="69">
        <v>15.716790442118103</v>
      </c>
      <c r="U2421" s="69">
        <v>0</v>
      </c>
      <c r="V2421" s="74">
        <v>7.8583952210590517</v>
      </c>
      <c r="W2421" s="69">
        <v>8.1539075869939079</v>
      </c>
      <c r="X2421" s="69">
        <v>0</v>
      </c>
      <c r="Y2421" s="74">
        <v>4.076953793496954</v>
      </c>
      <c r="Z2421" s="74">
        <v>2.9838372536390017</v>
      </c>
      <c r="AA2421" s="6"/>
      <c r="AB2421" s="6">
        <v>0</v>
      </c>
      <c r="AC2421" s="6">
        <v>5.8559999999999999</v>
      </c>
      <c r="AD2421" s="6">
        <v>91351000</v>
      </c>
      <c r="AE2421" s="6">
        <v>45969000</v>
      </c>
      <c r="AF2421" s="6">
        <v>45382000</v>
      </c>
      <c r="AG2421" s="115" t="s">
        <v>5938</v>
      </c>
      <c r="AH2421" s="115" t="s">
        <v>5938</v>
      </c>
      <c r="AI2421" s="127">
        <v>7.8514418146720599</v>
      </c>
      <c r="AJ2421" s="127">
        <v>7.3079237036118796</v>
      </c>
      <c r="AK2421" s="127">
        <v>1</v>
      </c>
      <c r="AL2421" s="127">
        <v>1</v>
      </c>
      <c r="AM2421" s="127">
        <v>9.3118258930381906E-2</v>
      </c>
      <c r="AN2421" s="127">
        <v>1</v>
      </c>
      <c r="AO2421" s="115" t="s">
        <v>5938</v>
      </c>
      <c r="AP2421" s="115" t="s">
        <v>5938</v>
      </c>
      <c r="AQ2421" s="127">
        <v>-0.8059634</v>
      </c>
      <c r="AR2421" s="115" t="s">
        <v>5938</v>
      </c>
      <c r="AS2421" s="70" t="s">
        <v>5938</v>
      </c>
      <c r="AT2421" s="70" t="s">
        <v>5938</v>
      </c>
      <c r="AU2421" s="129">
        <v>1.7483128869819087</v>
      </c>
      <c r="AV2421" s="70" t="s">
        <v>5938</v>
      </c>
      <c r="BA2421" s="70" t="str">
        <f>IF(P2421=0, "NaN",P2421/P2421)</f>
        <v>NaN</v>
      </c>
      <c r="BB2421" s="70" t="str">
        <f>IF(P2421=0, "NaN",S2421/P2421)</f>
        <v>NaN</v>
      </c>
      <c r="BC2421" s="70" t="str">
        <f>IF(P2421=0, "NaN",V2421/P2421)</f>
        <v>NaN</v>
      </c>
      <c r="BD2421" s="70" t="str">
        <f>IF(P2421=0, "NaN",Y2421/P2421)</f>
        <v>NaN</v>
      </c>
      <c r="BE2421" s="1" t="s">
        <v>3523</v>
      </c>
    </row>
    <row r="2422" spans="2:57" x14ac:dyDescent="0.2">
      <c r="B2422" s="1" t="s">
        <v>3299</v>
      </c>
      <c r="C2422" s="6" t="s">
        <v>3298</v>
      </c>
      <c r="H2422" s="91">
        <f>SUM(D2422:G2422)</f>
        <v>0</v>
      </c>
      <c r="I2422" s="91">
        <f>IF(P2422=0,1,0)</f>
        <v>1</v>
      </c>
      <c r="J2422" s="91">
        <f>IF(S2422=0,1,0)</f>
        <v>1</v>
      </c>
      <c r="K2422" s="91">
        <f>IF(V2422=0,1,0)</f>
        <v>0</v>
      </c>
      <c r="L2422" s="91">
        <f>IF(Y2422=0,1,0)</f>
        <v>0</v>
      </c>
      <c r="M2422" s="113" t="str">
        <f>IF(I2422+J2422+K2422+L2422=0,"YES","NO")</f>
        <v>NO</v>
      </c>
      <c r="N2422" s="69">
        <v>0</v>
      </c>
      <c r="O2422" s="69">
        <v>0</v>
      </c>
      <c r="P2422" s="74">
        <v>0</v>
      </c>
      <c r="Q2422" s="69">
        <v>0</v>
      </c>
      <c r="R2422" s="69">
        <v>0</v>
      </c>
      <c r="S2422" s="74">
        <v>0</v>
      </c>
      <c r="T2422" s="69">
        <v>10.392237438356981</v>
      </c>
      <c r="U2422" s="69">
        <v>4.9491766350730009</v>
      </c>
      <c r="V2422" s="74">
        <v>7.6707070367149903</v>
      </c>
      <c r="W2422" s="69">
        <v>3.0721723502752574</v>
      </c>
      <c r="X2422" s="69">
        <v>5.4160915306816779</v>
      </c>
      <c r="Y2422" s="74">
        <v>4.2441319404784679</v>
      </c>
      <c r="Z2422" s="74">
        <v>2.9787097442983645</v>
      </c>
      <c r="AA2422" s="6"/>
      <c r="AB2422" s="6">
        <v>0</v>
      </c>
      <c r="AC2422" s="6">
        <v>11.754</v>
      </c>
      <c r="AD2422" s="6">
        <v>107880000</v>
      </c>
      <c r="AE2422" s="6">
        <v>38651000</v>
      </c>
      <c r="AF2422" s="6">
        <v>69230000</v>
      </c>
      <c r="AG2422" s="115" t="s">
        <v>5938</v>
      </c>
      <c r="AH2422" s="115" t="s">
        <v>5938</v>
      </c>
      <c r="AI2422" s="127">
        <v>7.7640939001770404</v>
      </c>
      <c r="AJ2422" s="127">
        <v>7.5377561492826102</v>
      </c>
      <c r="AK2422" s="127">
        <v>1</v>
      </c>
      <c r="AL2422" s="127">
        <v>1</v>
      </c>
      <c r="AM2422" s="127">
        <v>0.297627266589859</v>
      </c>
      <c r="AN2422" s="127">
        <v>0.16703902651998401</v>
      </c>
      <c r="AO2422" s="115" t="s">
        <v>5938</v>
      </c>
      <c r="AP2422" s="115" t="s">
        <v>5938</v>
      </c>
      <c r="AQ2422" s="127">
        <v>0.42126370000000002</v>
      </c>
      <c r="AR2422" s="127">
        <v>0.62564450000000005</v>
      </c>
      <c r="AS2422" s="70" t="s">
        <v>5938</v>
      </c>
      <c r="AT2422" s="70" t="s">
        <v>5938</v>
      </c>
      <c r="AU2422" s="129">
        <v>0.74677021924586129</v>
      </c>
      <c r="AV2422" s="129">
        <v>0.64813017127422856</v>
      </c>
      <c r="BA2422" s="70" t="str">
        <f>IF(P2422=0, "NaN",P2422/P2422)</f>
        <v>NaN</v>
      </c>
      <c r="BB2422" s="70" t="str">
        <f>IF(P2422=0, "NaN",S2422/P2422)</f>
        <v>NaN</v>
      </c>
      <c r="BC2422" s="70" t="str">
        <f>IF(P2422=0, "NaN",V2422/P2422)</f>
        <v>NaN</v>
      </c>
      <c r="BD2422" s="70" t="str">
        <f>IF(P2422=0, "NaN",Y2422/P2422)</f>
        <v>NaN</v>
      </c>
      <c r="BE2422" s="1" t="s">
        <v>3299</v>
      </c>
    </row>
    <row r="2423" spans="2:57" x14ac:dyDescent="0.2">
      <c r="B2423" s="1" t="s">
        <v>4213</v>
      </c>
      <c r="C2423" s="6" t="s">
        <v>4212</v>
      </c>
      <c r="H2423" s="91">
        <f>SUM(D2423:G2423)</f>
        <v>0</v>
      </c>
      <c r="I2423" s="91">
        <f>IF(P2423=0,1,0)</f>
        <v>0</v>
      </c>
      <c r="J2423" s="91">
        <f>IF(S2423=0,1,0)</f>
        <v>1</v>
      </c>
      <c r="K2423" s="91">
        <f>IF(V2423=0,1,0)</f>
        <v>0</v>
      </c>
      <c r="L2423" s="91">
        <f>IF(Y2423=0,1,0)</f>
        <v>0</v>
      </c>
      <c r="M2423" s="113" t="str">
        <f>IF(I2423+J2423+K2423+L2423=0,"YES","NO")</f>
        <v>NO</v>
      </c>
      <c r="N2423" s="69">
        <v>7.1307763234275123</v>
      </c>
      <c r="O2423" s="69">
        <v>0</v>
      </c>
      <c r="P2423" s="74">
        <v>3.5653881617137562</v>
      </c>
      <c r="Q2423" s="69">
        <v>0</v>
      </c>
      <c r="R2423" s="69">
        <v>0</v>
      </c>
      <c r="S2423" s="74">
        <v>0</v>
      </c>
      <c r="T2423" s="69">
        <v>0</v>
      </c>
      <c r="U2423" s="69">
        <v>7.5876334145569961</v>
      </c>
      <c r="V2423" s="74">
        <v>3.7938167072784981</v>
      </c>
      <c r="W2423" s="69">
        <v>4.4379479533563506</v>
      </c>
      <c r="X2423" s="69">
        <v>4.5932637626513797</v>
      </c>
      <c r="Y2423" s="74">
        <v>4.5156058580038652</v>
      </c>
      <c r="Z2423" s="74">
        <v>2.9687026817490301</v>
      </c>
      <c r="AA2423" s="6"/>
      <c r="AB2423" s="6">
        <v>0</v>
      </c>
      <c r="AC2423" s="6">
        <v>4.0739999999999998</v>
      </c>
      <c r="AD2423" s="6">
        <v>179090000</v>
      </c>
      <c r="AE2423" s="6">
        <v>108650000</v>
      </c>
      <c r="AF2423" s="6">
        <v>70443000</v>
      </c>
      <c r="AG2423" s="127">
        <v>7.2018339304743497</v>
      </c>
      <c r="AH2423" s="115" t="s">
        <v>5938</v>
      </c>
      <c r="AI2423" s="127">
        <v>7.4359876213262099</v>
      </c>
      <c r="AJ2423" s="127">
        <v>7.3717880089022003</v>
      </c>
      <c r="AK2423" s="127">
        <v>1</v>
      </c>
      <c r="AL2423" s="127">
        <v>1</v>
      </c>
      <c r="AM2423" s="127">
        <v>0.89607553456299704</v>
      </c>
      <c r="AN2423" s="127">
        <v>0.36016828132980599</v>
      </c>
      <c r="AO2423" s="115" t="s">
        <v>5938</v>
      </c>
      <c r="AP2423" s="115" t="s">
        <v>5938</v>
      </c>
      <c r="AQ2423" s="127">
        <v>-4.4984879999999998E-2</v>
      </c>
      <c r="AR2423" s="127">
        <v>-0.4728696</v>
      </c>
      <c r="AS2423" s="70" t="s">
        <v>5938</v>
      </c>
      <c r="AT2423" s="70" t="s">
        <v>5938</v>
      </c>
      <c r="AU2423" s="129">
        <v>1.0316723669207191</v>
      </c>
      <c r="AV2423" s="129">
        <v>1.3878672690306901</v>
      </c>
      <c r="BA2423" s="70">
        <f>IF(P2423=0, "NaN",P2423/P2423)</f>
        <v>1</v>
      </c>
      <c r="BB2423" s="70">
        <f>IF(P2423=0, "NaN",S2423/P2423)</f>
        <v>0</v>
      </c>
      <c r="BC2423" s="129">
        <f>IF(P2423=0, "NaN",V2423/P2423)</f>
        <v>1.0640683525058166</v>
      </c>
      <c r="BD2423" s="129">
        <f>IF(P2423=0, "NaN",Y2423/P2423)</f>
        <v>1.2665117101396817</v>
      </c>
      <c r="BE2423" s="1" t="s">
        <v>4213</v>
      </c>
    </row>
    <row r="2424" spans="2:57" x14ac:dyDescent="0.2">
      <c r="B2424" s="1" t="s">
        <v>5036</v>
      </c>
      <c r="C2424" s="6" t="s">
        <v>5035</v>
      </c>
      <c r="H2424" s="91">
        <f>SUM(D2424:G2424)</f>
        <v>0</v>
      </c>
      <c r="I2424" s="91">
        <f>IF(P2424=0,1,0)</f>
        <v>1</v>
      </c>
      <c r="J2424" s="91">
        <f>IF(S2424=0,1,0)</f>
        <v>0</v>
      </c>
      <c r="K2424" s="91">
        <f>IF(V2424=0,1,0)</f>
        <v>1</v>
      </c>
      <c r="L2424" s="91">
        <f>IF(Y2424=0,1,0)</f>
        <v>1</v>
      </c>
      <c r="M2424" s="113" t="str">
        <f>IF(I2424+J2424+K2424+L2424=0,"YES","NO")</f>
        <v>NO</v>
      </c>
      <c r="N2424" s="69">
        <v>0</v>
      </c>
      <c r="O2424" s="69">
        <v>0</v>
      </c>
      <c r="P2424" s="74">
        <v>0</v>
      </c>
      <c r="Q2424" s="69">
        <v>10.749640212119022</v>
      </c>
      <c r="R2424" s="69">
        <v>12.973111355793511</v>
      </c>
      <c r="S2424" s="74">
        <v>11.861375783956266</v>
      </c>
      <c r="T2424" s="69">
        <v>0</v>
      </c>
      <c r="U2424" s="69">
        <v>0</v>
      </c>
      <c r="V2424" s="74">
        <v>0</v>
      </c>
      <c r="W2424" s="69">
        <v>0</v>
      </c>
      <c r="X2424" s="69">
        <v>0</v>
      </c>
      <c r="Y2424" s="74">
        <v>0</v>
      </c>
      <c r="Z2424" s="74">
        <v>2.9653439459890665</v>
      </c>
      <c r="AA2424" s="6"/>
      <c r="AB2424" s="6">
        <v>6.3693999999999999E-3</v>
      </c>
      <c r="AC2424" s="6">
        <v>-0.36364000000000002</v>
      </c>
      <c r="AD2424" s="6">
        <v>154410000</v>
      </c>
      <c r="AE2424" s="6">
        <v>80742000</v>
      </c>
      <c r="AF2424" s="6">
        <v>73667000</v>
      </c>
      <c r="AG2424" s="115" t="s">
        <v>5938</v>
      </c>
      <c r="AH2424" s="127">
        <v>7.7516870259567598</v>
      </c>
      <c r="AI2424" s="115" t="s">
        <v>5938</v>
      </c>
      <c r="AJ2424" s="115" t="s">
        <v>5938</v>
      </c>
      <c r="AK2424" s="127">
        <v>1</v>
      </c>
      <c r="AL2424" s="127">
        <v>0.51150302807390602</v>
      </c>
      <c r="AM2424" s="127">
        <v>1</v>
      </c>
      <c r="AN2424" s="127">
        <v>1</v>
      </c>
      <c r="AO2424" s="115" t="s">
        <v>5938</v>
      </c>
      <c r="AP2424" s="127">
        <v>-0.20126089999999999</v>
      </c>
      <c r="AQ2424" s="115" t="s">
        <v>5938</v>
      </c>
      <c r="AR2424" s="115" t="s">
        <v>5938</v>
      </c>
      <c r="AS2424" s="70" t="s">
        <v>5938</v>
      </c>
      <c r="AT2424" s="129">
        <v>1.1497027438938496</v>
      </c>
      <c r="AU2424" s="70" t="s">
        <v>5938</v>
      </c>
      <c r="AV2424" s="70" t="s">
        <v>5938</v>
      </c>
      <c r="BA2424" s="70" t="str">
        <f>IF(P2424=0, "NaN",P2424/P2424)</f>
        <v>NaN</v>
      </c>
      <c r="BB2424" s="70" t="str">
        <f>IF(P2424=0, "NaN",S2424/P2424)</f>
        <v>NaN</v>
      </c>
      <c r="BC2424" s="70" t="str">
        <f>IF(P2424=0, "NaN",V2424/P2424)</f>
        <v>NaN</v>
      </c>
      <c r="BD2424" s="70" t="str">
        <f>IF(P2424=0, "NaN",Y2424/P2424)</f>
        <v>NaN</v>
      </c>
      <c r="BE2424" s="1" t="s">
        <v>5036</v>
      </c>
    </row>
    <row r="2425" spans="2:57" x14ac:dyDescent="0.2">
      <c r="B2425" s="1" t="s">
        <v>3434</v>
      </c>
      <c r="C2425" s="6" t="s">
        <v>3433</v>
      </c>
      <c r="H2425" s="91">
        <f>SUM(D2425:G2425)</f>
        <v>0</v>
      </c>
      <c r="I2425" s="91">
        <f>IF(P2425=0,1,0)</f>
        <v>0</v>
      </c>
      <c r="J2425" s="91">
        <f>IF(S2425=0,1,0)</f>
        <v>1</v>
      </c>
      <c r="K2425" s="91">
        <f>IF(V2425=0,1,0)</f>
        <v>0</v>
      </c>
      <c r="L2425" s="91">
        <f>IF(Y2425=0,1,0)</f>
        <v>0</v>
      </c>
      <c r="M2425" s="113" t="str">
        <f>IF(I2425+J2425+K2425+L2425=0,"YES","NO")</f>
        <v>NO</v>
      </c>
      <c r="N2425" s="69">
        <v>8.4325055660247319</v>
      </c>
      <c r="O2425" s="69">
        <v>5.5010040583283173</v>
      </c>
      <c r="P2425" s="74">
        <v>6.966754812176525</v>
      </c>
      <c r="Q2425" s="69">
        <v>0</v>
      </c>
      <c r="R2425" s="69">
        <v>0</v>
      </c>
      <c r="S2425" s="74">
        <v>0</v>
      </c>
      <c r="T2425" s="69">
        <v>3.7653527426655438</v>
      </c>
      <c r="U2425" s="69">
        <v>0</v>
      </c>
      <c r="V2425" s="74">
        <v>1.8826763713327719</v>
      </c>
      <c r="W2425" s="69">
        <v>6.0231252602295511</v>
      </c>
      <c r="X2425" s="69">
        <v>0</v>
      </c>
      <c r="Y2425" s="74">
        <v>3.0115626301147755</v>
      </c>
      <c r="Z2425" s="74">
        <v>2.9652484534060184</v>
      </c>
      <c r="AA2425" s="6"/>
      <c r="AB2425" s="6">
        <v>7.0671000000000004E-4</v>
      </c>
      <c r="AC2425" s="6">
        <v>0.71013000000000004</v>
      </c>
      <c r="AD2425" s="6">
        <v>82918000</v>
      </c>
      <c r="AE2425" s="6">
        <v>46130000</v>
      </c>
      <c r="AF2425" s="6">
        <v>36789000</v>
      </c>
      <c r="AG2425" s="127">
        <v>7.5841841726968404</v>
      </c>
      <c r="AH2425" s="115" t="s">
        <v>5938</v>
      </c>
      <c r="AI2425" s="127">
        <v>6.9986951583116603</v>
      </c>
      <c r="AJ2425" s="127">
        <v>7.53858630001631</v>
      </c>
      <c r="AK2425" s="127">
        <v>1.80013472690661E-2</v>
      </c>
      <c r="AL2425" s="127">
        <v>1</v>
      </c>
      <c r="AM2425" s="127">
        <v>1</v>
      </c>
      <c r="AN2425" s="127">
        <v>0.55537447656613903</v>
      </c>
      <c r="AO2425" s="127">
        <v>-0.90738649999999998</v>
      </c>
      <c r="AP2425" s="115" t="s">
        <v>5938</v>
      </c>
      <c r="AQ2425" s="115" t="s">
        <v>5938</v>
      </c>
      <c r="AR2425" s="127">
        <v>-0.28730739999999999</v>
      </c>
      <c r="AS2425" s="129">
        <v>1.8756446134018774</v>
      </c>
      <c r="AT2425" s="70" t="s">
        <v>5938</v>
      </c>
      <c r="AU2425" s="70" t="s">
        <v>5938</v>
      </c>
      <c r="AV2425" s="129">
        <v>1.2203605089875513</v>
      </c>
      <c r="AW2425" s="70" t="s">
        <v>5989</v>
      </c>
      <c r="BA2425" s="70">
        <f>IF(P2425=0, "NaN",P2425/P2425)</f>
        <v>1</v>
      </c>
      <c r="BB2425" s="70">
        <f>IF(P2425=0, "NaN",S2425/P2425)</f>
        <v>0</v>
      </c>
      <c r="BC2425" s="129">
        <f>IF(P2425=0, "NaN",V2425/P2425)</f>
        <v>0.27023720829707137</v>
      </c>
      <c r="BD2425" s="129">
        <f>IF(P2425=0, "NaN",Y2425/P2425)</f>
        <v>0.43227624788102964</v>
      </c>
      <c r="BE2425" s="1" t="s">
        <v>3434</v>
      </c>
    </row>
    <row r="2426" spans="2:57" x14ac:dyDescent="0.2">
      <c r="B2426" s="1" t="s">
        <v>5661</v>
      </c>
      <c r="C2426" s="6" t="s">
        <v>5660</v>
      </c>
      <c r="H2426" s="91">
        <f>SUM(D2426:G2426)</f>
        <v>0</v>
      </c>
      <c r="I2426" s="91">
        <f>IF(P2426=0,1,0)</f>
        <v>1</v>
      </c>
      <c r="J2426" s="91">
        <f>IF(S2426=0,1,0)</f>
        <v>0</v>
      </c>
      <c r="K2426" s="91">
        <f>IF(V2426=0,1,0)</f>
        <v>1</v>
      </c>
      <c r="L2426" s="91">
        <f>IF(Y2426=0,1,0)</f>
        <v>1</v>
      </c>
      <c r="M2426" s="113" t="str">
        <f>IF(I2426+J2426+K2426+L2426=0,"YES","NO")</f>
        <v>NO</v>
      </c>
      <c r="N2426" s="69">
        <v>0</v>
      </c>
      <c r="O2426" s="69">
        <v>0</v>
      </c>
      <c r="P2426" s="74">
        <v>0</v>
      </c>
      <c r="Q2426" s="69">
        <v>16.856657718044605</v>
      </c>
      <c r="R2426" s="69">
        <v>6.749390399807516</v>
      </c>
      <c r="S2426" s="74">
        <v>11.803024058926061</v>
      </c>
      <c r="T2426" s="69">
        <v>0</v>
      </c>
      <c r="U2426" s="69">
        <v>0</v>
      </c>
      <c r="V2426" s="74">
        <v>0</v>
      </c>
      <c r="W2426" s="69">
        <v>0</v>
      </c>
      <c r="X2426" s="69">
        <v>0</v>
      </c>
      <c r="Y2426" s="74">
        <v>0</v>
      </c>
      <c r="Z2426" s="74">
        <v>2.9507560147315153</v>
      </c>
      <c r="AA2426" s="6"/>
      <c r="AB2426" s="6">
        <v>7.0102000000000001E-4</v>
      </c>
      <c r="AC2426" s="6">
        <v>0.60804999999999998</v>
      </c>
      <c r="AD2426" s="6">
        <v>38211000</v>
      </c>
      <c r="AE2426" s="6">
        <v>31169000</v>
      </c>
      <c r="AF2426" s="6">
        <v>7042100</v>
      </c>
      <c r="AG2426" s="115" t="s">
        <v>5938</v>
      </c>
      <c r="AH2426" s="127">
        <v>7.5821884035297904</v>
      </c>
      <c r="AI2426" s="115" t="s">
        <v>5938</v>
      </c>
      <c r="AJ2426" s="115" t="s">
        <v>5938</v>
      </c>
      <c r="AK2426" s="127">
        <v>1</v>
      </c>
      <c r="AL2426" s="127">
        <v>0.230675950711688</v>
      </c>
      <c r="AM2426" s="127">
        <v>1</v>
      </c>
      <c r="AN2426" s="127">
        <v>1</v>
      </c>
      <c r="AO2426" s="115" t="s">
        <v>5938</v>
      </c>
      <c r="AP2426" s="127">
        <v>-0.3888276</v>
      </c>
      <c r="AQ2426" s="115" t="s">
        <v>5938</v>
      </c>
      <c r="AR2426" s="115" t="s">
        <v>5938</v>
      </c>
      <c r="AS2426" s="70" t="s">
        <v>5938</v>
      </c>
      <c r="AT2426" s="129">
        <v>1.3093289507922203</v>
      </c>
      <c r="AU2426" s="70" t="s">
        <v>5938</v>
      </c>
      <c r="AV2426" s="70" t="s">
        <v>5938</v>
      </c>
      <c r="BA2426" s="70" t="str">
        <f>IF(P2426=0, "NaN",P2426/P2426)</f>
        <v>NaN</v>
      </c>
      <c r="BB2426" s="70" t="str">
        <f>IF(P2426=0, "NaN",S2426/P2426)</f>
        <v>NaN</v>
      </c>
      <c r="BC2426" s="70" t="str">
        <f>IF(P2426=0, "NaN",V2426/P2426)</f>
        <v>NaN</v>
      </c>
      <c r="BD2426" s="70" t="str">
        <f>IF(P2426=0, "NaN",Y2426/P2426)</f>
        <v>NaN</v>
      </c>
      <c r="BE2426" s="1" t="s">
        <v>5661</v>
      </c>
    </row>
    <row r="2427" spans="2:57" x14ac:dyDescent="0.2">
      <c r="B2427" s="1" t="s">
        <v>4400</v>
      </c>
      <c r="C2427" s="6" t="s">
        <v>4399</v>
      </c>
      <c r="H2427" s="91">
        <f>SUM(D2427:G2427)</f>
        <v>0</v>
      </c>
      <c r="I2427" s="91">
        <f>IF(P2427=0,1,0)</f>
        <v>1</v>
      </c>
      <c r="J2427" s="91">
        <f>IF(S2427=0,1,0)</f>
        <v>1</v>
      </c>
      <c r="K2427" s="91">
        <f>IF(V2427=0,1,0)</f>
        <v>1</v>
      </c>
      <c r="L2427" s="91">
        <f>IF(Y2427=0,1,0)</f>
        <v>0</v>
      </c>
      <c r="M2427" s="113" t="str">
        <f>IF(I2427+J2427+K2427+L2427=0,"YES","NO")</f>
        <v>NO</v>
      </c>
      <c r="N2427" s="69">
        <v>0</v>
      </c>
      <c r="O2427" s="69">
        <v>0</v>
      </c>
      <c r="P2427" s="74">
        <v>0</v>
      </c>
      <c r="Q2427" s="69">
        <v>0</v>
      </c>
      <c r="R2427" s="69">
        <v>0</v>
      </c>
      <c r="S2427" s="74">
        <v>0</v>
      </c>
      <c r="T2427" s="69">
        <v>0</v>
      </c>
      <c r="U2427" s="69">
        <v>0</v>
      </c>
      <c r="V2427" s="74">
        <v>0</v>
      </c>
      <c r="W2427" s="69">
        <v>5.893208108570505</v>
      </c>
      <c r="X2427" s="69">
        <v>17.705447922971445</v>
      </c>
      <c r="Y2427" s="74">
        <v>11.799328015770975</v>
      </c>
      <c r="Z2427" s="74">
        <v>2.9498320039427437</v>
      </c>
      <c r="AA2427" s="6"/>
      <c r="AB2427" s="6">
        <v>0</v>
      </c>
      <c r="AC2427" s="6">
        <v>3.7484000000000002</v>
      </c>
      <c r="AD2427" s="6">
        <v>224500000</v>
      </c>
      <c r="AE2427" s="6">
        <v>52943000</v>
      </c>
      <c r="AF2427" s="6">
        <v>171560000</v>
      </c>
      <c r="AG2427" s="115" t="s">
        <v>5938</v>
      </c>
      <c r="AH2427" s="115" t="s">
        <v>5938</v>
      </c>
      <c r="AI2427" s="115" t="s">
        <v>5938</v>
      </c>
      <c r="AJ2427" s="127">
        <v>7.8241518777822199</v>
      </c>
      <c r="AK2427" s="127">
        <v>1</v>
      </c>
      <c r="AL2427" s="127">
        <v>1</v>
      </c>
      <c r="AM2427" s="127">
        <v>1</v>
      </c>
      <c r="AN2427" s="127">
        <v>0.31326256886012799</v>
      </c>
      <c r="AO2427" s="115" t="s">
        <v>5938</v>
      </c>
      <c r="AP2427" s="115" t="s">
        <v>5938</v>
      </c>
      <c r="AQ2427" s="115" t="s">
        <v>5938</v>
      </c>
      <c r="AR2427" s="127">
        <v>-0.52611960000000002</v>
      </c>
      <c r="AS2427" s="70" t="s">
        <v>5938</v>
      </c>
      <c r="AT2427" s="70" t="s">
        <v>5938</v>
      </c>
      <c r="AU2427" s="70" t="s">
        <v>5938</v>
      </c>
      <c r="AV2427" s="129">
        <v>1.4400506943490716</v>
      </c>
      <c r="BA2427" s="70" t="str">
        <f>IF(P2427=0, "NaN",P2427/P2427)</f>
        <v>NaN</v>
      </c>
      <c r="BB2427" s="70" t="str">
        <f>IF(P2427=0, "NaN",S2427/P2427)</f>
        <v>NaN</v>
      </c>
      <c r="BC2427" s="70" t="str">
        <f>IF(P2427=0, "NaN",V2427/P2427)</f>
        <v>NaN</v>
      </c>
      <c r="BD2427" s="70" t="str">
        <f>IF(P2427=0, "NaN",Y2427/P2427)</f>
        <v>NaN</v>
      </c>
      <c r="BE2427" s="1" t="s">
        <v>4400</v>
      </c>
    </row>
    <row r="2428" spans="2:57" x14ac:dyDescent="0.2">
      <c r="B2428" s="1" t="s">
        <v>4513</v>
      </c>
      <c r="C2428" s="6" t="s">
        <v>4512</v>
      </c>
      <c r="H2428" s="91">
        <f>SUM(D2428:G2428)</f>
        <v>0</v>
      </c>
      <c r="I2428" s="91">
        <f>IF(P2428=0,1,0)</f>
        <v>0</v>
      </c>
      <c r="J2428" s="91">
        <f>IF(S2428=0,1,0)</f>
        <v>1</v>
      </c>
      <c r="K2428" s="91">
        <f>IF(V2428=0,1,0)</f>
        <v>0</v>
      </c>
      <c r="L2428" s="91">
        <f>IF(Y2428=0,1,0)</f>
        <v>0</v>
      </c>
      <c r="M2428" s="113" t="str">
        <f>IF(I2428+J2428+K2428+L2428=0,"YES","NO")</f>
        <v>NO</v>
      </c>
      <c r="N2428" s="69">
        <v>0</v>
      </c>
      <c r="O2428" s="69">
        <v>3.7117292321239561</v>
      </c>
      <c r="P2428" s="74">
        <v>1.8558646160619781</v>
      </c>
      <c r="Q2428" s="69">
        <v>0</v>
      </c>
      <c r="R2428" s="69">
        <v>0</v>
      </c>
      <c r="S2428" s="74">
        <v>0</v>
      </c>
      <c r="T2428" s="69">
        <v>7.2753765183707797</v>
      </c>
      <c r="U2428" s="69">
        <v>4.7022982632244892</v>
      </c>
      <c r="V2428" s="74">
        <v>5.9888373907976344</v>
      </c>
      <c r="W2428" s="69">
        <v>5.4692926742970176</v>
      </c>
      <c r="X2428" s="69">
        <v>2.3085110117408512</v>
      </c>
      <c r="Y2428" s="74">
        <v>3.8889018430189344</v>
      </c>
      <c r="Z2428" s="74">
        <v>2.9334009624696367</v>
      </c>
      <c r="AA2428" s="6"/>
      <c r="AB2428" s="6">
        <v>0</v>
      </c>
      <c r="AC2428" s="6">
        <v>3.7002999999999999</v>
      </c>
      <c r="AD2428" s="6">
        <v>112440000</v>
      </c>
      <c r="AE2428" s="6">
        <v>54033000</v>
      </c>
      <c r="AF2428" s="6">
        <v>58404000</v>
      </c>
      <c r="AG2428" s="127">
        <v>6.6913909603880404</v>
      </c>
      <c r="AH2428" s="115" t="s">
        <v>5938</v>
      </c>
      <c r="AI2428" s="127">
        <v>7.8053241139587097</v>
      </c>
      <c r="AJ2428" s="127">
        <v>7.3641756327706203</v>
      </c>
      <c r="AK2428" s="127">
        <v>1</v>
      </c>
      <c r="AL2428" s="127">
        <v>1</v>
      </c>
      <c r="AM2428" s="127">
        <v>0.20242082057574201</v>
      </c>
      <c r="AN2428" s="127">
        <v>0.47076014263978899</v>
      </c>
      <c r="AO2428" s="115" t="s">
        <v>5938</v>
      </c>
      <c r="AP2428" s="115" t="s">
        <v>5938</v>
      </c>
      <c r="AQ2428" s="127">
        <v>0.51126559999999999</v>
      </c>
      <c r="AR2428" s="127">
        <v>-0.36232490000000001</v>
      </c>
      <c r="AS2428" s="70" t="s">
        <v>5938</v>
      </c>
      <c r="AT2428" s="70" t="s">
        <v>5938</v>
      </c>
      <c r="AU2428" s="129">
        <v>0.7016066854146914</v>
      </c>
      <c r="AV2428" s="129">
        <v>1.2854958030522765</v>
      </c>
      <c r="BA2428" s="70">
        <f>IF(P2428=0, "NaN",P2428/P2428)</f>
        <v>1</v>
      </c>
      <c r="BB2428" s="70">
        <f>IF(P2428=0, "NaN",S2428/P2428)</f>
        <v>0</v>
      </c>
      <c r="BC2428" s="129">
        <f>IF(P2428=0, "NaN",V2428/P2428)</f>
        <v>3.2269796724211228</v>
      </c>
      <c r="BD2428" s="129">
        <f>IF(P2428=0, "NaN",Y2428/P2428)</f>
        <v>2.0954663445606969</v>
      </c>
      <c r="BE2428" s="1" t="s">
        <v>4513</v>
      </c>
    </row>
    <row r="2429" spans="2:57" x14ac:dyDescent="0.2">
      <c r="B2429" s="1" t="s">
        <v>3861</v>
      </c>
      <c r="C2429" s="6" t="s">
        <v>3860</v>
      </c>
      <c r="H2429" s="91">
        <f>SUM(D2429:G2429)</f>
        <v>0</v>
      </c>
      <c r="I2429" s="91">
        <f>IF(P2429=0,1,0)</f>
        <v>1</v>
      </c>
      <c r="J2429" s="91">
        <f>IF(S2429=0,1,0)</f>
        <v>1</v>
      </c>
      <c r="K2429" s="91">
        <f>IF(V2429=0,1,0)</f>
        <v>0</v>
      </c>
      <c r="L2429" s="91">
        <f>IF(Y2429=0,1,0)</f>
        <v>0</v>
      </c>
      <c r="M2429" s="113" t="str">
        <f>IF(I2429+J2429+K2429+L2429=0,"YES","NO")</f>
        <v>NO</v>
      </c>
      <c r="N2429" s="69">
        <v>0</v>
      </c>
      <c r="O2429" s="69">
        <v>0</v>
      </c>
      <c r="P2429" s="74">
        <v>0</v>
      </c>
      <c r="Q2429" s="69">
        <v>0</v>
      </c>
      <c r="R2429" s="69">
        <v>0</v>
      </c>
      <c r="S2429" s="74">
        <v>0</v>
      </c>
      <c r="T2429" s="69">
        <v>6.4014562002076474</v>
      </c>
      <c r="U2429" s="69">
        <v>0</v>
      </c>
      <c r="V2429" s="74">
        <v>3.2007281001038237</v>
      </c>
      <c r="W2429" s="69">
        <v>10.790645916693405</v>
      </c>
      <c r="X2429" s="69">
        <v>6.2677459873733001</v>
      </c>
      <c r="Y2429" s="74">
        <v>8.5291959520333531</v>
      </c>
      <c r="Z2429" s="74">
        <v>2.9324810130342942</v>
      </c>
      <c r="AA2429" s="6"/>
      <c r="AB2429" s="6">
        <v>0</v>
      </c>
      <c r="AC2429" s="6">
        <v>2.1579000000000002</v>
      </c>
      <c r="AD2429" s="6">
        <v>60025000</v>
      </c>
      <c r="AE2429" s="6">
        <v>29585000</v>
      </c>
      <c r="AF2429" s="6">
        <v>30440000</v>
      </c>
      <c r="AG2429" s="115" t="s">
        <v>5938</v>
      </c>
      <c r="AH2429" s="115" t="s">
        <v>5938</v>
      </c>
      <c r="AI2429" s="127">
        <v>7.25585117871577</v>
      </c>
      <c r="AJ2429" s="127">
        <v>7.6232596306196099</v>
      </c>
      <c r="AK2429" s="127">
        <v>1</v>
      </c>
      <c r="AL2429" s="127">
        <v>1</v>
      </c>
      <c r="AM2429" s="127">
        <v>1</v>
      </c>
      <c r="AN2429" s="127">
        <v>0.21737729759844299</v>
      </c>
      <c r="AO2429" s="115" t="s">
        <v>5938</v>
      </c>
      <c r="AP2429" s="115" t="s">
        <v>5938</v>
      </c>
      <c r="AQ2429" s="115" t="s">
        <v>5938</v>
      </c>
      <c r="AR2429" s="127">
        <v>-0.65453550000000005</v>
      </c>
      <c r="AS2429" s="70" t="s">
        <v>5938</v>
      </c>
      <c r="AT2429" s="70" t="s">
        <v>5938</v>
      </c>
      <c r="AU2429" s="70" t="s">
        <v>5938</v>
      </c>
      <c r="AV2429" s="129">
        <v>1.5741090605814958</v>
      </c>
      <c r="BA2429" s="70" t="str">
        <f>IF(P2429=0, "NaN",P2429/P2429)</f>
        <v>NaN</v>
      </c>
      <c r="BB2429" s="70" t="str">
        <f>IF(P2429=0, "NaN",S2429/P2429)</f>
        <v>NaN</v>
      </c>
      <c r="BC2429" s="70" t="str">
        <f>IF(P2429=0, "NaN",V2429/P2429)</f>
        <v>NaN</v>
      </c>
      <c r="BD2429" s="70" t="str">
        <f>IF(P2429=0, "NaN",Y2429/P2429)</f>
        <v>NaN</v>
      </c>
      <c r="BE2429" s="1" t="s">
        <v>3861</v>
      </c>
    </row>
    <row r="2430" spans="2:57" x14ac:dyDescent="0.2">
      <c r="B2430" s="1" t="s">
        <v>4904</v>
      </c>
      <c r="C2430" s="6" t="s">
        <v>4903</v>
      </c>
      <c r="H2430" s="91">
        <f>SUM(D2430:G2430)</f>
        <v>0</v>
      </c>
      <c r="I2430" s="91">
        <f>IF(P2430=0,1,0)</f>
        <v>0</v>
      </c>
      <c r="J2430" s="91">
        <f>IF(S2430=0,1,0)</f>
        <v>1</v>
      </c>
      <c r="K2430" s="91">
        <f>IF(V2430=0,1,0)</f>
        <v>1</v>
      </c>
      <c r="L2430" s="91">
        <f>IF(Y2430=0,1,0)</f>
        <v>1</v>
      </c>
      <c r="M2430" s="113" t="str">
        <f>IF(I2430+J2430+K2430+L2430=0,"YES","NO")</f>
        <v>NO</v>
      </c>
      <c r="N2430" s="69">
        <v>23.4540503150535</v>
      </c>
      <c r="O2430" s="69">
        <v>0</v>
      </c>
      <c r="P2430" s="74">
        <v>11.72702515752675</v>
      </c>
      <c r="Q2430" s="69">
        <v>0</v>
      </c>
      <c r="R2430" s="69">
        <v>0</v>
      </c>
      <c r="S2430" s="74">
        <v>0</v>
      </c>
      <c r="T2430" s="69">
        <v>0</v>
      </c>
      <c r="U2430" s="69">
        <v>0</v>
      </c>
      <c r="V2430" s="74">
        <v>0</v>
      </c>
      <c r="W2430" s="69">
        <v>0</v>
      </c>
      <c r="X2430" s="69">
        <v>0</v>
      </c>
      <c r="Y2430" s="74">
        <v>0</v>
      </c>
      <c r="Z2430" s="74">
        <v>2.9317562893816875</v>
      </c>
      <c r="AA2430" s="6"/>
      <c r="AB2430" s="6">
        <v>5.7859000000000001E-3</v>
      </c>
      <c r="AC2430" s="6">
        <v>-0.26891999999999999</v>
      </c>
      <c r="AD2430" s="6">
        <v>49872000</v>
      </c>
      <c r="AE2430" s="6">
        <v>29466000</v>
      </c>
      <c r="AF2430" s="6">
        <v>20406000</v>
      </c>
      <c r="AG2430" s="127">
        <v>7.6978567849327604</v>
      </c>
      <c r="AH2430" s="115" t="s">
        <v>5938</v>
      </c>
      <c r="AI2430" s="115" t="s">
        <v>5938</v>
      </c>
      <c r="AJ2430" s="115" t="s">
        <v>5938</v>
      </c>
      <c r="AK2430" s="127">
        <v>1</v>
      </c>
      <c r="AL2430" s="127">
        <v>1</v>
      </c>
      <c r="AM2430" s="127">
        <v>1</v>
      </c>
      <c r="AN2430" s="127">
        <v>1</v>
      </c>
      <c r="AO2430" s="115" t="s">
        <v>5938</v>
      </c>
      <c r="AP2430" s="115" t="s">
        <v>5938</v>
      </c>
      <c r="AQ2430" s="115" t="s">
        <v>5938</v>
      </c>
      <c r="AR2430" s="115" t="s">
        <v>5938</v>
      </c>
      <c r="AS2430" s="70" t="s">
        <v>5938</v>
      </c>
      <c r="AT2430" s="70" t="s">
        <v>5938</v>
      </c>
      <c r="AU2430" s="70" t="s">
        <v>5938</v>
      </c>
      <c r="AV2430" s="70" t="s">
        <v>5938</v>
      </c>
      <c r="BA2430" s="70">
        <f>IF(P2430=0, "NaN",P2430/P2430)</f>
        <v>1</v>
      </c>
      <c r="BB2430" s="70">
        <f>IF(P2430=0, "NaN",S2430/P2430)</f>
        <v>0</v>
      </c>
      <c r="BC2430" s="70">
        <f>IF(P2430=0, "NaN",V2430/P2430)</f>
        <v>0</v>
      </c>
      <c r="BD2430" s="70">
        <f>IF(P2430=0, "NaN",Y2430/P2430)</f>
        <v>0</v>
      </c>
      <c r="BE2430" s="1" t="s">
        <v>4904</v>
      </c>
    </row>
    <row r="2431" spans="2:57" x14ac:dyDescent="0.2">
      <c r="B2431" s="1" t="s">
        <v>4342</v>
      </c>
      <c r="C2431" s="6" t="s">
        <v>4341</v>
      </c>
      <c r="H2431" s="91">
        <f>SUM(D2431:G2431)</f>
        <v>0</v>
      </c>
      <c r="I2431" s="91">
        <f>IF(P2431=0,1,0)</f>
        <v>0</v>
      </c>
      <c r="J2431" s="91">
        <f>IF(S2431=0,1,0)</f>
        <v>1</v>
      </c>
      <c r="K2431" s="91">
        <f>IF(V2431=0,1,0)</f>
        <v>1</v>
      </c>
      <c r="L2431" s="91">
        <f>IF(Y2431=0,1,0)</f>
        <v>0</v>
      </c>
      <c r="M2431" s="113" t="str">
        <f>IF(I2431+J2431+K2431+L2431=0,"YES","NO")</f>
        <v>NO</v>
      </c>
      <c r="N2431" s="69">
        <v>9.5261682663352563</v>
      </c>
      <c r="O2431" s="69">
        <v>5.418361709927435</v>
      </c>
      <c r="P2431" s="74">
        <v>7.4722649881313457</v>
      </c>
      <c r="Q2431" s="69">
        <v>0</v>
      </c>
      <c r="R2431" s="69">
        <v>0</v>
      </c>
      <c r="S2431" s="74">
        <v>0</v>
      </c>
      <c r="T2431" s="69">
        <v>0</v>
      </c>
      <c r="U2431" s="69">
        <v>0</v>
      </c>
      <c r="V2431" s="74">
        <v>0</v>
      </c>
      <c r="W2431" s="69">
        <v>8.4399133793992824</v>
      </c>
      <c r="X2431" s="69">
        <v>0</v>
      </c>
      <c r="Y2431" s="74">
        <v>4.2199566896996412</v>
      </c>
      <c r="Z2431" s="74">
        <v>2.9230554194577465</v>
      </c>
      <c r="AA2431" s="6"/>
      <c r="AB2431" s="6">
        <v>1.0372999999999999E-3</v>
      </c>
      <c r="AC2431" s="6">
        <v>0.46078000000000002</v>
      </c>
      <c r="AD2431" s="6">
        <v>195980000</v>
      </c>
      <c r="AE2431" s="6">
        <v>108770000</v>
      </c>
      <c r="AF2431" s="6">
        <v>87210000</v>
      </c>
      <c r="AG2431" s="127">
        <v>7.6796458976952104</v>
      </c>
      <c r="AH2431" s="115" t="s">
        <v>5938</v>
      </c>
      <c r="AI2431" s="115" t="s">
        <v>5938</v>
      </c>
      <c r="AJ2431" s="127">
        <v>7.2724450190489804</v>
      </c>
      <c r="AK2431" s="127">
        <v>0.226608447952002</v>
      </c>
      <c r="AL2431" s="127">
        <v>1</v>
      </c>
      <c r="AM2431" s="127">
        <v>1</v>
      </c>
      <c r="AN2431" s="127">
        <v>1</v>
      </c>
      <c r="AO2431" s="127">
        <v>-0.49270760000000002</v>
      </c>
      <c r="AP2431" s="115" t="s">
        <v>5938</v>
      </c>
      <c r="AQ2431" s="115" t="s">
        <v>5938</v>
      </c>
      <c r="AR2431" s="115" t="s">
        <v>5938</v>
      </c>
      <c r="AS2431" s="129">
        <v>1.4070831641047348</v>
      </c>
      <c r="AT2431" s="70" t="s">
        <v>5938</v>
      </c>
      <c r="AU2431" s="70" t="s">
        <v>5938</v>
      </c>
      <c r="AV2431" s="70" t="s">
        <v>5938</v>
      </c>
      <c r="BA2431" s="70">
        <f>IF(P2431=0, "NaN",P2431/P2431)</f>
        <v>1</v>
      </c>
      <c r="BB2431" s="70">
        <f>IF(P2431=0, "NaN",S2431/P2431)</f>
        <v>0</v>
      </c>
      <c r="BC2431" s="70">
        <f>IF(P2431=0, "NaN",V2431/P2431)</f>
        <v>0</v>
      </c>
      <c r="BD2431" s="129">
        <f>IF(P2431=0, "NaN",Y2431/P2431)</f>
        <v>0.56474933589781084</v>
      </c>
      <c r="BE2431" s="1" t="s">
        <v>4342</v>
      </c>
    </row>
    <row r="2432" spans="2:57" x14ac:dyDescent="0.2">
      <c r="B2432" s="1" t="s">
        <v>5193</v>
      </c>
      <c r="C2432" s="6" t="s">
        <v>5192</v>
      </c>
      <c r="H2432" s="91">
        <f>SUM(D2432:G2432)</f>
        <v>0</v>
      </c>
      <c r="I2432" s="91">
        <f>IF(P2432=0,1,0)</f>
        <v>0</v>
      </c>
      <c r="J2432" s="91">
        <f>IF(S2432=0,1,0)</f>
        <v>0</v>
      </c>
      <c r="K2432" s="91">
        <f>IF(V2432=0,1,0)</f>
        <v>1</v>
      </c>
      <c r="L2432" s="91">
        <f>IF(Y2432=0,1,0)</f>
        <v>1</v>
      </c>
      <c r="M2432" s="113" t="str">
        <f>IF(I2432+J2432+K2432+L2432=0,"YES","NO")</f>
        <v>NO</v>
      </c>
      <c r="N2432" s="69">
        <v>5.8375639583726482</v>
      </c>
      <c r="O2432" s="69">
        <v>5.2150041221727248</v>
      </c>
      <c r="P2432" s="74">
        <v>5.5262840402726869</v>
      </c>
      <c r="Q2432" s="69">
        <v>6.9632433086880043</v>
      </c>
      <c r="R2432" s="69">
        <v>5.249362943709369</v>
      </c>
      <c r="S2432" s="74">
        <v>6.1063031261986866</v>
      </c>
      <c r="T2432" s="69">
        <v>0</v>
      </c>
      <c r="U2432" s="69">
        <v>0</v>
      </c>
      <c r="V2432" s="74">
        <v>0</v>
      </c>
      <c r="W2432" s="69">
        <v>0</v>
      </c>
      <c r="X2432" s="69">
        <v>0</v>
      </c>
      <c r="Y2432" s="74">
        <v>0</v>
      </c>
      <c r="Z2432" s="74">
        <v>2.9081467916178436</v>
      </c>
      <c r="AA2432" s="6"/>
      <c r="AB2432" s="6">
        <v>3.6684E-4</v>
      </c>
      <c r="AC2432" s="6">
        <v>1.1351</v>
      </c>
      <c r="AD2432" s="6">
        <v>671390000</v>
      </c>
      <c r="AE2432" s="6">
        <v>57590000</v>
      </c>
      <c r="AF2432" s="6">
        <v>613800000</v>
      </c>
      <c r="AG2432" s="127">
        <v>7.94079032285405</v>
      </c>
      <c r="AH2432" s="127">
        <v>7.5559525114477903</v>
      </c>
      <c r="AI2432" s="115" t="s">
        <v>5938</v>
      </c>
      <c r="AJ2432" s="115" t="s">
        <v>5938</v>
      </c>
      <c r="AK2432" s="127">
        <v>3.4091606991984701E-38</v>
      </c>
      <c r="AL2432" s="127">
        <v>0.735809909901467</v>
      </c>
      <c r="AM2432" s="127">
        <v>1</v>
      </c>
      <c r="AN2432" s="127">
        <v>1</v>
      </c>
      <c r="AO2432" s="127">
        <v>3.1472090000000001</v>
      </c>
      <c r="AP2432" s="127">
        <v>0.1389455</v>
      </c>
      <c r="AQ2432" s="115" t="s">
        <v>5938</v>
      </c>
      <c r="AR2432" s="115" t="s">
        <v>5938</v>
      </c>
      <c r="AS2432" s="129">
        <v>0.11287446071412312</v>
      </c>
      <c r="AT2432" s="129">
        <v>0.90818272505759379</v>
      </c>
      <c r="AU2432" s="70" t="s">
        <v>5938</v>
      </c>
      <c r="AV2432" s="70" t="s">
        <v>5938</v>
      </c>
      <c r="AW2432" s="70" t="s">
        <v>5989</v>
      </c>
      <c r="BA2432" s="70">
        <f>IF(P2432=0, "NaN",P2432/P2432)</f>
        <v>1</v>
      </c>
      <c r="BB2432" s="129">
        <f>IF(P2432=0, "NaN",S2432/P2432)</f>
        <v>1.104956437580682</v>
      </c>
      <c r="BC2432" s="70">
        <f>IF(P2432=0, "NaN",V2432/P2432)</f>
        <v>0</v>
      </c>
      <c r="BD2432" s="70">
        <f>IF(P2432=0, "NaN",Y2432/P2432)</f>
        <v>0</v>
      </c>
      <c r="BE2432" s="1" t="s">
        <v>5193</v>
      </c>
    </row>
    <row r="2433" spans="2:57" x14ac:dyDescent="0.2">
      <c r="B2433" s="1" t="s">
        <v>4013</v>
      </c>
      <c r="C2433" s="6" t="s">
        <v>4012</v>
      </c>
      <c r="H2433" s="91">
        <f>SUM(D2433:G2433)</f>
        <v>0</v>
      </c>
      <c r="I2433" s="91">
        <f>IF(P2433=0,1,0)</f>
        <v>1</v>
      </c>
      <c r="J2433" s="91">
        <f>IF(S2433=0,1,0)</f>
        <v>1</v>
      </c>
      <c r="K2433" s="91">
        <f>IF(V2433=0,1,0)</f>
        <v>0</v>
      </c>
      <c r="L2433" s="91">
        <f>IF(Y2433=0,1,0)</f>
        <v>0</v>
      </c>
      <c r="M2433" s="113" t="str">
        <f>IF(I2433+J2433+K2433+L2433=0,"YES","NO")</f>
        <v>NO</v>
      </c>
      <c r="N2433" s="69">
        <v>0</v>
      </c>
      <c r="O2433" s="69">
        <v>0</v>
      </c>
      <c r="P2433" s="74">
        <v>0</v>
      </c>
      <c r="Q2433" s="69">
        <v>0</v>
      </c>
      <c r="R2433" s="69">
        <v>0</v>
      </c>
      <c r="S2433" s="74">
        <v>0</v>
      </c>
      <c r="T2433" s="69">
        <v>5.1128187578259112</v>
      </c>
      <c r="U2433" s="69">
        <v>6.1510951773209133</v>
      </c>
      <c r="V2433" s="74">
        <v>5.6319569675734122</v>
      </c>
      <c r="W2433" s="69">
        <v>11.906460289974932</v>
      </c>
      <c r="X2433" s="69">
        <v>0</v>
      </c>
      <c r="Y2433" s="74">
        <v>5.9532301449874661</v>
      </c>
      <c r="Z2433" s="74">
        <v>2.8962967781402194</v>
      </c>
      <c r="AA2433" s="6"/>
      <c r="AB2433" s="6">
        <v>0</v>
      </c>
      <c r="AC2433" s="6">
        <v>3.8281999999999998</v>
      </c>
      <c r="AD2433" s="6">
        <v>110560000</v>
      </c>
      <c r="AE2433" s="6">
        <v>50463000</v>
      </c>
      <c r="AF2433" s="6">
        <v>60097000</v>
      </c>
      <c r="AG2433" s="115" t="s">
        <v>5938</v>
      </c>
      <c r="AH2433" s="115" t="s">
        <v>5938</v>
      </c>
      <c r="AI2433" s="127">
        <v>7.8324897522328998</v>
      </c>
      <c r="AJ2433" s="127">
        <v>7.4568365169666704</v>
      </c>
      <c r="AK2433" s="127">
        <v>1</v>
      </c>
      <c r="AL2433" s="127">
        <v>1</v>
      </c>
      <c r="AM2433" s="127">
        <v>0.99907535288923199</v>
      </c>
      <c r="AN2433" s="127">
        <v>3.8581760176797202E-2</v>
      </c>
      <c r="AO2433" s="115" t="s">
        <v>5938</v>
      </c>
      <c r="AP2433" s="115" t="s">
        <v>5938</v>
      </c>
      <c r="AQ2433" s="127">
        <v>1.8634189999999998E-2</v>
      </c>
      <c r="AR2433" s="127">
        <v>-1.130871</v>
      </c>
      <c r="AS2433" s="70" t="s">
        <v>5938</v>
      </c>
      <c r="AT2433" s="70" t="s">
        <v>5938</v>
      </c>
      <c r="AU2433" s="129">
        <v>0.98716682034158743</v>
      </c>
      <c r="AV2433" s="129">
        <v>2.1899091199486365</v>
      </c>
      <c r="AZ2433" s="70" t="s">
        <v>5989</v>
      </c>
      <c r="BA2433" s="70" t="str">
        <f>IF(P2433=0, "NaN",P2433/P2433)</f>
        <v>NaN</v>
      </c>
      <c r="BB2433" s="70" t="str">
        <f>IF(P2433=0, "NaN",S2433/P2433)</f>
        <v>NaN</v>
      </c>
      <c r="BC2433" s="70" t="str">
        <f>IF(P2433=0, "NaN",V2433/P2433)</f>
        <v>NaN</v>
      </c>
      <c r="BD2433" s="70" t="str">
        <f>IF(P2433=0, "NaN",Y2433/P2433)</f>
        <v>NaN</v>
      </c>
      <c r="BE2433" s="1" t="s">
        <v>4013</v>
      </c>
    </row>
    <row r="2434" spans="2:57" x14ac:dyDescent="0.2">
      <c r="B2434" s="1" t="s">
        <v>4988</v>
      </c>
      <c r="C2434" s="6" t="s">
        <v>4987</v>
      </c>
      <c r="H2434" s="91">
        <f>SUM(D2434:G2434)</f>
        <v>0</v>
      </c>
      <c r="I2434" s="91">
        <f>IF(P2434=0,1,0)</f>
        <v>0</v>
      </c>
      <c r="J2434" s="91">
        <f>IF(S2434=0,1,0)</f>
        <v>1</v>
      </c>
      <c r="K2434" s="91">
        <f>IF(V2434=0,1,0)</f>
        <v>0</v>
      </c>
      <c r="L2434" s="91">
        <f>IF(Y2434=0,1,0)</f>
        <v>1</v>
      </c>
      <c r="M2434" s="113" t="str">
        <f>IF(I2434+J2434+K2434+L2434=0,"YES","NO")</f>
        <v>NO</v>
      </c>
      <c r="N2434" s="69">
        <v>8.4579766046013418</v>
      </c>
      <c r="O2434" s="69">
        <v>5.8082311427267399</v>
      </c>
      <c r="P2434" s="74">
        <v>7.1331038736640409</v>
      </c>
      <c r="Q2434" s="69">
        <v>0</v>
      </c>
      <c r="R2434" s="69">
        <v>0</v>
      </c>
      <c r="S2434" s="74">
        <v>0</v>
      </c>
      <c r="T2434" s="69">
        <v>8.9004550503361681</v>
      </c>
      <c r="U2434" s="69">
        <v>0</v>
      </c>
      <c r="V2434" s="74">
        <v>4.4502275251680841</v>
      </c>
      <c r="W2434" s="69">
        <v>0</v>
      </c>
      <c r="X2434" s="69">
        <v>0</v>
      </c>
      <c r="Y2434" s="74">
        <v>0</v>
      </c>
      <c r="Z2434" s="74">
        <v>2.8958328497080315</v>
      </c>
      <c r="AA2434" s="6"/>
      <c r="AB2434" s="6">
        <v>0</v>
      </c>
      <c r="AC2434" s="6">
        <v>10.318</v>
      </c>
      <c r="AD2434" s="6">
        <v>56029000</v>
      </c>
      <c r="AE2434" s="6">
        <v>29299000</v>
      </c>
      <c r="AF2434" s="6">
        <v>26730000</v>
      </c>
      <c r="AG2434" s="127">
        <v>7.4933046614930099</v>
      </c>
      <c r="AH2434" s="115" t="s">
        <v>5938</v>
      </c>
      <c r="AI2434" s="127">
        <v>7.3960248966085897</v>
      </c>
      <c r="AJ2434" s="115" t="s">
        <v>5938</v>
      </c>
      <c r="AK2434" s="127">
        <v>0.83730028875020601</v>
      </c>
      <c r="AL2434" s="127">
        <v>1</v>
      </c>
      <c r="AM2434" s="127">
        <v>1</v>
      </c>
      <c r="AN2434" s="127">
        <v>1</v>
      </c>
      <c r="AO2434" s="127">
        <v>-0.13276769999999999</v>
      </c>
      <c r="AP2434" s="115" t="s">
        <v>5938</v>
      </c>
      <c r="AQ2434" s="115" t="s">
        <v>5938</v>
      </c>
      <c r="AR2434" s="115" t="s">
        <v>5938</v>
      </c>
      <c r="AS2434" s="129">
        <v>1.0963950349396501</v>
      </c>
      <c r="AT2434" s="70" t="s">
        <v>5938</v>
      </c>
      <c r="AU2434" s="70" t="s">
        <v>5938</v>
      </c>
      <c r="AV2434" s="70" t="s">
        <v>5938</v>
      </c>
      <c r="BA2434" s="70">
        <f>IF(P2434=0, "NaN",P2434/P2434)</f>
        <v>1</v>
      </c>
      <c r="BB2434" s="70">
        <f>IF(P2434=0, "NaN",S2434/P2434)</f>
        <v>0</v>
      </c>
      <c r="BC2434" s="129">
        <f>IF(P2434=0, "NaN",V2434/P2434)</f>
        <v>0.62388374037263927</v>
      </c>
      <c r="BD2434" s="70">
        <f>IF(P2434=0, "NaN",Y2434/P2434)</f>
        <v>0</v>
      </c>
      <c r="BE2434" s="1" t="s">
        <v>4988</v>
      </c>
    </row>
    <row r="2435" spans="2:57" x14ac:dyDescent="0.2">
      <c r="B2435" s="1" t="s">
        <v>2881</v>
      </c>
      <c r="C2435" s="6" t="s">
        <v>2880</v>
      </c>
      <c r="H2435" s="91">
        <f>SUM(D2435:G2435)</f>
        <v>0</v>
      </c>
      <c r="I2435" s="91">
        <f>IF(P2435=0,1,0)</f>
        <v>0</v>
      </c>
      <c r="J2435" s="91">
        <f>IF(S2435=0,1,0)</f>
        <v>1</v>
      </c>
      <c r="K2435" s="91">
        <f>IF(V2435=0,1,0)</f>
        <v>0</v>
      </c>
      <c r="L2435" s="91">
        <f>IF(Y2435=0,1,0)</f>
        <v>0</v>
      </c>
      <c r="M2435" s="113" t="str">
        <f>IF(I2435+J2435+K2435+L2435=0,"YES","NO")</f>
        <v>NO</v>
      </c>
      <c r="N2435" s="69">
        <v>0</v>
      </c>
      <c r="O2435" s="69">
        <v>9.3044406128895716</v>
      </c>
      <c r="P2435" s="74">
        <v>4.6522203064447858</v>
      </c>
      <c r="Q2435" s="69">
        <v>0</v>
      </c>
      <c r="R2435" s="69">
        <v>0</v>
      </c>
      <c r="S2435" s="74">
        <v>0</v>
      </c>
      <c r="T2435" s="69">
        <v>0</v>
      </c>
      <c r="U2435" s="69">
        <v>3.8211348822218572</v>
      </c>
      <c r="V2435" s="74">
        <v>1.9105674411109286</v>
      </c>
      <c r="W2435" s="69">
        <v>3.5506247790607608</v>
      </c>
      <c r="X2435" s="69">
        <v>6.4309652393625099</v>
      </c>
      <c r="Y2435" s="74">
        <v>4.9907950092116353</v>
      </c>
      <c r="Z2435" s="74">
        <v>2.8883956891918374</v>
      </c>
      <c r="AA2435" s="6"/>
      <c r="AB2435" s="6">
        <v>0</v>
      </c>
      <c r="AC2435" s="6">
        <v>1.7432000000000001</v>
      </c>
      <c r="AD2435" s="6">
        <v>69485000</v>
      </c>
      <c r="AE2435" s="6">
        <v>29675000</v>
      </c>
      <c r="AF2435" s="6">
        <v>39810000</v>
      </c>
      <c r="AG2435" s="127">
        <v>7.3621807765925302</v>
      </c>
      <c r="AH2435" s="115" t="s">
        <v>5938</v>
      </c>
      <c r="AI2435" s="127">
        <v>7.1474908207933101</v>
      </c>
      <c r="AJ2435" s="127">
        <v>7.5107728210081497</v>
      </c>
      <c r="AK2435" s="127">
        <v>1</v>
      </c>
      <c r="AL2435" s="127">
        <v>1</v>
      </c>
      <c r="AM2435" s="127">
        <v>1</v>
      </c>
      <c r="AN2435" s="127">
        <v>0.96030731830725702</v>
      </c>
      <c r="AO2435" s="115" t="s">
        <v>5938</v>
      </c>
      <c r="AP2435" s="115" t="s">
        <v>5938</v>
      </c>
      <c r="AQ2435" s="115" t="s">
        <v>5938</v>
      </c>
      <c r="AR2435" s="127">
        <v>6.983963E-2</v>
      </c>
      <c r="AS2435" s="70" t="s">
        <v>5938</v>
      </c>
      <c r="AT2435" s="70" t="s">
        <v>5938</v>
      </c>
      <c r="AU2435" s="70" t="s">
        <v>5938</v>
      </c>
      <c r="AV2435" s="129">
        <v>0.95274389918239122</v>
      </c>
      <c r="BA2435" s="70">
        <f>IF(P2435=0, "NaN",P2435/P2435)</f>
        <v>1</v>
      </c>
      <c r="BB2435" s="70">
        <f>IF(P2435=0, "NaN",S2435/P2435)</f>
        <v>0</v>
      </c>
      <c r="BC2435" s="129">
        <f>IF(P2435=0, "NaN",V2435/P2435)</f>
        <v>0.41067862552944728</v>
      </c>
      <c r="BD2435" s="129">
        <f>IF(P2435=0, "NaN",Y2435/P2435)</f>
        <v>1.0727770140846118</v>
      </c>
      <c r="BE2435" s="1" t="s">
        <v>2881</v>
      </c>
    </row>
    <row r="2436" spans="2:57" x14ac:dyDescent="0.2">
      <c r="B2436" s="1" t="s">
        <v>4830</v>
      </c>
      <c r="C2436" s="6" t="s">
        <v>4829</v>
      </c>
      <c r="H2436" s="91">
        <f>SUM(D2436:G2436)</f>
        <v>0</v>
      </c>
      <c r="I2436" s="91">
        <f>IF(P2436=0,1,0)</f>
        <v>1</v>
      </c>
      <c r="J2436" s="91">
        <f>IF(S2436=0,1,0)</f>
        <v>0</v>
      </c>
      <c r="K2436" s="91">
        <f>IF(V2436=0,1,0)</f>
        <v>0</v>
      </c>
      <c r="L2436" s="91">
        <f>IF(Y2436=0,1,0)</f>
        <v>1</v>
      </c>
      <c r="M2436" s="113" t="str">
        <f>IF(I2436+J2436+K2436+L2436=0,"YES","NO")</f>
        <v>NO</v>
      </c>
      <c r="N2436" s="69">
        <v>0</v>
      </c>
      <c r="O2436" s="69">
        <v>0</v>
      </c>
      <c r="P2436" s="74">
        <v>0</v>
      </c>
      <c r="Q2436" s="69">
        <v>0</v>
      </c>
      <c r="R2436" s="69">
        <v>19.12938239253555</v>
      </c>
      <c r="S2436" s="74">
        <v>9.5646911962677752</v>
      </c>
      <c r="T2436" s="69">
        <v>3.9629065433525668</v>
      </c>
      <c r="U2436" s="69">
        <v>0</v>
      </c>
      <c r="V2436" s="74">
        <v>1.9814532716762834</v>
      </c>
      <c r="W2436" s="69">
        <v>0</v>
      </c>
      <c r="X2436" s="69">
        <v>0</v>
      </c>
      <c r="Y2436" s="74">
        <v>0</v>
      </c>
      <c r="Z2436" s="74">
        <v>2.8865361169860146</v>
      </c>
      <c r="AA2436" s="6"/>
      <c r="AB2436" s="6">
        <v>7.0596999999999999E-4</v>
      </c>
      <c r="AC2436" s="6">
        <v>0.70181000000000004</v>
      </c>
      <c r="AD2436" s="6">
        <v>54400000</v>
      </c>
      <c r="AE2436" s="6">
        <v>17268000</v>
      </c>
      <c r="AF2436" s="6">
        <v>37132000</v>
      </c>
      <c r="AG2436" s="115" t="s">
        <v>5938</v>
      </c>
      <c r="AH2436" s="115" t="s">
        <v>5938</v>
      </c>
      <c r="AI2436" s="127">
        <v>7.47430369711656</v>
      </c>
      <c r="AJ2436" s="115" t="s">
        <v>5938</v>
      </c>
      <c r="AK2436" s="127">
        <v>1</v>
      </c>
      <c r="AL2436" s="127">
        <v>1</v>
      </c>
      <c r="AM2436" s="127">
        <v>8.94807230136411E-2</v>
      </c>
      <c r="AN2436" s="127">
        <v>1</v>
      </c>
      <c r="AO2436" s="115" t="s">
        <v>5938</v>
      </c>
      <c r="AP2436" s="115" t="s">
        <v>5938</v>
      </c>
      <c r="AQ2436" s="127">
        <v>0.67473179999999999</v>
      </c>
      <c r="AR2436" s="115" t="s">
        <v>5938</v>
      </c>
      <c r="AS2436" s="70" t="s">
        <v>5938</v>
      </c>
      <c r="AT2436" s="70" t="s">
        <v>5938</v>
      </c>
      <c r="AU2436" s="129">
        <v>0.62644866659409848</v>
      </c>
      <c r="AV2436" s="70" t="s">
        <v>5938</v>
      </c>
      <c r="BA2436" s="70" t="str">
        <f>IF(P2436=0, "NaN",P2436/P2436)</f>
        <v>NaN</v>
      </c>
      <c r="BB2436" s="70" t="str">
        <f>IF(P2436=0, "NaN",S2436/P2436)</f>
        <v>NaN</v>
      </c>
      <c r="BC2436" s="70" t="str">
        <f>IF(P2436=0, "NaN",V2436/P2436)</f>
        <v>NaN</v>
      </c>
      <c r="BD2436" s="70" t="str">
        <f>IF(P2436=0, "NaN",Y2436/P2436)</f>
        <v>NaN</v>
      </c>
      <c r="BE2436" s="1" t="s">
        <v>4830</v>
      </c>
    </row>
    <row r="2437" spans="2:57" x14ac:dyDescent="0.2">
      <c r="B2437" s="1" t="s">
        <v>4614</v>
      </c>
      <c r="C2437" s="6" t="s">
        <v>4613</v>
      </c>
      <c r="H2437" s="91">
        <f>SUM(D2437:G2437)</f>
        <v>0</v>
      </c>
      <c r="I2437" s="91">
        <f>IF(P2437=0,1,0)</f>
        <v>1</v>
      </c>
      <c r="J2437" s="91">
        <f>IF(S2437=0,1,0)</f>
        <v>0</v>
      </c>
      <c r="K2437" s="91">
        <f>IF(V2437=0,1,0)</f>
        <v>1</v>
      </c>
      <c r="L2437" s="91">
        <f>IF(Y2437=0,1,0)</f>
        <v>0</v>
      </c>
      <c r="M2437" s="113" t="str">
        <f>IF(I2437+J2437+K2437+L2437=0,"YES","NO")</f>
        <v>NO</v>
      </c>
      <c r="N2437" s="69">
        <v>0</v>
      </c>
      <c r="O2437" s="69">
        <v>0</v>
      </c>
      <c r="P2437" s="74">
        <v>0</v>
      </c>
      <c r="Q2437" s="69">
        <v>10.424219144686511</v>
      </c>
      <c r="R2437" s="69">
        <v>10.150479044664824</v>
      </c>
      <c r="S2437" s="74">
        <v>10.287349094675667</v>
      </c>
      <c r="T2437" s="69">
        <v>0</v>
      </c>
      <c r="U2437" s="69">
        <v>0</v>
      </c>
      <c r="V2437" s="74">
        <v>0</v>
      </c>
      <c r="W2437" s="69">
        <v>2.470854968385042</v>
      </c>
      <c r="X2437" s="69">
        <v>0</v>
      </c>
      <c r="Y2437" s="74">
        <v>1.235427484192521</v>
      </c>
      <c r="Z2437" s="74">
        <v>2.8806941447170469</v>
      </c>
      <c r="AA2437" s="6"/>
      <c r="AB2437" s="6">
        <v>6.9819000000000001E-3</v>
      </c>
      <c r="AC2437" s="6">
        <v>-0.40777999999999998</v>
      </c>
      <c r="AD2437" s="6">
        <v>54736000</v>
      </c>
      <c r="AE2437" s="6">
        <v>30580000</v>
      </c>
      <c r="AF2437" s="6">
        <v>24156000</v>
      </c>
      <c r="AG2437" s="115" t="s">
        <v>5938</v>
      </c>
      <c r="AH2437" s="127">
        <v>7.6714505542124902</v>
      </c>
      <c r="AI2437" s="115" t="s">
        <v>5938</v>
      </c>
      <c r="AJ2437" s="127">
        <v>6.8924452374193503</v>
      </c>
      <c r="AK2437" s="127">
        <v>1</v>
      </c>
      <c r="AL2437" s="127">
        <v>0.98690315501273895</v>
      </c>
      <c r="AM2437" s="127">
        <v>1</v>
      </c>
      <c r="AN2437" s="127">
        <v>1</v>
      </c>
      <c r="AO2437" s="115" t="s">
        <v>5938</v>
      </c>
      <c r="AP2437" s="127">
        <v>2.019986E-2</v>
      </c>
      <c r="AQ2437" s="115" t="s">
        <v>5938</v>
      </c>
      <c r="AR2437" s="115" t="s">
        <v>5938</v>
      </c>
      <c r="AS2437" s="70" t="s">
        <v>5938</v>
      </c>
      <c r="AT2437" s="129">
        <v>0.98609608877734833</v>
      </c>
      <c r="AU2437" s="70" t="s">
        <v>5938</v>
      </c>
      <c r="AV2437" s="70" t="s">
        <v>5938</v>
      </c>
      <c r="BA2437" s="70" t="str">
        <f>IF(P2437=0, "NaN",P2437/P2437)</f>
        <v>NaN</v>
      </c>
      <c r="BB2437" s="70" t="str">
        <f>IF(P2437=0, "NaN",S2437/P2437)</f>
        <v>NaN</v>
      </c>
      <c r="BC2437" s="70" t="str">
        <f>IF(P2437=0, "NaN",V2437/P2437)</f>
        <v>NaN</v>
      </c>
      <c r="BD2437" s="70" t="str">
        <f>IF(P2437=0, "NaN",Y2437/P2437)</f>
        <v>NaN</v>
      </c>
      <c r="BE2437" s="1" t="s">
        <v>4614</v>
      </c>
    </row>
    <row r="2438" spans="2:57" x14ac:dyDescent="0.2">
      <c r="B2438" s="1" t="s">
        <v>3545</v>
      </c>
      <c r="C2438" s="6" t="s">
        <v>3544</v>
      </c>
      <c r="H2438" s="91">
        <f>SUM(D2438:G2438)</f>
        <v>0</v>
      </c>
      <c r="I2438" s="91">
        <f>IF(P2438=0,1,0)</f>
        <v>0</v>
      </c>
      <c r="J2438" s="91">
        <f>IF(S2438=0,1,0)</f>
        <v>1</v>
      </c>
      <c r="K2438" s="91">
        <f>IF(V2438=0,1,0)</f>
        <v>0</v>
      </c>
      <c r="L2438" s="91">
        <f>IF(Y2438=0,1,0)</f>
        <v>0</v>
      </c>
      <c r="M2438" s="113" t="str">
        <f>IF(I2438+J2438+K2438+L2438=0,"YES","NO")</f>
        <v>NO</v>
      </c>
      <c r="N2438" s="69">
        <v>8.4229539276198011</v>
      </c>
      <c r="O2438" s="69">
        <v>3.5180409496543108</v>
      </c>
      <c r="P2438" s="74">
        <v>5.9704974386370555</v>
      </c>
      <c r="Q2438" s="69">
        <v>0</v>
      </c>
      <c r="R2438" s="69">
        <v>0</v>
      </c>
      <c r="S2438" s="74">
        <v>0</v>
      </c>
      <c r="T2438" s="69">
        <v>0</v>
      </c>
      <c r="U2438" s="69">
        <v>3.2875171467297402</v>
      </c>
      <c r="V2438" s="74">
        <v>1.6437585733648701</v>
      </c>
      <c r="W2438" s="69">
        <v>0</v>
      </c>
      <c r="X2438" s="69">
        <v>7.7471728899990868</v>
      </c>
      <c r="Y2438" s="74">
        <v>3.8735864449995434</v>
      </c>
      <c r="Z2438" s="74">
        <v>2.8719606142503675</v>
      </c>
      <c r="AA2438" s="6"/>
      <c r="AB2438" s="6">
        <v>2.0148000000000002E-3</v>
      </c>
      <c r="AC2438" s="6">
        <v>0.20283000000000001</v>
      </c>
      <c r="AD2438" s="6">
        <v>67115000</v>
      </c>
      <c r="AE2438" s="6">
        <v>29071000</v>
      </c>
      <c r="AF2438" s="6">
        <v>38044000</v>
      </c>
      <c r="AG2438" s="127">
        <v>7.5554934774065998</v>
      </c>
      <c r="AH2438" s="115" t="s">
        <v>5938</v>
      </c>
      <c r="AI2438" s="127">
        <v>6.9893697149861502</v>
      </c>
      <c r="AJ2438" s="127">
        <v>7.3309005596679304</v>
      </c>
      <c r="AK2438" s="127">
        <v>0.252139303878188</v>
      </c>
      <c r="AL2438" s="127">
        <v>1</v>
      </c>
      <c r="AM2438" s="127">
        <v>1</v>
      </c>
      <c r="AN2438" s="127">
        <v>1</v>
      </c>
      <c r="AO2438" s="127">
        <v>0.30649559999999998</v>
      </c>
      <c r="AP2438" s="115" t="s">
        <v>5938</v>
      </c>
      <c r="AQ2438" s="115" t="s">
        <v>5938</v>
      </c>
      <c r="AR2438" s="115" t="s">
        <v>5938</v>
      </c>
      <c r="AS2438" s="129">
        <v>0.80860352613555897</v>
      </c>
      <c r="AT2438" s="70" t="s">
        <v>5938</v>
      </c>
      <c r="AU2438" s="70" t="s">
        <v>5938</v>
      </c>
      <c r="AV2438" s="70" t="s">
        <v>5938</v>
      </c>
      <c r="BA2438" s="70">
        <f>IF(P2438=0, "NaN",P2438/P2438)</f>
        <v>1</v>
      </c>
      <c r="BB2438" s="70">
        <f>IF(P2438=0, "NaN",S2438/P2438)</f>
        <v>0</v>
      </c>
      <c r="BC2438" s="129">
        <f>IF(P2438=0, "NaN",V2438/P2438)</f>
        <v>0.27531350448751002</v>
      </c>
      <c r="BD2438" s="129">
        <f>IF(P2438=0, "NaN",Y2438/P2438)</f>
        <v>0.648787891597154</v>
      </c>
      <c r="BE2438" s="1" t="s">
        <v>3545</v>
      </c>
    </row>
    <row r="2439" spans="2:57" x14ac:dyDescent="0.2">
      <c r="B2439" s="1" t="s">
        <v>4410</v>
      </c>
      <c r="C2439" s="6" t="s">
        <v>4409</v>
      </c>
      <c r="H2439" s="91">
        <f>SUM(D2439:G2439)</f>
        <v>0</v>
      </c>
      <c r="I2439" s="91">
        <f>IF(P2439=0,1,0)</f>
        <v>0</v>
      </c>
      <c r="J2439" s="91">
        <f>IF(S2439=0,1,0)</f>
        <v>1</v>
      </c>
      <c r="K2439" s="91">
        <f>IF(V2439=0,1,0)</f>
        <v>0</v>
      </c>
      <c r="L2439" s="91">
        <f>IF(Y2439=0,1,0)</f>
        <v>0</v>
      </c>
      <c r="M2439" s="113" t="str">
        <f>IF(I2439+J2439+K2439+L2439=0,"YES","NO")</f>
        <v>NO</v>
      </c>
      <c r="N2439" s="69">
        <v>3.7386708176606427</v>
      </c>
      <c r="O2439" s="69">
        <v>0</v>
      </c>
      <c r="P2439" s="74">
        <v>1.8693354088303213</v>
      </c>
      <c r="Q2439" s="69">
        <v>0</v>
      </c>
      <c r="R2439" s="69">
        <v>0</v>
      </c>
      <c r="S2439" s="74">
        <v>0</v>
      </c>
      <c r="T2439" s="69">
        <v>12.259193782930801</v>
      </c>
      <c r="U2439" s="69">
        <v>0</v>
      </c>
      <c r="V2439" s="74">
        <v>6.1295968914654004</v>
      </c>
      <c r="W2439" s="69">
        <v>0</v>
      </c>
      <c r="X2439" s="69">
        <v>6.9626751166602174</v>
      </c>
      <c r="Y2439" s="74">
        <v>3.4813375583301087</v>
      </c>
      <c r="Z2439" s="74">
        <v>2.8700674646564575</v>
      </c>
      <c r="AA2439" s="6"/>
      <c r="AB2439" s="6">
        <v>7.2543E-4</v>
      </c>
      <c r="AC2439" s="6">
        <v>1.0181</v>
      </c>
      <c r="AD2439" s="6">
        <v>55382000</v>
      </c>
      <c r="AE2439" s="6">
        <v>28618000</v>
      </c>
      <c r="AF2439" s="6">
        <v>26763000</v>
      </c>
      <c r="AG2439" s="127">
        <v>6.9642171889229498</v>
      </c>
      <c r="AH2439" s="115" t="s">
        <v>5938</v>
      </c>
      <c r="AI2439" s="127">
        <v>7.3140990632952798</v>
      </c>
      <c r="AJ2439" s="127">
        <v>7.4075948305107504</v>
      </c>
      <c r="AK2439" s="127">
        <v>1</v>
      </c>
      <c r="AL2439" s="127">
        <v>1</v>
      </c>
      <c r="AM2439" s="127">
        <v>1.5495925559580399E-4</v>
      </c>
      <c r="AN2439" s="127">
        <v>1</v>
      </c>
      <c r="AO2439" s="115" t="s">
        <v>5938</v>
      </c>
      <c r="AP2439" s="115" t="s">
        <v>5938</v>
      </c>
      <c r="AQ2439" s="127">
        <v>-1.8398030000000001</v>
      </c>
      <c r="AR2439" s="115" t="s">
        <v>5938</v>
      </c>
      <c r="AS2439" s="70" t="s">
        <v>5938</v>
      </c>
      <c r="AT2439" s="70" t="s">
        <v>5938</v>
      </c>
      <c r="AU2439" s="129">
        <v>3.5796114544131665</v>
      </c>
      <c r="AV2439" s="70" t="s">
        <v>5938</v>
      </c>
      <c r="AY2439" s="122" t="s">
        <v>5989</v>
      </c>
      <c r="BA2439" s="70">
        <f>IF(P2439=0, "NaN",P2439/P2439)</f>
        <v>1</v>
      </c>
      <c r="BB2439" s="70">
        <f>IF(P2439=0, "NaN",S2439/P2439)</f>
        <v>0</v>
      </c>
      <c r="BC2439" s="129">
        <f>IF(P2439=0, "NaN",V2439/P2439)</f>
        <v>3.2790246536338845</v>
      </c>
      <c r="BD2439" s="129">
        <f>IF(P2439=0, "NaN",Y2439/P2439)</f>
        <v>1.8623397074088741</v>
      </c>
      <c r="BE2439" s="1" t="s">
        <v>4410</v>
      </c>
    </row>
    <row r="2440" spans="2:57" x14ac:dyDescent="0.2">
      <c r="B2440" s="1" t="s">
        <v>5121</v>
      </c>
      <c r="C2440" s="6" t="s">
        <v>5120</v>
      </c>
      <c r="H2440" s="91">
        <f>SUM(D2440:G2440)</f>
        <v>0</v>
      </c>
      <c r="I2440" s="91">
        <f>IF(P2440=0,1,0)</f>
        <v>0</v>
      </c>
      <c r="J2440" s="91">
        <f>IF(S2440=0,1,0)</f>
        <v>1</v>
      </c>
      <c r="K2440" s="91">
        <f>IF(V2440=0,1,0)</f>
        <v>0</v>
      </c>
      <c r="L2440" s="91">
        <f>IF(Y2440=0,1,0)</f>
        <v>1</v>
      </c>
      <c r="M2440" s="113" t="str">
        <f>IF(I2440+J2440+K2440+L2440=0,"YES","NO")</f>
        <v>NO</v>
      </c>
      <c r="N2440" s="69">
        <v>0</v>
      </c>
      <c r="O2440" s="69">
        <v>17.74921950292924</v>
      </c>
      <c r="P2440" s="74">
        <v>8.8746097514646198</v>
      </c>
      <c r="Q2440" s="69">
        <v>0</v>
      </c>
      <c r="R2440" s="69">
        <v>0</v>
      </c>
      <c r="S2440" s="74">
        <v>0</v>
      </c>
      <c r="T2440" s="69">
        <v>5.1986306830679254</v>
      </c>
      <c r="U2440" s="69">
        <v>0</v>
      </c>
      <c r="V2440" s="74">
        <v>2.5993153415339627</v>
      </c>
      <c r="W2440" s="69">
        <v>0</v>
      </c>
      <c r="X2440" s="69">
        <v>0</v>
      </c>
      <c r="Y2440" s="74">
        <v>0</v>
      </c>
      <c r="Z2440" s="74">
        <v>2.8684812732496456</v>
      </c>
      <c r="AA2440" s="6"/>
      <c r="AB2440" s="6">
        <v>0</v>
      </c>
      <c r="AC2440" s="6">
        <v>3.0078999999999998</v>
      </c>
      <c r="AD2440" s="6">
        <v>70017000</v>
      </c>
      <c r="AE2440" s="6">
        <v>29911000</v>
      </c>
      <c r="AF2440" s="6">
        <v>40106000</v>
      </c>
      <c r="AG2440" s="127">
        <v>7.7344957970362698</v>
      </c>
      <c r="AH2440" s="115" t="s">
        <v>5938</v>
      </c>
      <c r="AI2440" s="127">
        <v>7.1974184075100203</v>
      </c>
      <c r="AJ2440" s="115" t="s">
        <v>5938</v>
      </c>
      <c r="AK2440" s="127">
        <v>0.93850440392659396</v>
      </c>
      <c r="AL2440" s="127">
        <v>1</v>
      </c>
      <c r="AM2440" s="127">
        <v>1</v>
      </c>
      <c r="AN2440" s="127">
        <v>1</v>
      </c>
      <c r="AO2440" s="127">
        <v>-8.6798490000000006E-2</v>
      </c>
      <c r="AP2440" s="115" t="s">
        <v>5938</v>
      </c>
      <c r="AQ2440" s="115" t="s">
        <v>5938</v>
      </c>
      <c r="AR2440" s="115" t="s">
        <v>5938</v>
      </c>
      <c r="AS2440" s="129">
        <v>1.0620108386155598</v>
      </c>
      <c r="AT2440" s="70" t="s">
        <v>5938</v>
      </c>
      <c r="AU2440" s="70" t="s">
        <v>5938</v>
      </c>
      <c r="AV2440" s="70" t="s">
        <v>5938</v>
      </c>
      <c r="BA2440" s="70">
        <f>IF(P2440=0, "NaN",P2440/P2440)</f>
        <v>1</v>
      </c>
      <c r="BB2440" s="70">
        <f>IF(P2440=0, "NaN",S2440/P2440)</f>
        <v>0</v>
      </c>
      <c r="BC2440" s="129">
        <f>IF(P2440=0, "NaN",V2440/P2440)</f>
        <v>0.29289348087728423</v>
      </c>
      <c r="BD2440" s="70">
        <f>IF(P2440=0, "NaN",Y2440/P2440)</f>
        <v>0</v>
      </c>
      <c r="BE2440" s="1" t="s">
        <v>5121</v>
      </c>
    </row>
    <row r="2441" spans="2:57" x14ac:dyDescent="0.2">
      <c r="B2441" s="1" t="s">
        <v>4178</v>
      </c>
      <c r="C2441" s="6" t="s">
        <v>4177</v>
      </c>
      <c r="H2441" s="91">
        <f>SUM(D2441:G2441)</f>
        <v>0</v>
      </c>
      <c r="I2441" s="91">
        <f>IF(P2441=0,1,0)</f>
        <v>0</v>
      </c>
      <c r="J2441" s="91">
        <f>IF(S2441=0,1,0)</f>
        <v>1</v>
      </c>
      <c r="K2441" s="91">
        <f>IF(V2441=0,1,0)</f>
        <v>0</v>
      </c>
      <c r="L2441" s="91">
        <f>IF(Y2441=0,1,0)</f>
        <v>0</v>
      </c>
      <c r="M2441" s="113" t="str">
        <f>IF(I2441+J2441+K2441+L2441=0,"YES","NO")</f>
        <v>NO</v>
      </c>
      <c r="N2441" s="69">
        <v>5.755579054280803</v>
      </c>
      <c r="O2441" s="69">
        <v>7.016063415685764</v>
      </c>
      <c r="P2441" s="74">
        <v>6.3858212349832835</v>
      </c>
      <c r="Q2441" s="69">
        <v>0</v>
      </c>
      <c r="R2441" s="69">
        <v>0</v>
      </c>
      <c r="S2441" s="74">
        <v>0</v>
      </c>
      <c r="T2441" s="69">
        <v>5.5441472559124341</v>
      </c>
      <c r="U2441" s="69">
        <v>0</v>
      </c>
      <c r="V2441" s="74">
        <v>2.772073627956217</v>
      </c>
      <c r="W2441" s="69">
        <v>4.4810447166391336</v>
      </c>
      <c r="X2441" s="69">
        <v>0</v>
      </c>
      <c r="Y2441" s="74">
        <v>2.2405223583195668</v>
      </c>
      <c r="Z2441" s="74">
        <v>2.8496043053147666</v>
      </c>
      <c r="AA2441" s="6"/>
      <c r="AB2441" s="6">
        <v>0</v>
      </c>
      <c r="AC2441" s="6">
        <v>6.0785</v>
      </c>
      <c r="AD2441" s="6">
        <v>86070000</v>
      </c>
      <c r="AE2441" s="6">
        <v>36441000</v>
      </c>
      <c r="AF2441" s="6">
        <v>49629000</v>
      </c>
      <c r="AG2441" s="127">
        <v>7.6779170523280298</v>
      </c>
      <c r="AH2441" s="115" t="s">
        <v>5938</v>
      </c>
      <c r="AI2441" s="127">
        <v>7.3814580469221598</v>
      </c>
      <c r="AJ2441" s="127">
        <v>7.1573963193232304</v>
      </c>
      <c r="AK2441" s="127">
        <v>0.82841832861937104</v>
      </c>
      <c r="AL2441" s="127">
        <v>1</v>
      </c>
      <c r="AM2441" s="127">
        <v>1</v>
      </c>
      <c r="AN2441" s="127">
        <v>1</v>
      </c>
      <c r="AO2441" s="127">
        <v>1.006364E-2</v>
      </c>
      <c r="AP2441" s="115" t="s">
        <v>5938</v>
      </c>
      <c r="AQ2441" s="115" t="s">
        <v>5938</v>
      </c>
      <c r="AR2441" s="115" t="s">
        <v>5938</v>
      </c>
      <c r="AS2441" s="129">
        <v>0.99304868921971734</v>
      </c>
      <c r="AT2441" s="70" t="s">
        <v>5938</v>
      </c>
      <c r="AU2441" s="70" t="s">
        <v>5938</v>
      </c>
      <c r="AV2441" s="70" t="s">
        <v>5938</v>
      </c>
      <c r="BA2441" s="70">
        <f>IF(P2441=0, "NaN",P2441/P2441)</f>
        <v>1</v>
      </c>
      <c r="BB2441" s="70">
        <f>IF(P2441=0, "NaN",S2441/P2441)</f>
        <v>0</v>
      </c>
      <c r="BC2441" s="129">
        <f>IF(P2441=0, "NaN",V2441/P2441)</f>
        <v>0.4340982194694139</v>
      </c>
      <c r="BD2441" s="129">
        <f>IF(P2441=0, "NaN",Y2441/P2441)</f>
        <v>0.35085892258389095</v>
      </c>
      <c r="BE2441" s="1" t="s">
        <v>4178</v>
      </c>
    </row>
    <row r="2442" spans="2:57" x14ac:dyDescent="0.2">
      <c r="B2442" s="1" t="s">
        <v>5042</v>
      </c>
      <c r="C2442" s="6" t="s">
        <v>5041</v>
      </c>
      <c r="H2442" s="91">
        <f>SUM(D2442:G2442)</f>
        <v>0</v>
      </c>
      <c r="I2442" s="91">
        <f>IF(P2442=0,1,0)</f>
        <v>1</v>
      </c>
      <c r="J2442" s="91">
        <f>IF(S2442=0,1,0)</f>
        <v>0</v>
      </c>
      <c r="K2442" s="91">
        <f>IF(V2442=0,1,0)</f>
        <v>0</v>
      </c>
      <c r="L2442" s="91">
        <f>IF(Y2442=0,1,0)</f>
        <v>1</v>
      </c>
      <c r="M2442" s="113" t="str">
        <f>IF(I2442+J2442+K2442+L2442=0,"YES","NO")</f>
        <v>NO</v>
      </c>
      <c r="N2442" s="69">
        <v>0</v>
      </c>
      <c r="O2442" s="69">
        <v>0</v>
      </c>
      <c r="P2442" s="74">
        <v>0</v>
      </c>
      <c r="Q2442" s="69">
        <v>0</v>
      </c>
      <c r="R2442" s="69">
        <v>17.557506114122802</v>
      </c>
      <c r="S2442" s="74">
        <v>8.778753057061401</v>
      </c>
      <c r="T2442" s="69">
        <v>5.1747265116671626</v>
      </c>
      <c r="U2442" s="69">
        <v>0</v>
      </c>
      <c r="V2442" s="74">
        <v>2.5873632558335813</v>
      </c>
      <c r="W2442" s="69">
        <v>0</v>
      </c>
      <c r="X2442" s="69">
        <v>0</v>
      </c>
      <c r="Y2442" s="74">
        <v>0</v>
      </c>
      <c r="Z2442" s="74">
        <v>2.8415290782237457</v>
      </c>
      <c r="AA2442" s="6"/>
      <c r="AB2442" s="6">
        <v>4.5424999999999997E-3</v>
      </c>
      <c r="AC2442" s="6">
        <v>-0.13664999999999999</v>
      </c>
      <c r="AD2442" s="6">
        <v>134910000</v>
      </c>
      <c r="AE2442" s="6">
        <v>81069000</v>
      </c>
      <c r="AF2442" s="6">
        <v>53837000</v>
      </c>
      <c r="AG2442" s="115" t="s">
        <v>5938</v>
      </c>
      <c r="AH2442" s="127">
        <v>7.8133140589458403</v>
      </c>
      <c r="AI2442" s="127">
        <v>7.0480142909380499</v>
      </c>
      <c r="AJ2442" s="115" t="s">
        <v>5938</v>
      </c>
      <c r="AK2442" s="127">
        <v>1</v>
      </c>
      <c r="AL2442" s="127">
        <v>7.1260689878234099E-2</v>
      </c>
      <c r="AM2442" s="127">
        <v>1</v>
      </c>
      <c r="AN2442" s="127">
        <v>1</v>
      </c>
      <c r="AO2442" s="115" t="s">
        <v>5938</v>
      </c>
      <c r="AP2442" s="127">
        <v>-0.59821659999999999</v>
      </c>
      <c r="AQ2442" s="115" t="s">
        <v>5938</v>
      </c>
      <c r="AR2442" s="115" t="s">
        <v>5938</v>
      </c>
      <c r="AS2442" s="70" t="s">
        <v>5938</v>
      </c>
      <c r="AT2442" s="129">
        <v>1.5138440579148671</v>
      </c>
      <c r="AU2442" s="70" t="s">
        <v>5938</v>
      </c>
      <c r="AV2442" s="70" t="s">
        <v>5938</v>
      </c>
      <c r="BA2442" s="70" t="str">
        <f>IF(P2442=0, "NaN",P2442/P2442)</f>
        <v>NaN</v>
      </c>
      <c r="BB2442" s="70" t="str">
        <f>IF(P2442=0, "NaN",S2442/P2442)</f>
        <v>NaN</v>
      </c>
      <c r="BC2442" s="70" t="str">
        <f>IF(P2442=0, "NaN",V2442/P2442)</f>
        <v>NaN</v>
      </c>
      <c r="BD2442" s="70" t="str">
        <f>IF(P2442=0, "NaN",Y2442/P2442)</f>
        <v>NaN</v>
      </c>
      <c r="BE2442" s="1" t="s">
        <v>5042</v>
      </c>
    </row>
    <row r="2443" spans="2:57" x14ac:dyDescent="0.2">
      <c r="B2443" s="1" t="s">
        <v>3745</v>
      </c>
      <c r="C2443" s="6" t="s">
        <v>3744</v>
      </c>
      <c r="H2443" s="91">
        <f>SUM(D2443:G2443)</f>
        <v>0</v>
      </c>
      <c r="I2443" s="91">
        <f>IF(P2443=0,1,0)</f>
        <v>1</v>
      </c>
      <c r="J2443" s="91">
        <f>IF(S2443=0,1,0)</f>
        <v>0</v>
      </c>
      <c r="K2443" s="91">
        <f>IF(V2443=0,1,0)</f>
        <v>0</v>
      </c>
      <c r="L2443" s="91">
        <f>IF(Y2443=0,1,0)</f>
        <v>0</v>
      </c>
      <c r="M2443" s="113" t="str">
        <f>IF(I2443+J2443+K2443+L2443=0,"YES","NO")</f>
        <v>NO</v>
      </c>
      <c r="N2443" s="69">
        <v>0</v>
      </c>
      <c r="O2443" s="69">
        <v>0</v>
      </c>
      <c r="P2443" s="74">
        <v>0</v>
      </c>
      <c r="Q2443" s="69">
        <v>9.3619956655914649</v>
      </c>
      <c r="R2443" s="69">
        <v>0</v>
      </c>
      <c r="S2443" s="74">
        <v>4.6809978327957324</v>
      </c>
      <c r="T2443" s="69">
        <v>6.7633410527846127</v>
      </c>
      <c r="U2443" s="69">
        <v>0</v>
      </c>
      <c r="V2443" s="74">
        <v>3.3816705263923064</v>
      </c>
      <c r="W2443" s="69">
        <v>6.5630101655674098</v>
      </c>
      <c r="X2443" s="69">
        <v>0</v>
      </c>
      <c r="Y2443" s="74">
        <v>3.2815050827837049</v>
      </c>
      <c r="Z2443" s="74">
        <v>2.8360433604929356</v>
      </c>
      <c r="AA2443" s="6"/>
      <c r="AB2443" s="6">
        <v>1.0338000000000001E-3</v>
      </c>
      <c r="AC2443" s="6">
        <v>0.42692999999999998</v>
      </c>
      <c r="AD2443" s="6">
        <v>92408000</v>
      </c>
      <c r="AE2443" s="6">
        <v>43611000</v>
      </c>
      <c r="AF2443" s="6">
        <v>48796000</v>
      </c>
      <c r="AG2443" s="115" t="s">
        <v>5938</v>
      </c>
      <c r="AH2443" s="127">
        <v>7.5471098368877501</v>
      </c>
      <c r="AI2443" s="127">
        <v>7.4764983194185799</v>
      </c>
      <c r="AJ2443" s="127">
        <v>7.4346646937229099</v>
      </c>
      <c r="AK2443" s="127">
        <v>1</v>
      </c>
      <c r="AL2443" s="127">
        <v>1</v>
      </c>
      <c r="AM2443" s="127">
        <v>0.15798439230588299</v>
      </c>
      <c r="AN2443" s="127">
        <v>0.109658678224926</v>
      </c>
      <c r="AO2443" s="115" t="s">
        <v>5938</v>
      </c>
      <c r="AP2443" s="115" t="s">
        <v>5938</v>
      </c>
      <c r="AQ2443" s="127">
        <v>-0.67461349999999998</v>
      </c>
      <c r="AR2443" s="127">
        <v>-0.86341480000000004</v>
      </c>
      <c r="AS2443" s="70" t="s">
        <v>5938</v>
      </c>
      <c r="AT2443" s="70" t="s">
        <v>5938</v>
      </c>
      <c r="AU2443" s="129">
        <v>1.5961690995158249</v>
      </c>
      <c r="AV2443" s="129">
        <v>1.8193395202701088</v>
      </c>
      <c r="BA2443" s="70" t="str">
        <f>IF(P2443=0, "NaN",P2443/P2443)</f>
        <v>NaN</v>
      </c>
      <c r="BB2443" s="70" t="str">
        <f>IF(P2443=0, "NaN",S2443/P2443)</f>
        <v>NaN</v>
      </c>
      <c r="BC2443" s="70" t="str">
        <f>IF(P2443=0, "NaN",V2443/P2443)</f>
        <v>NaN</v>
      </c>
      <c r="BD2443" s="70" t="str">
        <f>IF(P2443=0, "NaN",Y2443/P2443)</f>
        <v>NaN</v>
      </c>
      <c r="BE2443" s="1" t="s">
        <v>3745</v>
      </c>
    </row>
    <row r="2444" spans="2:57" x14ac:dyDescent="0.2">
      <c r="B2444" s="1" t="s">
        <v>4424</v>
      </c>
      <c r="C2444" s="6" t="s">
        <v>4423</v>
      </c>
      <c r="H2444" s="91">
        <f>SUM(D2444:G2444)</f>
        <v>0</v>
      </c>
      <c r="I2444" s="91">
        <f>IF(P2444=0,1,0)</f>
        <v>0</v>
      </c>
      <c r="J2444" s="91">
        <f>IF(S2444=0,1,0)</f>
        <v>1</v>
      </c>
      <c r="K2444" s="91">
        <f>IF(V2444=0,1,0)</f>
        <v>0</v>
      </c>
      <c r="L2444" s="91">
        <f>IF(Y2444=0,1,0)</f>
        <v>0</v>
      </c>
      <c r="M2444" s="113" t="str">
        <f>IF(I2444+J2444+K2444+L2444=0,"YES","NO")</f>
        <v>NO</v>
      </c>
      <c r="N2444" s="69">
        <v>9.5253722971757107</v>
      </c>
      <c r="O2444" s="69">
        <v>0</v>
      </c>
      <c r="P2444" s="74">
        <v>4.7626861485878553</v>
      </c>
      <c r="Q2444" s="69">
        <v>0</v>
      </c>
      <c r="R2444" s="69">
        <v>0</v>
      </c>
      <c r="S2444" s="74">
        <v>0</v>
      </c>
      <c r="T2444" s="69">
        <v>9.7772114564876969</v>
      </c>
      <c r="U2444" s="69">
        <v>0</v>
      </c>
      <c r="V2444" s="74">
        <v>4.8886057282438484</v>
      </c>
      <c r="W2444" s="69">
        <v>3.2846785720270231</v>
      </c>
      <c r="X2444" s="69">
        <v>0</v>
      </c>
      <c r="Y2444" s="74">
        <v>1.6423392860135115</v>
      </c>
      <c r="Z2444" s="74">
        <v>2.8234077907113035</v>
      </c>
      <c r="AA2444" s="6"/>
      <c r="AB2444" s="6">
        <v>0</v>
      </c>
      <c r="AC2444" s="6">
        <v>7.2110000000000003</v>
      </c>
      <c r="AD2444" s="6">
        <v>195270000</v>
      </c>
      <c r="AE2444" s="6">
        <v>101970000</v>
      </c>
      <c r="AF2444" s="6">
        <v>93305000</v>
      </c>
      <c r="AG2444" s="127">
        <v>7.6230424342463801</v>
      </c>
      <c r="AH2444" s="115" t="s">
        <v>5938</v>
      </c>
      <c r="AI2444" s="127">
        <v>7.3324990549181797</v>
      </c>
      <c r="AJ2444" s="127">
        <v>7.0115704435972797</v>
      </c>
      <c r="AK2444" s="127">
        <v>0.46400976778205799</v>
      </c>
      <c r="AL2444" s="127">
        <v>1</v>
      </c>
      <c r="AM2444" s="127">
        <v>1</v>
      </c>
      <c r="AN2444" s="127">
        <v>1</v>
      </c>
      <c r="AO2444" s="127">
        <v>0.17466209999999999</v>
      </c>
      <c r="AP2444" s="115" t="s">
        <v>5938</v>
      </c>
      <c r="AQ2444" s="115" t="s">
        <v>5938</v>
      </c>
      <c r="AR2444" s="115" t="s">
        <v>5938</v>
      </c>
      <c r="AS2444" s="129">
        <v>0.88597500293591258</v>
      </c>
      <c r="AT2444" s="70" t="s">
        <v>5938</v>
      </c>
      <c r="AU2444" s="70" t="s">
        <v>5938</v>
      </c>
      <c r="AV2444" s="70" t="s">
        <v>5938</v>
      </c>
      <c r="BA2444" s="70">
        <f>IF(P2444=0, "NaN",P2444/P2444)</f>
        <v>1</v>
      </c>
      <c r="BB2444" s="70">
        <f>IF(P2444=0, "NaN",S2444/P2444)</f>
        <v>0</v>
      </c>
      <c r="BC2444" s="129">
        <f>IF(P2444=0, "NaN",V2444/P2444)</f>
        <v>1.0264387733576206</v>
      </c>
      <c r="BD2444" s="129">
        <f>IF(P2444=0, "NaN",Y2444/P2444)</f>
        <v>0.34483466572754706</v>
      </c>
      <c r="BE2444" s="1" t="s">
        <v>4424</v>
      </c>
    </row>
    <row r="2445" spans="2:57" x14ac:dyDescent="0.2">
      <c r="B2445" s="1" t="s">
        <v>3811</v>
      </c>
      <c r="C2445" s="6" t="s">
        <v>3810</v>
      </c>
      <c r="H2445" s="91">
        <f>SUM(D2445:G2445)</f>
        <v>0</v>
      </c>
      <c r="I2445" s="91">
        <f>IF(P2445=0,1,0)</f>
        <v>0</v>
      </c>
      <c r="J2445" s="91">
        <f>IF(S2445=0,1,0)</f>
        <v>0</v>
      </c>
      <c r="K2445" s="91">
        <f>IF(V2445=0,1,0)</f>
        <v>0</v>
      </c>
      <c r="L2445" s="91">
        <f>IF(Y2445=0,1,0)</f>
        <v>0</v>
      </c>
      <c r="M2445" s="114" t="str">
        <f>IF(I2445+J2445+K2445+L2445=0,"YES","NO")</f>
        <v>YES</v>
      </c>
      <c r="N2445" s="69">
        <v>0</v>
      </c>
      <c r="O2445" s="69">
        <v>2.2470560245953726</v>
      </c>
      <c r="P2445" s="74">
        <v>1.1235280122976863</v>
      </c>
      <c r="Q2445" s="69">
        <v>0</v>
      </c>
      <c r="R2445" s="69">
        <v>11.057387145125809</v>
      </c>
      <c r="S2445" s="74">
        <v>5.5286935725629043</v>
      </c>
      <c r="T2445" s="69">
        <v>4.7811585018856659</v>
      </c>
      <c r="U2445" s="69">
        <v>0</v>
      </c>
      <c r="V2445" s="74">
        <v>2.390579250942833</v>
      </c>
      <c r="W2445" s="69">
        <v>0</v>
      </c>
      <c r="X2445" s="69">
        <v>4.4984683028298313</v>
      </c>
      <c r="Y2445" s="74">
        <v>2.2492341514149157</v>
      </c>
      <c r="Z2445" s="74">
        <v>2.823008746804585</v>
      </c>
      <c r="AA2445" s="6"/>
      <c r="AB2445" s="6">
        <v>0</v>
      </c>
      <c r="AC2445" s="6">
        <v>6.0673000000000004</v>
      </c>
      <c r="AD2445" s="6">
        <v>127870000</v>
      </c>
      <c r="AE2445" s="6">
        <v>60926000</v>
      </c>
      <c r="AF2445" s="6">
        <v>66942000</v>
      </c>
      <c r="AG2445" s="127">
        <v>6.8110988976430402</v>
      </c>
      <c r="AH2445" s="127">
        <v>7.4293161521316602</v>
      </c>
      <c r="AI2445" s="127">
        <v>7.47599061860201</v>
      </c>
      <c r="AJ2445" s="127">
        <v>7.4144217779425601</v>
      </c>
      <c r="AK2445" s="127">
        <v>1</v>
      </c>
      <c r="AL2445" s="127">
        <v>1</v>
      </c>
      <c r="AM2445" s="127">
        <v>0.85302694917537403</v>
      </c>
      <c r="AN2445" s="127">
        <v>0.92874494370489802</v>
      </c>
      <c r="AO2445" s="115" t="s">
        <v>5938</v>
      </c>
      <c r="AP2445" s="115" t="s">
        <v>5938</v>
      </c>
      <c r="AQ2445" s="127">
        <v>9.0718019999999996E-2</v>
      </c>
      <c r="AR2445" s="127">
        <v>-1.934467E-3</v>
      </c>
      <c r="AS2445" s="70" t="s">
        <v>5938</v>
      </c>
      <c r="AT2445" s="70" t="s">
        <v>5938</v>
      </c>
      <c r="AU2445" s="129">
        <v>0.93905527115242859</v>
      </c>
      <c r="AV2445" s="129">
        <v>1.0013417697155138</v>
      </c>
      <c r="BA2445" s="70">
        <f>IF(P2445=0, "NaN",P2445/P2445)</f>
        <v>1</v>
      </c>
      <c r="BB2445" s="129">
        <f>IF(P2445=0, "NaN",S2445/P2445)</f>
        <v>4.9208328693615515</v>
      </c>
      <c r="BC2445" s="129">
        <f>IF(P2445=0, "NaN",V2445/P2445)</f>
        <v>2.1277433448712562</v>
      </c>
      <c r="BD2445" s="129">
        <f>IF(P2445=0, "NaN",Y2445/P2445)</f>
        <v>2.0019386493222262</v>
      </c>
      <c r="BE2445" s="1" t="s">
        <v>3811</v>
      </c>
    </row>
    <row r="2446" spans="2:57" x14ac:dyDescent="0.2">
      <c r="B2446" s="1" t="s">
        <v>4486</v>
      </c>
      <c r="C2446" s="6" t="s">
        <v>4485</v>
      </c>
      <c r="H2446" s="91">
        <f>SUM(D2446:G2446)</f>
        <v>0</v>
      </c>
      <c r="I2446" s="91">
        <f>IF(P2446=0,1,0)</f>
        <v>0</v>
      </c>
      <c r="J2446" s="91">
        <f>IF(S2446=0,1,0)</f>
        <v>0</v>
      </c>
      <c r="K2446" s="91">
        <f>IF(V2446=0,1,0)</f>
        <v>0</v>
      </c>
      <c r="L2446" s="91">
        <f>IF(Y2446=0,1,0)</f>
        <v>0</v>
      </c>
      <c r="M2446" s="114" t="str">
        <f>IF(I2446+J2446+K2446+L2446=0,"YES","NO")</f>
        <v>YES</v>
      </c>
      <c r="N2446" s="69">
        <v>0</v>
      </c>
      <c r="O2446" s="69">
        <v>2.8646829332436252</v>
      </c>
      <c r="P2446" s="74">
        <v>1.4323414666218126</v>
      </c>
      <c r="Q2446" s="69">
        <v>11.075828782932536</v>
      </c>
      <c r="R2446" s="69">
        <v>0</v>
      </c>
      <c r="S2446" s="74">
        <v>5.5379143914662681</v>
      </c>
      <c r="T2446" s="69">
        <v>4.1732632554997462</v>
      </c>
      <c r="U2446" s="69">
        <v>0</v>
      </c>
      <c r="V2446" s="74">
        <v>2.0866316277498731</v>
      </c>
      <c r="W2446" s="69">
        <v>4.4274480148431667</v>
      </c>
      <c r="X2446" s="69">
        <v>0</v>
      </c>
      <c r="Y2446" s="74">
        <v>2.2137240074215834</v>
      </c>
      <c r="Z2446" s="74">
        <v>2.8176528733148842</v>
      </c>
      <c r="AA2446" s="6"/>
      <c r="AB2446" s="6">
        <v>7.2411000000000003E-4</v>
      </c>
      <c r="AC2446" s="6">
        <v>0.99363000000000001</v>
      </c>
      <c r="AD2446" s="6">
        <v>108790000</v>
      </c>
      <c r="AE2446" s="6">
        <v>53000000</v>
      </c>
      <c r="AF2446" s="6">
        <v>55794000</v>
      </c>
      <c r="AG2446" s="127">
        <v>7.4141373621844799</v>
      </c>
      <c r="AH2446" s="127">
        <v>7.4279889243725501</v>
      </c>
      <c r="AI2446" s="127">
        <v>7.0276349657775397</v>
      </c>
      <c r="AJ2446" s="127">
        <v>7.1991241146233298</v>
      </c>
      <c r="AK2446" s="127">
        <v>0.28612284823289402</v>
      </c>
      <c r="AL2446" s="127">
        <v>1</v>
      </c>
      <c r="AM2446" s="127">
        <v>1</v>
      </c>
      <c r="AN2446" s="127">
        <v>1</v>
      </c>
      <c r="AO2446" s="127">
        <v>0.28143119999999999</v>
      </c>
      <c r="AP2446" s="115" t="s">
        <v>5938</v>
      </c>
      <c r="AQ2446" s="115" t="s">
        <v>5938</v>
      </c>
      <c r="AR2446" s="115" t="s">
        <v>5938</v>
      </c>
      <c r="AS2446" s="129">
        <v>0.82277439354740478</v>
      </c>
      <c r="AT2446" s="70" t="s">
        <v>5938</v>
      </c>
      <c r="AU2446" s="70" t="s">
        <v>5938</v>
      </c>
      <c r="AV2446" s="70" t="s">
        <v>5938</v>
      </c>
      <c r="BA2446" s="70">
        <f>IF(P2446=0, "NaN",P2446/P2446)</f>
        <v>1</v>
      </c>
      <c r="BB2446" s="129">
        <f>IF(P2446=0, "NaN",S2446/P2446)</f>
        <v>3.8663367084718128</v>
      </c>
      <c r="BC2446" s="129">
        <f>IF(P2446=0, "NaN",V2446/P2446)</f>
        <v>1.4567976117253718</v>
      </c>
      <c r="BD2446" s="129">
        <f>IF(P2446=0, "NaN",Y2446/P2446)</f>
        <v>1.5455281153331872</v>
      </c>
      <c r="BE2446" s="1" t="s">
        <v>4486</v>
      </c>
    </row>
    <row r="2447" spans="2:57" x14ac:dyDescent="0.2">
      <c r="B2447" s="1" t="s">
        <v>4577</v>
      </c>
      <c r="C2447" s="6" t="s">
        <v>4576</v>
      </c>
      <c r="H2447" s="91">
        <f>SUM(D2447:G2447)</f>
        <v>0</v>
      </c>
      <c r="I2447" s="91">
        <f>IF(P2447=0,1,0)</f>
        <v>0</v>
      </c>
      <c r="J2447" s="91">
        <f>IF(S2447=0,1,0)</f>
        <v>1</v>
      </c>
      <c r="K2447" s="91">
        <f>IF(V2447=0,1,0)</f>
        <v>0</v>
      </c>
      <c r="L2447" s="91">
        <f>IF(Y2447=0,1,0)</f>
        <v>0</v>
      </c>
      <c r="M2447" s="113" t="str">
        <f>IF(I2447+J2447+K2447+L2447=0,"YES","NO")</f>
        <v>NO</v>
      </c>
      <c r="N2447" s="69">
        <v>0</v>
      </c>
      <c r="O2447" s="69">
        <v>7.5851171714351118</v>
      </c>
      <c r="P2447" s="74">
        <v>3.7925585857175559</v>
      </c>
      <c r="Q2447" s="69">
        <v>0</v>
      </c>
      <c r="R2447" s="69">
        <v>0</v>
      </c>
      <c r="S2447" s="74">
        <v>0</v>
      </c>
      <c r="T2447" s="69">
        <v>0</v>
      </c>
      <c r="U2447" s="69">
        <v>9.502503570315648</v>
      </c>
      <c r="V2447" s="74">
        <v>4.751251785157824</v>
      </c>
      <c r="W2447" s="69">
        <v>5.4213377309199915</v>
      </c>
      <c r="X2447" s="69">
        <v>0</v>
      </c>
      <c r="Y2447" s="74">
        <v>2.7106688654599957</v>
      </c>
      <c r="Z2447" s="74">
        <v>2.813619809083844</v>
      </c>
      <c r="AA2447" s="6"/>
      <c r="AB2447" s="6">
        <v>0</v>
      </c>
      <c r="AC2447" s="6">
        <v>36.595999999999997</v>
      </c>
      <c r="AD2447" s="6">
        <v>111930000</v>
      </c>
      <c r="AE2447" s="6">
        <v>55573000</v>
      </c>
      <c r="AF2447" s="6">
        <v>56361000</v>
      </c>
      <c r="AG2447" s="127">
        <v>7.4377347123675701</v>
      </c>
      <c r="AH2447" s="115" t="s">
        <v>5938</v>
      </c>
      <c r="AI2447" s="127">
        <v>7.6674716318208098</v>
      </c>
      <c r="AJ2447" s="127">
        <v>7.1799824252925903</v>
      </c>
      <c r="AK2447" s="127">
        <v>0.50949992288893797</v>
      </c>
      <c r="AL2447" s="127">
        <v>1</v>
      </c>
      <c r="AM2447" s="127">
        <v>0.79994464243701902</v>
      </c>
      <c r="AN2447" s="127">
        <v>1</v>
      </c>
      <c r="AO2447" s="127">
        <v>-0.29565920000000001</v>
      </c>
      <c r="AP2447" s="115" t="s">
        <v>5938</v>
      </c>
      <c r="AQ2447" s="127">
        <v>0.11703</v>
      </c>
      <c r="AR2447" s="115" t="s">
        <v>5938</v>
      </c>
      <c r="AS2447" s="129">
        <v>1.2274456968467755</v>
      </c>
      <c r="AT2447" s="70" t="s">
        <v>5938</v>
      </c>
      <c r="AU2447" s="129">
        <v>0.92208394351670109</v>
      </c>
      <c r="AV2447" s="70" t="s">
        <v>5938</v>
      </c>
      <c r="BA2447" s="70">
        <f>IF(P2447=0, "NaN",P2447/P2447)</f>
        <v>1</v>
      </c>
      <c r="BB2447" s="70">
        <f>IF(P2447=0, "NaN",S2447/P2447)</f>
        <v>0</v>
      </c>
      <c r="BC2447" s="129">
        <f>IF(P2447=0, "NaN",V2447/P2447)</f>
        <v>1.2527827000618059</v>
      </c>
      <c r="BD2447" s="129">
        <f>IF(P2447=0, "NaN",Y2447/P2447)</f>
        <v>0.71473355103020364</v>
      </c>
      <c r="BE2447" s="1" t="s">
        <v>4577</v>
      </c>
    </row>
    <row r="2448" spans="2:57" x14ac:dyDescent="0.2">
      <c r="B2448" s="1" t="s">
        <v>4620</v>
      </c>
      <c r="C2448" s="6" t="s">
        <v>4619</v>
      </c>
      <c r="H2448" s="91">
        <f>SUM(D2448:G2448)</f>
        <v>0</v>
      </c>
      <c r="I2448" s="91">
        <f>IF(P2448=0,1,0)</f>
        <v>0</v>
      </c>
      <c r="J2448" s="91">
        <f>IF(S2448=0,1,0)</f>
        <v>1</v>
      </c>
      <c r="K2448" s="91">
        <f>IF(V2448=0,1,0)</f>
        <v>1</v>
      </c>
      <c r="L2448" s="91">
        <f>IF(Y2448=0,1,0)</f>
        <v>0</v>
      </c>
      <c r="M2448" s="113" t="str">
        <f>IF(I2448+J2448+K2448+L2448=0,"YES","NO")</f>
        <v>NO</v>
      </c>
      <c r="N2448" s="69">
        <v>10.057876188131628</v>
      </c>
      <c r="O2448" s="69">
        <v>10.590156121819023</v>
      </c>
      <c r="P2448" s="74">
        <v>10.324016154975325</v>
      </c>
      <c r="Q2448" s="69">
        <v>0</v>
      </c>
      <c r="R2448" s="69">
        <v>0</v>
      </c>
      <c r="S2448" s="74">
        <v>0</v>
      </c>
      <c r="T2448" s="69">
        <v>0</v>
      </c>
      <c r="U2448" s="69">
        <v>0</v>
      </c>
      <c r="V2448" s="74">
        <v>0</v>
      </c>
      <c r="W2448" s="69">
        <v>0</v>
      </c>
      <c r="X2448" s="69">
        <v>1.8414236033497784</v>
      </c>
      <c r="Y2448" s="74">
        <v>0.9207118016748892</v>
      </c>
      <c r="Z2448" s="74">
        <v>2.8111819891625536</v>
      </c>
      <c r="AA2448" s="6"/>
      <c r="AB2448" s="6">
        <v>0</v>
      </c>
      <c r="AC2448" s="6">
        <v>5.8650000000000002</v>
      </c>
      <c r="AD2448" s="6">
        <v>60401000</v>
      </c>
      <c r="AE2448" s="6">
        <v>28981000</v>
      </c>
      <c r="AF2448" s="6">
        <v>31420000</v>
      </c>
      <c r="AG2448" s="127">
        <v>7.72008484654115</v>
      </c>
      <c r="AH2448" s="115" t="s">
        <v>5938</v>
      </c>
      <c r="AI2448" s="115" t="s">
        <v>5938</v>
      </c>
      <c r="AJ2448" s="127">
        <v>6.8981764834976804</v>
      </c>
      <c r="AK2448" s="127">
        <v>0.58540983862235096</v>
      </c>
      <c r="AL2448" s="127">
        <v>1</v>
      </c>
      <c r="AM2448" s="127">
        <v>1</v>
      </c>
      <c r="AN2448" s="127">
        <v>1</v>
      </c>
      <c r="AO2448" s="127">
        <v>0.1150332</v>
      </c>
      <c r="AP2448" s="115" t="s">
        <v>5938</v>
      </c>
      <c r="AQ2448" s="115" t="s">
        <v>5938</v>
      </c>
      <c r="AR2448" s="115" t="s">
        <v>5938</v>
      </c>
      <c r="AS2448" s="129">
        <v>0.92336106165103016</v>
      </c>
      <c r="AT2448" s="70" t="s">
        <v>5938</v>
      </c>
      <c r="AU2448" s="70" t="s">
        <v>5938</v>
      </c>
      <c r="AV2448" s="70" t="s">
        <v>5938</v>
      </c>
      <c r="BA2448" s="70">
        <f>IF(P2448=0, "NaN",P2448/P2448)</f>
        <v>1</v>
      </c>
      <c r="BB2448" s="70">
        <f>IF(P2448=0, "NaN",S2448/P2448)</f>
        <v>0</v>
      </c>
      <c r="BC2448" s="70">
        <f>IF(P2448=0, "NaN",V2448/P2448)</f>
        <v>0</v>
      </c>
      <c r="BD2448" s="129">
        <f>IF(P2448=0, "NaN",Y2448/P2448)</f>
        <v>8.9181553753301904E-2</v>
      </c>
      <c r="BE2448" s="1" t="s">
        <v>4620</v>
      </c>
    </row>
    <row r="2449" spans="2:57" x14ac:dyDescent="0.2">
      <c r="B2449" s="1" t="s">
        <v>4281</v>
      </c>
      <c r="C2449" s="6" t="s">
        <v>4280</v>
      </c>
      <c r="H2449" s="91">
        <f>SUM(D2449:G2449)</f>
        <v>0</v>
      </c>
      <c r="I2449" s="91">
        <f>IF(P2449=0,1,0)</f>
        <v>1</v>
      </c>
      <c r="J2449" s="91">
        <f>IF(S2449=0,1,0)</f>
        <v>0</v>
      </c>
      <c r="K2449" s="91">
        <f>IF(V2449=0,1,0)</f>
        <v>0</v>
      </c>
      <c r="L2449" s="91">
        <f>IF(Y2449=0,1,0)</f>
        <v>0</v>
      </c>
      <c r="M2449" s="113" t="str">
        <f>IF(I2449+J2449+K2449+L2449=0,"YES","NO")</f>
        <v>NO</v>
      </c>
      <c r="N2449" s="69">
        <v>0</v>
      </c>
      <c r="O2449" s="69">
        <v>0</v>
      </c>
      <c r="P2449" s="74">
        <v>0</v>
      </c>
      <c r="Q2449" s="69">
        <v>0</v>
      </c>
      <c r="R2449" s="69">
        <v>11.900511077309924</v>
      </c>
      <c r="S2449" s="74">
        <v>5.9502555386549618</v>
      </c>
      <c r="T2449" s="69">
        <v>3.9860004045059254</v>
      </c>
      <c r="U2449" s="69">
        <v>0</v>
      </c>
      <c r="V2449" s="74">
        <v>1.9930002022529627</v>
      </c>
      <c r="W2449" s="69">
        <v>6.4952307105284168</v>
      </c>
      <c r="X2449" s="69">
        <v>0</v>
      </c>
      <c r="Y2449" s="74">
        <v>3.2476153552642084</v>
      </c>
      <c r="Z2449" s="74">
        <v>2.7977177740430332</v>
      </c>
      <c r="AA2449" s="6"/>
      <c r="AB2449" s="6">
        <v>0</v>
      </c>
      <c r="AC2449" s="6">
        <v>4.7434000000000003</v>
      </c>
      <c r="AD2449" s="6">
        <v>198840000</v>
      </c>
      <c r="AE2449" s="6">
        <v>110680000</v>
      </c>
      <c r="AF2449" s="6">
        <v>88167000</v>
      </c>
      <c r="AG2449" s="115" t="s">
        <v>5938</v>
      </c>
      <c r="AH2449" s="127">
        <v>7.7111405182473103</v>
      </c>
      <c r="AI2449" s="127">
        <v>7.09377178149873</v>
      </c>
      <c r="AJ2449" s="127">
        <v>7.2367387435066401</v>
      </c>
      <c r="AK2449" s="127">
        <v>1</v>
      </c>
      <c r="AL2449" s="127">
        <v>0.31731050863888299</v>
      </c>
      <c r="AM2449" s="127">
        <v>1</v>
      </c>
      <c r="AN2449" s="127">
        <v>1</v>
      </c>
      <c r="AO2449" s="115" t="s">
        <v>5938</v>
      </c>
      <c r="AP2449" s="127">
        <v>-0.3201078</v>
      </c>
      <c r="AQ2449" s="115" t="s">
        <v>5938</v>
      </c>
      <c r="AR2449" s="115" t="s">
        <v>5938</v>
      </c>
      <c r="AS2449" s="70" t="s">
        <v>5938</v>
      </c>
      <c r="AT2449" s="129">
        <v>1.2484238292256613</v>
      </c>
      <c r="AU2449" s="70" t="s">
        <v>5938</v>
      </c>
      <c r="AV2449" s="70" t="s">
        <v>5938</v>
      </c>
      <c r="BA2449" s="70" t="str">
        <f>IF(P2449=0, "NaN",P2449/P2449)</f>
        <v>NaN</v>
      </c>
      <c r="BB2449" s="70" t="str">
        <f>IF(P2449=0, "NaN",S2449/P2449)</f>
        <v>NaN</v>
      </c>
      <c r="BC2449" s="70" t="str">
        <f>IF(P2449=0, "NaN",V2449/P2449)</f>
        <v>NaN</v>
      </c>
      <c r="BD2449" s="70" t="str">
        <f>IF(P2449=0, "NaN",Y2449/P2449)</f>
        <v>NaN</v>
      </c>
      <c r="BE2449" s="1" t="s">
        <v>4281</v>
      </c>
    </row>
    <row r="2450" spans="2:57" x14ac:dyDescent="0.2">
      <c r="B2450" s="1" t="s">
        <v>3567</v>
      </c>
      <c r="C2450" s="6" t="s">
        <v>3566</v>
      </c>
      <c r="H2450" s="91">
        <f>SUM(D2450:G2450)</f>
        <v>0</v>
      </c>
      <c r="I2450" s="91">
        <f>IF(P2450=0,1,0)</f>
        <v>0</v>
      </c>
      <c r="J2450" s="91">
        <f>IF(S2450=0,1,0)</f>
        <v>1</v>
      </c>
      <c r="K2450" s="91">
        <f>IF(V2450=0,1,0)</f>
        <v>0</v>
      </c>
      <c r="L2450" s="91">
        <f>IF(Y2450=0,1,0)</f>
        <v>0</v>
      </c>
      <c r="M2450" s="113" t="str">
        <f>IF(I2450+J2450+K2450+L2450=0,"YES","NO")</f>
        <v>NO</v>
      </c>
      <c r="N2450" s="69">
        <v>0</v>
      </c>
      <c r="O2450" s="69">
        <v>5.7849643753257141</v>
      </c>
      <c r="P2450" s="74">
        <v>2.892482187662857</v>
      </c>
      <c r="Q2450" s="69">
        <v>0</v>
      </c>
      <c r="R2450" s="69">
        <v>0</v>
      </c>
      <c r="S2450" s="74">
        <v>0</v>
      </c>
      <c r="T2450" s="69">
        <v>10.770652638022089</v>
      </c>
      <c r="U2450" s="69">
        <v>0</v>
      </c>
      <c r="V2450" s="74">
        <v>5.3853263190110443</v>
      </c>
      <c r="W2450" s="69">
        <v>5.8044287765051426</v>
      </c>
      <c r="X2450" s="69">
        <v>0</v>
      </c>
      <c r="Y2450" s="74">
        <v>2.9022143882525713</v>
      </c>
      <c r="Z2450" s="74">
        <v>2.7950057237316184</v>
      </c>
      <c r="AA2450" s="6"/>
      <c r="AB2450" s="6">
        <v>0</v>
      </c>
      <c r="AC2450" s="6">
        <v>2.0569999999999999</v>
      </c>
      <c r="AD2450" s="6">
        <v>62559000</v>
      </c>
      <c r="AE2450" s="6">
        <v>28358000</v>
      </c>
      <c r="AF2450" s="6">
        <v>34201000</v>
      </c>
      <c r="AG2450" s="127">
        <v>7.2203957782315999</v>
      </c>
      <c r="AH2450" s="115" t="s">
        <v>5938</v>
      </c>
      <c r="AI2450" s="127">
        <v>7.4753369870906203</v>
      </c>
      <c r="AJ2450" s="127">
        <v>7.2060699237401904</v>
      </c>
      <c r="AK2450" s="127">
        <v>1</v>
      </c>
      <c r="AL2450" s="127">
        <v>1</v>
      </c>
      <c r="AM2450" s="127">
        <v>0.40798684659090401</v>
      </c>
      <c r="AN2450" s="127">
        <v>1</v>
      </c>
      <c r="AO2450" s="115" t="s">
        <v>5938</v>
      </c>
      <c r="AP2450" s="115" t="s">
        <v>5938</v>
      </c>
      <c r="AQ2450" s="127">
        <v>-0.38741160000000002</v>
      </c>
      <c r="AR2450" s="115" t="s">
        <v>5938</v>
      </c>
      <c r="AS2450" s="70" t="s">
        <v>5938</v>
      </c>
      <c r="AT2450" s="70" t="s">
        <v>5938</v>
      </c>
      <c r="AU2450" s="129">
        <v>1.3080444795856081</v>
      </c>
      <c r="AV2450" s="70" t="s">
        <v>5938</v>
      </c>
      <c r="BA2450" s="70">
        <f>IF(P2450=0, "NaN",P2450/P2450)</f>
        <v>1</v>
      </c>
      <c r="BB2450" s="70">
        <f>IF(P2450=0, "NaN",S2450/P2450)</f>
        <v>0</v>
      </c>
      <c r="BC2450" s="129">
        <f>IF(P2450=0, "NaN",V2450/P2450)</f>
        <v>1.8618356033377756</v>
      </c>
      <c r="BD2450" s="129">
        <f>IF(P2450=0, "NaN",Y2450/P2450)</f>
        <v>1.0033646535944887</v>
      </c>
      <c r="BE2450" s="1" t="s">
        <v>3567</v>
      </c>
    </row>
    <row r="2451" spans="2:57" x14ac:dyDescent="0.2">
      <c r="B2451" s="1" t="s">
        <v>5165</v>
      </c>
      <c r="C2451" s="6" t="s">
        <v>5164</v>
      </c>
      <c r="H2451" s="91">
        <f>SUM(D2451:G2451)</f>
        <v>0</v>
      </c>
      <c r="I2451" s="91">
        <f>IF(P2451=0,1,0)</f>
        <v>1</v>
      </c>
      <c r="J2451" s="91">
        <f>IF(S2451=0,1,0)</f>
        <v>0</v>
      </c>
      <c r="K2451" s="91">
        <f>IF(V2451=0,1,0)</f>
        <v>0</v>
      </c>
      <c r="L2451" s="91">
        <f>IF(Y2451=0,1,0)</f>
        <v>1</v>
      </c>
      <c r="M2451" s="113" t="str">
        <f>IF(I2451+J2451+K2451+L2451=0,"YES","NO")</f>
        <v>NO</v>
      </c>
      <c r="N2451" s="69">
        <v>0</v>
      </c>
      <c r="O2451" s="69">
        <v>0</v>
      </c>
      <c r="P2451" s="74">
        <v>0</v>
      </c>
      <c r="Q2451" s="69">
        <v>5.7558851033511775</v>
      </c>
      <c r="R2451" s="69">
        <v>0</v>
      </c>
      <c r="S2451" s="74">
        <v>2.8779425516755888</v>
      </c>
      <c r="T2451" s="69">
        <v>9.2958867758091781</v>
      </c>
      <c r="U2451" s="69">
        <v>7.2886353740530474</v>
      </c>
      <c r="V2451" s="74">
        <v>8.2922610749311119</v>
      </c>
      <c r="W2451" s="69">
        <v>0</v>
      </c>
      <c r="X2451" s="69">
        <v>0</v>
      </c>
      <c r="Y2451" s="74">
        <v>0</v>
      </c>
      <c r="Z2451" s="74">
        <v>2.7925509066516749</v>
      </c>
      <c r="AA2451" s="6"/>
      <c r="AB2451" s="6">
        <v>0</v>
      </c>
      <c r="AC2451" s="6">
        <v>2.5979000000000001</v>
      </c>
      <c r="AD2451" s="6">
        <v>96417000</v>
      </c>
      <c r="AE2451" s="6">
        <v>50603000</v>
      </c>
      <c r="AF2451" s="6">
        <v>45813000</v>
      </c>
      <c r="AG2451" s="115" t="s">
        <v>5938</v>
      </c>
      <c r="AH2451" s="127">
        <v>7.4549515157310902</v>
      </c>
      <c r="AI2451" s="127">
        <v>7.5395151919728596</v>
      </c>
      <c r="AJ2451" s="115" t="s">
        <v>5938</v>
      </c>
      <c r="AK2451" s="127">
        <v>1</v>
      </c>
      <c r="AL2451" s="127">
        <v>0.23147211805060999</v>
      </c>
      <c r="AM2451" s="127">
        <v>0.16565068791113299</v>
      </c>
      <c r="AN2451" s="127">
        <v>1</v>
      </c>
      <c r="AO2451" s="115" t="s">
        <v>5938</v>
      </c>
      <c r="AP2451" s="127">
        <v>0.42685519999999999</v>
      </c>
      <c r="AQ2451" s="127">
        <v>-0.6620492</v>
      </c>
      <c r="AR2451" s="115" t="s">
        <v>5938</v>
      </c>
      <c r="AS2451" s="70" t="s">
        <v>5938</v>
      </c>
      <c r="AT2451" s="129">
        <v>0.74388153915846134</v>
      </c>
      <c r="AU2451" s="129">
        <v>1.5823285633506374</v>
      </c>
      <c r="AV2451" s="70" t="s">
        <v>5938</v>
      </c>
      <c r="BA2451" s="70" t="str">
        <f>IF(P2451=0, "NaN",P2451/P2451)</f>
        <v>NaN</v>
      </c>
      <c r="BB2451" s="70" t="str">
        <f>IF(P2451=0, "NaN",S2451/P2451)</f>
        <v>NaN</v>
      </c>
      <c r="BC2451" s="70" t="str">
        <f>IF(P2451=0, "NaN",V2451/P2451)</f>
        <v>NaN</v>
      </c>
      <c r="BD2451" s="70" t="str">
        <f>IF(P2451=0, "NaN",Y2451/P2451)</f>
        <v>NaN</v>
      </c>
      <c r="BE2451" s="1" t="s">
        <v>5165</v>
      </c>
    </row>
    <row r="2452" spans="2:57" x14ac:dyDescent="0.2">
      <c r="B2452" s="1" t="s">
        <v>4420</v>
      </c>
      <c r="C2452" s="6" t="s">
        <v>4419</v>
      </c>
      <c r="H2452" s="91">
        <f>SUM(D2452:G2452)</f>
        <v>0</v>
      </c>
      <c r="I2452" s="91">
        <f>IF(P2452=0,1,0)</f>
        <v>0</v>
      </c>
      <c r="J2452" s="91">
        <f>IF(S2452=0,1,0)</f>
        <v>1</v>
      </c>
      <c r="K2452" s="91">
        <f>IF(V2452=0,1,0)</f>
        <v>0</v>
      </c>
      <c r="L2452" s="91">
        <f>IF(Y2452=0,1,0)</f>
        <v>0</v>
      </c>
      <c r="M2452" s="113" t="str">
        <f>IF(I2452+J2452+K2452+L2452=0,"YES","NO")</f>
        <v>NO</v>
      </c>
      <c r="N2452" s="69">
        <v>0</v>
      </c>
      <c r="O2452" s="69">
        <v>9.8354970194900595</v>
      </c>
      <c r="P2452" s="74">
        <v>4.9177485097450298</v>
      </c>
      <c r="Q2452" s="69">
        <v>0</v>
      </c>
      <c r="R2452" s="69">
        <v>0</v>
      </c>
      <c r="S2452" s="74">
        <v>0</v>
      </c>
      <c r="T2452" s="69">
        <v>5.3327371393823881</v>
      </c>
      <c r="U2452" s="69">
        <v>0</v>
      </c>
      <c r="V2452" s="74">
        <v>2.6663685696911941</v>
      </c>
      <c r="W2452" s="69">
        <v>7.0647348459737289</v>
      </c>
      <c r="X2452" s="69">
        <v>0</v>
      </c>
      <c r="Y2452" s="74">
        <v>3.5323674229868645</v>
      </c>
      <c r="Z2452" s="74">
        <v>2.779121125605772</v>
      </c>
      <c r="AA2452" s="6"/>
      <c r="AB2452" s="6">
        <v>0</v>
      </c>
      <c r="AC2452" s="6">
        <v>3.1107</v>
      </c>
      <c r="AD2452" s="6">
        <v>183250000</v>
      </c>
      <c r="AE2452" s="6">
        <v>52186000</v>
      </c>
      <c r="AF2452" s="6">
        <v>131060000</v>
      </c>
      <c r="AG2452" s="127">
        <v>8.0177426641614993</v>
      </c>
      <c r="AH2452" s="115" t="s">
        <v>5938</v>
      </c>
      <c r="AI2452" s="127">
        <v>7.2238073375927803</v>
      </c>
      <c r="AJ2452" s="127">
        <v>7.1949026744590601</v>
      </c>
      <c r="AK2452" s="127">
        <v>1</v>
      </c>
      <c r="AL2452" s="127">
        <v>1</v>
      </c>
      <c r="AM2452" s="127">
        <v>1</v>
      </c>
      <c r="AN2452" s="127">
        <v>1</v>
      </c>
      <c r="AO2452" s="115" t="s">
        <v>5938</v>
      </c>
      <c r="AP2452" s="115" t="s">
        <v>5938</v>
      </c>
      <c r="AQ2452" s="115" t="s">
        <v>5938</v>
      </c>
      <c r="AR2452" s="115" t="s">
        <v>5938</v>
      </c>
      <c r="AS2452" s="70" t="s">
        <v>5938</v>
      </c>
      <c r="AT2452" s="70" t="s">
        <v>5938</v>
      </c>
      <c r="AU2452" s="70" t="s">
        <v>5938</v>
      </c>
      <c r="AV2452" s="70" t="s">
        <v>5938</v>
      </c>
      <c r="BA2452" s="70">
        <f>IF(P2452=0, "NaN",P2452/P2452)</f>
        <v>1</v>
      </c>
      <c r="BB2452" s="70">
        <f>IF(P2452=0, "NaN",S2452/P2452)</f>
        <v>0</v>
      </c>
      <c r="BC2452" s="129">
        <f>IF(P2452=0, "NaN",V2452/P2452)</f>
        <v>0.54219294955964248</v>
      </c>
      <c r="BD2452" s="129">
        <f>IF(P2452=0, "NaN",Y2452/P2452)</f>
        <v>0.71828956197884286</v>
      </c>
      <c r="BE2452" s="1" t="s">
        <v>4420</v>
      </c>
    </row>
    <row r="2453" spans="2:57" x14ac:dyDescent="0.2">
      <c r="B2453" s="1" t="s">
        <v>4734</v>
      </c>
      <c r="C2453" s="6" t="s">
        <v>4733</v>
      </c>
      <c r="H2453" s="91">
        <f>SUM(D2453:G2453)</f>
        <v>0</v>
      </c>
      <c r="I2453" s="91">
        <f>IF(P2453=0,1,0)</f>
        <v>1</v>
      </c>
      <c r="J2453" s="91">
        <f>IF(S2453=0,1,0)</f>
        <v>0</v>
      </c>
      <c r="K2453" s="91">
        <f>IF(V2453=0,1,0)</f>
        <v>0</v>
      </c>
      <c r="L2453" s="91">
        <f>IF(Y2453=0,1,0)</f>
        <v>0</v>
      </c>
      <c r="M2453" s="113" t="str">
        <f>IF(I2453+J2453+K2453+L2453=0,"YES","NO")</f>
        <v>NO</v>
      </c>
      <c r="N2453" s="69">
        <v>0</v>
      </c>
      <c r="O2453" s="69">
        <v>0</v>
      </c>
      <c r="P2453" s="74">
        <v>0</v>
      </c>
      <c r="Q2453" s="69">
        <v>0</v>
      </c>
      <c r="R2453" s="69">
        <v>17.280374939457563</v>
      </c>
      <c r="S2453" s="74">
        <v>8.6401874697287813</v>
      </c>
      <c r="T2453" s="69">
        <v>3.0013916152806495</v>
      </c>
      <c r="U2453" s="69">
        <v>0</v>
      </c>
      <c r="V2453" s="74">
        <v>1.5006958076403247</v>
      </c>
      <c r="W2453" s="69">
        <v>1.8803509548520423</v>
      </c>
      <c r="X2453" s="69">
        <v>0</v>
      </c>
      <c r="Y2453" s="74">
        <v>0.94017547742602114</v>
      </c>
      <c r="Z2453" s="74">
        <v>2.7702646886987816</v>
      </c>
      <c r="AA2453" s="6"/>
      <c r="AB2453" s="6">
        <v>5.1780000000000003E-3</v>
      </c>
      <c r="AC2453" s="6">
        <v>-0.16267999999999999</v>
      </c>
      <c r="AD2453" s="6">
        <v>98043000</v>
      </c>
      <c r="AE2453" s="6">
        <v>51646000</v>
      </c>
      <c r="AF2453" s="6">
        <v>46397000</v>
      </c>
      <c r="AG2453" s="115" t="s">
        <v>5938</v>
      </c>
      <c r="AH2453" s="127">
        <v>7.8981270666491703</v>
      </c>
      <c r="AI2453" s="127">
        <v>6.9626770689434503</v>
      </c>
      <c r="AJ2453" s="127">
        <v>6.9901567504199296</v>
      </c>
      <c r="AK2453" s="127">
        <v>1</v>
      </c>
      <c r="AL2453" s="127">
        <v>0.515455030001846</v>
      </c>
      <c r="AM2453" s="127">
        <v>1</v>
      </c>
      <c r="AN2453" s="127">
        <v>1</v>
      </c>
      <c r="AO2453" s="115" t="s">
        <v>5938</v>
      </c>
      <c r="AP2453" s="127">
        <v>-0.19913939999999999</v>
      </c>
      <c r="AQ2453" s="115" t="s">
        <v>5938</v>
      </c>
      <c r="AR2453" s="115" t="s">
        <v>5938</v>
      </c>
      <c r="AS2453" s="70" t="s">
        <v>5938</v>
      </c>
      <c r="AT2453" s="129">
        <v>1.1480133349596238</v>
      </c>
      <c r="AU2453" s="70" t="s">
        <v>5938</v>
      </c>
      <c r="AV2453" s="70" t="s">
        <v>5938</v>
      </c>
      <c r="BA2453" s="70" t="str">
        <f>IF(P2453=0, "NaN",P2453/P2453)</f>
        <v>NaN</v>
      </c>
      <c r="BB2453" s="70" t="str">
        <f>IF(P2453=0, "NaN",S2453/P2453)</f>
        <v>NaN</v>
      </c>
      <c r="BC2453" s="70" t="str">
        <f>IF(P2453=0, "NaN",V2453/P2453)</f>
        <v>NaN</v>
      </c>
      <c r="BD2453" s="70" t="str">
        <f>IF(P2453=0, "NaN",Y2453/P2453)</f>
        <v>NaN</v>
      </c>
      <c r="BE2453" s="1" t="s">
        <v>4734</v>
      </c>
    </row>
    <row r="2454" spans="2:57" x14ac:dyDescent="0.2">
      <c r="B2454" s="1" t="s">
        <v>4174</v>
      </c>
      <c r="C2454" s="6" t="s">
        <v>4173</v>
      </c>
      <c r="H2454" s="91">
        <f>SUM(D2454:G2454)</f>
        <v>0</v>
      </c>
      <c r="I2454" s="91">
        <f>IF(P2454=0,1,0)</f>
        <v>0</v>
      </c>
      <c r="J2454" s="91">
        <f>IF(S2454=0,1,0)</f>
        <v>0</v>
      </c>
      <c r="K2454" s="91">
        <f>IF(V2454=0,1,0)</f>
        <v>0</v>
      </c>
      <c r="L2454" s="91">
        <f>IF(Y2454=0,1,0)</f>
        <v>0</v>
      </c>
      <c r="M2454" s="114" t="str">
        <f>IF(I2454+J2454+K2454+L2454=0,"YES","NO")</f>
        <v>YES</v>
      </c>
      <c r="N2454" s="69">
        <v>4.0422537535483318</v>
      </c>
      <c r="O2454" s="69">
        <v>4.5515990925178995</v>
      </c>
      <c r="P2454" s="74">
        <v>4.2969264230331152</v>
      </c>
      <c r="Q2454" s="69">
        <v>0</v>
      </c>
      <c r="R2454" s="69">
        <v>4.2263236907587034</v>
      </c>
      <c r="S2454" s="74">
        <v>2.1131618453793517</v>
      </c>
      <c r="T2454" s="69">
        <v>5.5375837376022545</v>
      </c>
      <c r="U2454" s="69">
        <v>0</v>
      </c>
      <c r="V2454" s="74">
        <v>2.7687918688011273</v>
      </c>
      <c r="W2454" s="69">
        <v>3.760075047893384</v>
      </c>
      <c r="X2454" s="69">
        <v>0</v>
      </c>
      <c r="Y2454" s="74">
        <v>1.880037523946692</v>
      </c>
      <c r="Z2454" s="74">
        <v>2.7647294152900717</v>
      </c>
      <c r="AA2454" s="6"/>
      <c r="AB2454" s="6">
        <v>0</v>
      </c>
      <c r="AC2454" s="6">
        <v>1.6873</v>
      </c>
      <c r="AD2454" s="6">
        <v>61530000</v>
      </c>
      <c r="AE2454" s="6">
        <v>28501000</v>
      </c>
      <c r="AF2454" s="6">
        <v>33030000</v>
      </c>
      <c r="AG2454" s="127">
        <v>7.3068108956186304</v>
      </c>
      <c r="AH2454" s="127">
        <v>7.0409186507485204</v>
      </c>
      <c r="AI2454" s="127">
        <v>7.2367639221878104</v>
      </c>
      <c r="AJ2454" s="127">
        <v>7.1148110738380597</v>
      </c>
      <c r="AK2454" s="127">
        <v>0.512114483990877</v>
      </c>
      <c r="AL2454" s="127">
        <v>1</v>
      </c>
      <c r="AM2454" s="127">
        <v>1</v>
      </c>
      <c r="AN2454" s="127">
        <v>1</v>
      </c>
      <c r="AO2454" s="127">
        <v>0.15016969999999999</v>
      </c>
      <c r="AP2454" s="115" t="s">
        <v>5938</v>
      </c>
      <c r="AQ2454" s="115" t="s">
        <v>5938</v>
      </c>
      <c r="AR2454" s="115" t="s">
        <v>5938</v>
      </c>
      <c r="AS2454" s="129">
        <v>0.90114445738834648</v>
      </c>
      <c r="AT2454" s="70" t="s">
        <v>5938</v>
      </c>
      <c r="AU2454" s="70" t="s">
        <v>5938</v>
      </c>
      <c r="AV2454" s="70" t="s">
        <v>5938</v>
      </c>
      <c r="BA2454" s="70">
        <f>IF(P2454=0, "NaN",P2454/P2454)</f>
        <v>1</v>
      </c>
      <c r="BB2454" s="129">
        <f>IF(P2454=0, "NaN",S2454/P2454)</f>
        <v>0.49178450765459292</v>
      </c>
      <c r="BC2454" s="129">
        <f>IF(P2454=0, "NaN",V2454/P2454)</f>
        <v>0.64436566890216662</v>
      </c>
      <c r="BD2454" s="129">
        <f>IF(P2454=0, "NaN",Y2454/P2454)</f>
        <v>0.43753076940507879</v>
      </c>
      <c r="BE2454" s="1" t="s">
        <v>4174</v>
      </c>
    </row>
    <row r="2455" spans="2:57" x14ac:dyDescent="0.2">
      <c r="B2455" s="1" t="s">
        <v>3376</v>
      </c>
      <c r="C2455" s="6" t="s">
        <v>3375</v>
      </c>
      <c r="H2455" s="91">
        <f>SUM(D2455:G2455)</f>
        <v>0</v>
      </c>
      <c r="I2455" s="91">
        <f>IF(P2455=0,1,0)</f>
        <v>0</v>
      </c>
      <c r="J2455" s="91">
        <f>IF(S2455=0,1,0)</f>
        <v>0</v>
      </c>
      <c r="K2455" s="91">
        <f>IF(V2455=0,1,0)</f>
        <v>0</v>
      </c>
      <c r="L2455" s="91">
        <f>IF(Y2455=0,1,0)</f>
        <v>0</v>
      </c>
      <c r="M2455" s="114" t="str">
        <f>IF(I2455+J2455+K2455+L2455=0,"YES","NO")</f>
        <v>YES</v>
      </c>
      <c r="N2455" s="69">
        <v>8.1809790643258911</v>
      </c>
      <c r="O2455" s="69">
        <v>0</v>
      </c>
      <c r="P2455" s="74">
        <v>4.0904895321629455</v>
      </c>
      <c r="Q2455" s="69">
        <v>4.3020818411505743</v>
      </c>
      <c r="R2455" s="69">
        <v>0</v>
      </c>
      <c r="S2455" s="74">
        <v>2.1510409205752872</v>
      </c>
      <c r="T2455" s="69">
        <v>4.4516050536499128</v>
      </c>
      <c r="U2455" s="69">
        <v>0</v>
      </c>
      <c r="V2455" s="74">
        <v>2.2258025268249564</v>
      </c>
      <c r="W2455" s="69">
        <v>5.1271043745958789</v>
      </c>
      <c r="X2455" s="69">
        <v>0</v>
      </c>
      <c r="Y2455" s="74">
        <v>2.5635521872979394</v>
      </c>
      <c r="Z2455" s="74">
        <v>2.7577212917152822</v>
      </c>
      <c r="AA2455" s="6"/>
      <c r="AB2455" s="6">
        <v>7.1022999999999995E-4</v>
      </c>
      <c r="AC2455" s="6">
        <v>0.75980999999999999</v>
      </c>
      <c r="AD2455" s="6">
        <v>97403000</v>
      </c>
      <c r="AE2455" s="6">
        <v>43117000</v>
      </c>
      <c r="AF2455" s="6">
        <v>54286000</v>
      </c>
      <c r="AG2455" s="127">
        <v>7.3048996403328603</v>
      </c>
      <c r="AH2455" s="127">
        <v>7.5588884895367299</v>
      </c>
      <c r="AI2455" s="127">
        <v>7.1151110355043503</v>
      </c>
      <c r="AJ2455" s="127">
        <v>7.1287545726906902</v>
      </c>
      <c r="AK2455" s="127">
        <v>1</v>
      </c>
      <c r="AL2455" s="127">
        <v>0.138854814555923</v>
      </c>
      <c r="AM2455" s="127">
        <v>1</v>
      </c>
      <c r="AN2455" s="127">
        <v>1</v>
      </c>
      <c r="AO2455" s="115" t="s">
        <v>5938</v>
      </c>
      <c r="AP2455" s="127">
        <v>0.52185479999999995</v>
      </c>
      <c r="AQ2455" s="115" t="s">
        <v>5938</v>
      </c>
      <c r="AR2455" s="115" t="s">
        <v>5938</v>
      </c>
      <c r="AS2455" s="70" t="s">
        <v>5938</v>
      </c>
      <c r="AT2455" s="129">
        <v>0.69647583359699927</v>
      </c>
      <c r="AU2455" s="70" t="s">
        <v>5938</v>
      </c>
      <c r="AV2455" s="70" t="s">
        <v>5938</v>
      </c>
      <c r="BA2455" s="70">
        <f>IF(P2455=0, "NaN",P2455/P2455)</f>
        <v>1</v>
      </c>
      <c r="BB2455" s="129">
        <f>IF(P2455=0, "NaN",S2455/P2455)</f>
        <v>0.52586393478383309</v>
      </c>
      <c r="BC2455" s="129">
        <f>IF(P2455=0, "NaN",V2455/P2455)</f>
        <v>0.54414086854978683</v>
      </c>
      <c r="BD2455" s="129">
        <f>IF(P2455=0, "NaN",Y2455/P2455)</f>
        <v>0.62671036489424747</v>
      </c>
      <c r="BE2455" s="1" t="s">
        <v>3376</v>
      </c>
    </row>
    <row r="2456" spans="2:57" x14ac:dyDescent="0.2">
      <c r="B2456" s="1" t="s">
        <v>4255</v>
      </c>
      <c r="C2456" s="6" t="s">
        <v>4254</v>
      </c>
      <c r="H2456" s="91">
        <f>SUM(D2456:G2456)</f>
        <v>0</v>
      </c>
      <c r="I2456" s="91">
        <f>IF(P2456=0,1,0)</f>
        <v>0</v>
      </c>
      <c r="J2456" s="91">
        <f>IF(S2456=0,1,0)</f>
        <v>0</v>
      </c>
      <c r="K2456" s="91">
        <f>IF(V2456=0,1,0)</f>
        <v>0</v>
      </c>
      <c r="L2456" s="91">
        <f>IF(Y2456=0,1,0)</f>
        <v>0</v>
      </c>
      <c r="M2456" s="114" t="str">
        <f>IF(I2456+J2456+K2456+L2456=0,"YES","NO")</f>
        <v>YES</v>
      </c>
      <c r="N2456" s="69">
        <v>0</v>
      </c>
      <c r="O2456" s="69">
        <v>2.8898382372560154</v>
      </c>
      <c r="P2456" s="74">
        <v>1.4449191186280077</v>
      </c>
      <c r="Q2456" s="69">
        <v>0</v>
      </c>
      <c r="R2456" s="69">
        <v>7.6621637054238798</v>
      </c>
      <c r="S2456" s="74">
        <v>3.8310818527119399</v>
      </c>
      <c r="T2456" s="69">
        <v>3.1316085792238497</v>
      </c>
      <c r="U2456" s="69">
        <v>4.922142601182375</v>
      </c>
      <c r="V2456" s="74">
        <v>4.0268755902031126</v>
      </c>
      <c r="W2456" s="69">
        <v>3.4222747829897839</v>
      </c>
      <c r="X2456" s="69">
        <v>0</v>
      </c>
      <c r="Y2456" s="74">
        <v>1.711137391494892</v>
      </c>
      <c r="Z2456" s="74">
        <v>2.7535034882594882</v>
      </c>
      <c r="AA2456" s="6"/>
      <c r="AB2456" s="6">
        <v>7.0721E-4</v>
      </c>
      <c r="AC2456" s="6">
        <v>0.72177999999999998</v>
      </c>
      <c r="AD2456" s="6">
        <v>136290000</v>
      </c>
      <c r="AE2456" s="6">
        <v>72832000</v>
      </c>
      <c r="AF2456" s="6">
        <v>63453000</v>
      </c>
      <c r="AG2456" s="127">
        <v>7.2030600975959604</v>
      </c>
      <c r="AH2456" s="127">
        <v>7.2908578765028897</v>
      </c>
      <c r="AI2456" s="127">
        <v>7.3471543101005903</v>
      </c>
      <c r="AJ2456" s="127">
        <v>7.3190018994623198</v>
      </c>
      <c r="AK2456" s="127">
        <v>0.91986484273567604</v>
      </c>
      <c r="AL2456" s="127">
        <v>1</v>
      </c>
      <c r="AM2456" s="127">
        <v>0.403860184115027</v>
      </c>
      <c r="AN2456" s="127">
        <v>0.385210736883287</v>
      </c>
      <c r="AO2456" s="127">
        <v>-2.7013289999999999E-2</v>
      </c>
      <c r="AP2456" s="115" t="s">
        <v>5938</v>
      </c>
      <c r="AQ2456" s="127">
        <v>-0.3910016</v>
      </c>
      <c r="AR2456" s="127">
        <v>-0.44622669999999998</v>
      </c>
      <c r="AS2456" s="129">
        <v>1.0189005826102897</v>
      </c>
      <c r="AT2456" s="70" t="s">
        <v>5938</v>
      </c>
      <c r="AU2456" s="129">
        <v>1.3113034684969238</v>
      </c>
      <c r="AV2456" s="129">
        <v>1.3624721118728333</v>
      </c>
      <c r="BA2456" s="70">
        <f>IF(P2456=0, "NaN",P2456/P2456)</f>
        <v>1</v>
      </c>
      <c r="BB2456" s="129">
        <f>IF(P2456=0, "NaN",S2456/P2456)</f>
        <v>2.6514161265646914</v>
      </c>
      <c r="BC2456" s="129">
        <f>IF(P2456=0, "NaN",V2456/P2456)</f>
        <v>2.7869211074089373</v>
      </c>
      <c r="BD2456" s="129">
        <f>IF(P2456=0, "NaN",Y2456/P2456)</f>
        <v>1.1842444116316118</v>
      </c>
      <c r="BE2456" s="1" t="s">
        <v>4255</v>
      </c>
    </row>
    <row r="2457" spans="2:57" x14ac:dyDescent="0.2">
      <c r="B2457" s="1" t="s">
        <v>4434</v>
      </c>
      <c r="C2457" s="6" t="s">
        <v>4433</v>
      </c>
      <c r="H2457" s="91">
        <f>SUM(D2457:G2457)</f>
        <v>0</v>
      </c>
      <c r="I2457" s="91">
        <f>IF(P2457=0,1,0)</f>
        <v>0</v>
      </c>
      <c r="J2457" s="91">
        <f>IF(S2457=0,1,0)</f>
        <v>1</v>
      </c>
      <c r="K2457" s="91">
        <f>IF(V2457=0,1,0)</f>
        <v>0</v>
      </c>
      <c r="L2457" s="91">
        <f>IF(Y2457=0,1,0)</f>
        <v>0</v>
      </c>
      <c r="M2457" s="113" t="str">
        <f>IF(I2457+J2457+K2457+L2457=0,"YES","NO")</f>
        <v>NO</v>
      </c>
      <c r="N2457" s="69">
        <v>0</v>
      </c>
      <c r="O2457" s="69">
        <v>6.4449700397168836</v>
      </c>
      <c r="P2457" s="74">
        <v>3.2224850198584418</v>
      </c>
      <c r="Q2457" s="69">
        <v>0</v>
      </c>
      <c r="R2457" s="69">
        <v>0</v>
      </c>
      <c r="S2457" s="74">
        <v>0</v>
      </c>
      <c r="T2457" s="69">
        <v>7.0913549094278174</v>
      </c>
      <c r="U2457" s="69">
        <v>3.3445889971157308</v>
      </c>
      <c r="V2457" s="74">
        <v>5.2179719532717739</v>
      </c>
      <c r="W2457" s="69">
        <v>2.4330081743588523</v>
      </c>
      <c r="X2457" s="69">
        <v>2.7011558693180016</v>
      </c>
      <c r="Y2457" s="74">
        <v>2.5670820218384272</v>
      </c>
      <c r="Z2457" s="74">
        <v>2.7518847487421607</v>
      </c>
      <c r="AA2457" s="6"/>
      <c r="AB2457" s="6">
        <v>0</v>
      </c>
      <c r="AC2457" s="6">
        <v>3.0731000000000002</v>
      </c>
      <c r="AD2457" s="6">
        <v>98865000</v>
      </c>
      <c r="AE2457" s="6">
        <v>41564000</v>
      </c>
      <c r="AF2457" s="6">
        <v>57301000</v>
      </c>
      <c r="AG2457" s="127">
        <v>7.4646087608527596</v>
      </c>
      <c r="AH2457" s="115" t="s">
        <v>5938</v>
      </c>
      <c r="AI2457" s="127">
        <v>7.5260548247731096</v>
      </c>
      <c r="AJ2457" s="127">
        <v>7.5579761310558302</v>
      </c>
      <c r="AK2457" s="127">
        <v>0.65030815432426403</v>
      </c>
      <c r="AL2457" s="127">
        <v>1</v>
      </c>
      <c r="AM2457" s="127">
        <v>7.0861349293393605E-2</v>
      </c>
      <c r="AN2457" s="127">
        <v>0.23567897222289799</v>
      </c>
      <c r="AO2457" s="127">
        <v>-0.22169050000000001</v>
      </c>
      <c r="AP2457" s="115" t="s">
        <v>5938</v>
      </c>
      <c r="AQ2457" s="127">
        <v>0.71650820000000004</v>
      </c>
      <c r="AR2457" s="127">
        <v>0.54389180000000004</v>
      </c>
      <c r="AS2457" s="129">
        <v>1.1660991808007817</v>
      </c>
      <c r="AT2457" s="70" t="s">
        <v>5938</v>
      </c>
      <c r="AU2457" s="129">
        <v>0.60856859877925895</v>
      </c>
      <c r="AV2457" s="129">
        <v>0.68591808521089637</v>
      </c>
      <c r="BA2457" s="70">
        <f>IF(P2457=0, "NaN",P2457/P2457)</f>
        <v>1</v>
      </c>
      <c r="BB2457" s="70">
        <f>IF(P2457=0, "NaN",S2457/P2457)</f>
        <v>0</v>
      </c>
      <c r="BC2457" s="129">
        <f>IF(P2457=0, "NaN",V2457/P2457)</f>
        <v>1.6192385445133863</v>
      </c>
      <c r="BD2457" s="129">
        <f>IF(P2457=0, "NaN",Y2457/P2457)</f>
        <v>0.79661565717726579</v>
      </c>
      <c r="BE2457" s="1" t="s">
        <v>4434</v>
      </c>
    </row>
    <row r="2458" spans="2:57" x14ac:dyDescent="0.2">
      <c r="B2458" s="1" t="s">
        <v>3501</v>
      </c>
      <c r="C2458" s="6" t="s">
        <v>3500</v>
      </c>
      <c r="H2458" s="91">
        <f>SUM(D2458:G2458)</f>
        <v>0</v>
      </c>
      <c r="I2458" s="91">
        <f>IF(P2458=0,1,0)</f>
        <v>0</v>
      </c>
      <c r="J2458" s="91">
        <f>IF(S2458=0,1,0)</f>
        <v>1</v>
      </c>
      <c r="K2458" s="91">
        <f>IF(V2458=0,1,0)</f>
        <v>0</v>
      </c>
      <c r="L2458" s="91">
        <f>IF(Y2458=0,1,0)</f>
        <v>0</v>
      </c>
      <c r="M2458" s="113" t="str">
        <f>IF(I2458+J2458+K2458+L2458=0,"YES","NO")</f>
        <v>NO</v>
      </c>
      <c r="N2458" s="69">
        <v>4.3334195590850886</v>
      </c>
      <c r="O2458" s="69">
        <v>5.3436512148697544</v>
      </c>
      <c r="P2458" s="74">
        <v>4.838535386977421</v>
      </c>
      <c r="Q2458" s="69">
        <v>0</v>
      </c>
      <c r="R2458" s="69">
        <v>0</v>
      </c>
      <c r="S2458" s="74">
        <v>0</v>
      </c>
      <c r="T2458" s="69">
        <v>2.9735979515086237</v>
      </c>
      <c r="U2458" s="69">
        <v>0</v>
      </c>
      <c r="V2458" s="74">
        <v>1.4867989757543119</v>
      </c>
      <c r="W2458" s="69">
        <v>4.2195649005372937</v>
      </c>
      <c r="X2458" s="69">
        <v>5.0882275310109879</v>
      </c>
      <c r="Y2458" s="74">
        <v>4.6538962157741413</v>
      </c>
      <c r="Z2458" s="74">
        <v>2.7448076446264684</v>
      </c>
      <c r="AA2458" s="6"/>
      <c r="AB2458" s="6">
        <v>0</v>
      </c>
      <c r="AC2458" s="6">
        <v>5.0484</v>
      </c>
      <c r="AD2458" s="6">
        <v>79472000</v>
      </c>
      <c r="AE2458" s="6">
        <v>30728000</v>
      </c>
      <c r="AF2458" s="6">
        <v>48745000</v>
      </c>
      <c r="AG2458" s="127">
        <v>7.4188645142077299</v>
      </c>
      <c r="AH2458" s="115" t="s">
        <v>5938</v>
      </c>
      <c r="AI2458" s="127">
        <v>7.3626709297256703</v>
      </c>
      <c r="AJ2458" s="127">
        <v>7.4798487274094896</v>
      </c>
      <c r="AK2458" s="127">
        <v>0.347811895349324</v>
      </c>
      <c r="AL2458" s="127">
        <v>1</v>
      </c>
      <c r="AM2458" s="127">
        <v>7.2561053902740004E-5</v>
      </c>
      <c r="AN2458" s="127">
        <v>0.60168697831725104</v>
      </c>
      <c r="AO2458" s="127">
        <v>0.24061959999999999</v>
      </c>
      <c r="AP2458" s="115" t="s">
        <v>5938</v>
      </c>
      <c r="AQ2458" s="127">
        <v>1.550851</v>
      </c>
      <c r="AR2458" s="127">
        <v>0.26687650000000002</v>
      </c>
      <c r="AS2458" s="129">
        <v>0.84638173535113326</v>
      </c>
      <c r="AT2458" s="70" t="s">
        <v>5938</v>
      </c>
      <c r="AU2458" s="129">
        <v>0.34130867764605738</v>
      </c>
      <c r="AV2458" s="129">
        <v>0.83111700522002352</v>
      </c>
      <c r="AY2458" s="123" t="s">
        <v>5989</v>
      </c>
      <c r="BA2458" s="70">
        <f>IF(P2458=0, "NaN",P2458/P2458)</f>
        <v>1</v>
      </c>
      <c r="BB2458" s="70">
        <f>IF(P2458=0, "NaN",S2458/P2458)</f>
        <v>0</v>
      </c>
      <c r="BC2458" s="129">
        <f>IF(P2458=0, "NaN",V2458/P2458)</f>
        <v>0.30728285665863414</v>
      </c>
      <c r="BD2458" s="129">
        <f>IF(P2458=0, "NaN",Y2458/P2458)</f>
        <v>0.96183986342226135</v>
      </c>
      <c r="BE2458" s="1" t="s">
        <v>3501</v>
      </c>
    </row>
    <row r="2459" spans="2:57" x14ac:dyDescent="0.2">
      <c r="B2459" s="1" t="s">
        <v>4418</v>
      </c>
      <c r="C2459" s="6" t="s">
        <v>4417</v>
      </c>
      <c r="H2459" s="91">
        <f>SUM(D2459:G2459)</f>
        <v>0</v>
      </c>
      <c r="I2459" s="91">
        <f>IF(P2459=0,1,0)</f>
        <v>0</v>
      </c>
      <c r="J2459" s="91">
        <f>IF(S2459=0,1,0)</f>
        <v>1</v>
      </c>
      <c r="K2459" s="91">
        <f>IF(V2459=0,1,0)</f>
        <v>1</v>
      </c>
      <c r="L2459" s="91">
        <f>IF(Y2459=0,1,0)</f>
        <v>0</v>
      </c>
      <c r="M2459" s="113" t="str">
        <f>IF(I2459+J2459+K2459+L2459=0,"YES","NO")</f>
        <v>NO</v>
      </c>
      <c r="N2459" s="69">
        <v>0</v>
      </c>
      <c r="O2459" s="69">
        <v>12.786901540512289</v>
      </c>
      <c r="P2459" s="74">
        <v>6.3934507702561447</v>
      </c>
      <c r="Q2459" s="69">
        <v>0</v>
      </c>
      <c r="R2459" s="69">
        <v>0</v>
      </c>
      <c r="S2459" s="74">
        <v>0</v>
      </c>
      <c r="T2459" s="69">
        <v>0</v>
      </c>
      <c r="U2459" s="69">
        <v>0</v>
      </c>
      <c r="V2459" s="74">
        <v>0</v>
      </c>
      <c r="W2459" s="69">
        <v>0</v>
      </c>
      <c r="X2459" s="69">
        <v>9.1667289756720578</v>
      </c>
      <c r="Y2459" s="74">
        <v>4.5833644878360289</v>
      </c>
      <c r="Z2459" s="74">
        <v>2.7442038145230434</v>
      </c>
      <c r="AA2459" s="6"/>
      <c r="AB2459" s="6">
        <v>0</v>
      </c>
      <c r="AC2459" s="6">
        <v>2.7166999999999999</v>
      </c>
      <c r="AD2459" s="6">
        <v>109010000</v>
      </c>
      <c r="AE2459" s="6">
        <v>55046000</v>
      </c>
      <c r="AF2459" s="6">
        <v>53964000</v>
      </c>
      <c r="AG2459" s="127">
        <v>7.7305804190594998</v>
      </c>
      <c r="AH2459" s="115" t="s">
        <v>5938</v>
      </c>
      <c r="AI2459" s="115" t="s">
        <v>5938</v>
      </c>
      <c r="AJ2459" s="127">
        <v>7.4519245284201201</v>
      </c>
      <c r="AK2459" s="127">
        <v>0.871579334190558</v>
      </c>
      <c r="AL2459" s="127">
        <v>1</v>
      </c>
      <c r="AM2459" s="127">
        <v>1</v>
      </c>
      <c r="AN2459" s="127">
        <v>1</v>
      </c>
      <c r="AO2459" s="127">
        <v>-7.5216279999999998E-3</v>
      </c>
      <c r="AP2459" s="115" t="s">
        <v>5938</v>
      </c>
      <c r="AQ2459" s="115" t="s">
        <v>5938</v>
      </c>
      <c r="AR2459" s="115" t="s">
        <v>5938</v>
      </c>
      <c r="AS2459" s="129">
        <v>1.0052272096788637</v>
      </c>
      <c r="AT2459" s="70" t="s">
        <v>5938</v>
      </c>
      <c r="AU2459" s="70" t="s">
        <v>5938</v>
      </c>
      <c r="AV2459" s="70" t="s">
        <v>5938</v>
      </c>
      <c r="BA2459" s="70">
        <f>IF(P2459=0, "NaN",P2459/P2459)</f>
        <v>1</v>
      </c>
      <c r="BB2459" s="70">
        <f>IF(P2459=0, "NaN",S2459/P2459)</f>
        <v>0</v>
      </c>
      <c r="BC2459" s="70">
        <f>IF(P2459=0, "NaN",V2459/P2459)</f>
        <v>0</v>
      </c>
      <c r="BD2459" s="129">
        <f>IF(P2459=0, "NaN",Y2459/P2459)</f>
        <v>0.71688430122257796</v>
      </c>
      <c r="BE2459" s="1" t="s">
        <v>4418</v>
      </c>
    </row>
    <row r="2460" spans="2:57" x14ac:dyDescent="0.2">
      <c r="B2460" s="1" t="s">
        <v>4565</v>
      </c>
      <c r="C2460" s="6" t="s">
        <v>4564</v>
      </c>
      <c r="H2460" s="91">
        <f>SUM(D2460:G2460)</f>
        <v>0</v>
      </c>
      <c r="I2460" s="91">
        <f>IF(P2460=0,1,0)</f>
        <v>1</v>
      </c>
      <c r="J2460" s="91">
        <f>IF(S2460=0,1,0)</f>
        <v>0</v>
      </c>
      <c r="K2460" s="91">
        <f>IF(V2460=0,1,0)</f>
        <v>1</v>
      </c>
      <c r="L2460" s="91">
        <f>IF(Y2460=0,1,0)</f>
        <v>0</v>
      </c>
      <c r="M2460" s="113" t="str">
        <f>IF(I2460+J2460+K2460+L2460=0,"YES","NO")</f>
        <v>NO</v>
      </c>
      <c r="N2460" s="69">
        <v>0</v>
      </c>
      <c r="O2460" s="69">
        <v>0</v>
      </c>
      <c r="P2460" s="74">
        <v>0</v>
      </c>
      <c r="Q2460" s="69">
        <v>7.7256803058971615</v>
      </c>
      <c r="R2460" s="69">
        <v>10.250187615078897</v>
      </c>
      <c r="S2460" s="74">
        <v>8.9879339604880286</v>
      </c>
      <c r="T2460" s="69">
        <v>0</v>
      </c>
      <c r="U2460" s="69">
        <v>0</v>
      </c>
      <c r="V2460" s="74">
        <v>0</v>
      </c>
      <c r="W2460" s="69">
        <v>0</v>
      </c>
      <c r="X2460" s="69">
        <v>3.9776080306321147</v>
      </c>
      <c r="Y2460" s="74">
        <v>1.9888040153160573</v>
      </c>
      <c r="Z2460" s="74">
        <v>2.7441844939510216</v>
      </c>
      <c r="AA2460" s="6"/>
      <c r="AB2460" s="6">
        <v>7.0003999999999997E-4</v>
      </c>
      <c r="AC2460" s="6">
        <v>0.59409999999999996</v>
      </c>
      <c r="AD2460" s="6">
        <v>194350000</v>
      </c>
      <c r="AE2460" s="6">
        <v>102010000</v>
      </c>
      <c r="AF2460" s="6">
        <v>92336000</v>
      </c>
      <c r="AG2460" s="115" t="s">
        <v>5938</v>
      </c>
      <c r="AH2460" s="127">
        <v>7.7017924132709199</v>
      </c>
      <c r="AI2460" s="115" t="s">
        <v>5938</v>
      </c>
      <c r="AJ2460" s="127">
        <v>7.0526554730395299</v>
      </c>
      <c r="AK2460" s="127">
        <v>1</v>
      </c>
      <c r="AL2460" s="127">
        <v>0.83606791588618201</v>
      </c>
      <c r="AM2460" s="127">
        <v>1</v>
      </c>
      <c r="AN2460" s="127">
        <v>1</v>
      </c>
      <c r="AO2460" s="115" t="s">
        <v>5938</v>
      </c>
      <c r="AP2460" s="127">
        <v>-4.5714310000000001E-2</v>
      </c>
      <c r="AQ2460" s="115" t="s">
        <v>5938</v>
      </c>
      <c r="AR2460" s="115" t="s">
        <v>5938</v>
      </c>
      <c r="AS2460" s="70" t="s">
        <v>5938</v>
      </c>
      <c r="AT2460" s="129">
        <v>1.0321941147790705</v>
      </c>
      <c r="AU2460" s="70" t="s">
        <v>5938</v>
      </c>
      <c r="AV2460" s="70" t="s">
        <v>5938</v>
      </c>
      <c r="BA2460" s="70" t="str">
        <f>IF(P2460=0, "NaN",P2460/P2460)</f>
        <v>NaN</v>
      </c>
      <c r="BB2460" s="70" t="str">
        <f>IF(P2460=0, "NaN",S2460/P2460)</f>
        <v>NaN</v>
      </c>
      <c r="BC2460" s="70" t="str">
        <f>IF(P2460=0, "NaN",V2460/P2460)</f>
        <v>NaN</v>
      </c>
      <c r="BD2460" s="70" t="str">
        <f>IF(P2460=0, "NaN",Y2460/P2460)</f>
        <v>NaN</v>
      </c>
      <c r="BE2460" s="1" t="s">
        <v>4565</v>
      </c>
    </row>
    <row r="2461" spans="2:57" x14ac:dyDescent="0.2">
      <c r="B2461" s="1" t="s">
        <v>5014</v>
      </c>
      <c r="C2461" s="6" t="s">
        <v>5013</v>
      </c>
      <c r="H2461" s="91">
        <f>SUM(D2461:G2461)</f>
        <v>0</v>
      </c>
      <c r="I2461" s="91">
        <f>IF(P2461=0,1,0)</f>
        <v>1</v>
      </c>
      <c r="J2461" s="91">
        <f>IF(S2461=0,1,0)</f>
        <v>0</v>
      </c>
      <c r="K2461" s="91">
        <f>IF(V2461=0,1,0)</f>
        <v>1</v>
      </c>
      <c r="L2461" s="91">
        <f>IF(Y2461=0,1,0)</f>
        <v>1</v>
      </c>
      <c r="M2461" s="113" t="str">
        <f>IF(I2461+J2461+K2461+L2461=0,"YES","NO")</f>
        <v>NO</v>
      </c>
      <c r="N2461" s="69">
        <v>0</v>
      </c>
      <c r="O2461" s="69">
        <v>0</v>
      </c>
      <c r="P2461" s="74">
        <v>0</v>
      </c>
      <c r="Q2461" s="69">
        <v>13.5187892844933</v>
      </c>
      <c r="R2461" s="69">
        <v>8.4099779787540694</v>
      </c>
      <c r="S2461" s="74">
        <v>10.964383631623685</v>
      </c>
      <c r="T2461" s="69">
        <v>0</v>
      </c>
      <c r="U2461" s="69">
        <v>0</v>
      </c>
      <c r="V2461" s="74">
        <v>0</v>
      </c>
      <c r="W2461" s="69">
        <v>0</v>
      </c>
      <c r="X2461" s="69">
        <v>0</v>
      </c>
      <c r="Y2461" s="74">
        <v>0</v>
      </c>
      <c r="Z2461" s="74">
        <v>2.7410959079059212</v>
      </c>
      <c r="AA2461" s="6"/>
      <c r="AB2461" s="6">
        <v>0</v>
      </c>
      <c r="AC2461" s="6">
        <v>4.2081999999999997</v>
      </c>
      <c r="AD2461" s="6">
        <v>269780000</v>
      </c>
      <c r="AE2461" s="6">
        <v>130950000</v>
      </c>
      <c r="AF2461" s="6">
        <v>138840000</v>
      </c>
      <c r="AG2461" s="115" t="s">
        <v>5938</v>
      </c>
      <c r="AH2461" s="127">
        <v>7.9964591333535502</v>
      </c>
      <c r="AI2461" s="115" t="s">
        <v>5938</v>
      </c>
      <c r="AJ2461" s="115" t="s">
        <v>5938</v>
      </c>
      <c r="AK2461" s="127">
        <v>1</v>
      </c>
      <c r="AL2461" s="127">
        <v>0.77678968690549799</v>
      </c>
      <c r="AM2461" s="127">
        <v>1</v>
      </c>
      <c r="AN2461" s="127">
        <v>1</v>
      </c>
      <c r="AO2461" s="115" t="s">
        <v>5938</v>
      </c>
      <c r="AP2461" s="127">
        <v>0.1208827</v>
      </c>
      <c r="AQ2461" s="115" t="s">
        <v>5938</v>
      </c>
      <c r="AR2461" s="115" t="s">
        <v>5938</v>
      </c>
      <c r="AS2461" s="70" t="s">
        <v>5938</v>
      </c>
      <c r="AT2461" s="129">
        <v>0.91962481427828746</v>
      </c>
      <c r="AU2461" s="70" t="s">
        <v>5938</v>
      </c>
      <c r="AV2461" s="70" t="s">
        <v>5938</v>
      </c>
      <c r="BA2461" s="70" t="str">
        <f>IF(P2461=0, "NaN",P2461/P2461)</f>
        <v>NaN</v>
      </c>
      <c r="BB2461" s="70" t="str">
        <f>IF(P2461=0, "NaN",S2461/P2461)</f>
        <v>NaN</v>
      </c>
      <c r="BC2461" s="70" t="str">
        <f>IF(P2461=0, "NaN",V2461/P2461)</f>
        <v>NaN</v>
      </c>
      <c r="BD2461" s="70" t="str">
        <f>IF(P2461=0, "NaN",Y2461/P2461)</f>
        <v>NaN</v>
      </c>
      <c r="BE2461" s="1" t="s">
        <v>5014</v>
      </c>
    </row>
    <row r="2462" spans="2:57" x14ac:dyDescent="0.2">
      <c r="B2462" s="1" t="s">
        <v>3495</v>
      </c>
      <c r="C2462" s="6" t="s">
        <v>3494</v>
      </c>
      <c r="H2462" s="91">
        <f>SUM(D2462:G2462)</f>
        <v>0</v>
      </c>
      <c r="I2462" s="91">
        <f>IF(P2462=0,1,0)</f>
        <v>0</v>
      </c>
      <c r="J2462" s="91">
        <f>IF(S2462=0,1,0)</f>
        <v>1</v>
      </c>
      <c r="K2462" s="91">
        <f>IF(V2462=0,1,0)</f>
        <v>1</v>
      </c>
      <c r="L2462" s="91">
        <f>IF(Y2462=0,1,0)</f>
        <v>0</v>
      </c>
      <c r="M2462" s="113" t="str">
        <f>IF(I2462+J2462+K2462+L2462=0,"YES","NO")</f>
        <v>NO</v>
      </c>
      <c r="N2462" s="69">
        <v>15.839005882468573</v>
      </c>
      <c r="O2462" s="69">
        <v>0</v>
      </c>
      <c r="P2462" s="74">
        <v>7.9195029412342866</v>
      </c>
      <c r="Q2462" s="69">
        <v>0</v>
      </c>
      <c r="R2462" s="69">
        <v>0</v>
      </c>
      <c r="S2462" s="74">
        <v>0</v>
      </c>
      <c r="T2462" s="69">
        <v>0</v>
      </c>
      <c r="U2462" s="69">
        <v>0</v>
      </c>
      <c r="V2462" s="74">
        <v>0</v>
      </c>
      <c r="W2462" s="69">
        <v>0</v>
      </c>
      <c r="X2462" s="69">
        <v>6.0422800919237467</v>
      </c>
      <c r="Y2462" s="74">
        <v>3.0211400459618734</v>
      </c>
      <c r="Z2462" s="74">
        <v>2.73516074679904</v>
      </c>
      <c r="AA2462" s="6"/>
      <c r="AB2462" s="6">
        <v>1.0313E-3</v>
      </c>
      <c r="AC2462" s="6">
        <v>0.41066999999999998</v>
      </c>
      <c r="AD2462" s="6">
        <v>62907000</v>
      </c>
      <c r="AE2462" s="6">
        <v>27529000</v>
      </c>
      <c r="AF2462" s="6">
        <v>35378000</v>
      </c>
      <c r="AG2462" s="127">
        <v>7.6003193297516596</v>
      </c>
      <c r="AH2462" s="115" t="s">
        <v>5938</v>
      </c>
      <c r="AI2462" s="115" t="s">
        <v>5938</v>
      </c>
      <c r="AJ2462" s="127">
        <v>7.3629722876920702</v>
      </c>
      <c r="AK2462" s="127">
        <v>1</v>
      </c>
      <c r="AL2462" s="127">
        <v>1</v>
      </c>
      <c r="AM2462" s="127">
        <v>1</v>
      </c>
      <c r="AN2462" s="127">
        <v>1</v>
      </c>
      <c r="AO2462" s="115" t="s">
        <v>5938</v>
      </c>
      <c r="AP2462" s="115" t="s">
        <v>5938</v>
      </c>
      <c r="AQ2462" s="115" t="s">
        <v>5938</v>
      </c>
      <c r="AR2462" s="115" t="s">
        <v>5938</v>
      </c>
      <c r="AS2462" s="70" t="s">
        <v>5938</v>
      </c>
      <c r="AT2462" s="70" t="s">
        <v>5938</v>
      </c>
      <c r="AU2462" s="70" t="s">
        <v>5938</v>
      </c>
      <c r="AV2462" s="70" t="s">
        <v>5938</v>
      </c>
      <c r="BA2462" s="70">
        <f>IF(P2462=0, "NaN",P2462/P2462)</f>
        <v>1</v>
      </c>
      <c r="BB2462" s="70">
        <f>IF(P2462=0, "NaN",S2462/P2462)</f>
        <v>0</v>
      </c>
      <c r="BC2462" s="70">
        <f>IF(P2462=0, "NaN",V2462/P2462)</f>
        <v>0</v>
      </c>
      <c r="BD2462" s="129">
        <f>IF(P2462=0, "NaN",Y2462/P2462)</f>
        <v>0.38148101823812397</v>
      </c>
      <c r="BE2462" s="1" t="s">
        <v>3495</v>
      </c>
    </row>
    <row r="2463" spans="2:57" x14ac:dyDescent="0.2">
      <c r="B2463" s="1" t="s">
        <v>5229</v>
      </c>
      <c r="C2463" s="6" t="s">
        <v>5228</v>
      </c>
      <c r="H2463" s="91">
        <f>SUM(D2463:G2463)</f>
        <v>0</v>
      </c>
      <c r="I2463" s="91">
        <f>IF(P2463=0,1,0)</f>
        <v>1</v>
      </c>
      <c r="J2463" s="91">
        <f>IF(S2463=0,1,0)</f>
        <v>0</v>
      </c>
      <c r="K2463" s="91">
        <f>IF(V2463=0,1,0)</f>
        <v>0</v>
      </c>
      <c r="L2463" s="91">
        <f>IF(Y2463=0,1,0)</f>
        <v>1</v>
      </c>
      <c r="M2463" s="113" t="str">
        <f>IF(I2463+J2463+K2463+L2463=0,"YES","NO")</f>
        <v>NO</v>
      </c>
      <c r="N2463" s="69">
        <v>0</v>
      </c>
      <c r="O2463" s="69">
        <v>0</v>
      </c>
      <c r="P2463" s="74">
        <v>0</v>
      </c>
      <c r="Q2463" s="69">
        <v>0</v>
      </c>
      <c r="R2463" s="69">
        <v>6.2135301514033827</v>
      </c>
      <c r="S2463" s="74">
        <v>3.1067650757016914</v>
      </c>
      <c r="T2463" s="69">
        <v>8.54148731677234</v>
      </c>
      <c r="U2463" s="69">
        <v>7.1116558115563384</v>
      </c>
      <c r="V2463" s="74">
        <v>7.8265715641643396</v>
      </c>
      <c r="W2463" s="69">
        <v>0</v>
      </c>
      <c r="X2463" s="69">
        <v>0</v>
      </c>
      <c r="Y2463" s="74">
        <v>0</v>
      </c>
      <c r="Z2463" s="74">
        <v>2.7333341599665077</v>
      </c>
      <c r="AA2463" s="6"/>
      <c r="AB2463" s="6">
        <v>0</v>
      </c>
      <c r="AC2463" s="6">
        <v>1.7085999999999999</v>
      </c>
      <c r="AD2463" s="6">
        <v>166750000</v>
      </c>
      <c r="AE2463" s="6">
        <v>72372000</v>
      </c>
      <c r="AF2463" s="6">
        <v>94382000</v>
      </c>
      <c r="AG2463" s="115" t="s">
        <v>5938</v>
      </c>
      <c r="AH2463" s="127">
        <v>7.6881883739366899</v>
      </c>
      <c r="AI2463" s="127">
        <v>7.6911168710877504</v>
      </c>
      <c r="AJ2463" s="115" t="s">
        <v>5938</v>
      </c>
      <c r="AK2463" s="127">
        <v>1</v>
      </c>
      <c r="AL2463" s="127">
        <v>0.27546832853002601</v>
      </c>
      <c r="AM2463" s="127">
        <v>0.33405406190554099</v>
      </c>
      <c r="AN2463" s="127">
        <v>1</v>
      </c>
      <c r="AO2463" s="115" t="s">
        <v>5938</v>
      </c>
      <c r="AP2463" s="127">
        <v>0.3913278</v>
      </c>
      <c r="AQ2463" s="127">
        <v>0.39209749999999999</v>
      </c>
      <c r="AR2463" s="115" t="s">
        <v>5938</v>
      </c>
      <c r="AS2463" s="70" t="s">
        <v>5938</v>
      </c>
      <c r="AT2463" s="129">
        <v>0.76242757299758313</v>
      </c>
      <c r="AU2463" s="129">
        <v>0.76202091464642374</v>
      </c>
      <c r="AV2463" s="70" t="s">
        <v>5938</v>
      </c>
      <c r="BA2463" s="70" t="str">
        <f>IF(P2463=0, "NaN",P2463/P2463)</f>
        <v>NaN</v>
      </c>
      <c r="BB2463" s="70" t="str">
        <f>IF(P2463=0, "NaN",S2463/P2463)</f>
        <v>NaN</v>
      </c>
      <c r="BC2463" s="70" t="str">
        <f>IF(P2463=0, "NaN",V2463/P2463)</f>
        <v>NaN</v>
      </c>
      <c r="BD2463" s="70" t="str">
        <f>IF(P2463=0, "NaN",Y2463/P2463)</f>
        <v>NaN</v>
      </c>
      <c r="BE2463" s="1" t="s">
        <v>5229</v>
      </c>
    </row>
    <row r="2464" spans="2:57" x14ac:dyDescent="0.2">
      <c r="B2464" s="1" t="s">
        <v>4812</v>
      </c>
      <c r="C2464" s="6" t="s">
        <v>4811</v>
      </c>
      <c r="H2464" s="91">
        <f>SUM(D2464:G2464)</f>
        <v>0</v>
      </c>
      <c r="I2464" s="91">
        <f>IF(P2464=0,1,0)</f>
        <v>1</v>
      </c>
      <c r="J2464" s="91">
        <f>IF(S2464=0,1,0)</f>
        <v>0</v>
      </c>
      <c r="K2464" s="91">
        <f>IF(V2464=0,1,0)</f>
        <v>0</v>
      </c>
      <c r="L2464" s="91">
        <f>IF(Y2464=0,1,0)</f>
        <v>1</v>
      </c>
      <c r="M2464" s="113" t="str">
        <f>IF(I2464+J2464+K2464+L2464=0,"YES","NO")</f>
        <v>NO</v>
      </c>
      <c r="N2464" s="69">
        <v>0</v>
      </c>
      <c r="O2464" s="69">
        <v>0</v>
      </c>
      <c r="P2464" s="74">
        <v>0</v>
      </c>
      <c r="Q2464" s="69">
        <v>6.8772062769892752</v>
      </c>
      <c r="R2464" s="69">
        <v>10.901225924286862</v>
      </c>
      <c r="S2464" s="74">
        <v>8.8892161006380697</v>
      </c>
      <c r="T2464" s="69">
        <v>4.0528510540400653</v>
      </c>
      <c r="U2464" s="69">
        <v>0</v>
      </c>
      <c r="V2464" s="74">
        <v>2.0264255270200326</v>
      </c>
      <c r="W2464" s="69">
        <v>0</v>
      </c>
      <c r="X2464" s="69">
        <v>0</v>
      </c>
      <c r="Y2464" s="74">
        <v>0</v>
      </c>
      <c r="Z2464" s="74">
        <v>2.7289104069145256</v>
      </c>
      <c r="AA2464" s="6"/>
      <c r="AB2464" s="6">
        <v>3.7355E-4</v>
      </c>
      <c r="AC2464" s="6">
        <v>1.3076000000000001</v>
      </c>
      <c r="AD2464" s="6">
        <v>55903000</v>
      </c>
      <c r="AE2464" s="6">
        <v>30482000</v>
      </c>
      <c r="AF2464" s="6">
        <v>25421000</v>
      </c>
      <c r="AG2464" s="115" t="s">
        <v>5938</v>
      </c>
      <c r="AH2464" s="127">
        <v>7.6491790300481401</v>
      </c>
      <c r="AI2464" s="127">
        <v>7.0538080599206596</v>
      </c>
      <c r="AJ2464" s="115" t="s">
        <v>5938</v>
      </c>
      <c r="AK2464" s="127">
        <v>1</v>
      </c>
      <c r="AL2464" s="127">
        <v>0.50733726404044099</v>
      </c>
      <c r="AM2464" s="127">
        <v>1</v>
      </c>
      <c r="AN2464" s="127">
        <v>1</v>
      </c>
      <c r="AO2464" s="115" t="s">
        <v>5938</v>
      </c>
      <c r="AP2464" s="127">
        <v>0.24804899999999999</v>
      </c>
      <c r="AQ2464" s="115" t="s">
        <v>5938</v>
      </c>
      <c r="AR2464" s="115" t="s">
        <v>5938</v>
      </c>
      <c r="AS2464" s="70" t="s">
        <v>5938</v>
      </c>
      <c r="AT2464" s="129">
        <v>0.84203435408955363</v>
      </c>
      <c r="AU2464" s="70" t="s">
        <v>5938</v>
      </c>
      <c r="AV2464" s="70" t="s">
        <v>5938</v>
      </c>
      <c r="BA2464" s="70" t="str">
        <f>IF(P2464=0, "NaN",P2464/P2464)</f>
        <v>NaN</v>
      </c>
      <c r="BB2464" s="70" t="str">
        <f>IF(P2464=0, "NaN",S2464/P2464)</f>
        <v>NaN</v>
      </c>
      <c r="BC2464" s="70" t="str">
        <f>IF(P2464=0, "NaN",V2464/P2464)</f>
        <v>NaN</v>
      </c>
      <c r="BD2464" s="70" t="str">
        <f>IF(P2464=0, "NaN",Y2464/P2464)</f>
        <v>NaN</v>
      </c>
      <c r="BE2464" s="1" t="s">
        <v>4812</v>
      </c>
    </row>
    <row r="2465" spans="1:58" x14ac:dyDescent="0.2">
      <c r="B2465" s="1" t="s">
        <v>4525</v>
      </c>
      <c r="C2465" s="6" t="s">
        <v>4524</v>
      </c>
      <c r="H2465" s="91">
        <f>SUM(D2465:G2465)</f>
        <v>0</v>
      </c>
      <c r="I2465" s="91">
        <f>IF(P2465=0,1,0)</f>
        <v>0</v>
      </c>
      <c r="J2465" s="91">
        <f>IF(S2465=0,1,0)</f>
        <v>1</v>
      </c>
      <c r="K2465" s="91">
        <f>IF(V2465=0,1,0)</f>
        <v>0</v>
      </c>
      <c r="L2465" s="91">
        <f>IF(Y2465=0,1,0)</f>
        <v>0</v>
      </c>
      <c r="M2465" s="113" t="str">
        <f>IF(I2465+J2465+K2465+L2465=0,"YES","NO")</f>
        <v>NO</v>
      </c>
      <c r="N2465" s="69">
        <v>0</v>
      </c>
      <c r="O2465" s="69">
        <v>7.6002254611420241</v>
      </c>
      <c r="P2465" s="74">
        <v>3.8001127305710121</v>
      </c>
      <c r="Q2465" s="69">
        <v>0</v>
      </c>
      <c r="R2465" s="69">
        <v>0</v>
      </c>
      <c r="S2465" s="74">
        <v>0</v>
      </c>
      <c r="T2465" s="69">
        <v>0</v>
      </c>
      <c r="U2465" s="69">
        <v>7.1347118643406544</v>
      </c>
      <c r="V2465" s="74">
        <v>3.5673559321703272</v>
      </c>
      <c r="W2465" s="69">
        <v>7.0924734895877632</v>
      </c>
      <c r="X2465" s="69">
        <v>0</v>
      </c>
      <c r="Y2465" s="74">
        <v>3.5462367447938816</v>
      </c>
      <c r="Z2465" s="74">
        <v>2.7284263518838054</v>
      </c>
      <c r="AA2465" s="6"/>
      <c r="AB2465" s="6">
        <v>0</v>
      </c>
      <c r="AC2465" s="6">
        <v>1.7767999999999999</v>
      </c>
      <c r="AD2465" s="6">
        <v>65220000</v>
      </c>
      <c r="AE2465" s="6">
        <v>27901000</v>
      </c>
      <c r="AF2465" s="6">
        <v>37320000</v>
      </c>
      <c r="AG2465" s="127">
        <v>7.3341319323278302</v>
      </c>
      <c r="AH2465" s="115" t="s">
        <v>5938</v>
      </c>
      <c r="AI2465" s="127">
        <v>7.3963039837621603</v>
      </c>
      <c r="AJ2465" s="127">
        <v>7.2725377773752404</v>
      </c>
      <c r="AK2465" s="127">
        <v>1</v>
      </c>
      <c r="AL2465" s="127">
        <v>1</v>
      </c>
      <c r="AM2465" s="127">
        <v>1</v>
      </c>
      <c r="AN2465" s="127">
        <v>0.69200070226350296</v>
      </c>
      <c r="AO2465" s="115" t="s">
        <v>5938</v>
      </c>
      <c r="AP2465" s="115" t="s">
        <v>5938</v>
      </c>
      <c r="AQ2465" s="115" t="s">
        <v>5938</v>
      </c>
      <c r="AR2465" s="127">
        <v>-0.1768865</v>
      </c>
      <c r="AS2465" s="70" t="s">
        <v>5938</v>
      </c>
      <c r="AT2465" s="70" t="s">
        <v>5938</v>
      </c>
      <c r="AU2465" s="70" t="s">
        <v>5938</v>
      </c>
      <c r="AV2465" s="129">
        <v>1.1304416292905772</v>
      </c>
      <c r="BA2465" s="70">
        <f>IF(P2465=0, "NaN",P2465/P2465)</f>
        <v>1</v>
      </c>
      <c r="BB2465" s="70">
        <f>IF(P2465=0, "NaN",S2465/P2465)</f>
        <v>0</v>
      </c>
      <c r="BC2465" s="129">
        <f>IF(P2465=0, "NaN",V2465/P2465)</f>
        <v>0.93875002798516705</v>
      </c>
      <c r="BD2465" s="129">
        <f>IF(P2465=0, "NaN",Y2465/P2465)</f>
        <v>0.93319251196556408</v>
      </c>
      <c r="BE2465" s="1" t="s">
        <v>4525</v>
      </c>
    </row>
    <row r="2466" spans="1:58" x14ac:dyDescent="0.2">
      <c r="B2466" s="1" t="s">
        <v>4140</v>
      </c>
      <c r="C2466" s="6" t="s">
        <v>4139</v>
      </c>
      <c r="H2466" s="91">
        <f>SUM(D2466:G2466)</f>
        <v>0</v>
      </c>
      <c r="I2466" s="91">
        <f>IF(P2466=0,1,0)</f>
        <v>1</v>
      </c>
      <c r="J2466" s="91">
        <f>IF(S2466=0,1,0)</f>
        <v>1</v>
      </c>
      <c r="K2466" s="91">
        <f>IF(V2466=0,1,0)</f>
        <v>0</v>
      </c>
      <c r="L2466" s="91">
        <f>IF(Y2466=0,1,0)</f>
        <v>0</v>
      </c>
      <c r="M2466" s="113" t="str">
        <f>IF(I2466+J2466+K2466+L2466=0,"YES","NO")</f>
        <v>NO</v>
      </c>
      <c r="N2466" s="69">
        <v>0</v>
      </c>
      <c r="O2466" s="69">
        <v>0</v>
      </c>
      <c r="P2466" s="74">
        <v>0</v>
      </c>
      <c r="Q2466" s="69">
        <v>0</v>
      </c>
      <c r="R2466" s="69">
        <v>0</v>
      </c>
      <c r="S2466" s="74">
        <v>0</v>
      </c>
      <c r="T2466" s="69">
        <v>8.2797568924900915</v>
      </c>
      <c r="U2466" s="69">
        <v>8.5924389391512648</v>
      </c>
      <c r="V2466" s="74">
        <v>8.4360979158206781</v>
      </c>
      <c r="W2466" s="69">
        <v>4.892422910453341</v>
      </c>
      <c r="X2466" s="69">
        <v>0</v>
      </c>
      <c r="Y2466" s="74">
        <v>2.4462114552266705</v>
      </c>
      <c r="Z2466" s="74">
        <v>2.7205773427618372</v>
      </c>
      <c r="AA2466" s="6"/>
      <c r="AB2466" s="6">
        <v>0</v>
      </c>
      <c r="AC2466" s="6">
        <v>2.3946999999999998</v>
      </c>
      <c r="AD2466" s="6">
        <v>179080000</v>
      </c>
      <c r="AE2466" s="6">
        <v>40629000</v>
      </c>
      <c r="AF2466" s="6">
        <v>138460000</v>
      </c>
      <c r="AG2466" s="115" t="s">
        <v>5938</v>
      </c>
      <c r="AH2466" s="115" t="s">
        <v>5938</v>
      </c>
      <c r="AI2466" s="127">
        <v>8.0308829531096695</v>
      </c>
      <c r="AJ2466" s="127">
        <v>7.7197620525372797</v>
      </c>
      <c r="AK2466" s="127">
        <v>1</v>
      </c>
      <c r="AL2466" s="127">
        <v>1</v>
      </c>
      <c r="AM2466" s="127">
        <v>2.1307011027502998E-6</v>
      </c>
      <c r="AN2466" s="127">
        <v>1</v>
      </c>
      <c r="AO2466" s="115" t="s">
        <v>5938</v>
      </c>
      <c r="AP2466" s="115" t="s">
        <v>5938</v>
      </c>
      <c r="AQ2466" s="127">
        <v>1.502178</v>
      </c>
      <c r="AR2466" s="115" t="s">
        <v>5938</v>
      </c>
      <c r="AS2466" s="70" t="s">
        <v>5938</v>
      </c>
      <c r="AT2466" s="70" t="s">
        <v>5938</v>
      </c>
      <c r="AU2466" s="129">
        <v>0.35302004272630505</v>
      </c>
      <c r="AV2466" s="70" t="s">
        <v>5938</v>
      </c>
      <c r="AY2466" s="70" t="s">
        <v>5989</v>
      </c>
      <c r="BA2466" s="70" t="str">
        <f>IF(P2466=0, "NaN",P2466/P2466)</f>
        <v>NaN</v>
      </c>
      <c r="BB2466" s="70" t="str">
        <f>IF(P2466=0, "NaN",S2466/P2466)</f>
        <v>NaN</v>
      </c>
      <c r="BC2466" s="70" t="str">
        <f>IF(P2466=0, "NaN",V2466/P2466)</f>
        <v>NaN</v>
      </c>
      <c r="BD2466" s="70" t="str">
        <f>IF(P2466=0, "NaN",Y2466/P2466)</f>
        <v>NaN</v>
      </c>
      <c r="BE2466" s="1" t="s">
        <v>4140</v>
      </c>
    </row>
    <row r="2467" spans="1:58" x14ac:dyDescent="0.2">
      <c r="B2467" s="1" t="s">
        <v>4596</v>
      </c>
      <c r="C2467" s="6" t="s">
        <v>4595</v>
      </c>
      <c r="H2467" s="91">
        <f>SUM(D2467:G2467)</f>
        <v>0</v>
      </c>
      <c r="I2467" s="91">
        <f>IF(P2467=0,1,0)</f>
        <v>0</v>
      </c>
      <c r="J2467" s="91">
        <f>IF(S2467=0,1,0)</f>
        <v>1</v>
      </c>
      <c r="K2467" s="91">
        <f>IF(V2467=0,1,0)</f>
        <v>0</v>
      </c>
      <c r="L2467" s="91">
        <f>IF(Y2467=0,1,0)</f>
        <v>0</v>
      </c>
      <c r="M2467" s="113" t="str">
        <f>IF(I2467+J2467+K2467+L2467=0,"YES","NO")</f>
        <v>NO</v>
      </c>
      <c r="N2467" s="69">
        <v>4.082848221014479</v>
      </c>
      <c r="O2467" s="69">
        <v>9.6723274836505677</v>
      </c>
      <c r="P2467" s="74">
        <v>6.8775878523325229</v>
      </c>
      <c r="Q2467" s="69">
        <v>0</v>
      </c>
      <c r="R2467" s="69">
        <v>0</v>
      </c>
      <c r="S2467" s="74">
        <v>0</v>
      </c>
      <c r="T2467" s="69">
        <v>4.3208208725335302</v>
      </c>
      <c r="U2467" s="69">
        <v>0</v>
      </c>
      <c r="V2467" s="74">
        <v>2.1604104362667651</v>
      </c>
      <c r="W2467" s="69">
        <v>3.6801501415574598</v>
      </c>
      <c r="X2467" s="69">
        <v>0</v>
      </c>
      <c r="Y2467" s="74">
        <v>1.8400750707787299</v>
      </c>
      <c r="Z2467" s="74">
        <v>2.7195183398445044</v>
      </c>
      <c r="AA2467" s="6"/>
      <c r="AB2467" s="6">
        <v>0</v>
      </c>
      <c r="AC2467" s="6">
        <v>8.0564999999999998</v>
      </c>
      <c r="AD2467" s="6">
        <v>58559000</v>
      </c>
      <c r="AE2467" s="6">
        <v>27963000</v>
      </c>
      <c r="AF2467" s="6">
        <v>30596000</v>
      </c>
      <c r="AG2467" s="127">
        <v>7.5512181497169601</v>
      </c>
      <c r="AH2467" s="115" t="s">
        <v>5938</v>
      </c>
      <c r="AI2467" s="127">
        <v>7.1482632296368802</v>
      </c>
      <c r="AJ2467" s="127">
        <v>6.9498387083933304</v>
      </c>
      <c r="AK2467" s="127">
        <v>0.244519669458334</v>
      </c>
      <c r="AL2467" s="127">
        <v>1</v>
      </c>
      <c r="AM2467" s="127">
        <v>1</v>
      </c>
      <c r="AN2467" s="127">
        <v>1</v>
      </c>
      <c r="AO2467" s="127">
        <v>0.31243280000000001</v>
      </c>
      <c r="AP2467" s="115" t="s">
        <v>5938</v>
      </c>
      <c r="AQ2467" s="115" t="s">
        <v>5938</v>
      </c>
      <c r="AR2467" s="115" t="s">
        <v>5938</v>
      </c>
      <c r="AS2467" s="129">
        <v>0.80528267475777615</v>
      </c>
      <c r="AT2467" s="70" t="s">
        <v>5938</v>
      </c>
      <c r="AU2467" s="70" t="s">
        <v>5938</v>
      </c>
      <c r="AV2467" s="70" t="s">
        <v>5938</v>
      </c>
      <c r="BA2467" s="70">
        <f>IF(P2467=0, "NaN",P2467/P2467)</f>
        <v>1</v>
      </c>
      <c r="BB2467" s="70">
        <f>IF(P2467=0, "NaN",S2467/P2467)</f>
        <v>0</v>
      </c>
      <c r="BC2467" s="129">
        <f>IF(P2467=0, "NaN",V2467/P2467)</f>
        <v>0.314123277325213</v>
      </c>
      <c r="BD2467" s="129">
        <f>IF(P2467=0, "NaN",Y2467/P2467)</f>
        <v>0.2675465745093567</v>
      </c>
      <c r="BE2467" s="1" t="s">
        <v>4596</v>
      </c>
    </row>
    <row r="2468" spans="1:58" x14ac:dyDescent="0.2">
      <c r="B2468" s="1" t="s">
        <v>3362</v>
      </c>
      <c r="C2468" s="6" t="s">
        <v>3361</v>
      </c>
      <c r="H2468" s="91">
        <f>SUM(D2468:G2468)</f>
        <v>0</v>
      </c>
      <c r="I2468" s="91">
        <f>IF(P2468=0,1,0)</f>
        <v>1</v>
      </c>
      <c r="J2468" s="91">
        <f>IF(S2468=0,1,0)</f>
        <v>1</v>
      </c>
      <c r="K2468" s="91">
        <f>IF(V2468=0,1,0)</f>
        <v>0</v>
      </c>
      <c r="L2468" s="91">
        <f>IF(Y2468=0,1,0)</f>
        <v>0</v>
      </c>
      <c r="M2468" s="113" t="str">
        <f>IF(I2468+J2468+K2468+L2468=0,"YES","NO")</f>
        <v>NO</v>
      </c>
      <c r="N2468" s="69">
        <v>0</v>
      </c>
      <c r="O2468" s="69">
        <v>0</v>
      </c>
      <c r="P2468" s="74">
        <v>0</v>
      </c>
      <c r="Q2468" s="69">
        <v>0</v>
      </c>
      <c r="R2468" s="69">
        <v>0</v>
      </c>
      <c r="S2468" s="74">
        <v>0</v>
      </c>
      <c r="T2468" s="69">
        <v>11.772196920969284</v>
      </c>
      <c r="U2468" s="69">
        <v>0</v>
      </c>
      <c r="V2468" s="74">
        <v>5.886098460484642</v>
      </c>
      <c r="W2468" s="69">
        <v>0</v>
      </c>
      <c r="X2468" s="69">
        <v>9.952335467764776</v>
      </c>
      <c r="Y2468" s="74">
        <v>4.976167733882388</v>
      </c>
      <c r="Z2468" s="74">
        <v>2.7155665485917577</v>
      </c>
      <c r="AA2468" s="6"/>
      <c r="AB2468" s="6">
        <v>7.2701000000000005E-4</v>
      </c>
      <c r="AC2468" s="6">
        <v>1.0484</v>
      </c>
      <c r="AD2468" s="6">
        <v>64306000</v>
      </c>
      <c r="AE2468" s="6">
        <v>27096000</v>
      </c>
      <c r="AF2468" s="6">
        <v>37210000</v>
      </c>
      <c r="AG2468" s="115" t="s">
        <v>5938</v>
      </c>
      <c r="AH2468" s="115" t="s">
        <v>5938</v>
      </c>
      <c r="AI2468" s="127">
        <v>7.5438446354495099</v>
      </c>
      <c r="AJ2468" s="127">
        <v>7.4672232108340504</v>
      </c>
      <c r="AK2468" s="127">
        <v>1</v>
      </c>
      <c r="AL2468" s="127">
        <v>1</v>
      </c>
      <c r="AM2468" s="127">
        <v>1</v>
      </c>
      <c r="AN2468" s="127">
        <v>1</v>
      </c>
      <c r="AO2468" s="115" t="s">
        <v>5938</v>
      </c>
      <c r="AP2468" s="115" t="s">
        <v>5938</v>
      </c>
      <c r="AQ2468" s="115" t="s">
        <v>5938</v>
      </c>
      <c r="AR2468" s="115" t="s">
        <v>5938</v>
      </c>
      <c r="AS2468" s="70" t="s">
        <v>5938</v>
      </c>
      <c r="AT2468" s="70" t="s">
        <v>5938</v>
      </c>
      <c r="AU2468" s="70" t="s">
        <v>5938</v>
      </c>
      <c r="AV2468" s="70" t="s">
        <v>5938</v>
      </c>
      <c r="BA2468" s="70" t="str">
        <f>IF(P2468=0, "NaN",P2468/P2468)</f>
        <v>NaN</v>
      </c>
      <c r="BB2468" s="70" t="str">
        <f>IF(P2468=0, "NaN",S2468/P2468)</f>
        <v>NaN</v>
      </c>
      <c r="BC2468" s="70" t="str">
        <f>IF(P2468=0, "NaN",V2468/P2468)</f>
        <v>NaN</v>
      </c>
      <c r="BD2468" s="70" t="str">
        <f>IF(P2468=0, "NaN",Y2468/P2468)</f>
        <v>NaN</v>
      </c>
      <c r="BE2468" s="1" t="s">
        <v>3362</v>
      </c>
    </row>
    <row r="2469" spans="1:58" x14ac:dyDescent="0.2">
      <c r="B2469" s="1" t="s">
        <v>5666</v>
      </c>
      <c r="C2469" s="6" t="s">
        <v>5665</v>
      </c>
      <c r="H2469" s="91">
        <f>SUM(D2469:G2469)</f>
        <v>0</v>
      </c>
      <c r="I2469" s="91">
        <f>IF(P2469=0,1,0)</f>
        <v>1</v>
      </c>
      <c r="J2469" s="91">
        <f>IF(S2469=0,1,0)</f>
        <v>1</v>
      </c>
      <c r="K2469" s="91">
        <f>IF(V2469=0,1,0)</f>
        <v>1</v>
      </c>
      <c r="L2469" s="91">
        <f>IF(Y2469=0,1,0)</f>
        <v>0</v>
      </c>
      <c r="M2469" s="113" t="str">
        <f>IF(I2469+J2469+K2469+L2469=0,"YES","NO")</f>
        <v>NO</v>
      </c>
      <c r="N2469" s="69">
        <v>0</v>
      </c>
      <c r="O2469" s="69">
        <v>0</v>
      </c>
      <c r="P2469" s="74">
        <v>0</v>
      </c>
      <c r="Q2469" s="69">
        <v>0</v>
      </c>
      <c r="R2469" s="69">
        <v>0</v>
      </c>
      <c r="S2469" s="74">
        <v>0</v>
      </c>
      <c r="T2469" s="69">
        <v>0</v>
      </c>
      <c r="U2469" s="69">
        <v>0</v>
      </c>
      <c r="V2469" s="74">
        <v>0</v>
      </c>
      <c r="W2469" s="69">
        <v>9.4389747064756993</v>
      </c>
      <c r="X2469" s="69">
        <v>12.200658885614391</v>
      </c>
      <c r="Y2469" s="74">
        <v>10.819816796045046</v>
      </c>
      <c r="Z2469" s="74">
        <v>2.7049541990112616</v>
      </c>
      <c r="AA2469" s="6"/>
      <c r="AB2469" s="6">
        <v>0</v>
      </c>
      <c r="AC2469" s="6">
        <v>6.6654</v>
      </c>
      <c r="AD2469" s="6">
        <v>38173000</v>
      </c>
      <c r="AE2469" s="6">
        <v>27452000</v>
      </c>
      <c r="AF2469" s="6">
        <v>10720000</v>
      </c>
      <c r="AG2469" s="115" t="s">
        <v>5938</v>
      </c>
      <c r="AH2469" s="115" t="s">
        <v>5938</v>
      </c>
      <c r="AI2469" s="115" t="s">
        <v>5938</v>
      </c>
      <c r="AJ2469" s="127">
        <v>7.5817562923108399</v>
      </c>
      <c r="AK2469" s="127">
        <v>1</v>
      </c>
      <c r="AL2469" s="127">
        <v>1</v>
      </c>
      <c r="AM2469" s="127">
        <v>1</v>
      </c>
      <c r="AN2469" s="127">
        <v>3.9869201078851302E-3</v>
      </c>
      <c r="AO2469" s="115" t="s">
        <v>5938</v>
      </c>
      <c r="AP2469" s="115" t="s">
        <v>5938</v>
      </c>
      <c r="AQ2469" s="115" t="s">
        <v>5938</v>
      </c>
      <c r="AR2469" s="127">
        <v>-1.593224</v>
      </c>
      <c r="AS2469" s="70" t="s">
        <v>5938</v>
      </c>
      <c r="AT2469" s="70" t="s">
        <v>5938</v>
      </c>
      <c r="AU2469" s="70" t="s">
        <v>5938</v>
      </c>
      <c r="AV2469" s="129">
        <v>3.0172285869078967</v>
      </c>
      <c r="AZ2469" s="70" t="s">
        <v>5989</v>
      </c>
      <c r="BA2469" s="70" t="str">
        <f>IF(P2469=0, "NaN",P2469/P2469)</f>
        <v>NaN</v>
      </c>
      <c r="BB2469" s="70" t="str">
        <f>IF(P2469=0, "NaN",S2469/P2469)</f>
        <v>NaN</v>
      </c>
      <c r="BC2469" s="70" t="str">
        <f>IF(P2469=0, "NaN",V2469/P2469)</f>
        <v>NaN</v>
      </c>
      <c r="BD2469" s="70" t="str">
        <f>IF(P2469=0, "NaN",Y2469/P2469)</f>
        <v>NaN</v>
      </c>
      <c r="BE2469" s="1" t="s">
        <v>5666</v>
      </c>
    </row>
    <row r="2470" spans="1:58" x14ac:dyDescent="0.2">
      <c r="B2470" s="1" t="s">
        <v>3392</v>
      </c>
      <c r="C2470" s="6" t="s">
        <v>3391</v>
      </c>
      <c r="H2470" s="91">
        <f>SUM(D2470:G2470)</f>
        <v>0</v>
      </c>
      <c r="I2470" s="91">
        <f>IF(P2470=0,1,0)</f>
        <v>1</v>
      </c>
      <c r="J2470" s="91">
        <f>IF(S2470=0,1,0)</f>
        <v>1</v>
      </c>
      <c r="K2470" s="91">
        <f>IF(V2470=0,1,0)</f>
        <v>0</v>
      </c>
      <c r="L2470" s="91">
        <f>IF(Y2470=0,1,0)</f>
        <v>0</v>
      </c>
      <c r="M2470" s="113" t="str">
        <f>IF(I2470+J2470+K2470+L2470=0,"YES","NO")</f>
        <v>NO</v>
      </c>
      <c r="N2470" s="69">
        <v>0</v>
      </c>
      <c r="O2470" s="69">
        <v>0</v>
      </c>
      <c r="P2470" s="74">
        <v>0</v>
      </c>
      <c r="Q2470" s="69">
        <v>0</v>
      </c>
      <c r="R2470" s="69">
        <v>0</v>
      </c>
      <c r="S2470" s="74">
        <v>0</v>
      </c>
      <c r="T2470" s="69">
        <v>6.8326226362446878</v>
      </c>
      <c r="U2470" s="69">
        <v>0</v>
      </c>
      <c r="V2470" s="74">
        <v>3.4163113181223439</v>
      </c>
      <c r="W2470" s="69">
        <v>8.7603965820063561</v>
      </c>
      <c r="X2470" s="69">
        <v>5.9851018773556417</v>
      </c>
      <c r="Y2470" s="74">
        <v>7.3727492296809984</v>
      </c>
      <c r="Z2470" s="74">
        <v>2.6972651369508354</v>
      </c>
      <c r="AA2470" s="6"/>
      <c r="AB2470" s="6">
        <v>0</v>
      </c>
      <c r="AC2470" s="6">
        <v>15.91</v>
      </c>
      <c r="AD2470" s="6">
        <v>240000000</v>
      </c>
      <c r="AE2470" s="6">
        <v>110980000</v>
      </c>
      <c r="AF2470" s="6">
        <v>129010000</v>
      </c>
      <c r="AG2470" s="115" t="s">
        <v>5938</v>
      </c>
      <c r="AH2470" s="115" t="s">
        <v>5938</v>
      </c>
      <c r="AI2470" s="127">
        <v>7.40421774451492</v>
      </c>
      <c r="AJ2470" s="127">
        <v>7.6659935154910004</v>
      </c>
      <c r="AK2470" s="127">
        <v>1</v>
      </c>
      <c r="AL2470" s="127">
        <v>1</v>
      </c>
      <c r="AM2470" s="127">
        <v>1</v>
      </c>
      <c r="AN2470" s="127">
        <v>0.62029123502491501</v>
      </c>
      <c r="AO2470" s="115" t="s">
        <v>5938</v>
      </c>
      <c r="AP2470" s="115" t="s">
        <v>5938</v>
      </c>
      <c r="AQ2470" s="115" t="s">
        <v>5938</v>
      </c>
      <c r="AR2470" s="127">
        <v>0.2558028</v>
      </c>
      <c r="AS2470" s="70" t="s">
        <v>5938</v>
      </c>
      <c r="AT2470" s="70" t="s">
        <v>5938</v>
      </c>
      <c r="AU2470" s="70" t="s">
        <v>5938</v>
      </c>
      <c r="AV2470" s="129">
        <v>0.8375209592722539</v>
      </c>
      <c r="BA2470" s="70" t="str">
        <f>IF(P2470=0, "NaN",P2470/P2470)</f>
        <v>NaN</v>
      </c>
      <c r="BB2470" s="70" t="str">
        <f>IF(P2470=0, "NaN",S2470/P2470)</f>
        <v>NaN</v>
      </c>
      <c r="BC2470" s="70" t="str">
        <f>IF(P2470=0, "NaN",V2470/P2470)</f>
        <v>NaN</v>
      </c>
      <c r="BD2470" s="70" t="str">
        <f>IF(P2470=0, "NaN",Y2470/P2470)</f>
        <v>NaN</v>
      </c>
      <c r="BE2470" s="1" t="s">
        <v>3392</v>
      </c>
    </row>
    <row r="2471" spans="1:58" x14ac:dyDescent="0.2">
      <c r="B2471" s="1" t="s">
        <v>4072</v>
      </c>
      <c r="C2471" s="6" t="s">
        <v>4071</v>
      </c>
      <c r="H2471" s="91">
        <f>SUM(D2471:G2471)</f>
        <v>0</v>
      </c>
      <c r="I2471" s="91">
        <f>IF(P2471=0,1,0)</f>
        <v>0</v>
      </c>
      <c r="J2471" s="91">
        <f>IF(S2471=0,1,0)</f>
        <v>1</v>
      </c>
      <c r="K2471" s="91">
        <f>IF(V2471=0,1,0)</f>
        <v>0</v>
      </c>
      <c r="L2471" s="91">
        <f>IF(Y2471=0,1,0)</f>
        <v>0</v>
      </c>
      <c r="M2471" s="113" t="str">
        <f>IF(I2471+J2471+K2471+L2471=0,"YES","NO")</f>
        <v>NO</v>
      </c>
      <c r="N2471" s="69">
        <v>4.8517551847797034</v>
      </c>
      <c r="O2471" s="69">
        <v>0</v>
      </c>
      <c r="P2471" s="74">
        <v>2.4258775923898517</v>
      </c>
      <c r="Q2471" s="69">
        <v>0</v>
      </c>
      <c r="R2471" s="69">
        <v>0</v>
      </c>
      <c r="S2471" s="74">
        <v>0</v>
      </c>
      <c r="T2471" s="69">
        <v>3.477935462315763</v>
      </c>
      <c r="U2471" s="69">
        <v>5.6687040948373513</v>
      </c>
      <c r="V2471" s="74">
        <v>4.5733197785765576</v>
      </c>
      <c r="W2471" s="69">
        <v>3.5160690106020653</v>
      </c>
      <c r="X2471" s="69">
        <v>3.9296163440944594</v>
      </c>
      <c r="Y2471" s="74">
        <v>3.7228426773482624</v>
      </c>
      <c r="Z2471" s="74">
        <v>2.6805100120786678</v>
      </c>
      <c r="AA2471" s="6"/>
      <c r="AB2471" s="6">
        <v>7.1073000000000002E-4</v>
      </c>
      <c r="AC2471" s="6">
        <v>0.77178999999999998</v>
      </c>
      <c r="AD2471" s="6">
        <v>92472000</v>
      </c>
      <c r="AE2471" s="6">
        <v>52886000</v>
      </c>
      <c r="AF2471" s="6">
        <v>39586000</v>
      </c>
      <c r="AG2471" s="127">
        <v>6.78500221070792</v>
      </c>
      <c r="AH2471" s="115" t="s">
        <v>5938</v>
      </c>
      <c r="AI2471" s="127">
        <v>7.4205333226935002</v>
      </c>
      <c r="AJ2471" s="127">
        <v>7.3087564423706297</v>
      </c>
      <c r="AK2471" s="127">
        <v>1</v>
      </c>
      <c r="AL2471" s="127">
        <v>1</v>
      </c>
      <c r="AM2471" s="127">
        <v>0.63999432049227301</v>
      </c>
      <c r="AN2471" s="127">
        <v>0.89592145639406295</v>
      </c>
      <c r="AO2471" s="115" t="s">
        <v>5938</v>
      </c>
      <c r="AP2471" s="115" t="s">
        <v>5938</v>
      </c>
      <c r="AQ2471" s="127">
        <v>0.19975080000000001</v>
      </c>
      <c r="AR2471" s="127">
        <v>-2.55441E-2</v>
      </c>
      <c r="AS2471" s="70" t="s">
        <v>5938</v>
      </c>
      <c r="AT2471" s="70" t="s">
        <v>5938</v>
      </c>
      <c r="AU2471" s="129">
        <v>0.87070094846532275</v>
      </c>
      <c r="AV2471" s="129">
        <v>1.0178634981688728</v>
      </c>
      <c r="BA2471" s="70">
        <f>IF(P2471=0, "NaN",P2471/P2471)</f>
        <v>1</v>
      </c>
      <c r="BB2471" s="70">
        <f>IF(P2471=0, "NaN",S2471/P2471)</f>
        <v>0</v>
      </c>
      <c r="BC2471" s="129">
        <f>IF(P2471=0, "NaN",V2471/P2471)</f>
        <v>1.8852228129413384</v>
      </c>
      <c r="BD2471" s="129">
        <f>IF(P2471=0, "NaN",Y2471/P2471)</f>
        <v>1.5346374808964316</v>
      </c>
      <c r="BE2471" s="1" t="s">
        <v>4072</v>
      </c>
    </row>
    <row r="2472" spans="1:58" x14ac:dyDescent="0.2">
      <c r="B2472" s="1" t="s">
        <v>3382</v>
      </c>
      <c r="C2472" s="6" t="s">
        <v>3381</v>
      </c>
      <c r="H2472" s="91">
        <f>SUM(D2472:G2472)</f>
        <v>0</v>
      </c>
      <c r="I2472" s="91">
        <f>IF(P2472=0,1,0)</f>
        <v>1</v>
      </c>
      <c r="J2472" s="91">
        <f>IF(S2472=0,1,0)</f>
        <v>1</v>
      </c>
      <c r="K2472" s="91">
        <f>IF(V2472=0,1,0)</f>
        <v>0</v>
      </c>
      <c r="L2472" s="91">
        <f>IF(Y2472=0,1,0)</f>
        <v>0</v>
      </c>
      <c r="M2472" s="113" t="str">
        <f>IF(I2472+J2472+K2472+L2472=0,"YES","NO")</f>
        <v>NO</v>
      </c>
      <c r="N2472" s="69">
        <v>0</v>
      </c>
      <c r="O2472" s="69">
        <v>0</v>
      </c>
      <c r="P2472" s="74">
        <v>0</v>
      </c>
      <c r="Q2472" s="69">
        <v>0</v>
      </c>
      <c r="R2472" s="69">
        <v>0</v>
      </c>
      <c r="S2472" s="74">
        <v>0</v>
      </c>
      <c r="T2472" s="69">
        <v>13.231566875746623</v>
      </c>
      <c r="U2472" s="69">
        <v>0</v>
      </c>
      <c r="V2472" s="74">
        <v>6.6157834378733114</v>
      </c>
      <c r="W2472" s="69">
        <v>8.1883849982569235</v>
      </c>
      <c r="X2472" s="69">
        <v>0</v>
      </c>
      <c r="Y2472" s="74">
        <v>4.0941924991284617</v>
      </c>
      <c r="Z2472" s="74">
        <v>2.677493984250443</v>
      </c>
      <c r="AA2472" s="57"/>
      <c r="AB2472" s="6">
        <v>0</v>
      </c>
      <c r="AC2472" s="6">
        <v>4.4023000000000003</v>
      </c>
      <c r="AD2472" s="6">
        <v>62570000</v>
      </c>
      <c r="AE2472" s="57">
        <v>26779000</v>
      </c>
      <c r="AF2472" s="57">
        <v>35792000</v>
      </c>
      <c r="AG2472" s="116" t="s">
        <v>5938</v>
      </c>
      <c r="AH2472" s="116" t="s">
        <v>5938</v>
      </c>
      <c r="AI2472" s="128">
        <v>7.5810845296372298</v>
      </c>
      <c r="AJ2472" s="128">
        <v>7.3883854257180301</v>
      </c>
      <c r="AK2472" s="128">
        <v>1</v>
      </c>
      <c r="AL2472" s="128">
        <v>1</v>
      </c>
      <c r="AM2472" s="128">
        <v>1</v>
      </c>
      <c r="AN2472" s="128">
        <v>1</v>
      </c>
      <c r="AO2472" s="116" t="s">
        <v>5938</v>
      </c>
      <c r="AP2472" s="116" t="s">
        <v>5938</v>
      </c>
      <c r="AQ2472" s="116" t="s">
        <v>5938</v>
      </c>
      <c r="AR2472" s="116" t="s">
        <v>5938</v>
      </c>
      <c r="AS2472" s="120" t="s">
        <v>5938</v>
      </c>
      <c r="AT2472" s="120" t="s">
        <v>5938</v>
      </c>
      <c r="AU2472" s="120" t="s">
        <v>5938</v>
      </c>
      <c r="AV2472" s="120" t="s">
        <v>5938</v>
      </c>
      <c r="BA2472" s="70" t="str">
        <f>IF(P2472=0, "NaN",P2472/P2472)</f>
        <v>NaN</v>
      </c>
      <c r="BB2472" s="70" t="str">
        <f>IF(P2472=0, "NaN",S2472/P2472)</f>
        <v>NaN</v>
      </c>
      <c r="BC2472" s="70" t="str">
        <f>IF(P2472=0, "NaN",V2472/P2472)</f>
        <v>NaN</v>
      </c>
      <c r="BD2472" s="70" t="str">
        <f>IF(P2472=0, "NaN",Y2472/P2472)</f>
        <v>NaN</v>
      </c>
      <c r="BE2472" s="1" t="s">
        <v>3382</v>
      </c>
    </row>
    <row r="2473" spans="1:58" x14ac:dyDescent="0.2">
      <c r="B2473" s="1" t="s">
        <v>2365</v>
      </c>
      <c r="C2473" s="6" t="s">
        <v>2364</v>
      </c>
      <c r="H2473" s="91">
        <f>SUM(D2473:G2473)</f>
        <v>0</v>
      </c>
      <c r="I2473" s="91">
        <f>IF(P2473=0,1,0)</f>
        <v>1</v>
      </c>
      <c r="J2473" s="91">
        <f>IF(S2473=0,1,0)</f>
        <v>1</v>
      </c>
      <c r="K2473" s="91">
        <f>IF(V2473=0,1,0)</f>
        <v>1</v>
      </c>
      <c r="L2473" s="91">
        <f>IF(Y2473=0,1,0)</f>
        <v>0</v>
      </c>
      <c r="M2473" s="113" t="str">
        <f>IF(I2473+J2473+K2473+L2473=0,"YES","NO")</f>
        <v>NO</v>
      </c>
      <c r="N2473" s="69">
        <v>0</v>
      </c>
      <c r="O2473" s="69">
        <v>0</v>
      </c>
      <c r="P2473" s="74">
        <v>0</v>
      </c>
      <c r="Q2473" s="69">
        <v>0</v>
      </c>
      <c r="R2473" s="69">
        <v>0</v>
      </c>
      <c r="S2473" s="74">
        <v>0</v>
      </c>
      <c r="T2473" s="69">
        <v>0</v>
      </c>
      <c r="U2473" s="69">
        <v>0</v>
      </c>
      <c r="V2473" s="74">
        <v>0</v>
      </c>
      <c r="W2473" s="69">
        <v>21.340733533931704</v>
      </c>
      <c r="X2473" s="69">
        <v>0</v>
      </c>
      <c r="Y2473" s="74">
        <v>10.670366766965852</v>
      </c>
      <c r="Z2473" s="74">
        <v>2.667591691741463</v>
      </c>
      <c r="AA2473" s="6"/>
      <c r="AB2473" s="6">
        <v>0</v>
      </c>
      <c r="AC2473" s="6">
        <v>4.4352</v>
      </c>
      <c r="AD2473" s="6">
        <v>178600000</v>
      </c>
      <c r="AE2473" s="6">
        <v>88918000</v>
      </c>
      <c r="AF2473" s="6">
        <v>89678000</v>
      </c>
      <c r="AG2473" s="115" t="s">
        <v>5938</v>
      </c>
      <c r="AH2473" s="115" t="s">
        <v>5938</v>
      </c>
      <c r="AI2473" s="115" t="s">
        <v>5938</v>
      </c>
      <c r="AJ2473" s="127">
        <v>7.6381796494046101</v>
      </c>
      <c r="AK2473" s="127">
        <v>1</v>
      </c>
      <c r="AL2473" s="127">
        <v>1</v>
      </c>
      <c r="AM2473" s="127">
        <v>1</v>
      </c>
      <c r="AN2473" s="127">
        <v>5.9579966023676101E-2</v>
      </c>
      <c r="AO2473" s="115" t="s">
        <v>5938</v>
      </c>
      <c r="AP2473" s="115" t="s">
        <v>5938</v>
      </c>
      <c r="AQ2473" s="115" t="s">
        <v>5938</v>
      </c>
      <c r="AR2473" s="127">
        <v>-1.0255000000000001</v>
      </c>
      <c r="AS2473" s="70" t="s">
        <v>5938</v>
      </c>
      <c r="AT2473" s="70" t="s">
        <v>5938</v>
      </c>
      <c r="AU2473" s="70" t="s">
        <v>5938</v>
      </c>
      <c r="AV2473" s="129">
        <v>2.0356647696121466</v>
      </c>
      <c r="BA2473" s="70" t="str">
        <f>IF(P2473=0, "NaN",P2473/P2473)</f>
        <v>NaN</v>
      </c>
      <c r="BB2473" s="70" t="str">
        <f>IF(P2473=0, "NaN",S2473/P2473)</f>
        <v>NaN</v>
      </c>
      <c r="BC2473" s="70" t="str">
        <f>IF(P2473=0, "NaN",V2473/P2473)</f>
        <v>NaN</v>
      </c>
      <c r="BD2473" s="70" t="str">
        <f>IF(P2473=0, "NaN",Y2473/P2473)</f>
        <v>NaN</v>
      </c>
      <c r="BE2473" s="1" t="s">
        <v>2365</v>
      </c>
    </row>
    <row r="2474" spans="1:58" x14ac:dyDescent="0.2">
      <c r="B2474" s="1" t="s">
        <v>4626</v>
      </c>
      <c r="C2474" s="6" t="s">
        <v>4625</v>
      </c>
      <c r="H2474" s="91">
        <f>SUM(D2474:G2474)</f>
        <v>0</v>
      </c>
      <c r="I2474" s="91">
        <f>IF(P2474=0,1,0)</f>
        <v>0</v>
      </c>
      <c r="J2474" s="91">
        <f>IF(S2474=0,1,0)</f>
        <v>1</v>
      </c>
      <c r="K2474" s="91">
        <f>IF(V2474=0,1,0)</f>
        <v>0</v>
      </c>
      <c r="L2474" s="91">
        <f>IF(Y2474=0,1,0)</f>
        <v>0</v>
      </c>
      <c r="M2474" s="113" t="str">
        <f>IF(I2474+J2474+K2474+L2474=0,"YES","NO")</f>
        <v>NO</v>
      </c>
      <c r="N2474" s="69">
        <v>7.2364015339512502</v>
      </c>
      <c r="O2474" s="69">
        <v>5.1873559513616581</v>
      </c>
      <c r="P2474" s="74">
        <v>6.2118787426564541</v>
      </c>
      <c r="Q2474" s="69">
        <v>0</v>
      </c>
      <c r="R2474" s="69">
        <v>0</v>
      </c>
      <c r="S2474" s="74">
        <v>0</v>
      </c>
      <c r="T2474" s="69">
        <v>4.4869346101514838</v>
      </c>
      <c r="U2474" s="69">
        <v>0</v>
      </c>
      <c r="V2474" s="74">
        <v>2.2434673050757419</v>
      </c>
      <c r="W2474" s="69">
        <v>4.4236868429176477</v>
      </c>
      <c r="X2474" s="69">
        <v>0</v>
      </c>
      <c r="Y2474" s="74">
        <v>2.2118434214588238</v>
      </c>
      <c r="Z2474" s="74">
        <v>2.6667973672977547</v>
      </c>
      <c r="AA2474" s="6"/>
      <c r="AB2474" s="6">
        <v>0</v>
      </c>
      <c r="AC2474" s="6">
        <v>4.9356999999999998</v>
      </c>
      <c r="AD2474" s="6">
        <v>134540000</v>
      </c>
      <c r="AE2474" s="6">
        <v>54314000</v>
      </c>
      <c r="AF2474" s="6">
        <v>80229000</v>
      </c>
      <c r="AG2474" s="127">
        <v>7.6079694378225202</v>
      </c>
      <c r="AH2474" s="115" t="s">
        <v>5938</v>
      </c>
      <c r="AI2474" s="127">
        <v>7.2153731527834202</v>
      </c>
      <c r="AJ2474" s="127">
        <v>7.2014517491217198</v>
      </c>
      <c r="AK2474" s="127">
        <v>0.16543174332035701</v>
      </c>
      <c r="AL2474" s="127">
        <v>1</v>
      </c>
      <c r="AM2474" s="127">
        <v>1</v>
      </c>
      <c r="AN2474" s="127">
        <v>1</v>
      </c>
      <c r="AO2474" s="127">
        <v>0.38371810000000001</v>
      </c>
      <c r="AP2474" s="115" t="s">
        <v>5938</v>
      </c>
      <c r="AQ2474" s="115" t="s">
        <v>5938</v>
      </c>
      <c r="AR2474" s="115" t="s">
        <v>5938</v>
      </c>
      <c r="AS2474" s="129">
        <v>0.76645973031711989</v>
      </c>
      <c r="AT2474" s="70" t="s">
        <v>5938</v>
      </c>
      <c r="AU2474" s="70" t="s">
        <v>5938</v>
      </c>
      <c r="AV2474" s="70" t="s">
        <v>5938</v>
      </c>
      <c r="BA2474" s="70">
        <f>IF(P2474=0, "NaN",P2474/P2474)</f>
        <v>1</v>
      </c>
      <c r="BB2474" s="70">
        <f>IF(P2474=0, "NaN",S2474/P2474)</f>
        <v>0</v>
      </c>
      <c r="BC2474" s="129">
        <f>IF(P2474=0, "NaN",V2474/P2474)</f>
        <v>0.36115761398722074</v>
      </c>
      <c r="BD2474" s="129">
        <f>IF(P2474=0, "NaN",Y2474/P2474)</f>
        <v>0.3560667413338704</v>
      </c>
      <c r="BE2474" s="1" t="s">
        <v>4626</v>
      </c>
    </row>
    <row r="2475" spans="1:58" x14ac:dyDescent="0.2">
      <c r="B2475" s="1" t="s">
        <v>4972</v>
      </c>
      <c r="C2475" s="6" t="s">
        <v>4971</v>
      </c>
      <c r="H2475" s="91">
        <f>SUM(D2475:G2475)</f>
        <v>0</v>
      </c>
      <c r="I2475" s="91">
        <f>IF(P2475=0,1,0)</f>
        <v>0</v>
      </c>
      <c r="J2475" s="91">
        <f>IF(S2475=0,1,0)</f>
        <v>1</v>
      </c>
      <c r="K2475" s="91">
        <f>IF(V2475=0,1,0)</f>
        <v>1</v>
      </c>
      <c r="L2475" s="91">
        <f>IF(Y2475=0,1,0)</f>
        <v>1</v>
      </c>
      <c r="M2475" s="113" t="str">
        <f>IF(I2475+J2475+K2475+L2475=0,"YES","NO")</f>
        <v>NO</v>
      </c>
      <c r="N2475" s="69">
        <v>1.8348699103665909</v>
      </c>
      <c r="O2475" s="69">
        <v>19.464010463733516</v>
      </c>
      <c r="P2475" s="74">
        <v>10.649440187050054</v>
      </c>
      <c r="Q2475" s="69">
        <v>0</v>
      </c>
      <c r="R2475" s="69">
        <v>0</v>
      </c>
      <c r="S2475" s="74">
        <v>0</v>
      </c>
      <c r="T2475" s="69">
        <v>0</v>
      </c>
      <c r="U2475" s="69">
        <v>0</v>
      </c>
      <c r="V2475" s="74">
        <v>0</v>
      </c>
      <c r="W2475" s="69">
        <v>0</v>
      </c>
      <c r="X2475" s="69">
        <v>0</v>
      </c>
      <c r="Y2475" s="74">
        <v>0</v>
      </c>
      <c r="Z2475" s="74">
        <v>2.6623600467625135</v>
      </c>
      <c r="AA2475" s="6"/>
      <c r="AB2475" s="6">
        <v>9.6936000000000001E-3</v>
      </c>
      <c r="AC2475" s="6">
        <v>-0.59187999999999996</v>
      </c>
      <c r="AD2475" s="6">
        <v>35594000</v>
      </c>
      <c r="AE2475" s="6">
        <v>31403000</v>
      </c>
      <c r="AF2475" s="6">
        <v>4191400</v>
      </c>
      <c r="AG2475" s="127">
        <v>7.5513767961048099</v>
      </c>
      <c r="AH2475" s="115" t="s">
        <v>5938</v>
      </c>
      <c r="AI2475" s="115" t="s">
        <v>5938</v>
      </c>
      <c r="AJ2475" s="115" t="s">
        <v>5938</v>
      </c>
      <c r="AK2475" s="127">
        <v>3.1167803700591201E-2</v>
      </c>
      <c r="AL2475" s="127">
        <v>1</v>
      </c>
      <c r="AM2475" s="127">
        <v>1</v>
      </c>
      <c r="AN2475" s="127">
        <v>1</v>
      </c>
      <c r="AO2475" s="127">
        <v>-0.83184579999999997</v>
      </c>
      <c r="AP2475" s="115" t="s">
        <v>5938</v>
      </c>
      <c r="AQ2475" s="115" t="s">
        <v>5938</v>
      </c>
      <c r="AR2475" s="115" t="s">
        <v>5938</v>
      </c>
      <c r="AS2475" s="129">
        <v>1.7799612082181195</v>
      </c>
      <c r="AT2475" s="70" t="s">
        <v>5938</v>
      </c>
      <c r="AU2475" s="70" t="s">
        <v>5938</v>
      </c>
      <c r="AV2475" s="70" t="s">
        <v>5938</v>
      </c>
      <c r="AW2475" s="70" t="s">
        <v>5989</v>
      </c>
      <c r="BA2475" s="70">
        <f>IF(P2475=0, "NaN",P2475/P2475)</f>
        <v>1</v>
      </c>
      <c r="BB2475" s="70">
        <f>IF(P2475=0, "NaN",S2475/P2475)</f>
        <v>0</v>
      </c>
      <c r="BC2475" s="70">
        <f>IF(P2475=0, "NaN",V2475/P2475)</f>
        <v>0</v>
      </c>
      <c r="BD2475" s="70">
        <f>IF(P2475=0, "NaN",Y2475/P2475)</f>
        <v>0</v>
      </c>
      <c r="BE2475" s="1" t="s">
        <v>4972</v>
      </c>
    </row>
    <row r="2476" spans="1:58" x14ac:dyDescent="0.2">
      <c r="B2476" s="1" t="s">
        <v>5110</v>
      </c>
      <c r="C2476" s="6" t="s">
        <v>5109</v>
      </c>
      <c r="H2476" s="91">
        <f>SUM(D2476:G2476)</f>
        <v>0</v>
      </c>
      <c r="I2476" s="91">
        <f>IF(P2476=0,1,0)</f>
        <v>0</v>
      </c>
      <c r="J2476" s="91">
        <f>IF(S2476=0,1,0)</f>
        <v>1</v>
      </c>
      <c r="K2476" s="91">
        <f>IF(V2476=0,1,0)</f>
        <v>0</v>
      </c>
      <c r="L2476" s="91">
        <f>IF(Y2476=0,1,0)</f>
        <v>1</v>
      </c>
      <c r="M2476" s="113" t="str">
        <f>IF(I2476+J2476+K2476+L2476=0,"YES","NO")</f>
        <v>NO</v>
      </c>
      <c r="N2476" s="69">
        <v>16.087348500100152</v>
      </c>
      <c r="O2476" s="69">
        <v>0</v>
      </c>
      <c r="P2476" s="74">
        <v>8.043674250050076</v>
      </c>
      <c r="Q2476" s="69">
        <v>0</v>
      </c>
      <c r="R2476" s="69">
        <v>0</v>
      </c>
      <c r="S2476" s="74">
        <v>0</v>
      </c>
      <c r="T2476" s="69">
        <v>5.1764281642479517</v>
      </c>
      <c r="U2476" s="69">
        <v>0</v>
      </c>
      <c r="V2476" s="74">
        <v>2.5882140821239759</v>
      </c>
      <c r="W2476" s="69">
        <v>0</v>
      </c>
      <c r="X2476" s="69">
        <v>0</v>
      </c>
      <c r="Y2476" s="74">
        <v>0</v>
      </c>
      <c r="Z2476" s="74">
        <v>2.657972083043513</v>
      </c>
      <c r="AA2476" s="6"/>
      <c r="AB2476" s="6">
        <v>0</v>
      </c>
      <c r="AC2476" s="6">
        <v>3.9234</v>
      </c>
      <c r="AD2476" s="6">
        <v>43695000</v>
      </c>
      <c r="AE2476" s="6">
        <v>26599000</v>
      </c>
      <c r="AF2476" s="6">
        <v>17096000</v>
      </c>
      <c r="AG2476" s="127">
        <v>7.4897757280904704</v>
      </c>
      <c r="AH2476" s="115" t="s">
        <v>5938</v>
      </c>
      <c r="AI2476" s="127">
        <v>7.1074813189112396</v>
      </c>
      <c r="AJ2476" s="115" t="s">
        <v>5938</v>
      </c>
      <c r="AK2476" s="127">
        <v>1</v>
      </c>
      <c r="AL2476" s="127">
        <v>1</v>
      </c>
      <c r="AM2476" s="127">
        <v>1</v>
      </c>
      <c r="AN2476" s="127">
        <v>1</v>
      </c>
      <c r="AO2476" s="115" t="s">
        <v>5938</v>
      </c>
      <c r="AP2476" s="115" t="s">
        <v>5938</v>
      </c>
      <c r="AQ2476" s="115" t="s">
        <v>5938</v>
      </c>
      <c r="AR2476" s="115" t="s">
        <v>5938</v>
      </c>
      <c r="AS2476" s="70" t="s">
        <v>5938</v>
      </c>
      <c r="AT2476" s="70" t="s">
        <v>5938</v>
      </c>
      <c r="AU2476" s="70" t="s">
        <v>5938</v>
      </c>
      <c r="AV2476" s="70" t="s">
        <v>5938</v>
      </c>
      <c r="BA2476" s="70">
        <f>IF(P2476=0, "NaN",P2476/P2476)</f>
        <v>1</v>
      </c>
      <c r="BB2476" s="70">
        <f>IF(P2476=0, "NaN",S2476/P2476)</f>
        <v>0</v>
      </c>
      <c r="BC2476" s="129">
        <f>IF(P2476=0, "NaN",V2476/P2476)</f>
        <v>0.32177012664428362</v>
      </c>
      <c r="BD2476" s="70">
        <f>IF(P2476=0, "NaN",Y2476/P2476)</f>
        <v>0</v>
      </c>
      <c r="BE2476" s="1" t="s">
        <v>5110</v>
      </c>
    </row>
    <row r="2477" spans="1:58" x14ac:dyDescent="0.2">
      <c r="B2477" s="1" t="s">
        <v>4664</v>
      </c>
      <c r="C2477" s="6" t="s">
        <v>4663</v>
      </c>
      <c r="H2477" s="91">
        <f>SUM(D2477:G2477)</f>
        <v>0</v>
      </c>
      <c r="I2477" s="91">
        <f>IF(P2477=0,1,0)</f>
        <v>1</v>
      </c>
      <c r="J2477" s="91">
        <f>IF(S2477=0,1,0)</f>
        <v>1</v>
      </c>
      <c r="K2477" s="91">
        <f>IF(V2477=0,1,0)</f>
        <v>0</v>
      </c>
      <c r="L2477" s="91">
        <f>IF(Y2477=0,1,0)</f>
        <v>0</v>
      </c>
      <c r="M2477" s="113" t="str">
        <f>IF(I2477+J2477+K2477+L2477=0,"YES","NO")</f>
        <v>NO</v>
      </c>
      <c r="N2477" s="69">
        <v>0</v>
      </c>
      <c r="O2477" s="69">
        <v>0</v>
      </c>
      <c r="P2477" s="74">
        <v>0</v>
      </c>
      <c r="Q2477" s="69">
        <v>0</v>
      </c>
      <c r="R2477" s="69">
        <v>0</v>
      </c>
      <c r="S2477" s="74">
        <v>0</v>
      </c>
      <c r="T2477" s="69">
        <v>4.7220058050080729</v>
      </c>
      <c r="U2477" s="69">
        <v>13.674512617378193</v>
      </c>
      <c r="V2477" s="74">
        <v>9.1982592111931325</v>
      </c>
      <c r="W2477" s="69">
        <v>2.8439162207537154</v>
      </c>
      <c r="X2477" s="69">
        <v>0</v>
      </c>
      <c r="Y2477" s="74">
        <v>1.4219581103768577</v>
      </c>
      <c r="Z2477" s="74">
        <v>2.6550543303924976</v>
      </c>
      <c r="AA2477" s="6"/>
      <c r="AB2477" s="6">
        <v>0</v>
      </c>
      <c r="AC2477" s="6">
        <v>3.1042000000000001</v>
      </c>
      <c r="AD2477" s="6">
        <v>45134000</v>
      </c>
      <c r="AE2477" s="6">
        <v>26301000</v>
      </c>
      <c r="AF2477" s="6">
        <v>18833000</v>
      </c>
      <c r="AG2477" s="115" t="s">
        <v>5938</v>
      </c>
      <c r="AH2477" s="115" t="s">
        <v>5938</v>
      </c>
      <c r="AI2477" s="127">
        <v>7.5514621970847404</v>
      </c>
      <c r="AJ2477" s="127">
        <v>6.9792295930221604</v>
      </c>
      <c r="AK2477" s="127">
        <v>1</v>
      </c>
      <c r="AL2477" s="127">
        <v>1</v>
      </c>
      <c r="AM2477" s="127">
        <v>0.13584522240868299</v>
      </c>
      <c r="AN2477" s="127">
        <v>1</v>
      </c>
      <c r="AO2477" s="115" t="s">
        <v>5938</v>
      </c>
      <c r="AP2477" s="115" t="s">
        <v>5938</v>
      </c>
      <c r="AQ2477" s="127">
        <v>-0.71371030000000002</v>
      </c>
      <c r="AR2477" s="115" t="s">
        <v>5938</v>
      </c>
      <c r="AS2477" s="70" t="s">
        <v>5938</v>
      </c>
      <c r="AT2477" s="70" t="s">
        <v>5938</v>
      </c>
      <c r="AU2477" s="129">
        <v>1.6400164662492598</v>
      </c>
      <c r="AV2477" s="70" t="s">
        <v>5938</v>
      </c>
      <c r="BA2477" s="70" t="str">
        <f>IF(P2477=0, "NaN",P2477/P2477)</f>
        <v>NaN</v>
      </c>
      <c r="BB2477" s="70" t="str">
        <f>IF(P2477=0, "NaN",S2477/P2477)</f>
        <v>NaN</v>
      </c>
      <c r="BC2477" s="70" t="str">
        <f>IF(P2477=0, "NaN",V2477/P2477)</f>
        <v>NaN</v>
      </c>
      <c r="BD2477" s="70" t="str">
        <f>IF(P2477=0, "NaN",Y2477/P2477)</f>
        <v>NaN</v>
      </c>
      <c r="BE2477" s="1" t="s">
        <v>4664</v>
      </c>
    </row>
    <row r="2478" spans="1:58" s="57" customFormat="1" x14ac:dyDescent="0.2">
      <c r="A2478" s="6"/>
      <c r="B2478" s="1" t="s">
        <v>4541</v>
      </c>
      <c r="C2478" s="6" t="s">
        <v>4540</v>
      </c>
      <c r="D2478" s="115"/>
      <c r="E2478" s="115"/>
      <c r="F2478" s="115"/>
      <c r="G2478" s="115"/>
      <c r="H2478" s="91">
        <f>SUM(D2478:G2478)</f>
        <v>0</v>
      </c>
      <c r="I2478" s="91">
        <f>IF(P2478=0,1,0)</f>
        <v>0</v>
      </c>
      <c r="J2478" s="91">
        <f>IF(S2478=0,1,0)</f>
        <v>1</v>
      </c>
      <c r="K2478" s="91">
        <f>IF(V2478=0,1,0)</f>
        <v>0</v>
      </c>
      <c r="L2478" s="91">
        <f>IF(Y2478=0,1,0)</f>
        <v>0</v>
      </c>
      <c r="M2478" s="113" t="str">
        <f>IF(I2478+J2478+K2478+L2478=0,"YES","NO")</f>
        <v>NO</v>
      </c>
      <c r="N2478" s="69">
        <v>3.0827119887528411</v>
      </c>
      <c r="O2478" s="69">
        <v>5.3833860180831534</v>
      </c>
      <c r="P2478" s="74">
        <v>4.2330490034179977</v>
      </c>
      <c r="Q2478" s="69">
        <v>0</v>
      </c>
      <c r="R2478" s="69">
        <v>0</v>
      </c>
      <c r="S2478" s="74">
        <v>0</v>
      </c>
      <c r="T2478" s="69">
        <v>3.2110190482051646</v>
      </c>
      <c r="U2478" s="69">
        <v>3.4044210783583946</v>
      </c>
      <c r="V2478" s="74">
        <v>3.3077200632817796</v>
      </c>
      <c r="W2478" s="69">
        <v>2.7947859109509658</v>
      </c>
      <c r="X2478" s="69">
        <v>3.3423121358595087</v>
      </c>
      <c r="Y2478" s="74">
        <v>3.0685490234052373</v>
      </c>
      <c r="Z2478" s="74">
        <v>2.6523295225262538</v>
      </c>
      <c r="AA2478" s="6"/>
      <c r="AB2478" s="6">
        <v>3.5994999999999998E-3</v>
      </c>
      <c r="AC2478" s="6">
        <v>-3.6721999999999998E-2</v>
      </c>
      <c r="AD2478" s="6">
        <v>151360000</v>
      </c>
      <c r="AE2478" s="6">
        <v>79030000</v>
      </c>
      <c r="AF2478" s="6">
        <v>72327000</v>
      </c>
      <c r="AG2478" s="127">
        <v>7.2815106014926601</v>
      </c>
      <c r="AH2478" s="115" t="s">
        <v>5938</v>
      </c>
      <c r="AI2478" s="127">
        <v>7.2308574768946698</v>
      </c>
      <c r="AJ2478" s="127">
        <v>7.2104522929620201</v>
      </c>
      <c r="AK2478" s="127">
        <v>4.4449041511256199E-2</v>
      </c>
      <c r="AL2478" s="127">
        <v>1</v>
      </c>
      <c r="AM2478" s="127">
        <v>0.21260417546836699</v>
      </c>
      <c r="AN2478" s="127">
        <v>0.141091237324562</v>
      </c>
      <c r="AO2478" s="127">
        <v>-0.77981860000000003</v>
      </c>
      <c r="AP2478" s="115" t="s">
        <v>5938</v>
      </c>
      <c r="AQ2478" s="127">
        <v>-0.59331100000000003</v>
      </c>
      <c r="AR2478" s="127">
        <v>-0.79040929999999998</v>
      </c>
      <c r="AS2478" s="129">
        <v>1.7169149797382925</v>
      </c>
      <c r="AT2478" s="70" t="s">
        <v>5938</v>
      </c>
      <c r="AU2478" s="129">
        <v>1.5087052713788116</v>
      </c>
      <c r="AV2478" s="129">
        <v>1.7295650795219306</v>
      </c>
      <c r="AW2478" s="70" t="s">
        <v>5989</v>
      </c>
      <c r="AX2478" s="70"/>
      <c r="AY2478" s="70"/>
      <c r="AZ2478" s="70"/>
      <c r="BA2478" s="70">
        <f>IF(P2478=0, "NaN",P2478/P2478)</f>
        <v>1</v>
      </c>
      <c r="BB2478" s="70">
        <f>IF(P2478=0, "NaN",S2478/P2478)</f>
        <v>0</v>
      </c>
      <c r="BC2478" s="129">
        <f>IF(P2478=0, "NaN",V2478/P2478)</f>
        <v>0.78140367867486149</v>
      </c>
      <c r="BD2478" s="129">
        <f>IF(P2478=0, "NaN",Y2478/P2478)</f>
        <v>0.72490278778429473</v>
      </c>
      <c r="BE2478" s="1" t="s">
        <v>4541</v>
      </c>
      <c r="BF2478" s="6"/>
    </row>
    <row r="2479" spans="1:58" x14ac:dyDescent="0.2">
      <c r="B2479" s="1" t="s">
        <v>5167</v>
      </c>
      <c r="C2479" s="6" t="s">
        <v>5166</v>
      </c>
      <c r="H2479" s="91">
        <f>SUM(D2479:G2479)</f>
        <v>0</v>
      </c>
      <c r="I2479" s="91">
        <f>IF(P2479=0,1,0)</f>
        <v>0</v>
      </c>
      <c r="J2479" s="91">
        <f>IF(S2479=0,1,0)</f>
        <v>0</v>
      </c>
      <c r="K2479" s="91">
        <f>IF(V2479=0,1,0)</f>
        <v>0</v>
      </c>
      <c r="L2479" s="91">
        <f>IF(Y2479=0,1,0)</f>
        <v>1</v>
      </c>
      <c r="M2479" s="113" t="str">
        <f>IF(I2479+J2479+K2479+L2479=0,"YES","NO")</f>
        <v>NO</v>
      </c>
      <c r="N2479" s="69">
        <v>5.3868857770398852</v>
      </c>
      <c r="O2479" s="69">
        <v>5.6634181803723296</v>
      </c>
      <c r="P2479" s="74">
        <v>5.5251519787061074</v>
      </c>
      <c r="Q2479" s="69">
        <v>2.8323912779586213</v>
      </c>
      <c r="R2479" s="69">
        <v>0</v>
      </c>
      <c r="S2479" s="74">
        <v>1.4161956389793107</v>
      </c>
      <c r="T2479" s="69">
        <v>1.746706200918658</v>
      </c>
      <c r="U2479" s="69">
        <v>5.3001319785230177</v>
      </c>
      <c r="V2479" s="74">
        <v>3.5234190897208379</v>
      </c>
      <c r="W2479" s="69">
        <v>0</v>
      </c>
      <c r="X2479" s="69">
        <v>0</v>
      </c>
      <c r="Y2479" s="74">
        <v>0</v>
      </c>
      <c r="Z2479" s="74">
        <v>2.6161916768515638</v>
      </c>
      <c r="AA2479" s="6"/>
      <c r="AB2479" s="6">
        <v>0</v>
      </c>
      <c r="AC2479" s="6">
        <v>2.7928000000000002</v>
      </c>
      <c r="AD2479" s="6">
        <v>69255000</v>
      </c>
      <c r="AE2479" s="6">
        <v>26639000</v>
      </c>
      <c r="AF2479" s="6">
        <v>42616000</v>
      </c>
      <c r="AG2479" s="127">
        <v>7.4843425547360898</v>
      </c>
      <c r="AH2479" s="127">
        <v>7.2460798412237697</v>
      </c>
      <c r="AI2479" s="127">
        <v>7.3248789431119903</v>
      </c>
      <c r="AJ2479" s="115" t="s">
        <v>5938</v>
      </c>
      <c r="AK2479" s="127">
        <v>0.698659658243172</v>
      </c>
      <c r="AL2479" s="127">
        <v>1</v>
      </c>
      <c r="AM2479" s="127">
        <v>0.28616648345885198</v>
      </c>
      <c r="AN2479" s="127">
        <v>1</v>
      </c>
      <c r="AO2479" s="127">
        <v>6.4468960000000006E-2</v>
      </c>
      <c r="AP2479" s="115" t="s">
        <v>5938</v>
      </c>
      <c r="AQ2479" s="127">
        <v>0.43092750000000002</v>
      </c>
      <c r="AR2479" s="115" t="s">
        <v>5938</v>
      </c>
      <c r="AS2479" s="129">
        <v>0.95629725520204167</v>
      </c>
      <c r="AT2479" s="70" t="s">
        <v>5938</v>
      </c>
      <c r="AU2479" s="129">
        <v>0.74178474301916442</v>
      </c>
      <c r="AV2479" s="70" t="s">
        <v>5938</v>
      </c>
      <c r="BA2479" s="70">
        <f>IF(P2479=0, "NaN",P2479/P2479)</f>
        <v>1</v>
      </c>
      <c r="BB2479" s="129">
        <f>IF(P2479=0, "NaN",S2479/P2479)</f>
        <v>0.25631795187486561</v>
      </c>
      <c r="BC2479" s="129">
        <f>IF(P2479=0, "NaN",V2479/P2479)</f>
        <v>0.63770537051289589</v>
      </c>
      <c r="BD2479" s="70">
        <f>IF(P2479=0, "NaN",Y2479/P2479)</f>
        <v>0</v>
      </c>
      <c r="BE2479" s="1" t="s">
        <v>5167</v>
      </c>
    </row>
    <row r="2480" spans="1:58" x14ac:dyDescent="0.2">
      <c r="B2480" s="1" t="s">
        <v>4446</v>
      </c>
      <c r="C2480" s="6" t="s">
        <v>4445</v>
      </c>
      <c r="H2480" s="91">
        <f>SUM(D2480:G2480)</f>
        <v>0</v>
      </c>
      <c r="I2480" s="91">
        <f>IF(P2480=0,1,0)</f>
        <v>0</v>
      </c>
      <c r="J2480" s="91">
        <f>IF(S2480=0,1,0)</f>
        <v>0</v>
      </c>
      <c r="K2480" s="91">
        <f>IF(V2480=0,1,0)</f>
        <v>1</v>
      </c>
      <c r="L2480" s="91">
        <f>IF(Y2480=0,1,0)</f>
        <v>0</v>
      </c>
      <c r="M2480" s="113" t="str">
        <f>IF(I2480+J2480+K2480+L2480=0,"YES","NO")</f>
        <v>NO</v>
      </c>
      <c r="N2480" s="69">
        <v>0</v>
      </c>
      <c r="O2480" s="69">
        <v>1.5713377381873042</v>
      </c>
      <c r="P2480" s="74">
        <v>0.78566886909365208</v>
      </c>
      <c r="Q2480" s="69">
        <v>1.9887525138777591</v>
      </c>
      <c r="R2480" s="69">
        <v>0</v>
      </c>
      <c r="S2480" s="74">
        <v>0.99437625693887954</v>
      </c>
      <c r="T2480" s="69">
        <v>0</v>
      </c>
      <c r="U2480" s="69">
        <v>0</v>
      </c>
      <c r="V2480" s="74">
        <v>0</v>
      </c>
      <c r="W2480" s="69">
        <v>3.621303470504901</v>
      </c>
      <c r="X2480" s="69">
        <v>13.744945839585322</v>
      </c>
      <c r="Y2480" s="74">
        <v>8.6831246550451109</v>
      </c>
      <c r="Z2480" s="74">
        <v>2.6157924452694106</v>
      </c>
      <c r="AA2480" s="6"/>
      <c r="AB2480" s="6">
        <v>0</v>
      </c>
      <c r="AC2480" s="6">
        <v>1.7199</v>
      </c>
      <c r="AD2480" s="6">
        <v>85719000</v>
      </c>
      <c r="AE2480" s="6">
        <v>45690000</v>
      </c>
      <c r="AF2480" s="6">
        <v>40029000</v>
      </c>
      <c r="AG2480" s="127">
        <v>6.9463982204819397</v>
      </c>
      <c r="AH2480" s="127">
        <v>6.8306271568894097</v>
      </c>
      <c r="AI2480" s="115" t="s">
        <v>5938</v>
      </c>
      <c r="AJ2480" s="127">
        <v>7.5325760396609001</v>
      </c>
      <c r="AK2480" s="127">
        <v>0.31241116546516201</v>
      </c>
      <c r="AL2480" s="127">
        <v>1</v>
      </c>
      <c r="AM2480" s="127">
        <v>1</v>
      </c>
      <c r="AN2480" s="127">
        <v>0.153891881160549</v>
      </c>
      <c r="AO2480" s="127">
        <v>0.26339499999999999</v>
      </c>
      <c r="AP2480" s="115" t="s">
        <v>5938</v>
      </c>
      <c r="AQ2480" s="115" t="s">
        <v>5938</v>
      </c>
      <c r="AR2480" s="127">
        <v>-0.76427290000000003</v>
      </c>
      <c r="AS2480" s="129">
        <v>0.83312507200331209</v>
      </c>
      <c r="AT2480" s="70" t="s">
        <v>5938</v>
      </c>
      <c r="AU2480" s="70" t="s">
        <v>5938</v>
      </c>
      <c r="AV2480" s="129">
        <v>1.6985137531411703</v>
      </c>
      <c r="BA2480" s="70">
        <f>IF(P2480=0, "NaN",P2480/P2480)</f>
        <v>1</v>
      </c>
      <c r="BB2480" s="129">
        <f>IF(P2480=0, "NaN",S2480/P2480)</f>
        <v>1.2656429394816069</v>
      </c>
      <c r="BC2480" s="70">
        <f>IF(P2480=0, "NaN",V2480/P2480)</f>
        <v>0</v>
      </c>
      <c r="BD2480" s="129">
        <f>IF(P2480=0, "NaN",Y2480/P2480)</f>
        <v>11.051888392958686</v>
      </c>
      <c r="BE2480" s="1" t="s">
        <v>4446</v>
      </c>
    </row>
    <row r="2481" spans="2:57" x14ac:dyDescent="0.2">
      <c r="B2481" s="1" t="s">
        <v>5267</v>
      </c>
      <c r="C2481" s="6" t="s">
        <v>5266</v>
      </c>
      <c r="H2481" s="91">
        <f>SUM(D2481:G2481)</f>
        <v>0</v>
      </c>
      <c r="I2481" s="91">
        <f>IF(P2481=0,1,0)</f>
        <v>0</v>
      </c>
      <c r="J2481" s="91">
        <f>IF(S2481=0,1,0)</f>
        <v>1</v>
      </c>
      <c r="K2481" s="91">
        <f>IF(V2481=0,1,0)</f>
        <v>1</v>
      </c>
      <c r="L2481" s="91">
        <f>IF(Y2481=0,1,0)</f>
        <v>1</v>
      </c>
      <c r="M2481" s="113" t="str">
        <f>IF(I2481+J2481+K2481+L2481=0,"YES","NO")</f>
        <v>NO</v>
      </c>
      <c r="N2481" s="69">
        <v>0</v>
      </c>
      <c r="O2481" s="69">
        <v>20.92422672286396</v>
      </c>
      <c r="P2481" s="74">
        <v>10.46211336143198</v>
      </c>
      <c r="Q2481" s="69">
        <v>0</v>
      </c>
      <c r="R2481" s="69">
        <v>0</v>
      </c>
      <c r="S2481" s="74">
        <v>0</v>
      </c>
      <c r="T2481" s="69">
        <v>0</v>
      </c>
      <c r="U2481" s="69">
        <v>0</v>
      </c>
      <c r="V2481" s="74">
        <v>0</v>
      </c>
      <c r="W2481" s="69">
        <v>0</v>
      </c>
      <c r="X2481" s="69">
        <v>0</v>
      </c>
      <c r="Y2481" s="74">
        <v>0</v>
      </c>
      <c r="Z2481" s="74">
        <v>2.615528340357995</v>
      </c>
      <c r="AA2481" s="6"/>
      <c r="AB2481" s="6">
        <v>2.3403999999999999E-3</v>
      </c>
      <c r="AC2481" s="6">
        <v>0.1401</v>
      </c>
      <c r="AD2481" s="6">
        <v>500210000</v>
      </c>
      <c r="AE2481" s="6">
        <v>264940000</v>
      </c>
      <c r="AF2481" s="6">
        <v>235260000</v>
      </c>
      <c r="AG2481" s="127">
        <v>7.7335423158480303</v>
      </c>
      <c r="AH2481" s="115" t="s">
        <v>5938</v>
      </c>
      <c r="AI2481" s="115" t="s">
        <v>5938</v>
      </c>
      <c r="AJ2481" s="115" t="s">
        <v>5938</v>
      </c>
      <c r="AK2481" s="127">
        <v>1</v>
      </c>
      <c r="AL2481" s="127">
        <v>1</v>
      </c>
      <c r="AM2481" s="127">
        <v>1</v>
      </c>
      <c r="AN2481" s="127">
        <v>1</v>
      </c>
      <c r="AO2481" s="115" t="s">
        <v>5938</v>
      </c>
      <c r="AP2481" s="115" t="s">
        <v>5938</v>
      </c>
      <c r="AQ2481" s="115" t="s">
        <v>5938</v>
      </c>
      <c r="AR2481" s="115" t="s">
        <v>5938</v>
      </c>
      <c r="AS2481" s="70" t="s">
        <v>5938</v>
      </c>
      <c r="AT2481" s="70" t="s">
        <v>5938</v>
      </c>
      <c r="AU2481" s="70" t="s">
        <v>5938</v>
      </c>
      <c r="AV2481" s="70" t="s">
        <v>5938</v>
      </c>
      <c r="BA2481" s="70">
        <f>IF(P2481=0, "NaN",P2481/P2481)</f>
        <v>1</v>
      </c>
      <c r="BB2481" s="70">
        <f>IF(P2481=0, "NaN",S2481/P2481)</f>
        <v>0</v>
      </c>
      <c r="BC2481" s="70">
        <f>IF(P2481=0, "NaN",V2481/P2481)</f>
        <v>0</v>
      </c>
      <c r="BD2481" s="70">
        <f>IF(P2481=0, "NaN",Y2481/P2481)</f>
        <v>0</v>
      </c>
      <c r="BE2481" s="1" t="s">
        <v>5267</v>
      </c>
    </row>
    <row r="2482" spans="2:57" x14ac:dyDescent="0.2">
      <c r="B2482" s="1" t="s">
        <v>4126</v>
      </c>
      <c r="C2482" s="6" t="s">
        <v>4125</v>
      </c>
      <c r="H2482" s="91">
        <f>SUM(D2482:G2482)</f>
        <v>0</v>
      </c>
      <c r="I2482" s="91">
        <f>IF(P2482=0,1,0)</f>
        <v>1</v>
      </c>
      <c r="J2482" s="91">
        <f>IF(S2482=0,1,0)</f>
        <v>1</v>
      </c>
      <c r="K2482" s="91">
        <f>IF(V2482=0,1,0)</f>
        <v>0</v>
      </c>
      <c r="L2482" s="91">
        <f>IF(Y2482=0,1,0)</f>
        <v>0</v>
      </c>
      <c r="M2482" s="113" t="str">
        <f>IF(I2482+J2482+K2482+L2482=0,"YES","NO")</f>
        <v>NO</v>
      </c>
      <c r="N2482" s="69">
        <v>0</v>
      </c>
      <c r="O2482" s="69">
        <v>0</v>
      </c>
      <c r="P2482" s="74">
        <v>0</v>
      </c>
      <c r="Q2482" s="69">
        <v>0</v>
      </c>
      <c r="R2482" s="69">
        <v>0</v>
      </c>
      <c r="S2482" s="74">
        <v>0</v>
      </c>
      <c r="T2482" s="69">
        <v>8.8785766556151557</v>
      </c>
      <c r="U2482" s="69">
        <v>4.8624728856490806</v>
      </c>
      <c r="V2482" s="74">
        <v>6.8705247706321178</v>
      </c>
      <c r="W2482" s="69">
        <v>7.1257755344250571</v>
      </c>
      <c r="X2482" s="69">
        <v>0</v>
      </c>
      <c r="Y2482" s="74">
        <v>3.5628877672125285</v>
      </c>
      <c r="Z2482" s="74">
        <v>2.6083531344611615</v>
      </c>
      <c r="AA2482" s="6"/>
      <c r="AB2482" s="6">
        <v>3.6886999999999998E-4</v>
      </c>
      <c r="AC2482" s="6">
        <v>1.1765000000000001</v>
      </c>
      <c r="AD2482" s="6">
        <v>106140000</v>
      </c>
      <c r="AE2482" s="6">
        <v>51615000</v>
      </c>
      <c r="AF2482" s="6">
        <v>54529000</v>
      </c>
      <c r="AG2482" s="115" t="s">
        <v>5938</v>
      </c>
      <c r="AH2482" s="115" t="s">
        <v>5938</v>
      </c>
      <c r="AI2482" s="127">
        <v>7.6173568617093999</v>
      </c>
      <c r="AJ2482" s="127">
        <v>7.2300399811579403</v>
      </c>
      <c r="AK2482" s="127">
        <v>1</v>
      </c>
      <c r="AL2482" s="127">
        <v>1</v>
      </c>
      <c r="AM2482" s="127">
        <v>0.84753069637378098</v>
      </c>
      <c r="AN2482" s="127">
        <v>1</v>
      </c>
      <c r="AO2482" s="115" t="s">
        <v>5938</v>
      </c>
      <c r="AP2482" s="115" t="s">
        <v>5938</v>
      </c>
      <c r="AQ2482" s="127">
        <v>9.3424980000000005E-2</v>
      </c>
      <c r="AR2482" s="115" t="s">
        <v>5938</v>
      </c>
      <c r="AS2482" s="70" t="s">
        <v>5938</v>
      </c>
      <c r="AT2482" s="70" t="s">
        <v>5938</v>
      </c>
      <c r="AU2482" s="129">
        <v>0.93729495335496238</v>
      </c>
      <c r="AV2482" s="70" t="s">
        <v>5938</v>
      </c>
      <c r="BA2482" s="70" t="str">
        <f>IF(P2482=0, "NaN",P2482/P2482)</f>
        <v>NaN</v>
      </c>
      <c r="BB2482" s="70" t="str">
        <f>IF(P2482=0, "NaN",S2482/P2482)</f>
        <v>NaN</v>
      </c>
      <c r="BC2482" s="70" t="str">
        <f>IF(P2482=0, "NaN",V2482/P2482)</f>
        <v>NaN</v>
      </c>
      <c r="BD2482" s="70" t="str">
        <f>IF(P2482=0, "NaN",Y2482/P2482)</f>
        <v>NaN</v>
      </c>
      <c r="BE2482" s="1" t="s">
        <v>4126</v>
      </c>
    </row>
    <row r="2483" spans="2:57" x14ac:dyDescent="0.2">
      <c r="B2483" s="1" t="s">
        <v>4456</v>
      </c>
      <c r="C2483" s="6" t="s">
        <v>4455</v>
      </c>
      <c r="H2483" s="91">
        <f>SUM(D2483:G2483)</f>
        <v>0</v>
      </c>
      <c r="I2483" s="91">
        <f>IF(P2483=0,1,0)</f>
        <v>0</v>
      </c>
      <c r="J2483" s="91">
        <f>IF(S2483=0,1,0)</f>
        <v>1</v>
      </c>
      <c r="K2483" s="91">
        <f>IF(V2483=0,1,0)</f>
        <v>0</v>
      </c>
      <c r="L2483" s="91">
        <f>IF(Y2483=0,1,0)</f>
        <v>0</v>
      </c>
      <c r="M2483" s="113" t="str">
        <f>IF(I2483+J2483+K2483+L2483=0,"YES","NO")</f>
        <v>NO</v>
      </c>
      <c r="N2483" s="69">
        <v>12.035065525802123</v>
      </c>
      <c r="O2483" s="69">
        <v>0</v>
      </c>
      <c r="P2483" s="74">
        <v>6.0175327629010615</v>
      </c>
      <c r="Q2483" s="69">
        <v>0</v>
      </c>
      <c r="R2483" s="69">
        <v>0</v>
      </c>
      <c r="S2483" s="74">
        <v>0</v>
      </c>
      <c r="T2483" s="69">
        <v>0</v>
      </c>
      <c r="U2483" s="69">
        <v>4.6275284581808345</v>
      </c>
      <c r="V2483" s="74">
        <v>2.3137642290904172</v>
      </c>
      <c r="W2483" s="69">
        <v>0</v>
      </c>
      <c r="X2483" s="69">
        <v>4.1488258973980123</v>
      </c>
      <c r="Y2483" s="74">
        <v>2.0744129486990062</v>
      </c>
      <c r="Z2483" s="74">
        <v>2.6014274851726213</v>
      </c>
      <c r="AA2483" s="6"/>
      <c r="AB2483" s="6">
        <v>0</v>
      </c>
      <c r="AC2483" s="6">
        <v>59.328000000000003</v>
      </c>
      <c r="AD2483" s="6">
        <v>129830000</v>
      </c>
      <c r="AE2483" s="6">
        <v>26059000</v>
      </c>
      <c r="AF2483" s="6">
        <v>103770000</v>
      </c>
      <c r="AG2483" s="127">
        <v>7.8668483096340696</v>
      </c>
      <c r="AH2483" s="115" t="s">
        <v>5938</v>
      </c>
      <c r="AI2483" s="127">
        <v>7.5351801502694897</v>
      </c>
      <c r="AJ2483" s="127">
        <v>7.3413157945964702</v>
      </c>
      <c r="AK2483" s="127">
        <v>1</v>
      </c>
      <c r="AL2483" s="127">
        <v>1</v>
      </c>
      <c r="AM2483" s="127">
        <v>1</v>
      </c>
      <c r="AN2483" s="127">
        <v>1</v>
      </c>
      <c r="AO2483" s="115" t="s">
        <v>5938</v>
      </c>
      <c r="AP2483" s="115" t="s">
        <v>5938</v>
      </c>
      <c r="AQ2483" s="115" t="s">
        <v>5938</v>
      </c>
      <c r="AR2483" s="115" t="s">
        <v>5938</v>
      </c>
      <c r="AS2483" s="70" t="s">
        <v>5938</v>
      </c>
      <c r="AT2483" s="70" t="s">
        <v>5938</v>
      </c>
      <c r="AU2483" s="70" t="s">
        <v>5938</v>
      </c>
      <c r="AV2483" s="70" t="s">
        <v>5938</v>
      </c>
      <c r="BA2483" s="70">
        <f>IF(P2483=0, "NaN",P2483/P2483)</f>
        <v>1</v>
      </c>
      <c r="BB2483" s="70">
        <f>IF(P2483=0, "NaN",S2483/P2483)</f>
        <v>0</v>
      </c>
      <c r="BC2483" s="129">
        <f>IF(P2483=0, "NaN",V2483/P2483)</f>
        <v>0.38450380251439598</v>
      </c>
      <c r="BD2483" s="129">
        <f>IF(P2483=0, "NaN",Y2483/P2483)</f>
        <v>0.34472815195756884</v>
      </c>
      <c r="BE2483" s="1" t="s">
        <v>4456</v>
      </c>
    </row>
    <row r="2484" spans="2:57" x14ac:dyDescent="0.2">
      <c r="B2484" s="1" t="s">
        <v>4956</v>
      </c>
      <c r="C2484" s="6" t="s">
        <v>4955</v>
      </c>
      <c r="H2484" s="91">
        <f>SUM(D2484:G2484)</f>
        <v>0</v>
      </c>
      <c r="I2484" s="91">
        <f>IF(P2484=0,1,0)</f>
        <v>1</v>
      </c>
      <c r="J2484" s="91">
        <f>IF(S2484=0,1,0)</f>
        <v>0</v>
      </c>
      <c r="K2484" s="91">
        <f>IF(V2484=0,1,0)</f>
        <v>1</v>
      </c>
      <c r="L2484" s="91">
        <f>IF(Y2484=0,1,0)</f>
        <v>1</v>
      </c>
      <c r="M2484" s="113" t="str">
        <f>IF(I2484+J2484+K2484+L2484=0,"YES","NO")</f>
        <v>NO</v>
      </c>
      <c r="N2484" s="69">
        <v>0</v>
      </c>
      <c r="O2484" s="69">
        <v>0</v>
      </c>
      <c r="P2484" s="74">
        <v>0</v>
      </c>
      <c r="Q2484" s="69">
        <v>7.7594504164582254</v>
      </c>
      <c r="R2484" s="69">
        <v>12.978243417334834</v>
      </c>
      <c r="S2484" s="74">
        <v>10.36884691689653</v>
      </c>
      <c r="T2484" s="69">
        <v>0</v>
      </c>
      <c r="U2484" s="69">
        <v>0</v>
      </c>
      <c r="V2484" s="74">
        <v>0</v>
      </c>
      <c r="W2484" s="69">
        <v>0</v>
      </c>
      <c r="X2484" s="69">
        <v>0</v>
      </c>
      <c r="Y2484" s="74">
        <v>0</v>
      </c>
      <c r="Z2484" s="74">
        <v>2.5922117292241325</v>
      </c>
      <c r="AA2484" s="6"/>
      <c r="AB2484" s="6">
        <v>0</v>
      </c>
      <c r="AC2484" s="6">
        <v>1.9846999999999999</v>
      </c>
      <c r="AD2484" s="6">
        <v>127100000</v>
      </c>
      <c r="AE2484" s="6">
        <v>72785000</v>
      </c>
      <c r="AF2484" s="6">
        <v>54317000</v>
      </c>
      <c r="AG2484" s="115" t="s">
        <v>5938</v>
      </c>
      <c r="AH2484" s="127">
        <v>7.7574871299677604</v>
      </c>
      <c r="AI2484" s="115" t="s">
        <v>5938</v>
      </c>
      <c r="AJ2484" s="115" t="s">
        <v>5938</v>
      </c>
      <c r="AK2484" s="127">
        <v>1</v>
      </c>
      <c r="AL2484" s="127">
        <v>0.99705752679262505</v>
      </c>
      <c r="AM2484" s="127">
        <v>1</v>
      </c>
      <c r="AN2484" s="127">
        <v>1</v>
      </c>
      <c r="AO2484" s="115" t="s">
        <v>5938</v>
      </c>
      <c r="AP2484" s="127">
        <v>2.4603360000000001E-2</v>
      </c>
      <c r="AQ2484" s="115" t="s">
        <v>5938</v>
      </c>
      <c r="AR2484" s="115" t="s">
        <v>5938</v>
      </c>
      <c r="AS2484" s="70" t="s">
        <v>5938</v>
      </c>
      <c r="AT2484" s="129">
        <v>0.98309084245922751</v>
      </c>
      <c r="AU2484" s="70" t="s">
        <v>5938</v>
      </c>
      <c r="AV2484" s="70" t="s">
        <v>5938</v>
      </c>
      <c r="BA2484" s="70" t="str">
        <f>IF(P2484=0, "NaN",P2484/P2484)</f>
        <v>NaN</v>
      </c>
      <c r="BB2484" s="70" t="str">
        <f>IF(P2484=0, "NaN",S2484/P2484)</f>
        <v>NaN</v>
      </c>
      <c r="BC2484" s="70" t="str">
        <f>IF(P2484=0, "NaN",V2484/P2484)</f>
        <v>NaN</v>
      </c>
      <c r="BD2484" s="70" t="str">
        <f>IF(P2484=0, "NaN",Y2484/P2484)</f>
        <v>NaN</v>
      </c>
      <c r="BE2484" s="1" t="s">
        <v>4956</v>
      </c>
    </row>
    <row r="2485" spans="2:57" x14ac:dyDescent="0.2">
      <c r="B2485" s="1" t="s">
        <v>3845</v>
      </c>
      <c r="C2485" s="6" t="s">
        <v>3844</v>
      </c>
      <c r="H2485" s="91">
        <f>SUM(D2485:G2485)</f>
        <v>0</v>
      </c>
      <c r="I2485" s="91">
        <f>IF(P2485=0,1,0)</f>
        <v>0</v>
      </c>
      <c r="J2485" s="91">
        <f>IF(S2485=0,1,0)</f>
        <v>1</v>
      </c>
      <c r="K2485" s="91">
        <f>IF(V2485=0,1,0)</f>
        <v>0</v>
      </c>
      <c r="L2485" s="91">
        <f>IF(Y2485=0,1,0)</f>
        <v>0</v>
      </c>
      <c r="M2485" s="113" t="str">
        <f>IF(I2485+J2485+K2485+L2485=0,"YES","NO")</f>
        <v>NO</v>
      </c>
      <c r="N2485" s="69">
        <v>2.5581677968214649</v>
      </c>
      <c r="O2485" s="69">
        <v>3.559513206932249</v>
      </c>
      <c r="P2485" s="74">
        <v>3.058840501876857</v>
      </c>
      <c r="Q2485" s="69">
        <v>0</v>
      </c>
      <c r="R2485" s="69">
        <v>0</v>
      </c>
      <c r="S2485" s="74">
        <v>0</v>
      </c>
      <c r="T2485" s="69">
        <v>0</v>
      </c>
      <c r="U2485" s="69">
        <v>5.0478955106705303</v>
      </c>
      <c r="V2485" s="74">
        <v>2.5239477553352652</v>
      </c>
      <c r="W2485" s="69">
        <v>4.7690878099292844</v>
      </c>
      <c r="X2485" s="69">
        <v>4.7338334736253511</v>
      </c>
      <c r="Y2485" s="74">
        <v>4.7514606417773173</v>
      </c>
      <c r="Z2485" s="74">
        <v>2.58356222474736</v>
      </c>
      <c r="AA2485" s="6"/>
      <c r="AB2485" s="6">
        <v>0</v>
      </c>
      <c r="AC2485" s="6">
        <v>2.1598000000000002</v>
      </c>
      <c r="AD2485" s="6">
        <v>51750000</v>
      </c>
      <c r="AE2485" s="6">
        <v>26207000</v>
      </c>
      <c r="AF2485" s="6">
        <v>25543000</v>
      </c>
      <c r="AG2485" s="127">
        <v>7.2385729616966303</v>
      </c>
      <c r="AH2485" s="115" t="s">
        <v>5938</v>
      </c>
      <c r="AI2485" s="127">
        <v>7.1175695634638299</v>
      </c>
      <c r="AJ2485" s="127">
        <v>7.3287872003545296</v>
      </c>
      <c r="AK2485" s="127">
        <v>0.23925758143654</v>
      </c>
      <c r="AL2485" s="127">
        <v>1</v>
      </c>
      <c r="AM2485" s="127">
        <v>1</v>
      </c>
      <c r="AN2485" s="127">
        <v>0.29395327710285502</v>
      </c>
      <c r="AO2485" s="127">
        <v>0.31660909999999998</v>
      </c>
      <c r="AP2485" s="115" t="s">
        <v>5938</v>
      </c>
      <c r="AQ2485" s="115" t="s">
        <v>5938</v>
      </c>
      <c r="AR2485" s="127">
        <v>-0.54955679999999996</v>
      </c>
      <c r="AS2485" s="129">
        <v>0.80295492087007747</v>
      </c>
      <c r="AT2485" s="70" t="s">
        <v>5938</v>
      </c>
      <c r="AU2485" s="70" t="s">
        <v>5938</v>
      </c>
      <c r="AV2485" s="129">
        <v>1.4636359937542771</v>
      </c>
      <c r="BA2485" s="70">
        <f>IF(P2485=0, "NaN",P2485/P2485)</f>
        <v>1</v>
      </c>
      <c r="BB2485" s="70">
        <f>IF(P2485=0, "NaN",S2485/P2485)</f>
        <v>0</v>
      </c>
      <c r="BC2485" s="129">
        <f>IF(P2485=0, "NaN",V2485/P2485)</f>
        <v>0.82513218776415775</v>
      </c>
      <c r="BD2485" s="129">
        <f>IF(P2485=0, "NaN",Y2485/P2485)</f>
        <v>1.5533535138108361</v>
      </c>
      <c r="BE2485" s="1" t="s">
        <v>3845</v>
      </c>
    </row>
    <row r="2486" spans="2:57" x14ac:dyDescent="0.2">
      <c r="B2486" s="1" t="s">
        <v>3881</v>
      </c>
      <c r="C2486" s="6" t="s">
        <v>3880</v>
      </c>
      <c r="H2486" s="91">
        <f>SUM(D2486:G2486)</f>
        <v>0</v>
      </c>
      <c r="I2486" s="91">
        <f>IF(P2486=0,1,0)</f>
        <v>1</v>
      </c>
      <c r="J2486" s="91">
        <f>IF(S2486=0,1,0)</f>
        <v>0</v>
      </c>
      <c r="K2486" s="91">
        <f>IF(V2486=0,1,0)</f>
        <v>1</v>
      </c>
      <c r="L2486" s="91">
        <f>IF(Y2486=0,1,0)</f>
        <v>0</v>
      </c>
      <c r="M2486" s="113" t="str">
        <f>IF(I2486+J2486+K2486+L2486=0,"YES","NO")</f>
        <v>NO</v>
      </c>
      <c r="N2486" s="69">
        <v>0</v>
      </c>
      <c r="O2486" s="69">
        <v>0</v>
      </c>
      <c r="P2486" s="74">
        <v>0</v>
      </c>
      <c r="Q2486" s="69">
        <v>0</v>
      </c>
      <c r="R2486" s="69">
        <v>12.44084354834593</v>
      </c>
      <c r="S2486" s="74">
        <v>6.2204217741729648</v>
      </c>
      <c r="T2486" s="69">
        <v>0</v>
      </c>
      <c r="U2486" s="69">
        <v>0</v>
      </c>
      <c r="V2486" s="74">
        <v>0</v>
      </c>
      <c r="W2486" s="69">
        <v>8.195437195749939</v>
      </c>
      <c r="X2486" s="69">
        <v>0</v>
      </c>
      <c r="Y2486" s="74">
        <v>4.0977185978749695</v>
      </c>
      <c r="Z2486" s="74">
        <v>2.5795350930119838</v>
      </c>
      <c r="AA2486" s="6"/>
      <c r="AB2486" s="6">
        <v>0</v>
      </c>
      <c r="AC2486" s="6">
        <v>60.021999999999998</v>
      </c>
      <c r="AD2486" s="6">
        <v>286370000</v>
      </c>
      <c r="AE2486" s="6">
        <v>135720000</v>
      </c>
      <c r="AF2486" s="6">
        <v>150650000</v>
      </c>
      <c r="AG2486" s="115" t="s">
        <v>5938</v>
      </c>
      <c r="AH2486" s="127">
        <v>7.8371337060274699</v>
      </c>
      <c r="AI2486" s="115" t="s">
        <v>5938</v>
      </c>
      <c r="AJ2486" s="127">
        <v>7.4912916406875896</v>
      </c>
      <c r="AK2486" s="127">
        <v>1</v>
      </c>
      <c r="AL2486" s="127">
        <v>0.85135625864195796</v>
      </c>
      <c r="AM2486" s="127">
        <v>1</v>
      </c>
      <c r="AN2486" s="127">
        <v>1</v>
      </c>
      <c r="AO2486" s="115" t="s">
        <v>5938</v>
      </c>
      <c r="AP2486" s="127">
        <v>-3.8954599999999999E-2</v>
      </c>
      <c r="AQ2486" s="115" t="s">
        <v>5938</v>
      </c>
      <c r="AR2486" s="115" t="s">
        <v>5938</v>
      </c>
      <c r="AS2486" s="70" t="s">
        <v>5938</v>
      </c>
      <c r="AT2486" s="129">
        <v>1.0273691087130117</v>
      </c>
      <c r="AU2486" s="70" t="s">
        <v>5938</v>
      </c>
      <c r="AV2486" s="70" t="s">
        <v>5938</v>
      </c>
      <c r="BA2486" s="70" t="str">
        <f>IF(P2486=0, "NaN",P2486/P2486)</f>
        <v>NaN</v>
      </c>
      <c r="BB2486" s="70" t="str">
        <f>IF(P2486=0, "NaN",S2486/P2486)</f>
        <v>NaN</v>
      </c>
      <c r="BC2486" s="70" t="str">
        <f>IF(P2486=0, "NaN",V2486/P2486)</f>
        <v>NaN</v>
      </c>
      <c r="BD2486" s="70" t="str">
        <f>IF(P2486=0, "NaN",Y2486/P2486)</f>
        <v>NaN</v>
      </c>
      <c r="BE2486" s="1" t="s">
        <v>3881</v>
      </c>
    </row>
    <row r="2487" spans="2:57" x14ac:dyDescent="0.2">
      <c r="B2487" s="1" t="s">
        <v>4297</v>
      </c>
      <c r="C2487" s="6" t="s">
        <v>4296</v>
      </c>
      <c r="H2487" s="91">
        <f>SUM(D2487:G2487)</f>
        <v>0</v>
      </c>
      <c r="I2487" s="91">
        <f>IF(P2487=0,1,0)</f>
        <v>0</v>
      </c>
      <c r="J2487" s="91">
        <f>IF(S2487=0,1,0)</f>
        <v>1</v>
      </c>
      <c r="K2487" s="91">
        <f>IF(V2487=0,1,0)</f>
        <v>0</v>
      </c>
      <c r="L2487" s="91">
        <f>IF(Y2487=0,1,0)</f>
        <v>0</v>
      </c>
      <c r="M2487" s="113" t="str">
        <f>IF(I2487+J2487+K2487+L2487=0,"YES","NO")</f>
        <v>NO</v>
      </c>
      <c r="N2487" s="69">
        <v>3.2380853210985348</v>
      </c>
      <c r="O2487" s="69">
        <v>5.4027246297146174</v>
      </c>
      <c r="P2487" s="74">
        <v>4.3204049754065759</v>
      </c>
      <c r="Q2487" s="69">
        <v>0</v>
      </c>
      <c r="R2487" s="69">
        <v>0</v>
      </c>
      <c r="S2487" s="74">
        <v>0</v>
      </c>
      <c r="T2487" s="69">
        <v>0</v>
      </c>
      <c r="U2487" s="69">
        <v>7.7050244454364343</v>
      </c>
      <c r="V2487" s="74">
        <v>3.8525122227182171</v>
      </c>
      <c r="W2487" s="69">
        <v>0</v>
      </c>
      <c r="X2487" s="69">
        <v>4.247897844296368</v>
      </c>
      <c r="Y2487" s="74">
        <v>2.123948922148184</v>
      </c>
      <c r="Z2487" s="74">
        <v>2.5742165300682442</v>
      </c>
      <c r="AA2487" s="6"/>
      <c r="AB2487" s="6">
        <v>3.7313E-4</v>
      </c>
      <c r="AC2487" s="6">
        <v>1.3004</v>
      </c>
      <c r="AD2487" s="6">
        <v>66363000</v>
      </c>
      <c r="AE2487" s="6">
        <v>36535000</v>
      </c>
      <c r="AF2487" s="6">
        <v>29828000</v>
      </c>
      <c r="AG2487" s="127">
        <v>7.3074104542136702</v>
      </c>
      <c r="AH2487" s="115" t="s">
        <v>5938</v>
      </c>
      <c r="AI2487" s="127">
        <v>7.2086831610374196</v>
      </c>
      <c r="AJ2487" s="127">
        <v>7.4756421375546998</v>
      </c>
      <c r="AK2487" s="127">
        <v>0.65805181150715297</v>
      </c>
      <c r="AL2487" s="127">
        <v>1</v>
      </c>
      <c r="AM2487" s="127">
        <v>1</v>
      </c>
      <c r="AN2487" s="127">
        <v>0.30937468069217999</v>
      </c>
      <c r="AO2487" s="127">
        <v>-0.21784310000000001</v>
      </c>
      <c r="AP2487" s="115" t="s">
        <v>5938</v>
      </c>
      <c r="AQ2487" s="115" t="s">
        <v>5938</v>
      </c>
      <c r="AR2487" s="127">
        <v>-0.53076000000000001</v>
      </c>
      <c r="AS2487" s="129">
        <v>1.1629935535471416</v>
      </c>
      <c r="AT2487" s="70" t="s">
        <v>5938</v>
      </c>
      <c r="AU2487" s="70" t="s">
        <v>5938</v>
      </c>
      <c r="AV2487" s="129">
        <v>1.4446900460524441</v>
      </c>
      <c r="BA2487" s="70">
        <f>IF(P2487=0, "NaN",P2487/P2487)</f>
        <v>1</v>
      </c>
      <c r="BB2487" s="70">
        <f>IF(P2487=0, "NaN",S2487/P2487)</f>
        <v>0</v>
      </c>
      <c r="BC2487" s="129">
        <f>IF(P2487=0, "NaN",V2487/P2487)</f>
        <v>0.89170164478751734</v>
      </c>
      <c r="BD2487" s="129">
        <f>IF(P2487=0, "NaN",Y2487/P2487)</f>
        <v>0.49160875756752587</v>
      </c>
      <c r="BE2487" s="1" t="s">
        <v>4297</v>
      </c>
    </row>
    <row r="2488" spans="2:57" x14ac:dyDescent="0.2">
      <c r="B2488" s="1" t="s">
        <v>5225</v>
      </c>
      <c r="C2488" s="6" t="s">
        <v>5224</v>
      </c>
      <c r="H2488" s="91">
        <f>SUM(D2488:G2488)</f>
        <v>0</v>
      </c>
      <c r="I2488" s="91">
        <f>IF(P2488=0,1,0)</f>
        <v>0</v>
      </c>
      <c r="J2488" s="91">
        <f>IF(S2488=0,1,0)</f>
        <v>1</v>
      </c>
      <c r="K2488" s="91">
        <f>IF(V2488=0,1,0)</f>
        <v>0</v>
      </c>
      <c r="L2488" s="91">
        <f>IF(Y2488=0,1,0)</f>
        <v>1</v>
      </c>
      <c r="M2488" s="113" t="str">
        <f>IF(I2488+J2488+K2488+L2488=0,"YES","NO")</f>
        <v>NO</v>
      </c>
      <c r="N2488" s="69">
        <v>10.841110608442952</v>
      </c>
      <c r="O2488" s="69">
        <v>0</v>
      </c>
      <c r="P2488" s="74">
        <v>5.4205553042214758</v>
      </c>
      <c r="Q2488" s="69">
        <v>0</v>
      </c>
      <c r="R2488" s="69">
        <v>0</v>
      </c>
      <c r="S2488" s="74">
        <v>0</v>
      </c>
      <c r="T2488" s="69">
        <v>9.49846450321383</v>
      </c>
      <c r="U2488" s="69">
        <v>0</v>
      </c>
      <c r="V2488" s="74">
        <v>4.749232251606915</v>
      </c>
      <c r="W2488" s="69">
        <v>0</v>
      </c>
      <c r="X2488" s="69">
        <v>0</v>
      </c>
      <c r="Y2488" s="74">
        <v>0</v>
      </c>
      <c r="Z2488" s="74">
        <v>2.5424468889570977</v>
      </c>
      <c r="AA2488" s="6"/>
      <c r="AB2488" s="6">
        <v>1.0402E-3</v>
      </c>
      <c r="AC2488" s="6">
        <v>0.49046000000000001</v>
      </c>
      <c r="AD2488" s="6">
        <v>94360000</v>
      </c>
      <c r="AE2488" s="6">
        <v>51506000</v>
      </c>
      <c r="AF2488" s="6">
        <v>42854000</v>
      </c>
      <c r="AG2488" s="127">
        <v>7.7496744898899896</v>
      </c>
      <c r="AH2488" s="115" t="s">
        <v>5938</v>
      </c>
      <c r="AI2488" s="127">
        <v>7.2405742070183798</v>
      </c>
      <c r="AJ2488" s="115" t="s">
        <v>5938</v>
      </c>
      <c r="AK2488" s="127">
        <v>0.92670905332836295</v>
      </c>
      <c r="AL2488" s="127">
        <v>1</v>
      </c>
      <c r="AM2488" s="127">
        <v>1</v>
      </c>
      <c r="AN2488" s="127">
        <v>1</v>
      </c>
      <c r="AO2488" s="127">
        <v>-2.9764800000000001E-2</v>
      </c>
      <c r="AP2488" s="115" t="s">
        <v>5938</v>
      </c>
      <c r="AQ2488" s="115" t="s">
        <v>5938</v>
      </c>
      <c r="AR2488" s="115" t="s">
        <v>5938</v>
      </c>
      <c r="AS2488" s="129">
        <v>1.0208456854885335</v>
      </c>
      <c r="AT2488" s="70" t="s">
        <v>5938</v>
      </c>
      <c r="AU2488" s="70" t="s">
        <v>5938</v>
      </c>
      <c r="AV2488" s="70" t="s">
        <v>5938</v>
      </c>
      <c r="BA2488" s="70">
        <f>IF(P2488=0, "NaN",P2488/P2488)</f>
        <v>1</v>
      </c>
      <c r="BB2488" s="70">
        <f>IF(P2488=0, "NaN",S2488/P2488)</f>
        <v>0</v>
      </c>
      <c r="BC2488" s="129">
        <f>IF(P2488=0, "NaN",V2488/P2488)</f>
        <v>0.87615234695756339</v>
      </c>
      <c r="BD2488" s="70">
        <f>IF(P2488=0, "NaN",Y2488/P2488)</f>
        <v>0</v>
      </c>
      <c r="BE2488" s="1" t="s">
        <v>5225</v>
      </c>
    </row>
    <row r="2489" spans="2:57" x14ac:dyDescent="0.2">
      <c r="B2489" s="1" t="s">
        <v>5716</v>
      </c>
      <c r="C2489" s="6" t="s">
        <v>5715</v>
      </c>
      <c r="H2489" s="91">
        <f>SUM(D2489:G2489)</f>
        <v>0</v>
      </c>
      <c r="I2489" s="91">
        <f>IF(P2489=0,1,0)</f>
        <v>1</v>
      </c>
      <c r="J2489" s="91">
        <f>IF(S2489=0,1,0)</f>
        <v>1</v>
      </c>
      <c r="K2489" s="91">
        <f>IF(V2489=0,1,0)</f>
        <v>0</v>
      </c>
      <c r="L2489" s="91">
        <f>IF(Y2489=0,1,0)</f>
        <v>1</v>
      </c>
      <c r="M2489" s="113" t="str">
        <f>IF(I2489+J2489+K2489+L2489=0,"YES","NO")</f>
        <v>NO</v>
      </c>
      <c r="N2489" s="69">
        <v>0</v>
      </c>
      <c r="O2489" s="69">
        <v>0</v>
      </c>
      <c r="P2489" s="74">
        <v>0</v>
      </c>
      <c r="Q2489" s="69">
        <v>0</v>
      </c>
      <c r="R2489" s="69">
        <v>0</v>
      </c>
      <c r="S2489" s="74">
        <v>0</v>
      </c>
      <c r="T2489" s="69">
        <v>20.323407966016678</v>
      </c>
      <c r="U2489" s="69">
        <v>0</v>
      </c>
      <c r="V2489" s="74">
        <v>10.161703983008339</v>
      </c>
      <c r="W2489" s="69">
        <v>0</v>
      </c>
      <c r="X2489" s="69">
        <v>0</v>
      </c>
      <c r="Y2489" s="74">
        <v>0</v>
      </c>
      <c r="Z2489" s="74">
        <v>2.5404259957520847</v>
      </c>
      <c r="AA2489" s="6"/>
      <c r="AB2489" s="6">
        <v>6.9685999999999999E-4</v>
      </c>
      <c r="AC2489" s="6">
        <v>0.55269000000000001</v>
      </c>
      <c r="AD2489" s="6">
        <v>26452000</v>
      </c>
      <c r="AE2489" s="6">
        <v>25081000</v>
      </c>
      <c r="AF2489" s="6">
        <v>1370900</v>
      </c>
      <c r="AG2489" s="115" t="s">
        <v>5938</v>
      </c>
      <c r="AH2489" s="115" t="s">
        <v>5938</v>
      </c>
      <c r="AI2489" s="127">
        <v>7.4224585140319403</v>
      </c>
      <c r="AJ2489" s="115" t="s">
        <v>5938</v>
      </c>
      <c r="AK2489" s="127">
        <v>1</v>
      </c>
      <c r="AL2489" s="127">
        <v>1</v>
      </c>
      <c r="AM2489" s="127">
        <v>1</v>
      </c>
      <c r="AN2489" s="127">
        <v>1</v>
      </c>
      <c r="AO2489" s="115" t="s">
        <v>5938</v>
      </c>
      <c r="AP2489" s="115" t="s">
        <v>5938</v>
      </c>
      <c r="AQ2489" s="115" t="s">
        <v>5938</v>
      </c>
      <c r="AR2489" s="115" t="s">
        <v>5938</v>
      </c>
      <c r="AS2489" s="70" t="s">
        <v>5938</v>
      </c>
      <c r="AT2489" s="70" t="s">
        <v>5938</v>
      </c>
      <c r="AU2489" s="70" t="s">
        <v>5938</v>
      </c>
      <c r="AV2489" s="70" t="s">
        <v>5938</v>
      </c>
      <c r="BA2489" s="70" t="str">
        <f>IF(P2489=0, "NaN",P2489/P2489)</f>
        <v>NaN</v>
      </c>
      <c r="BB2489" s="70" t="str">
        <f>IF(P2489=0, "NaN",S2489/P2489)</f>
        <v>NaN</v>
      </c>
      <c r="BC2489" s="70" t="str">
        <f>IF(P2489=0, "NaN",V2489/P2489)</f>
        <v>NaN</v>
      </c>
      <c r="BD2489" s="70" t="str">
        <f>IF(P2489=0, "NaN",Y2489/P2489)</f>
        <v>NaN</v>
      </c>
      <c r="BE2489" s="1" t="s">
        <v>5716</v>
      </c>
    </row>
    <row r="2490" spans="2:57" x14ac:dyDescent="0.2">
      <c r="B2490" s="1" t="s">
        <v>4172</v>
      </c>
      <c r="C2490" s="6" t="s">
        <v>4171</v>
      </c>
      <c r="H2490" s="91">
        <f>SUM(D2490:G2490)</f>
        <v>0</v>
      </c>
      <c r="I2490" s="91">
        <f>IF(P2490=0,1,0)</f>
        <v>0</v>
      </c>
      <c r="J2490" s="91">
        <f>IF(S2490=0,1,0)</f>
        <v>1</v>
      </c>
      <c r="K2490" s="91">
        <f>IF(V2490=0,1,0)</f>
        <v>1</v>
      </c>
      <c r="L2490" s="91">
        <f>IF(Y2490=0,1,0)</f>
        <v>0</v>
      </c>
      <c r="M2490" s="113" t="str">
        <f>IF(I2490+J2490+K2490+L2490=0,"YES","NO")</f>
        <v>NO</v>
      </c>
      <c r="N2490" s="69">
        <v>15.41077404586866</v>
      </c>
      <c r="O2490" s="69">
        <v>0</v>
      </c>
      <c r="P2490" s="74">
        <v>7.70538702293433</v>
      </c>
      <c r="Q2490" s="69">
        <v>0</v>
      </c>
      <c r="R2490" s="69">
        <v>0</v>
      </c>
      <c r="S2490" s="74">
        <v>0</v>
      </c>
      <c r="T2490" s="69">
        <v>0</v>
      </c>
      <c r="U2490" s="69">
        <v>0</v>
      </c>
      <c r="V2490" s="74">
        <v>0</v>
      </c>
      <c r="W2490" s="69">
        <v>4.9123257793109856</v>
      </c>
      <c r="X2490" s="69">
        <v>0</v>
      </c>
      <c r="Y2490" s="74">
        <v>2.4561628896554928</v>
      </c>
      <c r="Z2490" s="74">
        <v>2.5403874781474558</v>
      </c>
      <c r="AA2490" s="6"/>
      <c r="AB2490" s="6">
        <v>2.0270000000000002E-3</v>
      </c>
      <c r="AC2490" s="6">
        <v>0.26202999999999999</v>
      </c>
      <c r="AD2490" s="6">
        <v>43414000</v>
      </c>
      <c r="AE2490" s="6">
        <v>25630000</v>
      </c>
      <c r="AF2490" s="6">
        <v>17784000</v>
      </c>
      <c r="AG2490" s="127">
        <v>7.4379565660813096</v>
      </c>
      <c r="AH2490" s="115" t="s">
        <v>5938</v>
      </c>
      <c r="AI2490" s="115" t="s">
        <v>5938</v>
      </c>
      <c r="AJ2490" s="127">
        <v>7.2041471252128497</v>
      </c>
      <c r="AK2490" s="127">
        <v>1</v>
      </c>
      <c r="AL2490" s="127">
        <v>1</v>
      </c>
      <c r="AM2490" s="127">
        <v>1</v>
      </c>
      <c r="AN2490" s="127">
        <v>1</v>
      </c>
      <c r="AO2490" s="115" t="s">
        <v>5938</v>
      </c>
      <c r="AP2490" s="115" t="s">
        <v>5938</v>
      </c>
      <c r="AQ2490" s="115" t="s">
        <v>5938</v>
      </c>
      <c r="AR2490" s="115" t="s">
        <v>5938</v>
      </c>
      <c r="AS2490" s="70" t="s">
        <v>5938</v>
      </c>
      <c r="AT2490" s="70" t="s">
        <v>5938</v>
      </c>
      <c r="AU2490" s="70" t="s">
        <v>5938</v>
      </c>
      <c r="AV2490" s="70" t="s">
        <v>5938</v>
      </c>
      <c r="BA2490" s="70">
        <f>IF(P2490=0, "NaN",P2490/P2490)</f>
        <v>1</v>
      </c>
      <c r="BB2490" s="70">
        <f>IF(P2490=0, "NaN",S2490/P2490)</f>
        <v>0</v>
      </c>
      <c r="BC2490" s="70">
        <f>IF(P2490=0, "NaN",V2490/P2490)</f>
        <v>0</v>
      </c>
      <c r="BD2490" s="129">
        <f>IF(P2490=0, "NaN",Y2490/P2490)</f>
        <v>0.31875918527453123</v>
      </c>
      <c r="BE2490" s="1" t="s">
        <v>4172</v>
      </c>
    </row>
    <row r="2491" spans="2:57" x14ac:dyDescent="0.2">
      <c r="B2491" s="1" t="s">
        <v>4636</v>
      </c>
      <c r="C2491" s="6" t="s">
        <v>4635</v>
      </c>
      <c r="H2491" s="91">
        <f>SUM(D2491:G2491)</f>
        <v>0</v>
      </c>
      <c r="I2491" s="91">
        <f>IF(P2491=0,1,0)</f>
        <v>0</v>
      </c>
      <c r="J2491" s="91">
        <f>IF(S2491=0,1,0)</f>
        <v>0</v>
      </c>
      <c r="K2491" s="91">
        <f>IF(V2491=0,1,0)</f>
        <v>0</v>
      </c>
      <c r="L2491" s="91">
        <f>IF(Y2491=0,1,0)</f>
        <v>0</v>
      </c>
      <c r="M2491" s="114" t="str">
        <f>IF(I2491+J2491+K2491+L2491=0,"YES","NO")</f>
        <v>YES</v>
      </c>
      <c r="N2491" s="69">
        <v>3.6692622394497132</v>
      </c>
      <c r="O2491" s="69">
        <v>3.7572051859141977</v>
      </c>
      <c r="P2491" s="74">
        <v>3.7132337126819555</v>
      </c>
      <c r="Q2491" s="69">
        <v>0</v>
      </c>
      <c r="R2491" s="69">
        <v>4.4574862797863926</v>
      </c>
      <c r="S2491" s="74">
        <v>2.2287431398931963</v>
      </c>
      <c r="T2491" s="69">
        <v>5.2305569333466773</v>
      </c>
      <c r="U2491" s="69">
        <v>0</v>
      </c>
      <c r="V2491" s="74">
        <v>2.6152784666733386</v>
      </c>
      <c r="W2491" s="69">
        <v>0</v>
      </c>
      <c r="X2491" s="69">
        <v>3.1727573472243855</v>
      </c>
      <c r="Y2491" s="74">
        <v>1.5863786736121928</v>
      </c>
      <c r="Z2491" s="74">
        <v>2.5359084982151709</v>
      </c>
      <c r="AA2491" s="6"/>
      <c r="AB2491" s="6">
        <v>7.0921999999999999E-4</v>
      </c>
      <c r="AC2491" s="6">
        <v>0.75051999999999996</v>
      </c>
      <c r="AD2491" s="6">
        <v>70667000</v>
      </c>
      <c r="AE2491" s="6">
        <v>31729000</v>
      </c>
      <c r="AF2491" s="6">
        <v>38938000</v>
      </c>
      <c r="AG2491" s="127">
        <v>7.2715628254323104</v>
      </c>
      <c r="AH2491" s="127">
        <v>7.0246908623554303</v>
      </c>
      <c r="AI2491" s="127">
        <v>7.4998107564738197</v>
      </c>
      <c r="AJ2491" s="127">
        <v>6.9905918974711598</v>
      </c>
      <c r="AK2491" s="127">
        <v>0.74660956333182105</v>
      </c>
      <c r="AL2491" s="127">
        <v>1</v>
      </c>
      <c r="AM2491" s="127">
        <v>0.493644746144831</v>
      </c>
      <c r="AN2491" s="127">
        <v>1</v>
      </c>
      <c r="AO2491" s="127">
        <v>-0.17499590000000001</v>
      </c>
      <c r="AP2491" s="115" t="s">
        <v>5938</v>
      </c>
      <c r="AQ2491" s="127">
        <v>0.28344770000000002</v>
      </c>
      <c r="AR2491" s="115" t="s">
        <v>5938</v>
      </c>
      <c r="AS2491" s="129">
        <v>1.1289611964028643</v>
      </c>
      <c r="AT2491" s="70" t="s">
        <v>5938</v>
      </c>
      <c r="AU2491" s="129">
        <v>0.82162517936666912</v>
      </c>
      <c r="AV2491" s="70" t="s">
        <v>5938</v>
      </c>
      <c r="BA2491" s="70">
        <f>IF(P2491=0, "NaN",P2491/P2491)</f>
        <v>1</v>
      </c>
      <c r="BB2491" s="129">
        <f>IF(P2491=0, "NaN",S2491/P2491)</f>
        <v>0.60021622993491652</v>
      </c>
      <c r="BC2491" s="129">
        <f>IF(P2491=0, "NaN",V2491/P2491)</f>
        <v>0.70431291672842289</v>
      </c>
      <c r="BD2491" s="129">
        <f>IF(P2491=0, "NaN",Y2491/P2491)</f>
        <v>0.4272229534581059</v>
      </c>
      <c r="BE2491" s="1" t="s">
        <v>4636</v>
      </c>
    </row>
    <row r="2492" spans="2:57" x14ac:dyDescent="0.2">
      <c r="B2492" s="1" t="s">
        <v>2387</v>
      </c>
      <c r="C2492" s="6" t="s">
        <v>2386</v>
      </c>
      <c r="H2492" s="91">
        <f>SUM(D2492:G2492)</f>
        <v>0</v>
      </c>
      <c r="I2492" s="91">
        <f>IF(P2492=0,1,0)</f>
        <v>0</v>
      </c>
      <c r="J2492" s="91">
        <f>IF(S2492=0,1,0)</f>
        <v>0</v>
      </c>
      <c r="K2492" s="91">
        <f>IF(V2492=0,1,0)</f>
        <v>1</v>
      </c>
      <c r="L2492" s="91">
        <f>IF(Y2492=0,1,0)</f>
        <v>0</v>
      </c>
      <c r="M2492" s="113" t="str">
        <f>IF(I2492+J2492+K2492+L2492=0,"YES","NO")</f>
        <v>NO</v>
      </c>
      <c r="N2492" s="69">
        <v>3.2705608950714535</v>
      </c>
      <c r="O2492" s="69">
        <v>0</v>
      </c>
      <c r="P2492" s="74">
        <v>1.6352804475357268</v>
      </c>
      <c r="Q2492" s="69">
        <v>5.4904059844991702</v>
      </c>
      <c r="R2492" s="69">
        <v>1.5698967701738786</v>
      </c>
      <c r="S2492" s="74">
        <v>3.5301513773365243</v>
      </c>
      <c r="T2492" s="69">
        <v>0</v>
      </c>
      <c r="U2492" s="69">
        <v>0</v>
      </c>
      <c r="V2492" s="74">
        <v>0</v>
      </c>
      <c r="W2492" s="69">
        <v>4.3458775957234952</v>
      </c>
      <c r="X2492" s="69">
        <v>5.5115997388799762</v>
      </c>
      <c r="Y2492" s="74">
        <v>4.9287386673017357</v>
      </c>
      <c r="Z2492" s="74">
        <v>2.5235426230434967</v>
      </c>
      <c r="AA2492" s="6"/>
      <c r="AB2492" s="6">
        <v>0</v>
      </c>
      <c r="AC2492" s="6">
        <v>2.7881</v>
      </c>
      <c r="AD2492" s="6">
        <v>129140000</v>
      </c>
      <c r="AE2492" s="6">
        <v>68999000</v>
      </c>
      <c r="AF2492" s="6">
        <v>60145000</v>
      </c>
      <c r="AG2492" s="127">
        <v>6.8404448626138601</v>
      </c>
      <c r="AH2492" s="127">
        <v>7.2628543454161898</v>
      </c>
      <c r="AI2492" s="115" t="s">
        <v>5938</v>
      </c>
      <c r="AJ2492" s="127">
        <v>7.6174511858367797</v>
      </c>
      <c r="AK2492" s="127">
        <v>1</v>
      </c>
      <c r="AL2492" s="127">
        <v>0.60764692370540296</v>
      </c>
      <c r="AM2492" s="127">
        <v>1</v>
      </c>
      <c r="AN2492" s="127">
        <v>0.41497265906066499</v>
      </c>
      <c r="AO2492" s="115" t="s">
        <v>5938</v>
      </c>
      <c r="AP2492" s="127">
        <v>-0.1517627</v>
      </c>
      <c r="AQ2492" s="115" t="s">
        <v>5938</v>
      </c>
      <c r="AR2492" s="127">
        <v>-0.41590339999999998</v>
      </c>
      <c r="AS2492" s="70" t="s">
        <v>5938</v>
      </c>
      <c r="AT2492" s="129">
        <v>1.1109259842700212</v>
      </c>
      <c r="AU2492" s="70" t="s">
        <v>5938</v>
      </c>
      <c r="AV2492" s="129">
        <v>1.3341338357300805</v>
      </c>
      <c r="BA2492" s="70">
        <f>IF(P2492=0, "NaN",P2492/P2492)</f>
        <v>1</v>
      </c>
      <c r="BB2492" s="129">
        <f>IF(P2492=0, "NaN",S2492/P2492)</f>
        <v>2.158743708246655</v>
      </c>
      <c r="BC2492" s="70">
        <f>IF(P2492=0, "NaN",V2492/P2492)</f>
        <v>0</v>
      </c>
      <c r="BD2492" s="129">
        <f>IF(P2492=0, "NaN",Y2492/P2492)</f>
        <v>3.0140020781934136</v>
      </c>
      <c r="BE2492" s="1" t="s">
        <v>2387</v>
      </c>
    </row>
    <row r="2493" spans="2:57" x14ac:dyDescent="0.2">
      <c r="B2493" s="1" t="s">
        <v>5173</v>
      </c>
      <c r="C2493" s="6" t="s">
        <v>5172</v>
      </c>
      <c r="H2493" s="91">
        <f>SUM(D2493:G2493)</f>
        <v>0</v>
      </c>
      <c r="I2493" s="91">
        <f>IF(P2493=0,1,0)</f>
        <v>0</v>
      </c>
      <c r="J2493" s="91">
        <f>IF(S2493=0,1,0)</f>
        <v>1</v>
      </c>
      <c r="K2493" s="91">
        <f>IF(V2493=0,1,0)</f>
        <v>0</v>
      </c>
      <c r="L2493" s="91">
        <f>IF(Y2493=0,1,0)</f>
        <v>1</v>
      </c>
      <c r="M2493" s="113" t="str">
        <f>IF(I2493+J2493+K2493+L2493=0,"YES","NO")</f>
        <v>NO</v>
      </c>
      <c r="N2493" s="69">
        <v>3.6386969927332617</v>
      </c>
      <c r="O2493" s="69">
        <v>0</v>
      </c>
      <c r="P2493" s="74">
        <v>1.8193484963666309</v>
      </c>
      <c r="Q2493" s="69">
        <v>0</v>
      </c>
      <c r="R2493" s="69">
        <v>0</v>
      </c>
      <c r="S2493" s="74">
        <v>0</v>
      </c>
      <c r="T2493" s="69">
        <v>6.6307741880626985</v>
      </c>
      <c r="U2493" s="69">
        <v>9.914914660592725</v>
      </c>
      <c r="V2493" s="74">
        <v>8.2728444243277117</v>
      </c>
      <c r="W2493" s="69">
        <v>0</v>
      </c>
      <c r="X2493" s="69">
        <v>0</v>
      </c>
      <c r="Y2493" s="74">
        <v>0</v>
      </c>
      <c r="Z2493" s="74">
        <v>2.5230482301735857</v>
      </c>
      <c r="AA2493" s="6"/>
      <c r="AB2493" s="6">
        <v>3.7523E-4</v>
      </c>
      <c r="AC2493" s="6">
        <v>1.3616999999999999</v>
      </c>
      <c r="AD2493" s="6">
        <v>85561000</v>
      </c>
      <c r="AE2493" s="6">
        <v>38335000</v>
      </c>
      <c r="AF2493" s="6">
        <v>47227000</v>
      </c>
      <c r="AG2493" s="127">
        <v>6.9914653149083801</v>
      </c>
      <c r="AH2493" s="115" t="s">
        <v>5938</v>
      </c>
      <c r="AI2493" s="127">
        <v>7.7431882364630704</v>
      </c>
      <c r="AJ2493" s="115" t="s">
        <v>5938</v>
      </c>
      <c r="AK2493" s="127">
        <v>1</v>
      </c>
      <c r="AL2493" s="127">
        <v>1</v>
      </c>
      <c r="AM2493" s="127">
        <v>0.98492796572235297</v>
      </c>
      <c r="AN2493" s="127">
        <v>1</v>
      </c>
      <c r="AO2493" s="115" t="s">
        <v>5938</v>
      </c>
      <c r="AP2493" s="115" t="s">
        <v>5938</v>
      </c>
      <c r="AQ2493" s="127">
        <v>9.9203420000000004E-3</v>
      </c>
      <c r="AR2493" s="115" t="s">
        <v>5938</v>
      </c>
      <c r="AS2493" s="70" t="s">
        <v>5938</v>
      </c>
      <c r="AT2493" s="70" t="s">
        <v>5938</v>
      </c>
      <c r="AU2493" s="129">
        <v>0.99314733027305879</v>
      </c>
      <c r="AV2493" s="70" t="s">
        <v>5938</v>
      </c>
      <c r="BA2493" s="70">
        <f>IF(P2493=0, "NaN",P2493/P2493)</f>
        <v>1</v>
      </c>
      <c r="BB2493" s="70">
        <f>IF(P2493=0, "NaN",S2493/P2493)</f>
        <v>0</v>
      </c>
      <c r="BC2493" s="129">
        <f>IF(P2493=0, "NaN",V2493/P2493)</f>
        <v>4.547146652139034</v>
      </c>
      <c r="BD2493" s="70">
        <f>IF(P2493=0, "NaN",Y2493/P2493)</f>
        <v>0</v>
      </c>
      <c r="BE2493" s="1" t="s">
        <v>5173</v>
      </c>
    </row>
    <row r="2494" spans="2:57" x14ac:dyDescent="0.2">
      <c r="B2494" s="1" t="s">
        <v>5235</v>
      </c>
      <c r="C2494" s="6" t="s">
        <v>5234</v>
      </c>
      <c r="H2494" s="91">
        <f>SUM(D2494:G2494)</f>
        <v>0</v>
      </c>
      <c r="I2494" s="91">
        <f>IF(P2494=0,1,0)</f>
        <v>0</v>
      </c>
      <c r="J2494" s="91">
        <f>IF(S2494=0,1,0)</f>
        <v>0</v>
      </c>
      <c r="K2494" s="91">
        <f>IF(V2494=0,1,0)</f>
        <v>0</v>
      </c>
      <c r="L2494" s="91">
        <f>IF(Y2494=0,1,0)</f>
        <v>1</v>
      </c>
      <c r="M2494" s="113" t="str">
        <f>IF(I2494+J2494+K2494+L2494=0,"YES","NO")</f>
        <v>NO</v>
      </c>
      <c r="N2494" s="69">
        <v>4.4362588748971721</v>
      </c>
      <c r="O2494" s="69">
        <v>0</v>
      </c>
      <c r="P2494" s="74">
        <v>2.218129437448586</v>
      </c>
      <c r="Q2494" s="69">
        <v>0</v>
      </c>
      <c r="R2494" s="69">
        <v>5.9087591777716506</v>
      </c>
      <c r="S2494" s="74">
        <v>2.9543795888858253</v>
      </c>
      <c r="T2494" s="69">
        <v>9.7982795409613033</v>
      </c>
      <c r="U2494" s="69">
        <v>0</v>
      </c>
      <c r="V2494" s="74">
        <v>4.8991397704806516</v>
      </c>
      <c r="W2494" s="69">
        <v>0</v>
      </c>
      <c r="X2494" s="69">
        <v>0</v>
      </c>
      <c r="Y2494" s="74">
        <v>0</v>
      </c>
      <c r="Z2494" s="74">
        <v>2.5179121992037659</v>
      </c>
      <c r="AA2494" s="6"/>
      <c r="AB2494" s="6">
        <v>0</v>
      </c>
      <c r="AC2494" s="6">
        <v>2.3241000000000001</v>
      </c>
      <c r="AD2494" s="6">
        <v>81616000</v>
      </c>
      <c r="AE2494" s="6">
        <v>36810000</v>
      </c>
      <c r="AF2494" s="6">
        <v>44806000</v>
      </c>
      <c r="AG2494" s="127">
        <v>6.9057095523882799</v>
      </c>
      <c r="AH2494" s="127">
        <v>7.63290249415288</v>
      </c>
      <c r="AI2494" s="127">
        <v>7.4860619160967499</v>
      </c>
      <c r="AJ2494" s="115" t="s">
        <v>5938</v>
      </c>
      <c r="AK2494" s="127">
        <v>1</v>
      </c>
      <c r="AL2494" s="127">
        <v>0.599684922599244</v>
      </c>
      <c r="AM2494" s="127">
        <v>0.79197807641439699</v>
      </c>
      <c r="AN2494" s="127">
        <v>1</v>
      </c>
      <c r="AO2494" s="115" t="s">
        <v>5938</v>
      </c>
      <c r="AP2494" s="127">
        <v>0.2017593</v>
      </c>
      <c r="AQ2494" s="127">
        <v>0.1210154</v>
      </c>
      <c r="AR2494" s="115" t="s">
        <v>5938</v>
      </c>
      <c r="AS2494" s="70" t="s">
        <v>5938</v>
      </c>
      <c r="AT2494" s="129">
        <v>0.86948961409412262</v>
      </c>
      <c r="AU2494" s="129">
        <v>0.91954023049780975</v>
      </c>
      <c r="AV2494" s="70" t="s">
        <v>5938</v>
      </c>
      <c r="BA2494" s="70">
        <f>IF(P2494=0, "NaN",P2494/P2494)</f>
        <v>1</v>
      </c>
      <c r="BB2494" s="129">
        <f>IF(P2494=0, "NaN",S2494/P2494)</f>
        <v>1.3319238900161365</v>
      </c>
      <c r="BC2494" s="129">
        <f>IF(P2494=0, "NaN",V2494/P2494)</f>
        <v>2.2086807414250407</v>
      </c>
      <c r="BD2494" s="70">
        <f>IF(P2494=0, "NaN",Y2494/P2494)</f>
        <v>0</v>
      </c>
      <c r="BE2494" s="1" t="s">
        <v>5235</v>
      </c>
    </row>
    <row r="2495" spans="2:57" x14ac:dyDescent="0.2">
      <c r="B2495" s="1" t="s">
        <v>3851</v>
      </c>
      <c r="C2495" s="6" t="s">
        <v>3850</v>
      </c>
      <c r="H2495" s="91">
        <f>SUM(D2495:G2495)</f>
        <v>0</v>
      </c>
      <c r="I2495" s="91">
        <f>IF(P2495=0,1,0)</f>
        <v>0</v>
      </c>
      <c r="J2495" s="91">
        <f>IF(S2495=0,1,0)</f>
        <v>1</v>
      </c>
      <c r="K2495" s="91">
        <f>IF(V2495=0,1,0)</f>
        <v>0</v>
      </c>
      <c r="L2495" s="91">
        <f>IF(Y2495=0,1,0)</f>
        <v>0</v>
      </c>
      <c r="M2495" s="113" t="str">
        <f>IF(I2495+J2495+K2495+L2495=0,"YES","NO")</f>
        <v>NO</v>
      </c>
      <c r="N2495" s="69">
        <v>4.0005449290465576</v>
      </c>
      <c r="O2495" s="69">
        <v>0</v>
      </c>
      <c r="P2495" s="74">
        <v>2.0002724645232788</v>
      </c>
      <c r="Q2495" s="69">
        <v>0</v>
      </c>
      <c r="R2495" s="69">
        <v>0</v>
      </c>
      <c r="S2495" s="74">
        <v>0</v>
      </c>
      <c r="T2495" s="69">
        <v>5.4707330870068747</v>
      </c>
      <c r="U2495" s="69">
        <v>5.5843546609353432</v>
      </c>
      <c r="V2495" s="74">
        <v>5.5275438739711085</v>
      </c>
      <c r="W2495" s="69">
        <v>5.0186572473825448</v>
      </c>
      <c r="X2495" s="69">
        <v>0</v>
      </c>
      <c r="Y2495" s="74">
        <v>2.5093286236912724</v>
      </c>
      <c r="Z2495" s="74">
        <v>2.5092862405464151</v>
      </c>
      <c r="AA2495" s="6"/>
      <c r="AB2495" s="6">
        <v>0</v>
      </c>
      <c r="AC2495" s="6">
        <v>2.6295999999999999</v>
      </c>
      <c r="AD2495" s="6">
        <v>60593000</v>
      </c>
      <c r="AE2495" s="6">
        <v>25061000</v>
      </c>
      <c r="AF2495" s="6">
        <v>35532000</v>
      </c>
      <c r="AG2495" s="127">
        <v>6.9896633526125198</v>
      </c>
      <c r="AH2495" s="115" t="s">
        <v>5938</v>
      </c>
      <c r="AI2495" s="127">
        <v>7.54059222480595</v>
      </c>
      <c r="AJ2495" s="127">
        <v>7.2070146586829003</v>
      </c>
      <c r="AK2495" s="127">
        <v>1</v>
      </c>
      <c r="AL2495" s="127">
        <v>1</v>
      </c>
      <c r="AM2495" s="127">
        <v>0.70520885655695198</v>
      </c>
      <c r="AN2495" s="127">
        <v>1</v>
      </c>
      <c r="AO2495" s="115" t="s">
        <v>5938</v>
      </c>
      <c r="AP2495" s="115" t="s">
        <v>5938</v>
      </c>
      <c r="AQ2495" s="127">
        <v>-0.16669700000000001</v>
      </c>
      <c r="AR2495" s="115" t="s">
        <v>5938</v>
      </c>
      <c r="AS2495" s="70" t="s">
        <v>5938</v>
      </c>
      <c r="AT2495" s="70" t="s">
        <v>5938</v>
      </c>
      <c r="AU2495" s="129">
        <v>1.1224856488434016</v>
      </c>
      <c r="AV2495" s="70" t="s">
        <v>5938</v>
      </c>
      <c r="BA2495" s="70">
        <f>IF(P2495=0, "NaN",P2495/P2495)</f>
        <v>1</v>
      </c>
      <c r="BB2495" s="70">
        <f>IF(P2495=0, "NaN",S2495/P2495)</f>
        <v>0</v>
      </c>
      <c r="BC2495" s="129">
        <f>IF(P2495=0, "NaN",V2495/P2495)</f>
        <v>2.7633954733704131</v>
      </c>
      <c r="BD2495" s="129">
        <f>IF(P2495=0, "NaN",Y2495/P2495)</f>
        <v>1.2544934093712659</v>
      </c>
      <c r="BE2495" s="1" t="s">
        <v>3851</v>
      </c>
    </row>
    <row r="2496" spans="2:57" x14ac:dyDescent="0.2">
      <c r="B2496" s="1" t="s">
        <v>5718</v>
      </c>
      <c r="C2496" s="6" t="s">
        <v>5717</v>
      </c>
      <c r="H2496" s="91">
        <f>SUM(D2496:G2496)</f>
        <v>0</v>
      </c>
      <c r="I2496" s="91">
        <f>IF(P2496=0,1,0)</f>
        <v>1</v>
      </c>
      <c r="J2496" s="91">
        <f>IF(S2496=0,1,0)</f>
        <v>1</v>
      </c>
      <c r="K2496" s="91">
        <f>IF(V2496=0,1,0)</f>
        <v>0</v>
      </c>
      <c r="L2496" s="91">
        <f>IF(Y2496=0,1,0)</f>
        <v>1</v>
      </c>
      <c r="M2496" s="113" t="str">
        <f>IF(I2496+J2496+K2496+L2496=0,"YES","NO")</f>
        <v>NO</v>
      </c>
      <c r="N2496" s="69">
        <v>0</v>
      </c>
      <c r="O2496" s="69">
        <v>0</v>
      </c>
      <c r="P2496" s="74">
        <v>0</v>
      </c>
      <c r="Q2496" s="69">
        <v>0</v>
      </c>
      <c r="R2496" s="69">
        <v>0</v>
      </c>
      <c r="S2496" s="74">
        <v>0</v>
      </c>
      <c r="T2496" s="69">
        <v>20.056005372125082</v>
      </c>
      <c r="U2496" s="69">
        <v>0</v>
      </c>
      <c r="V2496" s="74">
        <v>10.028002686062541</v>
      </c>
      <c r="W2496" s="69">
        <v>0</v>
      </c>
      <c r="X2496" s="69">
        <v>0</v>
      </c>
      <c r="Y2496" s="74">
        <v>0</v>
      </c>
      <c r="Z2496" s="74">
        <v>2.5070006715156352</v>
      </c>
      <c r="AA2496" s="6"/>
      <c r="AB2496" s="6">
        <v>9.7330999999999997E-3</v>
      </c>
      <c r="AC2496" s="6">
        <v>-0.56079000000000001</v>
      </c>
      <c r="AD2496" s="6">
        <v>67571000</v>
      </c>
      <c r="AE2496" s="6">
        <v>24751000</v>
      </c>
      <c r="AF2496" s="6">
        <v>42820000</v>
      </c>
      <c r="AG2496" s="115" t="s">
        <v>5938</v>
      </c>
      <c r="AH2496" s="115" t="s">
        <v>5938</v>
      </c>
      <c r="AI2496" s="127">
        <v>7.8297603462043597</v>
      </c>
      <c r="AJ2496" s="115" t="s">
        <v>5938</v>
      </c>
      <c r="AK2496" s="127">
        <v>1</v>
      </c>
      <c r="AL2496" s="127">
        <v>1</v>
      </c>
      <c r="AM2496" s="127">
        <v>1</v>
      </c>
      <c r="AN2496" s="127">
        <v>1</v>
      </c>
      <c r="AO2496" s="115" t="s">
        <v>5938</v>
      </c>
      <c r="AP2496" s="115" t="s">
        <v>5938</v>
      </c>
      <c r="AQ2496" s="115" t="s">
        <v>5938</v>
      </c>
      <c r="AR2496" s="115" t="s">
        <v>5938</v>
      </c>
      <c r="AS2496" s="70" t="s">
        <v>5938</v>
      </c>
      <c r="AT2496" s="70" t="s">
        <v>5938</v>
      </c>
      <c r="AU2496" s="70" t="s">
        <v>5938</v>
      </c>
      <c r="AV2496" s="70" t="s">
        <v>5938</v>
      </c>
      <c r="BA2496" s="70" t="str">
        <f>IF(P2496=0, "NaN",P2496/P2496)</f>
        <v>NaN</v>
      </c>
      <c r="BB2496" s="70" t="str">
        <f>IF(P2496=0, "NaN",S2496/P2496)</f>
        <v>NaN</v>
      </c>
      <c r="BC2496" s="70" t="str">
        <f>IF(P2496=0, "NaN",V2496/P2496)</f>
        <v>NaN</v>
      </c>
      <c r="BD2496" s="70" t="str">
        <f>IF(P2496=0, "NaN",Y2496/P2496)</f>
        <v>NaN</v>
      </c>
      <c r="BE2496" s="1" t="s">
        <v>5718</v>
      </c>
    </row>
    <row r="2497" spans="2:57" x14ac:dyDescent="0.2">
      <c r="B2497" s="1" t="s">
        <v>4398</v>
      </c>
      <c r="C2497" s="6" t="s">
        <v>4397</v>
      </c>
      <c r="H2497" s="91">
        <f>SUM(D2497:G2497)</f>
        <v>0</v>
      </c>
      <c r="I2497" s="91">
        <f>IF(P2497=0,1,0)</f>
        <v>0</v>
      </c>
      <c r="J2497" s="91">
        <f>IF(S2497=0,1,0)</f>
        <v>1</v>
      </c>
      <c r="K2497" s="91">
        <f>IF(V2497=0,1,0)</f>
        <v>0</v>
      </c>
      <c r="L2497" s="91">
        <f>IF(Y2497=0,1,0)</f>
        <v>0</v>
      </c>
      <c r="M2497" s="113" t="str">
        <f>IF(I2497+J2497+K2497+L2497=0,"YES","NO")</f>
        <v>NO</v>
      </c>
      <c r="N2497" s="69">
        <v>9.0764452496920232</v>
      </c>
      <c r="O2497" s="69">
        <v>0</v>
      </c>
      <c r="P2497" s="74">
        <v>4.5382226248460116</v>
      </c>
      <c r="Q2497" s="69">
        <v>0</v>
      </c>
      <c r="R2497" s="69">
        <v>0</v>
      </c>
      <c r="S2497" s="74">
        <v>0</v>
      </c>
      <c r="T2497" s="69">
        <v>5.55184520963022</v>
      </c>
      <c r="U2497" s="69">
        <v>0</v>
      </c>
      <c r="V2497" s="74">
        <v>2.77592260481511</v>
      </c>
      <c r="W2497" s="69">
        <v>5.3624127016104346</v>
      </c>
      <c r="X2497" s="69">
        <v>0</v>
      </c>
      <c r="Y2497" s="74">
        <v>2.6812063508052173</v>
      </c>
      <c r="Z2497" s="74">
        <v>2.4988378951165848</v>
      </c>
      <c r="AA2497" s="6"/>
      <c r="AB2497" s="6">
        <v>0</v>
      </c>
      <c r="AC2497" s="6">
        <v>15.867000000000001</v>
      </c>
      <c r="AD2497" s="6">
        <v>58064000</v>
      </c>
      <c r="AE2497" s="6">
        <v>25099000</v>
      </c>
      <c r="AF2497" s="6">
        <v>32966000</v>
      </c>
      <c r="AG2497" s="127">
        <v>7.3806633963405801</v>
      </c>
      <c r="AH2497" s="115" t="s">
        <v>5938</v>
      </c>
      <c r="AI2497" s="127">
        <v>7.2412475512637204</v>
      </c>
      <c r="AJ2497" s="127">
        <v>7.2204219224378399</v>
      </c>
      <c r="AK2497" s="127">
        <v>1</v>
      </c>
      <c r="AL2497" s="127">
        <v>1</v>
      </c>
      <c r="AM2497" s="127">
        <v>1</v>
      </c>
      <c r="AN2497" s="127">
        <v>1</v>
      </c>
      <c r="AO2497" s="115" t="s">
        <v>5938</v>
      </c>
      <c r="AP2497" s="115" t="s">
        <v>5938</v>
      </c>
      <c r="AQ2497" s="115" t="s">
        <v>5938</v>
      </c>
      <c r="AR2497" s="115" t="s">
        <v>5938</v>
      </c>
      <c r="AS2497" s="70" t="s">
        <v>5938</v>
      </c>
      <c r="AT2497" s="70" t="s">
        <v>5938</v>
      </c>
      <c r="AU2497" s="70" t="s">
        <v>5938</v>
      </c>
      <c r="AV2497" s="70" t="s">
        <v>5938</v>
      </c>
      <c r="BA2497" s="70">
        <f>IF(P2497=0, "NaN",P2497/P2497)</f>
        <v>1</v>
      </c>
      <c r="BB2497" s="70">
        <f>IF(P2497=0, "NaN",S2497/P2497)</f>
        <v>0</v>
      </c>
      <c r="BC2497" s="129">
        <f>IF(P2497=0, "NaN",V2497/P2497)</f>
        <v>0.61167616361907784</v>
      </c>
      <c r="BD2497" s="129">
        <f>IF(P2497=0, "NaN",Y2497/P2497)</f>
        <v>0.59080538185281173</v>
      </c>
      <c r="BE2497" s="1" t="s">
        <v>4398</v>
      </c>
    </row>
    <row r="2498" spans="2:57" x14ac:dyDescent="0.2">
      <c r="B2498" s="1" t="s">
        <v>2761</v>
      </c>
      <c r="C2498" s="6" t="s">
        <v>2760</v>
      </c>
      <c r="H2498" s="91">
        <f>SUM(D2498:G2498)</f>
        <v>0</v>
      </c>
      <c r="I2498" s="91">
        <f>IF(P2498=0,1,0)</f>
        <v>0</v>
      </c>
      <c r="J2498" s="91">
        <f>IF(S2498=0,1,0)</f>
        <v>1</v>
      </c>
      <c r="K2498" s="91">
        <f>IF(V2498=0,1,0)</f>
        <v>0</v>
      </c>
      <c r="L2498" s="91">
        <f>IF(Y2498=0,1,0)</f>
        <v>0</v>
      </c>
      <c r="M2498" s="113" t="str">
        <f>IF(I2498+J2498+K2498+L2498=0,"YES","NO")</f>
        <v>NO</v>
      </c>
      <c r="N2498" s="69">
        <v>0</v>
      </c>
      <c r="O2498" s="69">
        <v>3.8547292007324208</v>
      </c>
      <c r="P2498" s="74">
        <v>1.9273646003662104</v>
      </c>
      <c r="Q2498" s="69">
        <v>0</v>
      </c>
      <c r="R2498" s="69">
        <v>0</v>
      </c>
      <c r="S2498" s="74">
        <v>0</v>
      </c>
      <c r="T2498" s="69">
        <v>3.8847925718283394</v>
      </c>
      <c r="U2498" s="69">
        <v>3.6322213774675594</v>
      </c>
      <c r="V2498" s="74">
        <v>3.7585069746479496</v>
      </c>
      <c r="W2498" s="69">
        <v>2.6216152816177827</v>
      </c>
      <c r="X2498" s="69">
        <v>5.9663328519788754</v>
      </c>
      <c r="Y2498" s="74">
        <v>4.293974066798329</v>
      </c>
      <c r="Z2498" s="74">
        <v>2.4949614104531221</v>
      </c>
      <c r="AA2498" s="6"/>
      <c r="AB2498" s="6">
        <v>0</v>
      </c>
      <c r="AC2498" s="6">
        <v>1.8053999999999999</v>
      </c>
      <c r="AD2498" s="6">
        <v>63793000</v>
      </c>
      <c r="AE2498" s="6">
        <v>25251000</v>
      </c>
      <c r="AF2498" s="6">
        <v>38542000</v>
      </c>
      <c r="AG2498" s="127">
        <v>7.0914910942679503</v>
      </c>
      <c r="AH2498" s="115" t="s">
        <v>5938</v>
      </c>
      <c r="AI2498" s="127">
        <v>7.3786885447481101</v>
      </c>
      <c r="AJ2498" s="127">
        <v>7.4398535347664501</v>
      </c>
      <c r="AK2498" s="127">
        <v>1</v>
      </c>
      <c r="AL2498" s="127">
        <v>1</v>
      </c>
      <c r="AM2498" s="127">
        <v>0.79808192666119504</v>
      </c>
      <c r="AN2498" s="127">
        <v>2.8679974072587301E-2</v>
      </c>
      <c r="AO2498" s="115" t="s">
        <v>5938</v>
      </c>
      <c r="AP2498" s="115" t="s">
        <v>5938</v>
      </c>
      <c r="AQ2498" s="127">
        <v>0.11796089999999999</v>
      </c>
      <c r="AR2498" s="127">
        <v>0.9619936</v>
      </c>
      <c r="AS2498" s="70" t="s">
        <v>5938</v>
      </c>
      <c r="AT2498" s="70" t="s">
        <v>5938</v>
      </c>
      <c r="AU2498" s="129">
        <v>0.92148916010995818</v>
      </c>
      <c r="AV2498" s="129">
        <v>0.51334705013533521</v>
      </c>
      <c r="AZ2498" s="122" t="s">
        <v>5989</v>
      </c>
      <c r="BA2498" s="70">
        <f>IF(P2498=0, "NaN",P2498/P2498)</f>
        <v>1</v>
      </c>
      <c r="BB2498" s="70">
        <f>IF(P2498=0, "NaN",S2498/P2498)</f>
        <v>0</v>
      </c>
      <c r="BC2498" s="129">
        <f>IF(P2498=0, "NaN",V2498/P2498)</f>
        <v>1.9500757531469717</v>
      </c>
      <c r="BD2498" s="129">
        <f>IF(P2498=0, "NaN",Y2498/P2498)</f>
        <v>2.2278992080597773</v>
      </c>
      <c r="BE2498" s="1" t="s">
        <v>2761</v>
      </c>
    </row>
    <row r="2499" spans="2:57" x14ac:dyDescent="0.2">
      <c r="B2499" s="1" t="s">
        <v>4638</v>
      </c>
      <c r="C2499" s="6" t="s">
        <v>4637</v>
      </c>
      <c r="H2499" s="91">
        <f>SUM(D2499:G2499)</f>
        <v>0</v>
      </c>
      <c r="I2499" s="91">
        <f>IF(P2499=0,1,0)</f>
        <v>1</v>
      </c>
      <c r="J2499" s="91">
        <f>IF(S2499=0,1,0)</f>
        <v>0</v>
      </c>
      <c r="K2499" s="91">
        <f>IF(V2499=0,1,0)</f>
        <v>0</v>
      </c>
      <c r="L2499" s="91">
        <f>IF(Y2499=0,1,0)</f>
        <v>0</v>
      </c>
      <c r="M2499" s="113" t="str">
        <f>IF(I2499+J2499+K2499+L2499=0,"YES","NO")</f>
        <v>NO</v>
      </c>
      <c r="N2499" s="69">
        <v>0</v>
      </c>
      <c r="O2499" s="69">
        <v>0</v>
      </c>
      <c r="P2499" s="74">
        <v>0</v>
      </c>
      <c r="Q2499" s="69">
        <v>7.6995852206565569</v>
      </c>
      <c r="R2499" s="69">
        <v>0</v>
      </c>
      <c r="S2499" s="74">
        <v>3.8497926103282785</v>
      </c>
      <c r="T2499" s="69">
        <v>9.269956826667423</v>
      </c>
      <c r="U2499" s="69">
        <v>0</v>
      </c>
      <c r="V2499" s="74">
        <v>4.6349784133337115</v>
      </c>
      <c r="W2499" s="69">
        <v>2.9292478117989074</v>
      </c>
      <c r="X2499" s="69">
        <v>0</v>
      </c>
      <c r="Y2499" s="74">
        <v>1.4646239058994537</v>
      </c>
      <c r="Z2499" s="74">
        <v>2.4873487323903607</v>
      </c>
      <c r="AA2499" s="6"/>
      <c r="AB2499" s="6">
        <v>7.2227999999999995E-4</v>
      </c>
      <c r="AC2499" s="6">
        <v>0.95904999999999996</v>
      </c>
      <c r="AD2499" s="6">
        <v>72126000</v>
      </c>
      <c r="AE2499" s="6">
        <v>34411000</v>
      </c>
      <c r="AF2499" s="6">
        <v>37715000</v>
      </c>
      <c r="AG2499" s="115" t="s">
        <v>5938</v>
      </c>
      <c r="AH2499" s="127">
        <v>7.6804352355617498</v>
      </c>
      <c r="AI2499" s="127">
        <v>7.2832559873386602</v>
      </c>
      <c r="AJ2499" s="127">
        <v>6.70046141359804</v>
      </c>
      <c r="AK2499" s="127">
        <v>1</v>
      </c>
      <c r="AL2499" s="127">
        <v>4.0345907587566301E-2</v>
      </c>
      <c r="AM2499" s="127">
        <v>1</v>
      </c>
      <c r="AN2499" s="127">
        <v>1</v>
      </c>
      <c r="AO2499" s="115" t="s">
        <v>5938</v>
      </c>
      <c r="AP2499" s="127">
        <v>0.71290390000000003</v>
      </c>
      <c r="AQ2499" s="115" t="s">
        <v>5938</v>
      </c>
      <c r="AR2499" s="115" t="s">
        <v>5938</v>
      </c>
      <c r="AS2499" s="70" t="s">
        <v>5938</v>
      </c>
      <c r="AT2499" s="129">
        <v>0.61009089281800277</v>
      </c>
      <c r="AU2499" s="70" t="s">
        <v>5938</v>
      </c>
      <c r="AV2499" s="70" t="s">
        <v>5938</v>
      </c>
      <c r="AX2499" s="70" t="s">
        <v>5989</v>
      </c>
      <c r="BA2499" s="70" t="str">
        <f>IF(P2499=0, "NaN",P2499/P2499)</f>
        <v>NaN</v>
      </c>
      <c r="BB2499" s="70" t="str">
        <f>IF(P2499=0, "NaN",S2499/P2499)</f>
        <v>NaN</v>
      </c>
      <c r="BC2499" s="70" t="str">
        <f>IF(P2499=0, "NaN",V2499/P2499)</f>
        <v>NaN</v>
      </c>
      <c r="BD2499" s="70" t="str">
        <f>IF(P2499=0, "NaN",Y2499/P2499)</f>
        <v>NaN</v>
      </c>
      <c r="BE2499" s="1" t="s">
        <v>4638</v>
      </c>
    </row>
    <row r="2500" spans="2:57" x14ac:dyDescent="0.2">
      <c r="B2500" s="1" t="s">
        <v>4604</v>
      </c>
      <c r="C2500" s="6" t="s">
        <v>4603</v>
      </c>
      <c r="H2500" s="91">
        <f>SUM(D2500:G2500)</f>
        <v>0</v>
      </c>
      <c r="I2500" s="91">
        <f>IF(P2500=0,1,0)</f>
        <v>0</v>
      </c>
      <c r="J2500" s="91">
        <f>IF(S2500=0,1,0)</f>
        <v>1</v>
      </c>
      <c r="K2500" s="91">
        <f>IF(V2500=0,1,0)</f>
        <v>0</v>
      </c>
      <c r="L2500" s="91">
        <f>IF(Y2500=0,1,0)</f>
        <v>0</v>
      </c>
      <c r="M2500" s="113" t="str">
        <f>IF(I2500+J2500+K2500+L2500=0,"YES","NO")</f>
        <v>NO</v>
      </c>
      <c r="N2500" s="69">
        <v>0</v>
      </c>
      <c r="O2500" s="69">
        <v>4.6405113820015282</v>
      </c>
      <c r="P2500" s="74">
        <v>2.3202556910007641</v>
      </c>
      <c r="Q2500" s="69">
        <v>0</v>
      </c>
      <c r="R2500" s="69">
        <v>0</v>
      </c>
      <c r="S2500" s="74">
        <v>0</v>
      </c>
      <c r="T2500" s="69">
        <v>5.3072933763890759</v>
      </c>
      <c r="U2500" s="69">
        <v>6.3424441815131454</v>
      </c>
      <c r="V2500" s="74">
        <v>5.8248687789511102</v>
      </c>
      <c r="W2500" s="69">
        <v>3.4980467282378416</v>
      </c>
      <c r="X2500" s="69">
        <v>0</v>
      </c>
      <c r="Y2500" s="74">
        <v>1.7490233641189208</v>
      </c>
      <c r="Z2500" s="74">
        <v>2.4735369585176987</v>
      </c>
      <c r="AA2500" s="6"/>
      <c r="AB2500" s="6">
        <v>0</v>
      </c>
      <c r="AC2500" s="6">
        <v>5.1951999999999998</v>
      </c>
      <c r="AD2500" s="6">
        <v>60337000</v>
      </c>
      <c r="AE2500" s="6">
        <v>27717000</v>
      </c>
      <c r="AF2500" s="6">
        <v>32620000</v>
      </c>
      <c r="AG2500" s="127">
        <v>6.9524000935950498</v>
      </c>
      <c r="AH2500" s="115" t="s">
        <v>5938</v>
      </c>
      <c r="AI2500" s="127">
        <v>7.6145281197475398</v>
      </c>
      <c r="AJ2500" s="127">
        <v>7.0090257420869104</v>
      </c>
      <c r="AK2500" s="127">
        <v>1</v>
      </c>
      <c r="AL2500" s="127">
        <v>1</v>
      </c>
      <c r="AM2500" s="127">
        <v>0.64583417438102197</v>
      </c>
      <c r="AN2500" s="127">
        <v>1</v>
      </c>
      <c r="AO2500" s="115" t="s">
        <v>5938</v>
      </c>
      <c r="AP2500" s="115" t="s">
        <v>5938</v>
      </c>
      <c r="AQ2500" s="127">
        <v>-0.20662849999999999</v>
      </c>
      <c r="AR2500" s="115" t="s">
        <v>5938</v>
      </c>
      <c r="AS2500" s="70" t="s">
        <v>5938</v>
      </c>
      <c r="AT2500" s="70" t="s">
        <v>5938</v>
      </c>
      <c r="AU2500" s="129">
        <v>1.1539882224658362</v>
      </c>
      <c r="AV2500" s="70" t="s">
        <v>5938</v>
      </c>
      <c r="BA2500" s="70">
        <f>IF(P2500=0, "NaN",P2500/P2500)</f>
        <v>1</v>
      </c>
      <c r="BB2500" s="70">
        <f>IF(P2500=0, "NaN",S2500/P2500)</f>
        <v>0</v>
      </c>
      <c r="BC2500" s="129">
        <f>IF(P2500=0, "NaN",V2500/P2500)</f>
        <v>2.5104426212779805</v>
      </c>
      <c r="BD2500" s="129">
        <f>IF(P2500=0, "NaN",Y2500/P2500)</f>
        <v>0.75380630285817274</v>
      </c>
      <c r="BE2500" s="1" t="s">
        <v>4604</v>
      </c>
    </row>
    <row r="2501" spans="2:57" x14ac:dyDescent="0.2">
      <c r="B2501" s="1" t="s">
        <v>4571</v>
      </c>
      <c r="C2501" s="6" t="s">
        <v>4570</v>
      </c>
      <c r="H2501" s="91">
        <f>SUM(D2501:G2501)</f>
        <v>0</v>
      </c>
      <c r="I2501" s="91">
        <f>IF(P2501=0,1,0)</f>
        <v>1</v>
      </c>
      <c r="J2501" s="91">
        <f>IF(S2501=0,1,0)</f>
        <v>1</v>
      </c>
      <c r="K2501" s="91">
        <f>IF(V2501=0,1,0)</f>
        <v>0</v>
      </c>
      <c r="L2501" s="91">
        <f>IF(Y2501=0,1,0)</f>
        <v>0</v>
      </c>
      <c r="M2501" s="113" t="str">
        <f>IF(I2501+J2501+K2501+L2501=0,"YES","NO")</f>
        <v>NO</v>
      </c>
      <c r="N2501" s="69">
        <v>0</v>
      </c>
      <c r="O2501" s="69">
        <v>0</v>
      </c>
      <c r="P2501" s="74">
        <v>0</v>
      </c>
      <c r="Q2501" s="69">
        <v>0</v>
      </c>
      <c r="R2501" s="69">
        <v>0</v>
      </c>
      <c r="S2501" s="74">
        <v>0</v>
      </c>
      <c r="T2501" s="69">
        <v>0</v>
      </c>
      <c r="U2501" s="69">
        <v>15.464604062150256</v>
      </c>
      <c r="V2501" s="74">
        <v>7.732302031075128</v>
      </c>
      <c r="W2501" s="69">
        <v>0</v>
      </c>
      <c r="X2501" s="69">
        <v>4.3077686623104174</v>
      </c>
      <c r="Y2501" s="74">
        <v>2.1538843311552087</v>
      </c>
      <c r="Z2501" s="74">
        <v>2.4715465905575842</v>
      </c>
      <c r="AA2501" s="6"/>
      <c r="AB2501" s="6">
        <v>0</v>
      </c>
      <c r="AC2501" s="6">
        <v>5.3952</v>
      </c>
      <c r="AD2501" s="6">
        <v>244380000</v>
      </c>
      <c r="AE2501" s="6">
        <v>105850000</v>
      </c>
      <c r="AF2501" s="6">
        <v>138530000</v>
      </c>
      <c r="AG2501" s="115" t="s">
        <v>5938</v>
      </c>
      <c r="AH2501" s="115" t="s">
        <v>5938</v>
      </c>
      <c r="AI2501" s="127">
        <v>7.9072554597761302</v>
      </c>
      <c r="AJ2501" s="127">
        <v>7.1592964266883898</v>
      </c>
      <c r="AK2501" s="127">
        <v>1</v>
      </c>
      <c r="AL2501" s="127">
        <v>1</v>
      </c>
      <c r="AM2501" s="127">
        <v>0.35584883706592602</v>
      </c>
      <c r="AN2501" s="127">
        <v>1</v>
      </c>
      <c r="AO2501" s="115" t="s">
        <v>5938</v>
      </c>
      <c r="AP2501" s="115" t="s">
        <v>5938</v>
      </c>
      <c r="AQ2501" s="127">
        <v>0.37562329999999999</v>
      </c>
      <c r="AR2501" s="115" t="s">
        <v>5938</v>
      </c>
      <c r="AS2501" s="70" t="s">
        <v>5938</v>
      </c>
      <c r="AT2501" s="70" t="s">
        <v>5938</v>
      </c>
      <c r="AU2501" s="129">
        <v>0.77077233732788342</v>
      </c>
      <c r="AV2501" s="70" t="s">
        <v>5938</v>
      </c>
      <c r="BA2501" s="70" t="str">
        <f>IF(P2501=0, "NaN",P2501/P2501)</f>
        <v>NaN</v>
      </c>
      <c r="BB2501" s="70" t="str">
        <f>IF(P2501=0, "NaN",S2501/P2501)</f>
        <v>NaN</v>
      </c>
      <c r="BC2501" s="70" t="str">
        <f>IF(P2501=0, "NaN",V2501/P2501)</f>
        <v>NaN</v>
      </c>
      <c r="BD2501" s="70" t="str">
        <f>IF(P2501=0, "NaN",Y2501/P2501)</f>
        <v>NaN</v>
      </c>
      <c r="BE2501" s="1" t="s">
        <v>4571</v>
      </c>
    </row>
    <row r="2502" spans="2:57" x14ac:dyDescent="0.2">
      <c r="B2502" s="1" t="s">
        <v>4808</v>
      </c>
      <c r="C2502" s="6" t="s">
        <v>4807</v>
      </c>
      <c r="H2502" s="91">
        <f>SUM(D2502:G2502)</f>
        <v>0</v>
      </c>
      <c r="I2502" s="91">
        <f>IF(P2502=0,1,0)</f>
        <v>0</v>
      </c>
      <c r="J2502" s="91">
        <f>IF(S2502=0,1,0)</f>
        <v>1</v>
      </c>
      <c r="K2502" s="91">
        <f>IF(V2502=0,1,0)</f>
        <v>1</v>
      </c>
      <c r="L2502" s="91">
        <f>IF(Y2502=0,1,0)</f>
        <v>1</v>
      </c>
      <c r="M2502" s="113" t="str">
        <f>IF(I2502+J2502+K2502+L2502=0,"YES","NO")</f>
        <v>NO</v>
      </c>
      <c r="N2502" s="69">
        <v>19.771893366091984</v>
      </c>
      <c r="O2502" s="69">
        <v>0</v>
      </c>
      <c r="P2502" s="74">
        <v>9.8859466830459919</v>
      </c>
      <c r="Q2502" s="69">
        <v>0</v>
      </c>
      <c r="R2502" s="69">
        <v>0</v>
      </c>
      <c r="S2502" s="74">
        <v>0</v>
      </c>
      <c r="T2502" s="69">
        <v>0</v>
      </c>
      <c r="U2502" s="69">
        <v>0</v>
      </c>
      <c r="V2502" s="74">
        <v>0</v>
      </c>
      <c r="W2502" s="69">
        <v>0</v>
      </c>
      <c r="X2502" s="69">
        <v>0</v>
      </c>
      <c r="Y2502" s="74">
        <v>0</v>
      </c>
      <c r="Z2502" s="74">
        <v>2.471486670761498</v>
      </c>
      <c r="AA2502" s="6"/>
      <c r="AB2502" s="6">
        <v>0</v>
      </c>
      <c r="AC2502" s="6">
        <v>3.0821999999999998</v>
      </c>
      <c r="AD2502" s="6">
        <v>56843000</v>
      </c>
      <c r="AE2502" s="6">
        <v>24840000</v>
      </c>
      <c r="AF2502" s="6">
        <v>32003000</v>
      </c>
      <c r="AG2502" s="127">
        <v>7.7546769905971598</v>
      </c>
      <c r="AH2502" s="115" t="s">
        <v>5938</v>
      </c>
      <c r="AI2502" s="115" t="s">
        <v>5938</v>
      </c>
      <c r="AJ2502" s="115" t="s">
        <v>5938</v>
      </c>
      <c r="AK2502" s="127">
        <v>1</v>
      </c>
      <c r="AL2502" s="127">
        <v>1</v>
      </c>
      <c r="AM2502" s="127">
        <v>1</v>
      </c>
      <c r="AN2502" s="127">
        <v>1</v>
      </c>
      <c r="AO2502" s="115" t="s">
        <v>5938</v>
      </c>
      <c r="AP2502" s="115" t="s">
        <v>5938</v>
      </c>
      <c r="AQ2502" s="115" t="s">
        <v>5938</v>
      </c>
      <c r="AR2502" s="115" t="s">
        <v>5938</v>
      </c>
      <c r="AS2502" s="70" t="s">
        <v>5938</v>
      </c>
      <c r="AT2502" s="70" t="s">
        <v>5938</v>
      </c>
      <c r="AU2502" s="70" t="s">
        <v>5938</v>
      </c>
      <c r="AV2502" s="70" t="s">
        <v>5938</v>
      </c>
      <c r="BA2502" s="70">
        <f>IF(P2502=0, "NaN",P2502/P2502)</f>
        <v>1</v>
      </c>
      <c r="BB2502" s="70">
        <f>IF(P2502=0, "NaN",S2502/P2502)</f>
        <v>0</v>
      </c>
      <c r="BC2502" s="70">
        <f>IF(P2502=0, "NaN",V2502/P2502)</f>
        <v>0</v>
      </c>
      <c r="BD2502" s="70">
        <f>IF(P2502=0, "NaN",Y2502/P2502)</f>
        <v>0</v>
      </c>
      <c r="BE2502" s="1" t="s">
        <v>4808</v>
      </c>
    </row>
    <row r="2503" spans="2:57" x14ac:dyDescent="0.2">
      <c r="B2503" s="1" t="s">
        <v>2981</v>
      </c>
      <c r="C2503" s="6" t="s">
        <v>2980</v>
      </c>
      <c r="H2503" s="91">
        <f>SUM(D2503:G2503)</f>
        <v>0</v>
      </c>
      <c r="I2503" s="91">
        <f>IF(P2503=0,1,0)</f>
        <v>1</v>
      </c>
      <c r="J2503" s="91">
        <f>IF(S2503=0,1,0)</f>
        <v>1</v>
      </c>
      <c r="K2503" s="91">
        <f>IF(V2503=0,1,0)</f>
        <v>0</v>
      </c>
      <c r="L2503" s="91">
        <f>IF(Y2503=0,1,0)</f>
        <v>0</v>
      </c>
      <c r="M2503" s="113" t="str">
        <f>IF(I2503+J2503+K2503+L2503=0,"YES","NO")</f>
        <v>NO</v>
      </c>
      <c r="N2503" s="69">
        <v>0</v>
      </c>
      <c r="O2503" s="69">
        <v>0</v>
      </c>
      <c r="P2503" s="74">
        <v>0</v>
      </c>
      <c r="Q2503" s="69">
        <v>0</v>
      </c>
      <c r="R2503" s="69">
        <v>0</v>
      </c>
      <c r="S2503" s="74">
        <v>0</v>
      </c>
      <c r="T2503" s="69">
        <v>0</v>
      </c>
      <c r="U2503" s="69">
        <v>4.979214450507027</v>
      </c>
      <c r="V2503" s="74">
        <v>2.4896072252535135</v>
      </c>
      <c r="W2503" s="69">
        <v>9.3425946723023028</v>
      </c>
      <c r="X2503" s="69">
        <v>5.4373155770658803</v>
      </c>
      <c r="Y2503" s="74">
        <v>7.3899551246840911</v>
      </c>
      <c r="Z2503" s="74">
        <v>2.469890587484401</v>
      </c>
      <c r="AA2503" s="6"/>
      <c r="AB2503" s="6">
        <v>7.3180000000000001E-4</v>
      </c>
      <c r="AC2503" s="6">
        <v>1.1084000000000001</v>
      </c>
      <c r="AD2503" s="6">
        <v>43343000</v>
      </c>
      <c r="AE2503" s="6">
        <v>24922000</v>
      </c>
      <c r="AF2503" s="6">
        <v>18421000</v>
      </c>
      <c r="AG2503" s="115" t="s">
        <v>5938</v>
      </c>
      <c r="AH2503" s="115" t="s">
        <v>5938</v>
      </c>
      <c r="AI2503" s="127">
        <v>7.0223458762698803</v>
      </c>
      <c r="AJ2503" s="127">
        <v>7.5160856430242902</v>
      </c>
      <c r="AK2503" s="127">
        <v>1</v>
      </c>
      <c r="AL2503" s="127">
        <v>1</v>
      </c>
      <c r="AM2503" s="127">
        <v>1</v>
      </c>
      <c r="AN2503" s="127">
        <v>0.91291816656779501</v>
      </c>
      <c r="AO2503" s="115" t="s">
        <v>5938</v>
      </c>
      <c r="AP2503" s="115" t="s">
        <v>5938</v>
      </c>
      <c r="AQ2503" s="115" t="s">
        <v>5938</v>
      </c>
      <c r="AR2503" s="127">
        <v>-1.330512E-2</v>
      </c>
      <c r="AS2503" s="70" t="s">
        <v>5938</v>
      </c>
      <c r="AT2503" s="70" t="s">
        <v>5938</v>
      </c>
      <c r="AU2503" s="70" t="s">
        <v>5938</v>
      </c>
      <c r="AV2503" s="129">
        <v>1.00926506383891</v>
      </c>
      <c r="BA2503" s="70" t="str">
        <f>IF(P2503=0, "NaN",P2503/P2503)</f>
        <v>NaN</v>
      </c>
      <c r="BB2503" s="70" t="str">
        <f>IF(P2503=0, "NaN",S2503/P2503)</f>
        <v>NaN</v>
      </c>
      <c r="BC2503" s="70" t="str">
        <f>IF(P2503=0, "NaN",V2503/P2503)</f>
        <v>NaN</v>
      </c>
      <c r="BD2503" s="70" t="str">
        <f>IF(P2503=0, "NaN",Y2503/P2503)</f>
        <v>NaN</v>
      </c>
      <c r="BE2503" s="1" t="s">
        <v>2981</v>
      </c>
    </row>
    <row r="2504" spans="2:57" x14ac:dyDescent="0.2">
      <c r="B2504" s="1" t="s">
        <v>4293</v>
      </c>
      <c r="C2504" s="6" t="s">
        <v>4292</v>
      </c>
      <c r="H2504" s="91">
        <f>SUM(D2504:G2504)</f>
        <v>0</v>
      </c>
      <c r="I2504" s="91">
        <f>IF(P2504=0,1,0)</f>
        <v>0</v>
      </c>
      <c r="J2504" s="91">
        <f>IF(S2504=0,1,0)</f>
        <v>1</v>
      </c>
      <c r="K2504" s="91">
        <f>IF(V2504=0,1,0)</f>
        <v>0</v>
      </c>
      <c r="L2504" s="91">
        <f>IF(Y2504=0,1,0)</f>
        <v>0</v>
      </c>
      <c r="M2504" s="113" t="str">
        <f>IF(I2504+J2504+K2504+L2504=0,"YES","NO")</f>
        <v>NO</v>
      </c>
      <c r="N2504" s="69">
        <v>3.4065125606086117</v>
      </c>
      <c r="O2504" s="69">
        <v>0</v>
      </c>
      <c r="P2504" s="74">
        <v>1.7032562803043059</v>
      </c>
      <c r="Q2504" s="69">
        <v>0</v>
      </c>
      <c r="R2504" s="69">
        <v>0</v>
      </c>
      <c r="S2504" s="74">
        <v>0</v>
      </c>
      <c r="T2504" s="69">
        <v>0</v>
      </c>
      <c r="U2504" s="69">
        <v>7.331906064848984</v>
      </c>
      <c r="V2504" s="74">
        <v>3.665953032424492</v>
      </c>
      <c r="W2504" s="69">
        <v>2.5691155879905407</v>
      </c>
      <c r="X2504" s="69">
        <v>6.2283072739280216</v>
      </c>
      <c r="Y2504" s="74">
        <v>4.3987114309592812</v>
      </c>
      <c r="Z2504" s="74">
        <v>2.44198018592202</v>
      </c>
      <c r="AA2504" s="6"/>
      <c r="AB2504" s="6">
        <v>7.2966000000000003E-4</v>
      </c>
      <c r="AC2504" s="6">
        <v>1.0821000000000001</v>
      </c>
      <c r="AD2504" s="6">
        <v>113670000</v>
      </c>
      <c r="AE2504" s="6">
        <v>66789000</v>
      </c>
      <c r="AF2504" s="6">
        <v>46880000</v>
      </c>
      <c r="AG2504" s="127">
        <v>6.8093980866163202</v>
      </c>
      <c r="AH2504" s="115" t="s">
        <v>5938</v>
      </c>
      <c r="AI2504" s="127">
        <v>7.1752798184423803</v>
      </c>
      <c r="AJ2504" s="127">
        <v>7.3489665118020602</v>
      </c>
      <c r="AK2504" s="127">
        <v>1</v>
      </c>
      <c r="AL2504" s="127">
        <v>1</v>
      </c>
      <c r="AM2504" s="127">
        <v>1</v>
      </c>
      <c r="AN2504" s="127">
        <v>0.58456662636052303</v>
      </c>
      <c r="AO2504" s="115" t="s">
        <v>5938</v>
      </c>
      <c r="AP2504" s="115" t="s">
        <v>5938</v>
      </c>
      <c r="AQ2504" s="115" t="s">
        <v>5938</v>
      </c>
      <c r="AR2504" s="127">
        <v>-0.26278049999999997</v>
      </c>
      <c r="AS2504" s="70" t="s">
        <v>5938</v>
      </c>
      <c r="AT2504" s="70" t="s">
        <v>5938</v>
      </c>
      <c r="AU2504" s="70" t="s">
        <v>5938</v>
      </c>
      <c r="AV2504" s="129">
        <v>1.1997888256478801</v>
      </c>
      <c r="BA2504" s="70">
        <f>IF(P2504=0, "NaN",P2504/P2504)</f>
        <v>1</v>
      </c>
      <c r="BB2504" s="70">
        <f>IF(P2504=0, "NaN",S2504/P2504)</f>
        <v>0</v>
      </c>
      <c r="BC2504" s="129">
        <f>IF(P2504=0, "NaN",V2504/P2504)</f>
        <v>2.1523202789949663</v>
      </c>
      <c r="BD2504" s="129">
        <f>IF(P2504=0, "NaN",Y2504/P2504)</f>
        <v>2.5825305808785286</v>
      </c>
      <c r="BE2504" s="1" t="s">
        <v>4293</v>
      </c>
    </row>
    <row r="2505" spans="2:57" x14ac:dyDescent="0.2">
      <c r="B2505" s="1" t="s">
        <v>4912</v>
      </c>
      <c r="C2505" s="6" t="s">
        <v>4911</v>
      </c>
      <c r="H2505" s="91">
        <f>SUM(D2505:G2505)</f>
        <v>0</v>
      </c>
      <c r="I2505" s="91">
        <f>IF(P2505=0,1,0)</f>
        <v>1</v>
      </c>
      <c r="J2505" s="91">
        <f>IF(S2505=0,1,0)</f>
        <v>0</v>
      </c>
      <c r="K2505" s="91">
        <f>IF(V2505=0,1,0)</f>
        <v>1</v>
      </c>
      <c r="L2505" s="91">
        <f>IF(Y2505=0,1,0)</f>
        <v>1</v>
      </c>
      <c r="M2505" s="113" t="str">
        <f>IF(I2505+J2505+K2505+L2505=0,"YES","NO")</f>
        <v>NO</v>
      </c>
      <c r="N2505" s="69">
        <v>0</v>
      </c>
      <c r="O2505" s="69">
        <v>0</v>
      </c>
      <c r="P2505" s="74">
        <v>0</v>
      </c>
      <c r="Q2505" s="69">
        <v>9.3842532381718389</v>
      </c>
      <c r="R2505" s="69">
        <v>10.103557365219041</v>
      </c>
      <c r="S2505" s="74">
        <v>9.74390530169544</v>
      </c>
      <c r="T2505" s="69">
        <v>0</v>
      </c>
      <c r="U2505" s="69">
        <v>0</v>
      </c>
      <c r="V2505" s="74">
        <v>0</v>
      </c>
      <c r="W2505" s="69">
        <v>0</v>
      </c>
      <c r="X2505" s="69">
        <v>0</v>
      </c>
      <c r="Y2505" s="74">
        <v>0</v>
      </c>
      <c r="Z2505" s="74">
        <v>2.43597632542386</v>
      </c>
      <c r="AA2505" s="6"/>
      <c r="AB2505" s="6">
        <v>2.3202000000000001E-3</v>
      </c>
      <c r="AC2505" s="6">
        <v>5.4135999999999997E-2</v>
      </c>
      <c r="AD2505" s="6">
        <v>105440000</v>
      </c>
      <c r="AE2505" s="6">
        <v>45024000</v>
      </c>
      <c r="AF2505" s="6">
        <v>60421000</v>
      </c>
      <c r="AG2505" s="115" t="s">
        <v>5938</v>
      </c>
      <c r="AH2505" s="127">
        <v>7.68524896024201</v>
      </c>
      <c r="AI2505" s="115" t="s">
        <v>5938</v>
      </c>
      <c r="AJ2505" s="115" t="s">
        <v>5938</v>
      </c>
      <c r="AK2505" s="127">
        <v>1</v>
      </c>
      <c r="AL2505" s="127">
        <v>0.202944899287407</v>
      </c>
      <c r="AM2505" s="127">
        <v>1</v>
      </c>
      <c r="AN2505" s="127">
        <v>1</v>
      </c>
      <c r="AO2505" s="115" t="s">
        <v>5938</v>
      </c>
      <c r="AP2505" s="127">
        <v>-0.41463359999999999</v>
      </c>
      <c r="AQ2505" s="115" t="s">
        <v>5938</v>
      </c>
      <c r="AR2505" s="115" t="s">
        <v>5938</v>
      </c>
      <c r="AS2505" s="70" t="s">
        <v>5938</v>
      </c>
      <c r="AT2505" s="129">
        <v>1.3329601033856586</v>
      </c>
      <c r="AU2505" s="70" t="s">
        <v>5938</v>
      </c>
      <c r="AV2505" s="70" t="s">
        <v>5938</v>
      </c>
      <c r="BA2505" s="70" t="str">
        <f>IF(P2505=0, "NaN",P2505/P2505)</f>
        <v>NaN</v>
      </c>
      <c r="BB2505" s="70" t="str">
        <f>IF(P2505=0, "NaN",S2505/P2505)</f>
        <v>NaN</v>
      </c>
      <c r="BC2505" s="70" t="str">
        <f>IF(P2505=0, "NaN",V2505/P2505)</f>
        <v>NaN</v>
      </c>
      <c r="BD2505" s="70" t="str">
        <f>IF(P2505=0, "NaN",Y2505/P2505)</f>
        <v>NaN</v>
      </c>
      <c r="BE2505" s="1" t="s">
        <v>4912</v>
      </c>
    </row>
    <row r="2506" spans="2:57" x14ac:dyDescent="0.2">
      <c r="B2506" s="1" t="s">
        <v>4021</v>
      </c>
      <c r="C2506" s="6" t="s">
        <v>4020</v>
      </c>
      <c r="H2506" s="91">
        <f>SUM(D2506:G2506)</f>
        <v>0</v>
      </c>
      <c r="I2506" s="91">
        <f>IF(P2506=0,1,0)</f>
        <v>1</v>
      </c>
      <c r="J2506" s="91">
        <f>IF(S2506=0,1,0)</f>
        <v>0</v>
      </c>
      <c r="K2506" s="91">
        <f>IF(V2506=0,1,0)</f>
        <v>0</v>
      </c>
      <c r="L2506" s="91">
        <f>IF(Y2506=0,1,0)</f>
        <v>0</v>
      </c>
      <c r="M2506" s="113" t="str">
        <f>IF(I2506+J2506+K2506+L2506=0,"YES","NO")</f>
        <v>NO</v>
      </c>
      <c r="N2506" s="69">
        <v>0</v>
      </c>
      <c r="O2506" s="69">
        <v>0</v>
      </c>
      <c r="P2506" s="74">
        <v>0</v>
      </c>
      <c r="Q2506" s="69">
        <v>0</v>
      </c>
      <c r="R2506" s="69">
        <v>5.6502500467986208</v>
      </c>
      <c r="S2506" s="74">
        <v>2.8251250233993104</v>
      </c>
      <c r="T2506" s="69">
        <v>4.4699180800986218</v>
      </c>
      <c r="U2506" s="69">
        <v>4.0572158770850555</v>
      </c>
      <c r="V2506" s="74">
        <v>4.2635669785918386</v>
      </c>
      <c r="W2506" s="69">
        <v>5.2578834617752968</v>
      </c>
      <c r="X2506" s="69">
        <v>0</v>
      </c>
      <c r="Y2506" s="74">
        <v>2.6289417308876484</v>
      </c>
      <c r="Z2506" s="74">
        <v>2.4294084332196992</v>
      </c>
      <c r="AA2506" s="6"/>
      <c r="AB2506" s="6">
        <v>0</v>
      </c>
      <c r="AC2506" s="6">
        <v>2.2198000000000002</v>
      </c>
      <c r="AD2506" s="6">
        <v>104600000</v>
      </c>
      <c r="AE2506" s="6">
        <v>47285000</v>
      </c>
      <c r="AF2506" s="6">
        <v>57314000</v>
      </c>
      <c r="AG2506" s="115" t="s">
        <v>5938</v>
      </c>
      <c r="AH2506" s="127">
        <v>7.1430148002541003</v>
      </c>
      <c r="AI2506" s="127">
        <v>7.3298045221640704</v>
      </c>
      <c r="AJ2506" s="127">
        <v>7.4789414717579898</v>
      </c>
      <c r="AK2506" s="127">
        <v>1</v>
      </c>
      <c r="AL2506" s="127">
        <v>1</v>
      </c>
      <c r="AM2506" s="127">
        <v>0.46332512563626899</v>
      </c>
      <c r="AN2506" s="127">
        <v>3.1172371170124401E-2</v>
      </c>
      <c r="AO2506" s="115" t="s">
        <v>5938</v>
      </c>
      <c r="AP2506" s="115" t="s">
        <v>5938</v>
      </c>
      <c r="AQ2506" s="127">
        <v>-0.34118979999999999</v>
      </c>
      <c r="AR2506" s="127">
        <v>0.94822700000000004</v>
      </c>
      <c r="AS2506" s="70" t="s">
        <v>5938</v>
      </c>
      <c r="AT2506" s="70" t="s">
        <v>5938</v>
      </c>
      <c r="AU2506" s="129">
        <v>1.2668009022450055</v>
      </c>
      <c r="AV2506" s="129">
        <v>0.51826899736445797</v>
      </c>
      <c r="AZ2506" s="70" t="s">
        <v>5989</v>
      </c>
      <c r="BA2506" s="70" t="str">
        <f>IF(P2506=0, "NaN",P2506/P2506)</f>
        <v>NaN</v>
      </c>
      <c r="BB2506" s="70" t="str">
        <f>IF(P2506=0, "NaN",S2506/P2506)</f>
        <v>NaN</v>
      </c>
      <c r="BC2506" s="70" t="str">
        <f>IF(P2506=0, "NaN",V2506/P2506)</f>
        <v>NaN</v>
      </c>
      <c r="BD2506" s="70" t="str">
        <f>IF(P2506=0, "NaN",Y2506/P2506)</f>
        <v>NaN</v>
      </c>
      <c r="BE2506" s="1" t="s">
        <v>4021</v>
      </c>
    </row>
    <row r="2507" spans="2:57" x14ac:dyDescent="0.2">
      <c r="B2507" s="1" t="s">
        <v>4118</v>
      </c>
      <c r="C2507" s="6" t="s">
        <v>4117</v>
      </c>
      <c r="H2507" s="91">
        <f>SUM(D2507:G2507)</f>
        <v>0</v>
      </c>
      <c r="I2507" s="91">
        <f>IF(P2507=0,1,0)</f>
        <v>1</v>
      </c>
      <c r="J2507" s="91">
        <f>IF(S2507=0,1,0)</f>
        <v>1</v>
      </c>
      <c r="K2507" s="91">
        <f>IF(V2507=0,1,0)</f>
        <v>0</v>
      </c>
      <c r="L2507" s="91">
        <f>IF(Y2507=0,1,0)</f>
        <v>0</v>
      </c>
      <c r="M2507" s="113" t="str">
        <f>IF(I2507+J2507+K2507+L2507=0,"YES","NO")</f>
        <v>NO</v>
      </c>
      <c r="N2507" s="69">
        <v>0</v>
      </c>
      <c r="O2507" s="69">
        <v>0</v>
      </c>
      <c r="P2507" s="74">
        <v>0</v>
      </c>
      <c r="Q2507" s="69">
        <v>0</v>
      </c>
      <c r="R2507" s="69">
        <v>0</v>
      </c>
      <c r="S2507" s="74">
        <v>0</v>
      </c>
      <c r="T2507" s="69">
        <v>0</v>
      </c>
      <c r="U2507" s="69">
        <v>6.0066701125508493</v>
      </c>
      <c r="V2507" s="74">
        <v>3.0033350562754246</v>
      </c>
      <c r="W2507" s="69">
        <v>13.427384241086305</v>
      </c>
      <c r="X2507" s="69">
        <v>0</v>
      </c>
      <c r="Y2507" s="74">
        <v>6.7136921205431523</v>
      </c>
      <c r="Z2507" s="74">
        <v>2.4292567942046444</v>
      </c>
      <c r="AA2507" s="6"/>
      <c r="AB2507" s="6">
        <v>2.3395999999999998E-3</v>
      </c>
      <c r="AC2507" s="6">
        <v>0.13541</v>
      </c>
      <c r="AD2507" s="6">
        <v>41782000</v>
      </c>
      <c r="AE2507" s="6">
        <v>24535000</v>
      </c>
      <c r="AF2507" s="6">
        <v>17246000</v>
      </c>
      <c r="AG2507" s="115" t="s">
        <v>5938</v>
      </c>
      <c r="AH2507" s="115" t="s">
        <v>5938</v>
      </c>
      <c r="AI2507" s="127">
        <v>7.2292209437027397</v>
      </c>
      <c r="AJ2507" s="127">
        <v>7.3949767195545597</v>
      </c>
      <c r="AK2507" s="127">
        <v>1</v>
      </c>
      <c r="AL2507" s="127">
        <v>1</v>
      </c>
      <c r="AM2507" s="127">
        <v>1</v>
      </c>
      <c r="AN2507" s="127">
        <v>1</v>
      </c>
      <c r="AO2507" s="115" t="s">
        <v>5938</v>
      </c>
      <c r="AP2507" s="115" t="s">
        <v>5938</v>
      </c>
      <c r="AQ2507" s="115" t="s">
        <v>5938</v>
      </c>
      <c r="AR2507" s="115" t="s">
        <v>5938</v>
      </c>
      <c r="AS2507" s="70" t="s">
        <v>5938</v>
      </c>
      <c r="AT2507" s="70" t="s">
        <v>5938</v>
      </c>
      <c r="AU2507" s="70" t="s">
        <v>5938</v>
      </c>
      <c r="AV2507" s="70" t="s">
        <v>5938</v>
      </c>
      <c r="BA2507" s="70" t="str">
        <f>IF(P2507=0, "NaN",P2507/P2507)</f>
        <v>NaN</v>
      </c>
      <c r="BB2507" s="70" t="str">
        <f>IF(P2507=0, "NaN",S2507/P2507)</f>
        <v>NaN</v>
      </c>
      <c r="BC2507" s="70" t="str">
        <f>IF(P2507=0, "NaN",V2507/P2507)</f>
        <v>NaN</v>
      </c>
      <c r="BD2507" s="70" t="str">
        <f>IF(P2507=0, "NaN",Y2507/P2507)</f>
        <v>NaN</v>
      </c>
      <c r="BE2507" s="1" t="s">
        <v>4118</v>
      </c>
    </row>
    <row r="2508" spans="2:57" x14ac:dyDescent="0.2">
      <c r="B2508" s="1" t="s">
        <v>5325</v>
      </c>
      <c r="C2508" s="6" t="s">
        <v>5324</v>
      </c>
      <c r="H2508" s="91">
        <f>SUM(D2508:G2508)</f>
        <v>0</v>
      </c>
      <c r="I2508" s="91">
        <f>IF(P2508=0,1,0)</f>
        <v>0</v>
      </c>
      <c r="J2508" s="91">
        <f>IF(S2508=0,1,0)</f>
        <v>1</v>
      </c>
      <c r="K2508" s="91">
        <f>IF(V2508=0,1,0)</f>
        <v>0</v>
      </c>
      <c r="L2508" s="91">
        <f>IF(Y2508=0,1,0)</f>
        <v>1</v>
      </c>
      <c r="M2508" s="113" t="str">
        <f>IF(I2508+J2508+K2508+L2508=0,"YES","NO")</f>
        <v>NO</v>
      </c>
      <c r="N2508" s="69">
        <v>0</v>
      </c>
      <c r="O2508" s="69">
        <v>3.3024456469504417</v>
      </c>
      <c r="P2508" s="74">
        <v>1.6512228234752209</v>
      </c>
      <c r="Q2508" s="69">
        <v>0</v>
      </c>
      <c r="R2508" s="69">
        <v>0</v>
      </c>
      <c r="S2508" s="74">
        <v>0</v>
      </c>
      <c r="T2508" s="69">
        <v>16.082240660844889</v>
      </c>
      <c r="U2508" s="69">
        <v>0</v>
      </c>
      <c r="V2508" s="74">
        <v>8.0411203304224443</v>
      </c>
      <c r="W2508" s="69">
        <v>0</v>
      </c>
      <c r="X2508" s="69">
        <v>0</v>
      </c>
      <c r="Y2508" s="74">
        <v>0</v>
      </c>
      <c r="Z2508" s="74">
        <v>2.4230857884744164</v>
      </c>
      <c r="AA2508" s="6"/>
      <c r="AB2508" s="6">
        <v>0</v>
      </c>
      <c r="AC2508" s="6">
        <v>15.63</v>
      </c>
      <c r="AD2508" s="6">
        <v>155830000</v>
      </c>
      <c r="AE2508" s="6">
        <v>73587000</v>
      </c>
      <c r="AF2508" s="6">
        <v>82244000</v>
      </c>
      <c r="AG2508" s="127">
        <v>7.0531553029618799</v>
      </c>
      <c r="AH2508" s="115" t="s">
        <v>5938</v>
      </c>
      <c r="AI2508" s="127">
        <v>7.6401533561484998</v>
      </c>
      <c r="AJ2508" s="115" t="s">
        <v>5938</v>
      </c>
      <c r="AK2508" s="127">
        <v>1</v>
      </c>
      <c r="AL2508" s="127">
        <v>1</v>
      </c>
      <c r="AM2508" s="127">
        <v>0.65535154200384405</v>
      </c>
      <c r="AN2508" s="127">
        <v>1</v>
      </c>
      <c r="AO2508" s="115" t="s">
        <v>5938</v>
      </c>
      <c r="AP2508" s="115" t="s">
        <v>5938</v>
      </c>
      <c r="AQ2508" s="127">
        <v>-0.20013349999999999</v>
      </c>
      <c r="AR2508" s="115" t="s">
        <v>5938</v>
      </c>
      <c r="AS2508" s="70" t="s">
        <v>5938</v>
      </c>
      <c r="AT2508" s="70" t="s">
        <v>5938</v>
      </c>
      <c r="AU2508" s="129">
        <v>1.148804654888179</v>
      </c>
      <c r="AV2508" s="70" t="s">
        <v>5938</v>
      </c>
      <c r="BA2508" s="70">
        <f>IF(P2508=0, "NaN",P2508/P2508)</f>
        <v>1</v>
      </c>
      <c r="BB2508" s="70">
        <f>IF(P2508=0, "NaN",S2508/P2508)</f>
        <v>0</v>
      </c>
      <c r="BC2508" s="129">
        <f>IF(P2508=0, "NaN",V2508/P2508)</f>
        <v>4.8697972291218843</v>
      </c>
      <c r="BD2508" s="70">
        <f>IF(P2508=0, "NaN",Y2508/P2508)</f>
        <v>0</v>
      </c>
      <c r="BE2508" s="1" t="s">
        <v>5325</v>
      </c>
    </row>
    <row r="2509" spans="2:57" x14ac:dyDescent="0.2">
      <c r="B2509" s="1" t="s">
        <v>5002</v>
      </c>
      <c r="C2509" s="6" t="s">
        <v>5001</v>
      </c>
      <c r="H2509" s="91">
        <f>SUM(D2509:G2509)</f>
        <v>0</v>
      </c>
      <c r="I2509" s="91">
        <f>IF(P2509=0,1,0)</f>
        <v>0</v>
      </c>
      <c r="J2509" s="91">
        <f>IF(S2509=0,1,0)</f>
        <v>0</v>
      </c>
      <c r="K2509" s="91">
        <f>IF(V2509=0,1,0)</f>
        <v>1</v>
      </c>
      <c r="L2509" s="91">
        <f>IF(Y2509=0,1,0)</f>
        <v>1</v>
      </c>
      <c r="M2509" s="113" t="str">
        <f>IF(I2509+J2509+K2509+L2509=0,"YES","NO")</f>
        <v>NO</v>
      </c>
      <c r="N2509" s="69">
        <v>9.8469441538989351</v>
      </c>
      <c r="O2509" s="69">
        <v>0</v>
      </c>
      <c r="P2509" s="74">
        <v>4.9234720769494675</v>
      </c>
      <c r="Q2509" s="69">
        <v>0</v>
      </c>
      <c r="R2509" s="69">
        <v>9.4818451051341004</v>
      </c>
      <c r="S2509" s="74">
        <v>4.7409225525670502</v>
      </c>
      <c r="T2509" s="69">
        <v>0</v>
      </c>
      <c r="U2509" s="69">
        <v>0</v>
      </c>
      <c r="V2509" s="74">
        <v>0</v>
      </c>
      <c r="W2509" s="69">
        <v>0</v>
      </c>
      <c r="X2509" s="69">
        <v>0</v>
      </c>
      <c r="Y2509" s="74">
        <v>0</v>
      </c>
      <c r="Z2509" s="74">
        <v>2.4160986573791297</v>
      </c>
      <c r="AA2509" s="6"/>
      <c r="AB2509" s="6">
        <v>7.1555999999999996E-4</v>
      </c>
      <c r="AC2509" s="6">
        <v>0.84845999999999999</v>
      </c>
      <c r="AD2509" s="6">
        <v>43532000</v>
      </c>
      <c r="AE2509" s="6">
        <v>25304000</v>
      </c>
      <c r="AF2509" s="6">
        <v>18228000</v>
      </c>
      <c r="AG2509" s="127">
        <v>7.3431918849014099</v>
      </c>
      <c r="AH2509" s="127">
        <v>7.3322970386888899</v>
      </c>
      <c r="AI2509" s="115" t="s">
        <v>5938</v>
      </c>
      <c r="AJ2509" s="115" t="s">
        <v>5938</v>
      </c>
      <c r="AK2509" s="127">
        <v>0.60806447618244397</v>
      </c>
      <c r="AL2509" s="127">
        <v>1</v>
      </c>
      <c r="AM2509" s="127">
        <v>1</v>
      </c>
      <c r="AN2509" s="127">
        <v>1</v>
      </c>
      <c r="AO2509" s="127">
        <v>0.104605</v>
      </c>
      <c r="AP2509" s="115" t="s">
        <v>5938</v>
      </c>
      <c r="AQ2509" s="115" t="s">
        <v>5938</v>
      </c>
      <c r="AR2509" s="115" t="s">
        <v>5938</v>
      </c>
      <c r="AS2509" s="129">
        <v>0.93005955167808352</v>
      </c>
      <c r="AT2509" s="70" t="s">
        <v>5938</v>
      </c>
      <c r="AU2509" s="70" t="s">
        <v>5938</v>
      </c>
      <c r="AV2509" s="70" t="s">
        <v>5938</v>
      </c>
      <c r="BA2509" s="70">
        <f>IF(P2509=0, "NaN",P2509/P2509)</f>
        <v>1</v>
      </c>
      <c r="BB2509" s="129">
        <f>IF(P2509=0, "NaN",S2509/P2509)</f>
        <v>0.96292260390039153</v>
      </c>
      <c r="BC2509" s="70">
        <f>IF(P2509=0, "NaN",V2509/P2509)</f>
        <v>0</v>
      </c>
      <c r="BD2509" s="70">
        <f>IF(P2509=0, "NaN",Y2509/P2509)</f>
        <v>0</v>
      </c>
      <c r="BE2509" s="1" t="s">
        <v>5002</v>
      </c>
    </row>
    <row r="2510" spans="2:57" x14ac:dyDescent="0.2">
      <c r="B2510" s="1" t="s">
        <v>3717</v>
      </c>
      <c r="C2510" s="6" t="s">
        <v>3716</v>
      </c>
      <c r="H2510" s="91">
        <f>SUM(D2510:G2510)</f>
        <v>0</v>
      </c>
      <c r="I2510" s="91">
        <f>IF(P2510=0,1,0)</f>
        <v>0</v>
      </c>
      <c r="J2510" s="91">
        <f>IF(S2510=0,1,0)</f>
        <v>0</v>
      </c>
      <c r="K2510" s="91">
        <f>IF(V2510=0,1,0)</f>
        <v>0</v>
      </c>
      <c r="L2510" s="91">
        <f>IF(Y2510=0,1,0)</f>
        <v>0</v>
      </c>
      <c r="M2510" s="114" t="str">
        <f>IF(I2510+J2510+K2510+L2510=0,"YES","NO")</f>
        <v>YES</v>
      </c>
      <c r="N2510" s="69">
        <v>0</v>
      </c>
      <c r="O2510" s="69">
        <v>3.8616034730638154</v>
      </c>
      <c r="P2510" s="74">
        <v>1.9308017365319077</v>
      </c>
      <c r="Q2510" s="69">
        <v>2.7160378961379639</v>
      </c>
      <c r="R2510" s="69">
        <v>3.0648654821695516</v>
      </c>
      <c r="S2510" s="74">
        <v>2.8904516891537577</v>
      </c>
      <c r="T2510" s="69">
        <v>0</v>
      </c>
      <c r="U2510" s="69">
        <v>5.8821349522509934</v>
      </c>
      <c r="V2510" s="74">
        <v>2.9410674761254967</v>
      </c>
      <c r="W2510" s="69">
        <v>0</v>
      </c>
      <c r="X2510" s="69">
        <v>3.7747124827591216</v>
      </c>
      <c r="Y2510" s="74">
        <v>1.8873562413795608</v>
      </c>
      <c r="Z2510" s="74">
        <v>2.4124192857976805</v>
      </c>
      <c r="AA2510" s="6"/>
      <c r="AB2510" s="6">
        <v>0</v>
      </c>
      <c r="AC2510" s="6">
        <v>7.7192999999999996</v>
      </c>
      <c r="AD2510" s="6">
        <v>126160000</v>
      </c>
      <c r="AE2510" s="6">
        <v>51256000</v>
      </c>
      <c r="AF2510" s="6">
        <v>74900000</v>
      </c>
      <c r="AG2510" s="127">
        <v>6.9308370064204299</v>
      </c>
      <c r="AH2510" s="127">
        <v>7.2497118668746596</v>
      </c>
      <c r="AI2510" s="127">
        <v>7.5962231115498398</v>
      </c>
      <c r="AJ2510" s="127">
        <v>7.5416915469636896</v>
      </c>
      <c r="AK2510" s="127">
        <v>1</v>
      </c>
      <c r="AL2510" s="127">
        <v>0.197585065132513</v>
      </c>
      <c r="AM2510" s="127">
        <v>0.17678079128593999</v>
      </c>
      <c r="AN2510" s="127">
        <v>0.10548089407543999</v>
      </c>
      <c r="AO2510" s="115" t="s">
        <v>5938</v>
      </c>
      <c r="AP2510" s="127">
        <v>0.45764680000000002</v>
      </c>
      <c r="AQ2510" s="127">
        <v>0.54062250000000001</v>
      </c>
      <c r="AR2510" s="127">
        <v>0.72456299999999996</v>
      </c>
      <c r="AS2510" s="70" t="s">
        <v>5938</v>
      </c>
      <c r="AT2510" s="129">
        <v>0.72817302369607373</v>
      </c>
      <c r="AU2510" s="129">
        <v>0.68747421085936633</v>
      </c>
      <c r="AV2510" s="129">
        <v>0.60518032918931075</v>
      </c>
      <c r="BA2510" s="70">
        <f>IF(P2510=0, "NaN",P2510/P2510)</f>
        <v>1</v>
      </c>
      <c r="BB2510" s="129">
        <f>IF(P2510=0, "NaN",S2510/P2510)</f>
        <v>1.4970214882578086</v>
      </c>
      <c r="BC2510" s="129">
        <f>IF(P2510=0, "NaN",V2510/P2510)</f>
        <v>1.5232363947466823</v>
      </c>
      <c r="BD2510" s="129">
        <f>IF(P2510=0, "NaN",Y2510/P2510)</f>
        <v>0.97749872794791282</v>
      </c>
      <c r="BE2510" s="1" t="s">
        <v>3717</v>
      </c>
    </row>
    <row r="2511" spans="2:57" x14ac:dyDescent="0.2">
      <c r="B2511" s="1" t="s">
        <v>4328</v>
      </c>
      <c r="C2511" s="6" t="s">
        <v>4327</v>
      </c>
      <c r="H2511" s="91">
        <f>SUM(D2511:G2511)</f>
        <v>0</v>
      </c>
      <c r="I2511" s="91">
        <f>IF(P2511=0,1,0)</f>
        <v>0</v>
      </c>
      <c r="J2511" s="91">
        <f>IF(S2511=0,1,0)</f>
        <v>0</v>
      </c>
      <c r="K2511" s="91">
        <f>IF(V2511=0,1,0)</f>
        <v>0</v>
      </c>
      <c r="L2511" s="91">
        <f>IF(Y2511=0,1,0)</f>
        <v>0</v>
      </c>
      <c r="M2511" s="114" t="str">
        <f>IF(I2511+J2511+K2511+L2511=0,"YES","NO")</f>
        <v>YES</v>
      </c>
      <c r="N2511" s="69">
        <v>3.5140481005114101</v>
      </c>
      <c r="O2511" s="69">
        <v>0</v>
      </c>
      <c r="P2511" s="74">
        <v>1.7570240502557051</v>
      </c>
      <c r="Q2511" s="69">
        <v>9.7987045959258552</v>
      </c>
      <c r="R2511" s="69">
        <v>0</v>
      </c>
      <c r="S2511" s="74">
        <v>4.8993522979629276</v>
      </c>
      <c r="T2511" s="69">
        <v>2.29658318477335</v>
      </c>
      <c r="U2511" s="69">
        <v>0</v>
      </c>
      <c r="V2511" s="74">
        <v>1.148291592386675</v>
      </c>
      <c r="W2511" s="69">
        <v>3.6882209900235217</v>
      </c>
      <c r="X2511" s="69">
        <v>0</v>
      </c>
      <c r="Y2511" s="74">
        <v>1.8441104950117608</v>
      </c>
      <c r="Z2511" s="74">
        <v>2.412194608904267</v>
      </c>
      <c r="AA2511" s="6"/>
      <c r="AB2511" s="6">
        <v>0</v>
      </c>
      <c r="AC2511" s="6">
        <v>1.8895</v>
      </c>
      <c r="AD2511" s="6">
        <v>87229000</v>
      </c>
      <c r="AE2511" s="6">
        <v>41033000</v>
      </c>
      <c r="AF2511" s="6">
        <v>46196000</v>
      </c>
      <c r="AG2511" s="127">
        <v>7.2371162705350596</v>
      </c>
      <c r="AH2511" s="127">
        <v>7.7267679476863202</v>
      </c>
      <c r="AI2511" s="127">
        <v>6.8872683744804499</v>
      </c>
      <c r="AJ2511" s="127">
        <v>6.9517405357912097</v>
      </c>
      <c r="AK2511" s="127">
        <v>0.31835171194680101</v>
      </c>
      <c r="AL2511" s="127">
        <v>0.49902772849287802</v>
      </c>
      <c r="AM2511" s="127">
        <v>1</v>
      </c>
      <c r="AN2511" s="127">
        <v>1</v>
      </c>
      <c r="AO2511" s="127">
        <v>-0.41694310000000001</v>
      </c>
      <c r="AP2511" s="127">
        <v>0.25241570000000002</v>
      </c>
      <c r="AQ2511" s="115" t="s">
        <v>5938</v>
      </c>
      <c r="AR2511" s="115" t="s">
        <v>5938</v>
      </c>
      <c r="AS2511" s="129">
        <v>1.33509564598567</v>
      </c>
      <c r="AT2511" s="129">
        <v>0.8394895664905957</v>
      </c>
      <c r="AU2511" s="70" t="s">
        <v>5938</v>
      </c>
      <c r="AV2511" s="70" t="s">
        <v>5938</v>
      </c>
      <c r="BA2511" s="70">
        <f>IF(P2511=0, "NaN",P2511/P2511)</f>
        <v>1</v>
      </c>
      <c r="BB2511" s="129">
        <f>IF(P2511=0, "NaN",S2511/P2511)</f>
        <v>2.7884378117931341</v>
      </c>
      <c r="BC2511" s="129">
        <f>IF(P2511=0, "NaN",V2511/P2511)</f>
        <v>0.65354346869615165</v>
      </c>
      <c r="BD2511" s="129">
        <f>IF(P2511=0, "NaN",Y2511/P2511)</f>
        <v>1.0495647425790113</v>
      </c>
      <c r="BE2511" s="1" t="s">
        <v>4328</v>
      </c>
    </row>
    <row r="2512" spans="2:57" x14ac:dyDescent="0.2">
      <c r="B2512" s="1" t="s">
        <v>3829</v>
      </c>
      <c r="C2512" s="6" t="s">
        <v>3828</v>
      </c>
      <c r="H2512" s="91">
        <f>SUM(D2512:G2512)</f>
        <v>0</v>
      </c>
      <c r="I2512" s="91">
        <f>IF(P2512=0,1,0)</f>
        <v>1</v>
      </c>
      <c r="J2512" s="91">
        <f>IF(S2512=0,1,0)</f>
        <v>1</v>
      </c>
      <c r="K2512" s="91">
        <f>IF(V2512=0,1,0)</f>
        <v>0</v>
      </c>
      <c r="L2512" s="91">
        <f>IF(Y2512=0,1,0)</f>
        <v>0</v>
      </c>
      <c r="M2512" s="113" t="str">
        <f>IF(I2512+J2512+K2512+L2512=0,"YES","NO")</f>
        <v>NO</v>
      </c>
      <c r="N2512" s="69">
        <v>0</v>
      </c>
      <c r="O2512" s="69">
        <v>0</v>
      </c>
      <c r="P2512" s="74">
        <v>0</v>
      </c>
      <c r="Q2512" s="69">
        <v>0</v>
      </c>
      <c r="R2512" s="69">
        <v>0</v>
      </c>
      <c r="S2512" s="74">
        <v>0</v>
      </c>
      <c r="T2512" s="69">
        <v>4.8425800685172335</v>
      </c>
      <c r="U2512" s="69">
        <v>0</v>
      </c>
      <c r="V2512" s="74">
        <v>2.4212900342586168</v>
      </c>
      <c r="W2512" s="69">
        <v>7.9760354919578331</v>
      </c>
      <c r="X2512" s="69">
        <v>6.4649395524772189</v>
      </c>
      <c r="Y2512" s="74">
        <v>7.2204875222175264</v>
      </c>
      <c r="Z2512" s="74">
        <v>2.4104443891190357</v>
      </c>
      <c r="AA2512" s="6"/>
      <c r="AB2512" s="6">
        <v>0</v>
      </c>
      <c r="AC2512" s="6">
        <v>2.2799</v>
      </c>
      <c r="AD2512" s="6">
        <v>60655000</v>
      </c>
      <c r="AE2512" s="6">
        <v>24319000</v>
      </c>
      <c r="AF2512" s="6">
        <v>36336000</v>
      </c>
      <c r="AG2512" s="115" t="s">
        <v>5938</v>
      </c>
      <c r="AH2512" s="115" t="s">
        <v>5938</v>
      </c>
      <c r="AI2512" s="127">
        <v>7.2681331539061</v>
      </c>
      <c r="AJ2512" s="127">
        <v>7.6244161803192902</v>
      </c>
      <c r="AK2512" s="127">
        <v>1</v>
      </c>
      <c r="AL2512" s="127">
        <v>1</v>
      </c>
      <c r="AM2512" s="127">
        <v>1</v>
      </c>
      <c r="AN2512" s="127">
        <v>0.42903460506344399</v>
      </c>
      <c r="AO2512" s="115" t="s">
        <v>5938</v>
      </c>
      <c r="AP2512" s="115" t="s">
        <v>5938</v>
      </c>
      <c r="AQ2512" s="115" t="s">
        <v>5938</v>
      </c>
      <c r="AR2512" s="127">
        <v>0.37906640000000003</v>
      </c>
      <c r="AS2512" s="70" t="s">
        <v>5938</v>
      </c>
      <c r="AT2512" s="70" t="s">
        <v>5938</v>
      </c>
      <c r="AU2512" s="70" t="s">
        <v>5938</v>
      </c>
      <c r="AV2512" s="129">
        <v>0.76893502460712093</v>
      </c>
      <c r="BA2512" s="70" t="str">
        <f>IF(P2512=0, "NaN",P2512/P2512)</f>
        <v>NaN</v>
      </c>
      <c r="BB2512" s="70" t="str">
        <f>IF(P2512=0, "NaN",S2512/P2512)</f>
        <v>NaN</v>
      </c>
      <c r="BC2512" s="70" t="str">
        <f>IF(P2512=0, "NaN",V2512/P2512)</f>
        <v>NaN</v>
      </c>
      <c r="BD2512" s="70" t="str">
        <f>IF(P2512=0, "NaN",Y2512/P2512)</f>
        <v>NaN</v>
      </c>
      <c r="BE2512" s="1" t="s">
        <v>3829</v>
      </c>
    </row>
    <row r="2513" spans="2:57" x14ac:dyDescent="0.2">
      <c r="B2513" s="1" t="s">
        <v>4370</v>
      </c>
      <c r="C2513" s="6" t="s">
        <v>4369</v>
      </c>
      <c r="H2513" s="91">
        <f>SUM(D2513:G2513)</f>
        <v>0</v>
      </c>
      <c r="I2513" s="91">
        <f>IF(P2513=0,1,0)</f>
        <v>0</v>
      </c>
      <c r="J2513" s="91">
        <f>IF(S2513=0,1,0)</f>
        <v>1</v>
      </c>
      <c r="K2513" s="91">
        <f>IF(V2513=0,1,0)</f>
        <v>0</v>
      </c>
      <c r="L2513" s="91">
        <f>IF(Y2513=0,1,0)</f>
        <v>0</v>
      </c>
      <c r="M2513" s="113" t="str">
        <f>IF(I2513+J2513+K2513+L2513=0,"YES","NO")</f>
        <v>NO</v>
      </c>
      <c r="N2513" s="69">
        <v>6.9988841041063212</v>
      </c>
      <c r="O2513" s="69">
        <v>0</v>
      </c>
      <c r="P2513" s="74">
        <v>3.4994420520531606</v>
      </c>
      <c r="Q2513" s="69">
        <v>0</v>
      </c>
      <c r="R2513" s="69">
        <v>0</v>
      </c>
      <c r="S2513" s="74">
        <v>0</v>
      </c>
      <c r="T2513" s="69">
        <v>3.4088969729911498</v>
      </c>
      <c r="U2513" s="69">
        <v>3.24798088741472</v>
      </c>
      <c r="V2513" s="74">
        <v>3.3284389302029349</v>
      </c>
      <c r="W2513" s="69">
        <v>2.3928890057382155</v>
      </c>
      <c r="X2513" s="69">
        <v>3.1205683681098364</v>
      </c>
      <c r="Y2513" s="74">
        <v>2.756728686924026</v>
      </c>
      <c r="Z2513" s="74">
        <v>2.3961524172950304</v>
      </c>
      <c r="AA2513" s="6"/>
      <c r="AB2513" s="6">
        <v>0</v>
      </c>
      <c r="AC2513" s="6">
        <v>2.6320000000000001</v>
      </c>
      <c r="AD2513" s="6">
        <v>62267000</v>
      </c>
      <c r="AE2513" s="6">
        <v>23995000</v>
      </c>
      <c r="AF2513" s="6">
        <v>38272000</v>
      </c>
      <c r="AG2513" s="127">
        <v>7.16666688336361</v>
      </c>
      <c r="AH2513" s="115" t="s">
        <v>5938</v>
      </c>
      <c r="AI2513" s="127">
        <v>7.3811511951734596</v>
      </c>
      <c r="AJ2513" s="127">
        <v>7.3717511073402902</v>
      </c>
      <c r="AK2513" s="127">
        <v>1</v>
      </c>
      <c r="AL2513" s="127">
        <v>1</v>
      </c>
      <c r="AM2513" s="127">
        <v>0.34022833199017799</v>
      </c>
      <c r="AN2513" s="127">
        <v>0.12069336056246401</v>
      </c>
      <c r="AO2513" s="115" t="s">
        <v>5938</v>
      </c>
      <c r="AP2513" s="115" t="s">
        <v>5938</v>
      </c>
      <c r="AQ2513" s="127">
        <v>0.3873625</v>
      </c>
      <c r="AR2513" s="127">
        <v>0.69661709999999999</v>
      </c>
      <c r="AS2513" s="70" t="s">
        <v>5938</v>
      </c>
      <c r="AT2513" s="70" t="s">
        <v>5938</v>
      </c>
      <c r="AU2513" s="129">
        <v>0.76452601552397215</v>
      </c>
      <c r="AV2513" s="129">
        <v>0.61701732330912051</v>
      </c>
      <c r="BA2513" s="70">
        <f>IF(P2513=0, "NaN",P2513/P2513)</f>
        <v>1</v>
      </c>
      <c r="BB2513" s="70">
        <f>IF(P2513=0, "NaN",S2513/P2513)</f>
        <v>0</v>
      </c>
      <c r="BC2513" s="129">
        <f>IF(P2513=0, "NaN",V2513/P2513)</f>
        <v>0.95113417530377553</v>
      </c>
      <c r="BD2513" s="129">
        <f>IF(P2513=0, "NaN",Y2513/P2513)</f>
        <v>0.78776234780245136</v>
      </c>
      <c r="BE2513" s="1" t="s">
        <v>4370</v>
      </c>
    </row>
    <row r="2514" spans="2:57" x14ac:dyDescent="0.2">
      <c r="B2514" s="1" t="s">
        <v>3402</v>
      </c>
      <c r="C2514" s="6" t="s">
        <v>3401</v>
      </c>
      <c r="H2514" s="91">
        <f>SUM(D2514:G2514)</f>
        <v>0</v>
      </c>
      <c r="I2514" s="91">
        <f>IF(P2514=0,1,0)</f>
        <v>1</v>
      </c>
      <c r="J2514" s="91">
        <f>IF(S2514=0,1,0)</f>
        <v>1</v>
      </c>
      <c r="K2514" s="91">
        <f>IF(V2514=0,1,0)</f>
        <v>0</v>
      </c>
      <c r="L2514" s="91">
        <f>IF(Y2514=0,1,0)</f>
        <v>0</v>
      </c>
      <c r="M2514" s="113" t="str">
        <f>IF(I2514+J2514+K2514+L2514=0,"YES","NO")</f>
        <v>NO</v>
      </c>
      <c r="N2514" s="69">
        <v>0</v>
      </c>
      <c r="O2514" s="69">
        <v>0</v>
      </c>
      <c r="P2514" s="74">
        <v>0</v>
      </c>
      <c r="Q2514" s="69">
        <v>0</v>
      </c>
      <c r="R2514" s="69">
        <v>0</v>
      </c>
      <c r="S2514" s="74">
        <v>0</v>
      </c>
      <c r="T2514" s="69">
        <v>9.3834003536319806</v>
      </c>
      <c r="U2514" s="69">
        <v>0</v>
      </c>
      <c r="V2514" s="74">
        <v>4.6917001768159903</v>
      </c>
      <c r="W2514" s="69">
        <v>0</v>
      </c>
      <c r="X2514" s="69">
        <v>9.4953849171581783</v>
      </c>
      <c r="Y2514" s="74">
        <v>4.7476924585790892</v>
      </c>
      <c r="Z2514" s="74">
        <v>2.3598481588487701</v>
      </c>
      <c r="AA2514" s="6"/>
      <c r="AB2514" s="6">
        <v>0</v>
      </c>
      <c r="AC2514" s="6">
        <v>3.3083999999999998</v>
      </c>
      <c r="AD2514" s="6">
        <v>120890000</v>
      </c>
      <c r="AE2514" s="6">
        <v>64019000</v>
      </c>
      <c r="AF2514" s="6">
        <v>56873000</v>
      </c>
      <c r="AG2514" s="115" t="s">
        <v>5938</v>
      </c>
      <c r="AH2514" s="115" t="s">
        <v>5938</v>
      </c>
      <c r="AI2514" s="127">
        <v>7.3974533262592503</v>
      </c>
      <c r="AJ2514" s="127">
        <v>7.6510161951159699</v>
      </c>
      <c r="AK2514" s="127">
        <v>1</v>
      </c>
      <c r="AL2514" s="127">
        <v>1</v>
      </c>
      <c r="AM2514" s="127">
        <v>1</v>
      </c>
      <c r="AN2514" s="127">
        <v>0.423923887928983</v>
      </c>
      <c r="AO2514" s="115" t="s">
        <v>5938</v>
      </c>
      <c r="AP2514" s="115" t="s">
        <v>5938</v>
      </c>
      <c r="AQ2514" s="115" t="s">
        <v>5938</v>
      </c>
      <c r="AR2514" s="127">
        <v>-0.40703830000000002</v>
      </c>
      <c r="AS2514" s="70" t="s">
        <v>5938</v>
      </c>
      <c r="AT2514" s="70" t="s">
        <v>5938</v>
      </c>
      <c r="AU2514" s="70" t="s">
        <v>5938</v>
      </c>
      <c r="AV2514" s="129">
        <v>1.3259609608291008</v>
      </c>
      <c r="BA2514" s="70" t="str">
        <f>IF(P2514=0, "NaN",P2514/P2514)</f>
        <v>NaN</v>
      </c>
      <c r="BB2514" s="70" t="str">
        <f>IF(P2514=0, "NaN",S2514/P2514)</f>
        <v>NaN</v>
      </c>
      <c r="BC2514" s="70" t="str">
        <f>IF(P2514=0, "NaN",V2514/P2514)</f>
        <v>NaN</v>
      </c>
      <c r="BD2514" s="70" t="str">
        <f>IF(P2514=0, "NaN",Y2514/P2514)</f>
        <v>NaN</v>
      </c>
      <c r="BE2514" s="1" t="s">
        <v>3402</v>
      </c>
    </row>
    <row r="2515" spans="2:57" x14ac:dyDescent="0.2">
      <c r="B2515" s="1" t="s">
        <v>2809</v>
      </c>
      <c r="C2515" s="6" t="s">
        <v>2808</v>
      </c>
      <c r="H2515" s="91">
        <f>SUM(D2515:G2515)</f>
        <v>0</v>
      </c>
      <c r="I2515" s="91">
        <f>IF(P2515=0,1,0)</f>
        <v>1</v>
      </c>
      <c r="J2515" s="91">
        <f>IF(S2515=0,1,0)</f>
        <v>1</v>
      </c>
      <c r="K2515" s="91">
        <f>IF(V2515=0,1,0)</f>
        <v>0</v>
      </c>
      <c r="L2515" s="91">
        <f>IF(Y2515=0,1,0)</f>
        <v>0</v>
      </c>
      <c r="M2515" s="113" t="str">
        <f>IF(I2515+J2515+K2515+L2515=0,"YES","NO")</f>
        <v>NO</v>
      </c>
      <c r="N2515" s="69">
        <v>0</v>
      </c>
      <c r="O2515" s="69">
        <v>0</v>
      </c>
      <c r="P2515" s="74">
        <v>0</v>
      </c>
      <c r="Q2515" s="69">
        <v>0</v>
      </c>
      <c r="R2515" s="69">
        <v>0</v>
      </c>
      <c r="S2515" s="74">
        <v>0</v>
      </c>
      <c r="T2515" s="69">
        <v>8.6857226596692829</v>
      </c>
      <c r="U2515" s="69">
        <v>0</v>
      </c>
      <c r="V2515" s="74">
        <v>4.3428613298346415</v>
      </c>
      <c r="W2515" s="69">
        <v>10.100314126905516</v>
      </c>
      <c r="X2515" s="69">
        <v>0</v>
      </c>
      <c r="Y2515" s="74">
        <v>5.0501570634527582</v>
      </c>
      <c r="Z2515" s="74">
        <v>2.3482545983218497</v>
      </c>
      <c r="AA2515" s="6"/>
      <c r="AB2515" s="6">
        <v>7.2020000000000005E-4</v>
      </c>
      <c r="AC2515" s="6">
        <v>0.94027000000000005</v>
      </c>
      <c r="AD2515" s="6">
        <v>71768000</v>
      </c>
      <c r="AE2515" s="6">
        <v>26440000</v>
      </c>
      <c r="AF2515" s="6">
        <v>45327000</v>
      </c>
      <c r="AG2515" s="115" t="s">
        <v>5938</v>
      </c>
      <c r="AH2515" s="115" t="s">
        <v>5938</v>
      </c>
      <c r="AI2515" s="127">
        <v>7.4862745866273697</v>
      </c>
      <c r="AJ2515" s="127">
        <v>7.61414815031244</v>
      </c>
      <c r="AK2515" s="127">
        <v>1</v>
      </c>
      <c r="AL2515" s="127">
        <v>1</v>
      </c>
      <c r="AM2515" s="127">
        <v>0.211219464511368</v>
      </c>
      <c r="AN2515" s="127">
        <v>0.306215412907477</v>
      </c>
      <c r="AO2515" s="115" t="s">
        <v>5938</v>
      </c>
      <c r="AP2515" s="115" t="s">
        <v>5938</v>
      </c>
      <c r="AQ2515" s="127">
        <v>0.50182130000000003</v>
      </c>
      <c r="AR2515" s="127">
        <v>0.47601870000000002</v>
      </c>
      <c r="AS2515" s="70" t="s">
        <v>5938</v>
      </c>
      <c r="AT2515" s="70" t="s">
        <v>5938</v>
      </c>
      <c r="AU2515" s="129">
        <v>0.70621467233870183</v>
      </c>
      <c r="AV2515" s="129">
        <v>0.71895894732341437</v>
      </c>
      <c r="BA2515" s="70" t="str">
        <f>IF(P2515=0, "NaN",P2515/P2515)</f>
        <v>NaN</v>
      </c>
      <c r="BB2515" s="70" t="str">
        <f>IF(P2515=0, "NaN",S2515/P2515)</f>
        <v>NaN</v>
      </c>
      <c r="BC2515" s="70" t="str">
        <f>IF(P2515=0, "NaN",V2515/P2515)</f>
        <v>NaN</v>
      </c>
      <c r="BD2515" s="70" t="str">
        <f>IF(P2515=0, "NaN",Y2515/P2515)</f>
        <v>NaN</v>
      </c>
      <c r="BE2515" s="1" t="s">
        <v>2809</v>
      </c>
    </row>
    <row r="2516" spans="2:57" x14ac:dyDescent="0.2">
      <c r="B2516" s="1" t="s">
        <v>4480</v>
      </c>
      <c r="C2516" s="6" t="s">
        <v>4479</v>
      </c>
      <c r="H2516" s="91">
        <f>SUM(D2516:G2516)</f>
        <v>0</v>
      </c>
      <c r="I2516" s="91">
        <f>IF(P2516=0,1,0)</f>
        <v>1</v>
      </c>
      <c r="J2516" s="91">
        <f>IF(S2516=0,1,0)</f>
        <v>0</v>
      </c>
      <c r="K2516" s="91">
        <f>IF(V2516=0,1,0)</f>
        <v>0</v>
      </c>
      <c r="L2516" s="91">
        <f>IF(Y2516=0,1,0)</f>
        <v>0</v>
      </c>
      <c r="M2516" s="113" t="str">
        <f>IF(I2516+J2516+K2516+L2516=0,"YES","NO")</f>
        <v>NO</v>
      </c>
      <c r="N2516" s="69">
        <v>0</v>
      </c>
      <c r="O2516" s="69">
        <v>0</v>
      </c>
      <c r="P2516" s="74">
        <v>0</v>
      </c>
      <c r="Q2516" s="69">
        <v>1.395856822198454</v>
      </c>
      <c r="R2516" s="69">
        <v>0</v>
      </c>
      <c r="S2516" s="74">
        <v>0.69792841109922699</v>
      </c>
      <c r="T2516" s="69">
        <v>2.7514917312229139</v>
      </c>
      <c r="U2516" s="69">
        <v>11.136723111556201</v>
      </c>
      <c r="V2516" s="74">
        <v>6.9441074213895568</v>
      </c>
      <c r="W2516" s="69">
        <v>3.4113046970572554</v>
      </c>
      <c r="X2516" s="69">
        <v>0</v>
      </c>
      <c r="Y2516" s="74">
        <v>1.7056523485286277</v>
      </c>
      <c r="Z2516" s="74">
        <v>2.3369220452543527</v>
      </c>
      <c r="AA2516" s="6"/>
      <c r="AB2516" s="6">
        <v>0</v>
      </c>
      <c r="AC2516" s="6">
        <v>4.4298000000000002</v>
      </c>
      <c r="AD2516" s="6">
        <v>83873000</v>
      </c>
      <c r="AE2516" s="6">
        <v>33434000</v>
      </c>
      <c r="AF2516" s="6">
        <v>50439000</v>
      </c>
      <c r="AG2516" s="115" t="s">
        <v>5938</v>
      </c>
      <c r="AH2516" s="127">
        <v>6.5910423349435199</v>
      </c>
      <c r="AI2516" s="127">
        <v>7.6672007086611798</v>
      </c>
      <c r="AJ2516" s="127">
        <v>6.9942511454528704</v>
      </c>
      <c r="AK2516" s="127">
        <v>1</v>
      </c>
      <c r="AL2516" s="127">
        <v>1</v>
      </c>
      <c r="AM2516" s="127">
        <v>0.434675814559838</v>
      </c>
      <c r="AN2516" s="127">
        <v>0.63907980201868997</v>
      </c>
      <c r="AO2516" s="115" t="s">
        <v>5938</v>
      </c>
      <c r="AP2516" s="115" t="s">
        <v>5938</v>
      </c>
      <c r="AQ2516" s="127">
        <v>0.32077339999999999</v>
      </c>
      <c r="AR2516" s="127">
        <v>0.24476539999999999</v>
      </c>
      <c r="AS2516" s="70" t="s">
        <v>5938</v>
      </c>
      <c r="AT2516" s="70" t="s">
        <v>5938</v>
      </c>
      <c r="AU2516" s="129">
        <v>0.8006405551119411</v>
      </c>
      <c r="AV2516" s="129">
        <v>0.84395302213851975</v>
      </c>
      <c r="BA2516" s="70" t="str">
        <f>IF(P2516=0, "NaN",P2516/P2516)</f>
        <v>NaN</v>
      </c>
      <c r="BB2516" s="70" t="str">
        <f>IF(P2516=0, "NaN",S2516/P2516)</f>
        <v>NaN</v>
      </c>
      <c r="BC2516" s="70" t="str">
        <f>IF(P2516=0, "NaN",V2516/P2516)</f>
        <v>NaN</v>
      </c>
      <c r="BD2516" s="70" t="str">
        <f>IF(P2516=0, "NaN",Y2516/P2516)</f>
        <v>NaN</v>
      </c>
      <c r="BE2516" s="1" t="s">
        <v>4480</v>
      </c>
    </row>
    <row r="2517" spans="2:57" x14ac:dyDescent="0.2">
      <c r="B2517" s="1" t="s">
        <v>5259</v>
      </c>
      <c r="C2517" s="6" t="s">
        <v>5258</v>
      </c>
      <c r="H2517" s="91">
        <f>SUM(D2517:G2517)</f>
        <v>0</v>
      </c>
      <c r="I2517" s="91">
        <f>IF(P2517=0,1,0)</f>
        <v>0</v>
      </c>
      <c r="J2517" s="91">
        <f>IF(S2517=0,1,0)</f>
        <v>1</v>
      </c>
      <c r="K2517" s="91">
        <f>IF(V2517=0,1,0)</f>
        <v>0</v>
      </c>
      <c r="L2517" s="91">
        <f>IF(Y2517=0,1,0)</f>
        <v>1</v>
      </c>
      <c r="M2517" s="113" t="str">
        <f>IF(I2517+J2517+K2517+L2517=0,"YES","NO")</f>
        <v>NO</v>
      </c>
      <c r="N2517" s="69">
        <v>0</v>
      </c>
      <c r="O2517" s="69">
        <v>14.467698838066632</v>
      </c>
      <c r="P2517" s="74">
        <v>7.2338494190333158</v>
      </c>
      <c r="Q2517" s="69">
        <v>0</v>
      </c>
      <c r="R2517" s="69">
        <v>0</v>
      </c>
      <c r="S2517" s="74">
        <v>0</v>
      </c>
      <c r="T2517" s="69">
        <v>4.1590828144965215</v>
      </c>
      <c r="U2517" s="69">
        <v>0</v>
      </c>
      <c r="V2517" s="74">
        <v>2.0795414072482608</v>
      </c>
      <c r="W2517" s="69">
        <v>0</v>
      </c>
      <c r="X2517" s="69">
        <v>0</v>
      </c>
      <c r="Y2517" s="74">
        <v>0</v>
      </c>
      <c r="Z2517" s="74">
        <v>2.3283477065703941</v>
      </c>
      <c r="AA2517" s="6"/>
      <c r="AB2517" s="6">
        <v>6.9708000000000001E-3</v>
      </c>
      <c r="AC2517" s="6">
        <v>-0.44356000000000001</v>
      </c>
      <c r="AD2517" s="6">
        <v>95630000</v>
      </c>
      <c r="AE2517" s="6">
        <v>38075000</v>
      </c>
      <c r="AF2517" s="6">
        <v>57556000</v>
      </c>
      <c r="AG2517" s="127">
        <v>7.7154768601744204</v>
      </c>
      <c r="AH2517" s="115" t="s">
        <v>5938</v>
      </c>
      <c r="AI2517" s="127">
        <v>7.1129064902533097</v>
      </c>
      <c r="AJ2517" s="115" t="s">
        <v>5938</v>
      </c>
      <c r="AK2517" s="127">
        <v>1</v>
      </c>
      <c r="AL2517" s="127">
        <v>1</v>
      </c>
      <c r="AM2517" s="127">
        <v>1</v>
      </c>
      <c r="AN2517" s="127">
        <v>1</v>
      </c>
      <c r="AO2517" s="115" t="s">
        <v>5938</v>
      </c>
      <c r="AP2517" s="115" t="s">
        <v>5938</v>
      </c>
      <c r="AQ2517" s="115" t="s">
        <v>5938</v>
      </c>
      <c r="AR2517" s="115" t="s">
        <v>5938</v>
      </c>
      <c r="AS2517" s="70" t="s">
        <v>5938</v>
      </c>
      <c r="AT2517" s="70" t="s">
        <v>5938</v>
      </c>
      <c r="AU2517" s="70" t="s">
        <v>5938</v>
      </c>
      <c r="AV2517" s="70" t="s">
        <v>5938</v>
      </c>
      <c r="BA2517" s="70">
        <f>IF(P2517=0, "NaN",P2517/P2517)</f>
        <v>1</v>
      </c>
      <c r="BB2517" s="70">
        <f>IF(P2517=0, "NaN",S2517/P2517)</f>
        <v>0</v>
      </c>
      <c r="BC2517" s="129">
        <f>IF(P2517=0, "NaN",V2517/P2517)</f>
        <v>0.28747369302112968</v>
      </c>
      <c r="BD2517" s="70">
        <f>IF(P2517=0, "NaN",Y2517/P2517)</f>
        <v>0</v>
      </c>
      <c r="BE2517" s="1" t="s">
        <v>5259</v>
      </c>
    </row>
    <row r="2518" spans="2:57" x14ac:dyDescent="0.2">
      <c r="B2518" s="1" t="s">
        <v>3348</v>
      </c>
      <c r="C2518" s="6" t="s">
        <v>3347</v>
      </c>
      <c r="H2518" s="91">
        <f>SUM(D2518:G2518)</f>
        <v>0</v>
      </c>
      <c r="I2518" s="91">
        <f>IF(P2518=0,1,0)</f>
        <v>1</v>
      </c>
      <c r="J2518" s="91">
        <f>IF(S2518=0,1,0)</f>
        <v>1</v>
      </c>
      <c r="K2518" s="91">
        <f>IF(V2518=0,1,0)</f>
        <v>0</v>
      </c>
      <c r="L2518" s="91">
        <f>IF(Y2518=0,1,0)</f>
        <v>0</v>
      </c>
      <c r="M2518" s="113" t="str">
        <f>IF(I2518+J2518+K2518+L2518=0,"YES","NO")</f>
        <v>NO</v>
      </c>
      <c r="N2518" s="69">
        <v>0</v>
      </c>
      <c r="O2518" s="69">
        <v>0</v>
      </c>
      <c r="P2518" s="74">
        <v>0</v>
      </c>
      <c r="Q2518" s="69">
        <v>0</v>
      </c>
      <c r="R2518" s="69">
        <v>0</v>
      </c>
      <c r="S2518" s="74">
        <v>0</v>
      </c>
      <c r="T2518" s="69">
        <v>9.8258301116591085</v>
      </c>
      <c r="U2518" s="69">
        <v>0</v>
      </c>
      <c r="V2518" s="74">
        <v>4.9129150558295542</v>
      </c>
      <c r="W2518" s="69">
        <v>8.788605371978413</v>
      </c>
      <c r="X2518" s="69">
        <v>0</v>
      </c>
      <c r="Y2518" s="74">
        <v>4.3943026859892065</v>
      </c>
      <c r="Z2518" s="74">
        <v>2.3268044354546902</v>
      </c>
      <c r="AA2518" s="6"/>
      <c r="AB2518" s="6">
        <v>0</v>
      </c>
      <c r="AC2518" s="6">
        <v>1.4775</v>
      </c>
      <c r="AD2518" s="6">
        <v>117210000</v>
      </c>
      <c r="AE2518" s="6">
        <v>56755000</v>
      </c>
      <c r="AF2518" s="6">
        <v>60457000</v>
      </c>
      <c r="AG2518" s="115" t="s">
        <v>5938</v>
      </c>
      <c r="AH2518" s="115" t="s">
        <v>5938</v>
      </c>
      <c r="AI2518" s="127">
        <v>7.4354143162175301</v>
      </c>
      <c r="AJ2518" s="127">
        <v>7.4790567839344098</v>
      </c>
      <c r="AK2518" s="127">
        <v>1</v>
      </c>
      <c r="AL2518" s="127">
        <v>1</v>
      </c>
      <c r="AM2518" s="127">
        <v>1</v>
      </c>
      <c r="AN2518" s="127">
        <v>0.38064672944535799</v>
      </c>
      <c r="AO2518" s="115" t="s">
        <v>5938</v>
      </c>
      <c r="AP2518" s="115" t="s">
        <v>5938</v>
      </c>
      <c r="AQ2518" s="115" t="s">
        <v>5938</v>
      </c>
      <c r="AR2518" s="127">
        <v>0.41489320000000002</v>
      </c>
      <c r="AS2518" s="70" t="s">
        <v>5938</v>
      </c>
      <c r="AT2518" s="70" t="s">
        <v>5938</v>
      </c>
      <c r="AU2518" s="70" t="s">
        <v>5938</v>
      </c>
      <c r="AV2518" s="129">
        <v>0.75007501923038866</v>
      </c>
      <c r="BA2518" s="70" t="str">
        <f>IF(P2518=0, "NaN",P2518/P2518)</f>
        <v>NaN</v>
      </c>
      <c r="BB2518" s="70" t="str">
        <f>IF(P2518=0, "NaN",S2518/P2518)</f>
        <v>NaN</v>
      </c>
      <c r="BC2518" s="70" t="str">
        <f>IF(P2518=0, "NaN",V2518/P2518)</f>
        <v>NaN</v>
      </c>
      <c r="BD2518" s="70" t="str">
        <f>IF(P2518=0, "NaN",Y2518/P2518)</f>
        <v>NaN</v>
      </c>
      <c r="BE2518" s="1" t="s">
        <v>3348</v>
      </c>
    </row>
    <row r="2519" spans="2:57" x14ac:dyDescent="0.2">
      <c r="B2519" s="1" t="s">
        <v>5724</v>
      </c>
      <c r="C2519" s="6" t="s">
        <v>5723</v>
      </c>
      <c r="H2519" s="91">
        <f>SUM(D2519:G2519)</f>
        <v>0</v>
      </c>
      <c r="I2519" s="91">
        <f>IF(P2519=0,1,0)</f>
        <v>1</v>
      </c>
      <c r="J2519" s="91">
        <f>IF(S2519=0,1,0)</f>
        <v>1</v>
      </c>
      <c r="K2519" s="91">
        <f>IF(V2519=0,1,0)</f>
        <v>0</v>
      </c>
      <c r="L2519" s="91">
        <f>IF(Y2519=0,1,0)</f>
        <v>1</v>
      </c>
      <c r="M2519" s="113" t="str">
        <f>IF(I2519+J2519+K2519+L2519=0,"YES","NO")</f>
        <v>NO</v>
      </c>
      <c r="N2519" s="69">
        <v>0</v>
      </c>
      <c r="O2519" s="69">
        <v>0</v>
      </c>
      <c r="P2519" s="74">
        <v>0</v>
      </c>
      <c r="Q2519" s="69">
        <v>0</v>
      </c>
      <c r="R2519" s="69">
        <v>0</v>
      </c>
      <c r="S2519" s="74">
        <v>0</v>
      </c>
      <c r="T2519" s="69">
        <v>18.489674379791101</v>
      </c>
      <c r="U2519" s="69">
        <v>0</v>
      </c>
      <c r="V2519" s="74">
        <v>9.2448371898955504</v>
      </c>
      <c r="W2519" s="69">
        <v>0</v>
      </c>
      <c r="X2519" s="69">
        <v>0</v>
      </c>
      <c r="Y2519" s="74">
        <v>0</v>
      </c>
      <c r="Z2519" s="74">
        <v>2.3112092974738876</v>
      </c>
      <c r="AA2519" s="6"/>
      <c r="AB2519" s="6">
        <v>7.1454000000000005E-4</v>
      </c>
      <c r="AC2519" s="6">
        <v>0.81779999999999997</v>
      </c>
      <c r="AD2519" s="6">
        <v>30540000</v>
      </c>
      <c r="AE2519" s="6">
        <v>22818000</v>
      </c>
      <c r="AF2519" s="6">
        <v>7721400</v>
      </c>
      <c r="AG2519" s="115" t="s">
        <v>5938</v>
      </c>
      <c r="AH2519" s="115" t="s">
        <v>5938</v>
      </c>
      <c r="AI2519" s="127">
        <v>7.4848690327204004</v>
      </c>
      <c r="AJ2519" s="115" t="s">
        <v>5938</v>
      </c>
      <c r="AK2519" s="127">
        <v>1</v>
      </c>
      <c r="AL2519" s="127">
        <v>1</v>
      </c>
      <c r="AM2519" s="127">
        <v>1</v>
      </c>
      <c r="AN2519" s="127">
        <v>1</v>
      </c>
      <c r="AO2519" s="115" t="s">
        <v>5938</v>
      </c>
      <c r="AP2519" s="115" t="s">
        <v>5938</v>
      </c>
      <c r="AQ2519" s="115" t="s">
        <v>5938</v>
      </c>
      <c r="AR2519" s="115" t="s">
        <v>5938</v>
      </c>
      <c r="AS2519" s="70" t="s">
        <v>5938</v>
      </c>
      <c r="AT2519" s="70" t="s">
        <v>5938</v>
      </c>
      <c r="AU2519" s="70" t="s">
        <v>5938</v>
      </c>
      <c r="AV2519" s="70" t="s">
        <v>5938</v>
      </c>
      <c r="BA2519" s="70" t="str">
        <f>IF(P2519=0, "NaN",P2519/P2519)</f>
        <v>NaN</v>
      </c>
      <c r="BB2519" s="70" t="str">
        <f>IF(P2519=0, "NaN",S2519/P2519)</f>
        <v>NaN</v>
      </c>
      <c r="BC2519" s="70" t="str">
        <f>IF(P2519=0, "NaN",V2519/P2519)</f>
        <v>NaN</v>
      </c>
      <c r="BD2519" s="70" t="str">
        <f>IF(P2519=0, "NaN",Y2519/P2519)</f>
        <v>NaN</v>
      </c>
      <c r="BE2519" s="1" t="s">
        <v>5724</v>
      </c>
    </row>
    <row r="2520" spans="2:57" x14ac:dyDescent="0.2">
      <c r="B2520" s="1" t="s">
        <v>4682</v>
      </c>
      <c r="C2520" s="6" t="s">
        <v>4681</v>
      </c>
      <c r="H2520" s="91">
        <f>SUM(D2520:G2520)</f>
        <v>0</v>
      </c>
      <c r="I2520" s="91">
        <f>IF(P2520=0,1,0)</f>
        <v>0</v>
      </c>
      <c r="J2520" s="91">
        <f>IF(S2520=0,1,0)</f>
        <v>1</v>
      </c>
      <c r="K2520" s="91">
        <f>IF(V2520=0,1,0)</f>
        <v>0</v>
      </c>
      <c r="L2520" s="91">
        <f>IF(Y2520=0,1,0)</f>
        <v>0</v>
      </c>
      <c r="M2520" s="113" t="str">
        <f>IF(I2520+J2520+K2520+L2520=0,"YES","NO")</f>
        <v>NO</v>
      </c>
      <c r="N2520" s="69">
        <v>8.1212813189885793</v>
      </c>
      <c r="O2520" s="69">
        <v>0</v>
      </c>
      <c r="P2520" s="74">
        <v>4.0606406594942897</v>
      </c>
      <c r="Q2520" s="69">
        <v>0</v>
      </c>
      <c r="R2520" s="69">
        <v>0</v>
      </c>
      <c r="S2520" s="74">
        <v>0</v>
      </c>
      <c r="T2520" s="69">
        <v>8.2035876666208765</v>
      </c>
      <c r="U2520" s="69">
        <v>0</v>
      </c>
      <c r="V2520" s="74">
        <v>4.1017938333104382</v>
      </c>
      <c r="W2520" s="69">
        <v>2.1610284197438281</v>
      </c>
      <c r="X2520" s="69">
        <v>0</v>
      </c>
      <c r="Y2520" s="74">
        <v>1.080514209871914</v>
      </c>
      <c r="Z2520" s="74">
        <v>2.3107371756691606</v>
      </c>
      <c r="AA2520" s="6"/>
      <c r="AB2520" s="6">
        <v>0</v>
      </c>
      <c r="AC2520" s="6">
        <v>5.4321000000000002</v>
      </c>
      <c r="AD2520" s="6">
        <v>147360000</v>
      </c>
      <c r="AE2520" s="6">
        <v>80406000</v>
      </c>
      <c r="AF2520" s="6">
        <v>66950000</v>
      </c>
      <c r="AG2520" s="127">
        <v>7.2961164921697099</v>
      </c>
      <c r="AH2520" s="115" t="s">
        <v>5938</v>
      </c>
      <c r="AI2520" s="127">
        <v>7.4550886060409498</v>
      </c>
      <c r="AJ2520" s="127">
        <v>6.9274986816931996</v>
      </c>
      <c r="AK2520" s="127">
        <v>1</v>
      </c>
      <c r="AL2520" s="127">
        <v>1</v>
      </c>
      <c r="AM2520" s="127">
        <v>1</v>
      </c>
      <c r="AN2520" s="127">
        <v>1</v>
      </c>
      <c r="AO2520" s="115" t="s">
        <v>5938</v>
      </c>
      <c r="AP2520" s="115" t="s">
        <v>5938</v>
      </c>
      <c r="AQ2520" s="115" t="s">
        <v>5938</v>
      </c>
      <c r="AR2520" s="115" t="s">
        <v>5938</v>
      </c>
      <c r="AS2520" s="70" t="s">
        <v>5938</v>
      </c>
      <c r="AT2520" s="70" t="s">
        <v>5938</v>
      </c>
      <c r="AU2520" s="70" t="s">
        <v>5938</v>
      </c>
      <c r="AV2520" s="70" t="s">
        <v>5938</v>
      </c>
      <c r="BA2520" s="70">
        <f>IF(P2520=0, "NaN",P2520/P2520)</f>
        <v>1</v>
      </c>
      <c r="BB2520" s="70">
        <f>IF(P2520=0, "NaN",S2520/P2520)</f>
        <v>0</v>
      </c>
      <c r="BC2520" s="129">
        <f>IF(P2520=0, "NaN",V2520/P2520)</f>
        <v>1.0101346504817972</v>
      </c>
      <c r="BD2520" s="129">
        <f>IF(P2520=0, "NaN",Y2520/P2520)</f>
        <v>0.26609451573744541</v>
      </c>
      <c r="BE2520" s="1" t="s">
        <v>4682</v>
      </c>
    </row>
    <row r="2521" spans="2:57" x14ac:dyDescent="0.2">
      <c r="B2521" s="1" t="s">
        <v>3973</v>
      </c>
      <c r="C2521" s="6" t="s">
        <v>3972</v>
      </c>
      <c r="H2521" s="91">
        <f>SUM(D2521:G2521)</f>
        <v>0</v>
      </c>
      <c r="I2521" s="91">
        <f>IF(P2521=0,1,0)</f>
        <v>1</v>
      </c>
      <c r="J2521" s="91">
        <f>IF(S2521=0,1,0)</f>
        <v>1</v>
      </c>
      <c r="K2521" s="91">
        <f>IF(V2521=0,1,0)</f>
        <v>0</v>
      </c>
      <c r="L2521" s="91">
        <f>IF(Y2521=0,1,0)</f>
        <v>0</v>
      </c>
      <c r="M2521" s="113" t="str">
        <f>IF(I2521+J2521+K2521+L2521=0,"YES","NO")</f>
        <v>NO</v>
      </c>
      <c r="N2521" s="69">
        <v>0</v>
      </c>
      <c r="O2521" s="69">
        <v>0</v>
      </c>
      <c r="P2521" s="74">
        <v>0</v>
      </c>
      <c r="Q2521" s="69">
        <v>0</v>
      </c>
      <c r="R2521" s="69">
        <v>0</v>
      </c>
      <c r="S2521" s="74">
        <v>0</v>
      </c>
      <c r="T2521" s="69">
        <v>11.226857678745016</v>
      </c>
      <c r="U2521" s="69">
        <v>0</v>
      </c>
      <c r="V2521" s="74">
        <v>5.6134288393725082</v>
      </c>
      <c r="W2521" s="69">
        <v>7.1813311799101216</v>
      </c>
      <c r="X2521" s="69">
        <v>0</v>
      </c>
      <c r="Y2521" s="74">
        <v>3.5906655899550608</v>
      </c>
      <c r="Z2521" s="74">
        <v>2.3010236073318922</v>
      </c>
      <c r="AA2521" s="6"/>
      <c r="AB2521" s="6">
        <v>0</v>
      </c>
      <c r="AC2521" s="6">
        <v>8.0442999999999998</v>
      </c>
      <c r="AD2521" s="6">
        <v>67195000</v>
      </c>
      <c r="AE2521" s="6">
        <v>28975000</v>
      </c>
      <c r="AF2521" s="6">
        <v>38219000</v>
      </c>
      <c r="AG2521" s="115" t="s">
        <v>5938</v>
      </c>
      <c r="AH2521" s="115" t="s">
        <v>5938</v>
      </c>
      <c r="AI2521" s="127">
        <v>7.5238764756381302</v>
      </c>
      <c r="AJ2521" s="127">
        <v>7.5287239232609897</v>
      </c>
      <c r="AK2521" s="127">
        <v>1</v>
      </c>
      <c r="AL2521" s="127">
        <v>1</v>
      </c>
      <c r="AM2521" s="127">
        <v>0.83953539811917299</v>
      </c>
      <c r="AN2521" s="127">
        <v>0.61845379155906</v>
      </c>
      <c r="AO2521" s="115" t="s">
        <v>5938</v>
      </c>
      <c r="AP2521" s="115" t="s">
        <v>5938</v>
      </c>
      <c r="AQ2521" s="127">
        <v>-8.030139E-2</v>
      </c>
      <c r="AR2521" s="127">
        <v>0.2568899</v>
      </c>
      <c r="AS2521" s="70" t="s">
        <v>5938</v>
      </c>
      <c r="AT2521" s="70" t="s">
        <v>5938</v>
      </c>
      <c r="AU2521" s="129">
        <v>1.0572388827607857</v>
      </c>
      <c r="AV2521" s="129">
        <v>0.83689010793727081</v>
      </c>
      <c r="BA2521" s="70" t="str">
        <f>IF(P2521=0, "NaN",P2521/P2521)</f>
        <v>NaN</v>
      </c>
      <c r="BB2521" s="70" t="str">
        <f>IF(P2521=0, "NaN",S2521/P2521)</f>
        <v>NaN</v>
      </c>
      <c r="BC2521" s="70" t="str">
        <f>IF(P2521=0, "NaN",V2521/P2521)</f>
        <v>NaN</v>
      </c>
      <c r="BD2521" s="70" t="str">
        <f>IF(P2521=0, "NaN",Y2521/P2521)</f>
        <v>NaN</v>
      </c>
      <c r="BE2521" s="1" t="s">
        <v>3973</v>
      </c>
    </row>
    <row r="2522" spans="2:57" x14ac:dyDescent="0.2">
      <c r="B2522" s="1" t="s">
        <v>5010</v>
      </c>
      <c r="C2522" s="6" t="s">
        <v>5009</v>
      </c>
      <c r="H2522" s="91">
        <f>SUM(D2522:G2522)</f>
        <v>0</v>
      </c>
      <c r="I2522" s="91">
        <f>IF(P2522=0,1,0)</f>
        <v>0</v>
      </c>
      <c r="J2522" s="91">
        <f>IF(S2522=0,1,0)</f>
        <v>1</v>
      </c>
      <c r="K2522" s="91">
        <f>IF(V2522=0,1,0)</f>
        <v>0</v>
      </c>
      <c r="L2522" s="91">
        <f>IF(Y2522=0,1,0)</f>
        <v>1</v>
      </c>
      <c r="M2522" s="113" t="str">
        <f>IF(I2522+J2522+K2522+L2522=0,"YES","NO")</f>
        <v>NO</v>
      </c>
      <c r="N2522" s="69">
        <v>0</v>
      </c>
      <c r="O2522" s="69">
        <v>13.183494165218837</v>
      </c>
      <c r="P2522" s="74">
        <v>6.5917470826094187</v>
      </c>
      <c r="Q2522" s="69">
        <v>0</v>
      </c>
      <c r="R2522" s="69">
        <v>0</v>
      </c>
      <c r="S2522" s="74">
        <v>0</v>
      </c>
      <c r="T2522" s="69">
        <v>5.2199418606157524</v>
      </c>
      <c r="U2522" s="69">
        <v>0</v>
      </c>
      <c r="V2522" s="74">
        <v>2.6099709303078762</v>
      </c>
      <c r="W2522" s="69">
        <v>0</v>
      </c>
      <c r="X2522" s="69">
        <v>0</v>
      </c>
      <c r="Y2522" s="74">
        <v>0</v>
      </c>
      <c r="Z2522" s="74">
        <v>2.3004295032293238</v>
      </c>
      <c r="AA2522" s="6"/>
      <c r="AB2522" s="6">
        <v>0</v>
      </c>
      <c r="AC2522" s="6">
        <v>2.2389999999999999</v>
      </c>
      <c r="AD2522" s="6">
        <v>48277000</v>
      </c>
      <c r="AE2522" s="6">
        <v>23894000</v>
      </c>
      <c r="AF2522" s="6">
        <v>24383000</v>
      </c>
      <c r="AG2522" s="127">
        <v>7.4683325582397799</v>
      </c>
      <c r="AH2522" s="115" t="s">
        <v>5938</v>
      </c>
      <c r="AI2522" s="127">
        <v>7.2759329758217097</v>
      </c>
      <c r="AJ2522" s="115" t="s">
        <v>5938</v>
      </c>
      <c r="AK2522" s="127">
        <v>1</v>
      </c>
      <c r="AL2522" s="127">
        <v>1</v>
      </c>
      <c r="AM2522" s="127">
        <v>1</v>
      </c>
      <c r="AN2522" s="127">
        <v>1</v>
      </c>
      <c r="AO2522" s="115" t="s">
        <v>5938</v>
      </c>
      <c r="AP2522" s="115" t="s">
        <v>5938</v>
      </c>
      <c r="AQ2522" s="115" t="s">
        <v>5938</v>
      </c>
      <c r="AR2522" s="115" t="s">
        <v>5938</v>
      </c>
      <c r="AS2522" s="70" t="s">
        <v>5938</v>
      </c>
      <c r="AT2522" s="70" t="s">
        <v>5938</v>
      </c>
      <c r="AU2522" s="70" t="s">
        <v>5938</v>
      </c>
      <c r="AV2522" s="70" t="s">
        <v>5938</v>
      </c>
      <c r="BA2522" s="70">
        <f>IF(P2522=0, "NaN",P2522/P2522)</f>
        <v>1</v>
      </c>
      <c r="BB2522" s="70">
        <f>IF(P2522=0, "NaN",S2522/P2522)</f>
        <v>0</v>
      </c>
      <c r="BC2522" s="129">
        <f>IF(P2522=0, "NaN",V2522/P2522)</f>
        <v>0.39594524753438953</v>
      </c>
      <c r="BD2522" s="70">
        <f>IF(P2522=0, "NaN",Y2522/P2522)</f>
        <v>0</v>
      </c>
      <c r="BE2522" s="1" t="s">
        <v>5010</v>
      </c>
    </row>
    <row r="2523" spans="2:57" x14ac:dyDescent="0.2">
      <c r="B2523" s="1" t="s">
        <v>4618</v>
      </c>
      <c r="C2523" s="6" t="s">
        <v>4617</v>
      </c>
      <c r="H2523" s="91">
        <f>SUM(D2523:G2523)</f>
        <v>0</v>
      </c>
      <c r="I2523" s="91">
        <f>IF(P2523=0,1,0)</f>
        <v>0</v>
      </c>
      <c r="J2523" s="91">
        <f>IF(S2523=0,1,0)</f>
        <v>1</v>
      </c>
      <c r="K2523" s="91">
        <f>IF(V2523=0,1,0)</f>
        <v>1</v>
      </c>
      <c r="L2523" s="91">
        <f>IF(Y2523=0,1,0)</f>
        <v>0</v>
      </c>
      <c r="M2523" s="113" t="str">
        <f>IF(I2523+J2523+K2523+L2523=0,"YES","NO")</f>
        <v>NO</v>
      </c>
      <c r="N2523" s="69">
        <v>13.112012858904016</v>
      </c>
      <c r="O2523" s="69">
        <v>0</v>
      </c>
      <c r="P2523" s="74">
        <v>6.5560064294520082</v>
      </c>
      <c r="Q2523" s="69">
        <v>0</v>
      </c>
      <c r="R2523" s="69">
        <v>0</v>
      </c>
      <c r="S2523" s="74">
        <v>0</v>
      </c>
      <c r="T2523" s="69">
        <v>0</v>
      </c>
      <c r="U2523" s="69">
        <v>0</v>
      </c>
      <c r="V2523" s="74">
        <v>0</v>
      </c>
      <c r="W2523" s="69">
        <v>5.2903235710922187</v>
      </c>
      <c r="X2523" s="69">
        <v>0</v>
      </c>
      <c r="Y2523" s="74">
        <v>2.6451617855461094</v>
      </c>
      <c r="Z2523" s="74">
        <v>2.3002920537495295</v>
      </c>
      <c r="AA2523" s="6"/>
      <c r="AB2523" s="6">
        <v>0</v>
      </c>
      <c r="AC2523" s="6">
        <v>2.3391999999999999</v>
      </c>
      <c r="AD2523" s="6">
        <v>84052000</v>
      </c>
      <c r="AE2523" s="6">
        <v>44622000</v>
      </c>
      <c r="AF2523" s="6">
        <v>39430000</v>
      </c>
      <c r="AG2523" s="127">
        <v>7.85299815393922</v>
      </c>
      <c r="AH2523" s="115" t="s">
        <v>5938</v>
      </c>
      <c r="AI2523" s="115" t="s">
        <v>5938</v>
      </c>
      <c r="AJ2523" s="127">
        <v>7.1060548400937904</v>
      </c>
      <c r="AK2523" s="127">
        <v>0.46929187129625899</v>
      </c>
      <c r="AL2523" s="127">
        <v>1</v>
      </c>
      <c r="AM2523" s="127">
        <v>1</v>
      </c>
      <c r="AN2523" s="127">
        <v>1</v>
      </c>
      <c r="AO2523" s="127">
        <v>-0.3186137</v>
      </c>
      <c r="AP2523" s="115" t="s">
        <v>5938</v>
      </c>
      <c r="AQ2523" s="115" t="s">
        <v>5938</v>
      </c>
      <c r="AR2523" s="115" t="s">
        <v>5938</v>
      </c>
      <c r="AS2523" s="129">
        <v>1.2471315918103936</v>
      </c>
      <c r="AT2523" s="70" t="s">
        <v>5938</v>
      </c>
      <c r="AU2523" s="70" t="s">
        <v>5938</v>
      </c>
      <c r="AV2523" s="70" t="s">
        <v>5938</v>
      </c>
      <c r="BA2523" s="70">
        <f>IF(P2523=0, "NaN",P2523/P2523)</f>
        <v>1</v>
      </c>
      <c r="BB2523" s="70">
        <f>IF(P2523=0, "NaN",S2523/P2523)</f>
        <v>0</v>
      </c>
      <c r="BC2523" s="70">
        <f>IF(P2523=0, "NaN",V2523/P2523)</f>
        <v>0</v>
      </c>
      <c r="BD2523" s="129">
        <f>IF(P2523=0, "NaN",Y2523/P2523)</f>
        <v>0.40347150571162704</v>
      </c>
      <c r="BE2523" s="1" t="s">
        <v>4618</v>
      </c>
    </row>
    <row r="2524" spans="2:57" x14ac:dyDescent="0.2">
      <c r="B2524" s="1" t="s">
        <v>3659</v>
      </c>
      <c r="C2524" s="6" t="s">
        <v>3658</v>
      </c>
      <c r="H2524" s="91">
        <f>SUM(D2524:G2524)</f>
        <v>0</v>
      </c>
      <c r="I2524" s="91">
        <f>IF(P2524=0,1,0)</f>
        <v>1</v>
      </c>
      <c r="J2524" s="91">
        <f>IF(S2524=0,1,0)</f>
        <v>1</v>
      </c>
      <c r="K2524" s="91">
        <f>IF(V2524=0,1,0)</f>
        <v>0</v>
      </c>
      <c r="L2524" s="91">
        <f>IF(Y2524=0,1,0)</f>
        <v>0</v>
      </c>
      <c r="M2524" s="113" t="str">
        <f>IF(I2524+J2524+K2524+L2524=0,"YES","NO")</f>
        <v>NO</v>
      </c>
      <c r="N2524" s="69">
        <v>0</v>
      </c>
      <c r="O2524" s="69">
        <v>0</v>
      </c>
      <c r="P2524" s="74">
        <v>0</v>
      </c>
      <c r="Q2524" s="69">
        <v>0</v>
      </c>
      <c r="R2524" s="69">
        <v>0</v>
      </c>
      <c r="S2524" s="74">
        <v>0</v>
      </c>
      <c r="T2524" s="69">
        <v>0</v>
      </c>
      <c r="U2524" s="69">
        <v>4.8508636758715689</v>
      </c>
      <c r="V2524" s="74">
        <v>2.4254318379357844</v>
      </c>
      <c r="W2524" s="69">
        <v>0</v>
      </c>
      <c r="X2524" s="69">
        <v>13.518450418820597</v>
      </c>
      <c r="Y2524" s="74">
        <v>6.7592252094102987</v>
      </c>
      <c r="Z2524" s="74">
        <v>2.2961642618365206</v>
      </c>
      <c r="AA2524" s="6"/>
      <c r="AB2524" s="6">
        <v>6.4164000000000001E-3</v>
      </c>
      <c r="AC2524" s="6">
        <v>-0.29771999999999998</v>
      </c>
      <c r="AD2524" s="6">
        <v>42520000</v>
      </c>
      <c r="AE2524" s="6">
        <v>23045000</v>
      </c>
      <c r="AF2524" s="6">
        <v>19475000</v>
      </c>
      <c r="AG2524" s="115" t="s">
        <v>5938</v>
      </c>
      <c r="AH2524" s="115" t="s">
        <v>5938</v>
      </c>
      <c r="AI2524" s="127">
        <v>7.0994389155535096</v>
      </c>
      <c r="AJ2524" s="127">
        <v>7.4763533225950098</v>
      </c>
      <c r="AK2524" s="127">
        <v>1</v>
      </c>
      <c r="AL2524" s="127">
        <v>1</v>
      </c>
      <c r="AM2524" s="127">
        <v>1</v>
      </c>
      <c r="AN2524" s="127">
        <v>0.15212405044421801</v>
      </c>
      <c r="AO2524" s="115" t="s">
        <v>5938</v>
      </c>
      <c r="AP2524" s="115" t="s">
        <v>5938</v>
      </c>
      <c r="AQ2524" s="115" t="s">
        <v>5938</v>
      </c>
      <c r="AR2524" s="127">
        <v>-0.7677813</v>
      </c>
      <c r="AS2524" s="70" t="s">
        <v>5938</v>
      </c>
      <c r="AT2524" s="70" t="s">
        <v>5938</v>
      </c>
      <c r="AU2524" s="70" t="s">
        <v>5938</v>
      </c>
      <c r="AV2524" s="129">
        <v>1.7026492891341167</v>
      </c>
      <c r="BA2524" s="70" t="str">
        <f>IF(P2524=0, "NaN",P2524/P2524)</f>
        <v>NaN</v>
      </c>
      <c r="BB2524" s="70" t="str">
        <f>IF(P2524=0, "NaN",S2524/P2524)</f>
        <v>NaN</v>
      </c>
      <c r="BC2524" s="70" t="str">
        <f>IF(P2524=0, "NaN",V2524/P2524)</f>
        <v>NaN</v>
      </c>
      <c r="BD2524" s="70" t="str">
        <f>IF(P2524=0, "NaN",Y2524/P2524)</f>
        <v>NaN</v>
      </c>
      <c r="BE2524" s="1" t="s">
        <v>3659</v>
      </c>
    </row>
    <row r="2525" spans="2:57" x14ac:dyDescent="0.2">
      <c r="B2525" s="1" t="s">
        <v>4984</v>
      </c>
      <c r="C2525" s="6" t="s">
        <v>4983</v>
      </c>
      <c r="H2525" s="91">
        <f>SUM(D2525:G2525)</f>
        <v>0</v>
      </c>
      <c r="I2525" s="91">
        <f>IF(P2525=0,1,0)</f>
        <v>0</v>
      </c>
      <c r="J2525" s="91">
        <f>IF(S2525=0,1,0)</f>
        <v>0</v>
      </c>
      <c r="K2525" s="91">
        <f>IF(V2525=0,1,0)</f>
        <v>1</v>
      </c>
      <c r="L2525" s="91">
        <f>IF(Y2525=0,1,0)</f>
        <v>1</v>
      </c>
      <c r="M2525" s="113" t="str">
        <f>IF(I2525+J2525+K2525+L2525=0,"YES","NO")</f>
        <v>NO</v>
      </c>
      <c r="N2525" s="69">
        <v>0</v>
      </c>
      <c r="O2525" s="69">
        <v>8.0776474362581574</v>
      </c>
      <c r="P2525" s="74">
        <v>4.0388237181290787</v>
      </c>
      <c r="Q2525" s="69">
        <v>10.284533687462222</v>
      </c>
      <c r="R2525" s="69">
        <v>0</v>
      </c>
      <c r="S2525" s="74">
        <v>5.142266843731111</v>
      </c>
      <c r="T2525" s="69">
        <v>0</v>
      </c>
      <c r="U2525" s="69">
        <v>0</v>
      </c>
      <c r="V2525" s="74">
        <v>0</v>
      </c>
      <c r="W2525" s="69">
        <v>0</v>
      </c>
      <c r="X2525" s="69">
        <v>0</v>
      </c>
      <c r="Y2525" s="74">
        <v>0</v>
      </c>
      <c r="Z2525" s="74">
        <v>2.2952726404650474</v>
      </c>
      <c r="AA2525" s="6"/>
      <c r="AB2525" s="6">
        <v>4.5469000000000004E-3</v>
      </c>
      <c r="AC2525" s="6">
        <v>-0.12762999999999999</v>
      </c>
      <c r="AD2525" s="6">
        <v>46309000</v>
      </c>
      <c r="AE2525" s="6">
        <v>24093000</v>
      </c>
      <c r="AF2525" s="6">
        <v>22215000</v>
      </c>
      <c r="AG2525" s="127">
        <v>7.2914798522366997</v>
      </c>
      <c r="AH2525" s="127">
        <v>7.4272263635845102</v>
      </c>
      <c r="AI2525" s="115" t="s">
        <v>5938</v>
      </c>
      <c r="AJ2525" s="115" t="s">
        <v>5938</v>
      </c>
      <c r="AK2525" s="127">
        <v>1</v>
      </c>
      <c r="AL2525" s="127">
        <v>1</v>
      </c>
      <c r="AM2525" s="127">
        <v>1</v>
      </c>
      <c r="AN2525" s="127">
        <v>1</v>
      </c>
      <c r="AO2525" s="115" t="s">
        <v>5938</v>
      </c>
      <c r="AP2525" s="115" t="s">
        <v>5938</v>
      </c>
      <c r="AQ2525" s="115" t="s">
        <v>5938</v>
      </c>
      <c r="AR2525" s="115" t="s">
        <v>5938</v>
      </c>
      <c r="AS2525" s="70" t="s">
        <v>5938</v>
      </c>
      <c r="AT2525" s="70" t="s">
        <v>5938</v>
      </c>
      <c r="AU2525" s="70" t="s">
        <v>5938</v>
      </c>
      <c r="AV2525" s="70" t="s">
        <v>5938</v>
      </c>
      <c r="BA2525" s="70">
        <f>IF(P2525=0, "NaN",P2525/P2525)</f>
        <v>1</v>
      </c>
      <c r="BB2525" s="129">
        <f>IF(P2525=0, "NaN",S2525/P2525)</f>
        <v>1.2732090337711459</v>
      </c>
      <c r="BC2525" s="70">
        <f>IF(P2525=0, "NaN",V2525/P2525)</f>
        <v>0</v>
      </c>
      <c r="BD2525" s="70">
        <f>IF(P2525=0, "NaN",Y2525/P2525)</f>
        <v>0</v>
      </c>
      <c r="BE2525" s="1" t="s">
        <v>4984</v>
      </c>
    </row>
    <row r="2526" spans="2:57" x14ac:dyDescent="0.2">
      <c r="B2526" s="1" t="s">
        <v>4760</v>
      </c>
      <c r="C2526" s="6" t="s">
        <v>4759</v>
      </c>
      <c r="H2526" s="91">
        <f>SUM(D2526:G2526)</f>
        <v>0</v>
      </c>
      <c r="I2526" s="91">
        <f>IF(P2526=0,1,0)</f>
        <v>0</v>
      </c>
      <c r="J2526" s="91">
        <f>IF(S2526=0,1,0)</f>
        <v>0</v>
      </c>
      <c r="K2526" s="91">
        <f>IF(V2526=0,1,0)</f>
        <v>1</v>
      </c>
      <c r="L2526" s="91">
        <f>IF(Y2526=0,1,0)</f>
        <v>0</v>
      </c>
      <c r="M2526" s="113" t="str">
        <f>IF(I2526+J2526+K2526+L2526=0,"YES","NO")</f>
        <v>NO</v>
      </c>
      <c r="N2526" s="69">
        <v>0</v>
      </c>
      <c r="O2526" s="69">
        <v>5.4257647727647322</v>
      </c>
      <c r="P2526" s="74">
        <v>2.7128823863823661</v>
      </c>
      <c r="Q2526" s="69">
        <v>0</v>
      </c>
      <c r="R2526" s="69">
        <v>11.864586667744408</v>
      </c>
      <c r="S2526" s="74">
        <v>5.9322933338722041</v>
      </c>
      <c r="T2526" s="69">
        <v>0</v>
      </c>
      <c r="U2526" s="69">
        <v>0</v>
      </c>
      <c r="V2526" s="74">
        <v>0</v>
      </c>
      <c r="W2526" s="69">
        <v>0.9070693275944276</v>
      </c>
      <c r="X2526" s="69">
        <v>0</v>
      </c>
      <c r="Y2526" s="74">
        <v>0.4535346637972138</v>
      </c>
      <c r="Z2526" s="74">
        <v>2.2746775960129462</v>
      </c>
      <c r="AA2526" s="6"/>
      <c r="AB2526" s="6">
        <v>0</v>
      </c>
      <c r="AC2526" s="6">
        <v>2.4533999999999998</v>
      </c>
      <c r="AD2526" s="6">
        <v>73057000</v>
      </c>
      <c r="AE2526" s="6">
        <v>39300000</v>
      </c>
      <c r="AF2526" s="6">
        <v>33757000</v>
      </c>
      <c r="AG2526" s="127">
        <v>7.13200339298663</v>
      </c>
      <c r="AH2526" s="127">
        <v>7.7482190469327801</v>
      </c>
      <c r="AI2526" s="115" t="s">
        <v>5938</v>
      </c>
      <c r="AJ2526" s="127">
        <v>6.5442169197954501</v>
      </c>
      <c r="AK2526" s="127">
        <v>1</v>
      </c>
      <c r="AL2526" s="127">
        <v>0.121902372405313</v>
      </c>
      <c r="AM2526" s="127">
        <v>1</v>
      </c>
      <c r="AN2526" s="127">
        <v>1</v>
      </c>
      <c r="AO2526" s="115" t="s">
        <v>5938</v>
      </c>
      <c r="AP2526" s="127">
        <v>-0.5093067</v>
      </c>
      <c r="AQ2526" s="115" t="s">
        <v>5938</v>
      </c>
      <c r="AR2526" s="115" t="s">
        <v>5938</v>
      </c>
      <c r="AS2526" s="70" t="s">
        <v>5938</v>
      </c>
      <c r="AT2526" s="129">
        <v>1.4233660199506954</v>
      </c>
      <c r="AU2526" s="70" t="s">
        <v>5938</v>
      </c>
      <c r="AV2526" s="70" t="s">
        <v>5938</v>
      </c>
      <c r="BA2526" s="70">
        <f>IF(P2526=0, "NaN",P2526/P2526)</f>
        <v>1</v>
      </c>
      <c r="BB2526" s="129">
        <f>IF(P2526=0, "NaN",S2526/P2526)</f>
        <v>2.1867123188421482</v>
      </c>
      <c r="BC2526" s="70">
        <f>IF(P2526=0, "NaN",V2526/P2526)</f>
        <v>0</v>
      </c>
      <c r="BD2526" s="129">
        <f>IF(P2526=0, "NaN",Y2526/P2526)</f>
        <v>0.16717815194414054</v>
      </c>
      <c r="BE2526" s="1" t="s">
        <v>4760</v>
      </c>
    </row>
    <row r="2527" spans="2:57" x14ac:dyDescent="0.2">
      <c r="B2527" s="1" t="s">
        <v>4114</v>
      </c>
      <c r="C2527" s="6" t="s">
        <v>4113</v>
      </c>
      <c r="H2527" s="91">
        <f>SUM(D2527:G2527)</f>
        <v>0</v>
      </c>
      <c r="I2527" s="91">
        <f>IF(P2527=0,1,0)</f>
        <v>1</v>
      </c>
      <c r="J2527" s="91">
        <f>IF(S2527=0,1,0)</f>
        <v>1</v>
      </c>
      <c r="K2527" s="91">
        <f>IF(V2527=0,1,0)</f>
        <v>0</v>
      </c>
      <c r="L2527" s="91">
        <f>IF(Y2527=0,1,0)</f>
        <v>0</v>
      </c>
      <c r="M2527" s="113" t="str">
        <f>IF(I2527+J2527+K2527+L2527=0,"YES","NO")</f>
        <v>NO</v>
      </c>
      <c r="N2527" s="69">
        <v>0</v>
      </c>
      <c r="O2527" s="69">
        <v>0</v>
      </c>
      <c r="P2527" s="74">
        <v>0</v>
      </c>
      <c r="Q2527" s="69">
        <v>0</v>
      </c>
      <c r="R2527" s="69">
        <v>0</v>
      </c>
      <c r="S2527" s="74">
        <v>0</v>
      </c>
      <c r="T2527" s="69">
        <v>0</v>
      </c>
      <c r="U2527" s="69">
        <v>7.2649298541859029</v>
      </c>
      <c r="V2527" s="74">
        <v>3.6324649270929514</v>
      </c>
      <c r="W2527" s="69">
        <v>0</v>
      </c>
      <c r="X2527" s="69">
        <v>10.908209496869372</v>
      </c>
      <c r="Y2527" s="74">
        <v>5.4541047484346858</v>
      </c>
      <c r="Z2527" s="74">
        <v>2.2716424188819095</v>
      </c>
      <c r="AA2527" s="6"/>
      <c r="AB2527" s="6">
        <v>3.7622000000000003E-4</v>
      </c>
      <c r="AC2527" s="6">
        <v>1.4001999999999999</v>
      </c>
      <c r="AD2527" s="6">
        <v>48652000</v>
      </c>
      <c r="AE2527" s="6">
        <v>22723000</v>
      </c>
      <c r="AF2527" s="6">
        <v>25929000</v>
      </c>
      <c r="AG2527" s="115" t="s">
        <v>5938</v>
      </c>
      <c r="AH2527" s="115" t="s">
        <v>5938</v>
      </c>
      <c r="AI2527" s="127">
        <v>7.3670389381558703</v>
      </c>
      <c r="AJ2527" s="127">
        <v>7.4043033484577796</v>
      </c>
      <c r="AK2527" s="127">
        <v>1</v>
      </c>
      <c r="AL2527" s="127">
        <v>1</v>
      </c>
      <c r="AM2527" s="127">
        <v>1</v>
      </c>
      <c r="AN2527" s="127">
        <v>1</v>
      </c>
      <c r="AO2527" s="115" t="s">
        <v>5938</v>
      </c>
      <c r="AP2527" s="115" t="s">
        <v>5938</v>
      </c>
      <c r="AQ2527" s="115" t="s">
        <v>5938</v>
      </c>
      <c r="AR2527" s="115" t="s">
        <v>5938</v>
      </c>
      <c r="AS2527" s="70" t="s">
        <v>5938</v>
      </c>
      <c r="AT2527" s="70" t="s">
        <v>5938</v>
      </c>
      <c r="AU2527" s="70" t="s">
        <v>5938</v>
      </c>
      <c r="AV2527" s="70" t="s">
        <v>5938</v>
      </c>
      <c r="BA2527" s="70" t="str">
        <f>IF(P2527=0, "NaN",P2527/P2527)</f>
        <v>NaN</v>
      </c>
      <c r="BB2527" s="70" t="str">
        <f>IF(P2527=0, "NaN",S2527/P2527)</f>
        <v>NaN</v>
      </c>
      <c r="BC2527" s="70" t="str">
        <f>IF(P2527=0, "NaN",V2527/P2527)</f>
        <v>NaN</v>
      </c>
      <c r="BD2527" s="70" t="str">
        <f>IF(P2527=0, "NaN",Y2527/P2527)</f>
        <v>NaN</v>
      </c>
      <c r="BE2527" s="1" t="s">
        <v>4114</v>
      </c>
    </row>
    <row r="2528" spans="2:57" x14ac:dyDescent="0.2">
      <c r="B2528" s="1" t="s">
        <v>4050</v>
      </c>
      <c r="C2528" s="6" t="s">
        <v>4049</v>
      </c>
      <c r="H2528" s="91">
        <f>SUM(D2528:G2528)</f>
        <v>0</v>
      </c>
      <c r="I2528" s="91">
        <f>IF(P2528=0,1,0)</f>
        <v>1</v>
      </c>
      <c r="J2528" s="91">
        <f>IF(S2528=0,1,0)</f>
        <v>0</v>
      </c>
      <c r="K2528" s="91">
        <f>IF(V2528=0,1,0)</f>
        <v>0</v>
      </c>
      <c r="L2528" s="91">
        <f>IF(Y2528=0,1,0)</f>
        <v>0</v>
      </c>
      <c r="M2528" s="113" t="str">
        <f>IF(I2528+J2528+K2528+L2528=0,"YES","NO")</f>
        <v>NO</v>
      </c>
      <c r="N2528" s="69">
        <v>0</v>
      </c>
      <c r="O2528" s="69">
        <v>0</v>
      </c>
      <c r="P2528" s="74">
        <v>0</v>
      </c>
      <c r="Q2528" s="69">
        <v>0</v>
      </c>
      <c r="R2528" s="69">
        <v>6.4205720649822871</v>
      </c>
      <c r="S2528" s="74">
        <v>3.2102860324911435</v>
      </c>
      <c r="T2528" s="69">
        <v>5.1055259592318274</v>
      </c>
      <c r="U2528" s="69">
        <v>0</v>
      </c>
      <c r="V2528" s="74">
        <v>2.5527629796159137</v>
      </c>
      <c r="W2528" s="69">
        <v>6.5713160866818248</v>
      </c>
      <c r="X2528" s="69">
        <v>0</v>
      </c>
      <c r="Y2528" s="74">
        <v>3.2856580433409124</v>
      </c>
      <c r="Z2528" s="74">
        <v>2.2621767638619925</v>
      </c>
      <c r="AA2528" s="6"/>
      <c r="AB2528" s="6">
        <v>0</v>
      </c>
      <c r="AC2528" s="6">
        <v>1.4512</v>
      </c>
      <c r="AD2528" s="6">
        <v>199270000</v>
      </c>
      <c r="AE2528" s="6">
        <v>91367000</v>
      </c>
      <c r="AF2528" s="6">
        <v>107900000</v>
      </c>
      <c r="AG2528" s="115" t="s">
        <v>5938</v>
      </c>
      <c r="AH2528" s="127">
        <v>7.3801207542684404</v>
      </c>
      <c r="AI2528" s="127">
        <v>7.5619595791939096</v>
      </c>
      <c r="AJ2528" s="127">
        <v>7.5393019735898097</v>
      </c>
      <c r="AK2528" s="127">
        <v>1</v>
      </c>
      <c r="AL2528" s="127">
        <v>1</v>
      </c>
      <c r="AM2528" s="127">
        <v>0.61899984568213895</v>
      </c>
      <c r="AN2528" s="127">
        <v>0.715471744261168</v>
      </c>
      <c r="AO2528" s="115" t="s">
        <v>5938</v>
      </c>
      <c r="AP2528" s="115" t="s">
        <v>5938</v>
      </c>
      <c r="AQ2528" s="127">
        <v>-0.22516030000000001</v>
      </c>
      <c r="AR2528" s="127">
        <v>-0.15884809999999999</v>
      </c>
      <c r="AS2528" s="70" t="s">
        <v>5938</v>
      </c>
      <c r="AT2528" s="70" t="s">
        <v>5938</v>
      </c>
      <c r="AU2528" s="129">
        <v>1.1689071203613599</v>
      </c>
      <c r="AV2528" s="129">
        <v>1.1163954115744761</v>
      </c>
      <c r="BA2528" s="70" t="str">
        <f>IF(P2528=0, "NaN",P2528/P2528)</f>
        <v>NaN</v>
      </c>
      <c r="BB2528" s="70" t="str">
        <f>IF(P2528=0, "NaN",S2528/P2528)</f>
        <v>NaN</v>
      </c>
      <c r="BC2528" s="70" t="str">
        <f>IF(P2528=0, "NaN",V2528/P2528)</f>
        <v>NaN</v>
      </c>
      <c r="BD2528" s="70" t="str">
        <f>IF(P2528=0, "NaN",Y2528/P2528)</f>
        <v>NaN</v>
      </c>
      <c r="BE2528" s="1" t="s">
        <v>4050</v>
      </c>
    </row>
    <row r="2529" spans="2:57" x14ac:dyDescent="0.2">
      <c r="B2529" s="1" t="s">
        <v>4035</v>
      </c>
      <c r="C2529" s="6" t="s">
        <v>4034</v>
      </c>
      <c r="H2529" s="91">
        <f>SUM(D2529:G2529)</f>
        <v>0</v>
      </c>
      <c r="I2529" s="91">
        <f>IF(P2529=0,1,0)</f>
        <v>1</v>
      </c>
      <c r="J2529" s="91">
        <f>IF(S2529=0,1,0)</f>
        <v>1</v>
      </c>
      <c r="K2529" s="91">
        <f>IF(V2529=0,1,0)</f>
        <v>0</v>
      </c>
      <c r="L2529" s="91">
        <f>IF(Y2529=0,1,0)</f>
        <v>0</v>
      </c>
      <c r="M2529" s="113" t="str">
        <f>IF(I2529+J2529+K2529+L2529=0,"YES","NO")</f>
        <v>NO</v>
      </c>
      <c r="N2529" s="69">
        <v>0</v>
      </c>
      <c r="O2529" s="69">
        <v>0</v>
      </c>
      <c r="P2529" s="74">
        <v>0</v>
      </c>
      <c r="Q2529" s="69">
        <v>0</v>
      </c>
      <c r="R2529" s="69">
        <v>0</v>
      </c>
      <c r="S2529" s="74">
        <v>0</v>
      </c>
      <c r="T2529" s="69">
        <v>4.8853644846011299</v>
      </c>
      <c r="U2529" s="69">
        <v>7.03591180588844</v>
      </c>
      <c r="V2529" s="74">
        <v>5.9606381452447845</v>
      </c>
      <c r="W2529" s="69">
        <v>0</v>
      </c>
      <c r="X2529" s="69">
        <v>5.9494644861101582</v>
      </c>
      <c r="Y2529" s="74">
        <v>2.9747322430550791</v>
      </c>
      <c r="Z2529" s="74">
        <v>2.233842597074966</v>
      </c>
      <c r="AA2529" s="6"/>
      <c r="AB2529" s="6">
        <v>6.3673999999999996E-3</v>
      </c>
      <c r="AC2529" s="6">
        <v>-0.36470999999999998</v>
      </c>
      <c r="AD2529" s="6">
        <v>47856000</v>
      </c>
      <c r="AE2529" s="6">
        <v>22208000</v>
      </c>
      <c r="AF2529" s="6">
        <v>25647000</v>
      </c>
      <c r="AG2529" s="115" t="s">
        <v>5938</v>
      </c>
      <c r="AH2529" s="115" t="s">
        <v>5938</v>
      </c>
      <c r="AI2529" s="127">
        <v>7.5336195584187697</v>
      </c>
      <c r="AJ2529" s="127">
        <v>7.1363399965330396</v>
      </c>
      <c r="AK2529" s="127">
        <v>1</v>
      </c>
      <c r="AL2529" s="127">
        <v>1</v>
      </c>
      <c r="AM2529" s="127">
        <v>0.800792292346312</v>
      </c>
      <c r="AN2529" s="127">
        <v>1</v>
      </c>
      <c r="AO2529" s="115" t="s">
        <v>5938</v>
      </c>
      <c r="AP2529" s="115" t="s">
        <v>5938</v>
      </c>
      <c r="AQ2529" s="127">
        <v>-0.10479049999999999</v>
      </c>
      <c r="AR2529" s="115" t="s">
        <v>5938</v>
      </c>
      <c r="AS2529" s="70" t="s">
        <v>5938</v>
      </c>
      <c r="AT2529" s="70" t="s">
        <v>5938</v>
      </c>
      <c r="AU2529" s="129">
        <v>1.0753382245944305</v>
      </c>
      <c r="AV2529" s="70" t="s">
        <v>5938</v>
      </c>
      <c r="BA2529" s="70" t="str">
        <f>IF(P2529=0, "NaN",P2529/P2529)</f>
        <v>NaN</v>
      </c>
      <c r="BB2529" s="70" t="str">
        <f>IF(P2529=0, "NaN",S2529/P2529)</f>
        <v>NaN</v>
      </c>
      <c r="BC2529" s="70" t="str">
        <f>IF(P2529=0, "NaN",V2529/P2529)</f>
        <v>NaN</v>
      </c>
      <c r="BD2529" s="70" t="str">
        <f>IF(P2529=0, "NaN",Y2529/P2529)</f>
        <v>NaN</v>
      </c>
      <c r="BE2529" s="1" t="s">
        <v>4035</v>
      </c>
    </row>
    <row r="2530" spans="2:57" x14ac:dyDescent="0.2">
      <c r="B2530" s="1" t="s">
        <v>3875</v>
      </c>
      <c r="C2530" s="6" t="s">
        <v>3874</v>
      </c>
      <c r="H2530" s="91">
        <f>SUM(D2530:G2530)</f>
        <v>0</v>
      </c>
      <c r="I2530" s="91">
        <f>IF(P2530=0,1,0)</f>
        <v>0</v>
      </c>
      <c r="J2530" s="91">
        <f>IF(S2530=0,1,0)</f>
        <v>1</v>
      </c>
      <c r="K2530" s="91">
        <f>IF(V2530=0,1,0)</f>
        <v>1</v>
      </c>
      <c r="L2530" s="91">
        <f>IF(Y2530=0,1,0)</f>
        <v>0</v>
      </c>
      <c r="M2530" s="113" t="str">
        <f>IF(I2530+J2530+K2530+L2530=0,"YES","NO")</f>
        <v>NO</v>
      </c>
      <c r="N2530" s="69">
        <v>0</v>
      </c>
      <c r="O2530" s="69">
        <v>13.192559139255252</v>
      </c>
      <c r="P2530" s="74">
        <v>6.596279569627626</v>
      </c>
      <c r="Q2530" s="69">
        <v>0</v>
      </c>
      <c r="R2530" s="69">
        <v>0</v>
      </c>
      <c r="S2530" s="74">
        <v>0</v>
      </c>
      <c r="T2530" s="69">
        <v>0</v>
      </c>
      <c r="U2530" s="69">
        <v>0</v>
      </c>
      <c r="V2530" s="74">
        <v>0</v>
      </c>
      <c r="W2530" s="69">
        <v>4.6687115301206941</v>
      </c>
      <c r="X2530" s="69">
        <v>0</v>
      </c>
      <c r="Y2530" s="74">
        <v>2.334355765060347</v>
      </c>
      <c r="Z2530" s="74">
        <v>2.2326588336719935</v>
      </c>
      <c r="AA2530" s="6"/>
      <c r="AB2530" s="6">
        <v>3.6940999999999997E-4</v>
      </c>
      <c r="AC2530" s="6">
        <v>1.1897</v>
      </c>
      <c r="AD2530" s="6">
        <v>69039000</v>
      </c>
      <c r="AE2530" s="6">
        <v>39056000</v>
      </c>
      <c r="AF2530" s="6">
        <v>29983000</v>
      </c>
      <c r="AG2530" s="127">
        <v>7.6608749603126203</v>
      </c>
      <c r="AH2530" s="115" t="s">
        <v>5938</v>
      </c>
      <c r="AI2530" s="115" t="s">
        <v>5938</v>
      </c>
      <c r="AJ2530" s="127">
        <v>7.3661987473697303</v>
      </c>
      <c r="AK2530" s="127">
        <v>0.15388899842482501</v>
      </c>
      <c r="AL2530" s="127">
        <v>1</v>
      </c>
      <c r="AM2530" s="127">
        <v>1</v>
      </c>
      <c r="AN2530" s="127">
        <v>0.37802903536261001</v>
      </c>
      <c r="AO2530" s="127">
        <v>-0.57044300000000003</v>
      </c>
      <c r="AP2530" s="115" t="s">
        <v>5938</v>
      </c>
      <c r="AQ2530" s="115" t="s">
        <v>5938</v>
      </c>
      <c r="AR2530" s="127">
        <v>-0.45375500000000002</v>
      </c>
      <c r="AS2530" s="129">
        <v>1.4849794846669699</v>
      </c>
      <c r="AT2530" s="70" t="s">
        <v>5938</v>
      </c>
      <c r="AU2530" s="70" t="s">
        <v>5938</v>
      </c>
      <c r="AV2530" s="129">
        <v>1.3696003732292503</v>
      </c>
      <c r="BA2530" s="70">
        <f>IF(P2530=0, "NaN",P2530/P2530)</f>
        <v>1</v>
      </c>
      <c r="BB2530" s="70">
        <f>IF(P2530=0, "NaN",S2530/P2530)</f>
        <v>0</v>
      </c>
      <c r="BC2530" s="70">
        <f>IF(P2530=0, "NaN",V2530/P2530)</f>
        <v>0</v>
      </c>
      <c r="BD2530" s="129">
        <f>IF(P2530=0, "NaN",Y2530/P2530)</f>
        <v>0.35388975564480607</v>
      </c>
      <c r="BE2530" s="1" t="s">
        <v>3875</v>
      </c>
    </row>
    <row r="2531" spans="2:57" x14ac:dyDescent="0.2">
      <c r="B2531" s="1" t="s">
        <v>5020</v>
      </c>
      <c r="C2531" s="6" t="s">
        <v>5019</v>
      </c>
      <c r="H2531" s="91">
        <f>SUM(D2531:G2531)</f>
        <v>0</v>
      </c>
      <c r="I2531" s="91">
        <f>IF(P2531=0,1,0)</f>
        <v>0</v>
      </c>
      <c r="J2531" s="91">
        <f>IF(S2531=0,1,0)</f>
        <v>1</v>
      </c>
      <c r="K2531" s="91">
        <f>IF(V2531=0,1,0)</f>
        <v>0</v>
      </c>
      <c r="L2531" s="91">
        <f>IF(Y2531=0,1,0)</f>
        <v>1</v>
      </c>
      <c r="M2531" s="113" t="str">
        <f>IF(I2531+J2531+K2531+L2531=0,"YES","NO")</f>
        <v>NO</v>
      </c>
      <c r="N2531" s="69">
        <v>6.6914009154100569</v>
      </c>
      <c r="O2531" s="69">
        <v>5.366162567413963</v>
      </c>
      <c r="P2531" s="74">
        <v>6.0287817414120095</v>
      </c>
      <c r="Q2531" s="69">
        <v>0</v>
      </c>
      <c r="R2531" s="69">
        <v>0</v>
      </c>
      <c r="S2531" s="74">
        <v>0</v>
      </c>
      <c r="T2531" s="69">
        <v>5.7970452910692885</v>
      </c>
      <c r="U2531" s="69">
        <v>0</v>
      </c>
      <c r="V2531" s="74">
        <v>2.8985226455346442</v>
      </c>
      <c r="W2531" s="69">
        <v>0</v>
      </c>
      <c r="X2531" s="69">
        <v>0</v>
      </c>
      <c r="Y2531" s="74">
        <v>0</v>
      </c>
      <c r="Z2531" s="74">
        <v>2.2318260967366634</v>
      </c>
      <c r="AA2531" s="6"/>
      <c r="AB2531" s="6">
        <v>0</v>
      </c>
      <c r="AC2531" s="6">
        <v>3.6352000000000002</v>
      </c>
      <c r="AD2531" s="6">
        <v>63690000</v>
      </c>
      <c r="AE2531" s="6">
        <v>22664000</v>
      </c>
      <c r="AF2531" s="6">
        <v>41026000</v>
      </c>
      <c r="AG2531" s="127">
        <v>7.6581450051743696</v>
      </c>
      <c r="AH2531" s="115" t="s">
        <v>5938</v>
      </c>
      <c r="AI2531" s="127">
        <v>7.2594983140309202</v>
      </c>
      <c r="AJ2531" s="115" t="s">
        <v>5938</v>
      </c>
      <c r="AK2531" s="127">
        <v>8.7021207978217304E-4</v>
      </c>
      <c r="AL2531" s="127">
        <v>1</v>
      </c>
      <c r="AM2531" s="127">
        <v>1</v>
      </c>
      <c r="AN2531" s="127">
        <v>1</v>
      </c>
      <c r="AO2531" s="127">
        <v>1.0038899999999999</v>
      </c>
      <c r="AP2531" s="115" t="s">
        <v>5938</v>
      </c>
      <c r="AQ2531" s="115" t="s">
        <v>5938</v>
      </c>
      <c r="AR2531" s="115" t="s">
        <v>5938</v>
      </c>
      <c r="AS2531" s="129">
        <v>0.49865364466708123</v>
      </c>
      <c r="AT2531" s="70" t="s">
        <v>5938</v>
      </c>
      <c r="AU2531" s="70" t="s">
        <v>5938</v>
      </c>
      <c r="AV2531" s="70" t="s">
        <v>5938</v>
      </c>
      <c r="AW2531" s="70" t="s">
        <v>5989</v>
      </c>
      <c r="BA2531" s="70">
        <f>IF(P2531=0, "NaN",P2531/P2531)</f>
        <v>1</v>
      </c>
      <c r="BB2531" s="70">
        <f>IF(P2531=0, "NaN",S2531/P2531)</f>
        <v>0</v>
      </c>
      <c r="BC2531" s="129">
        <f>IF(P2531=0, "NaN",V2531/P2531)</f>
        <v>0.48078082270329081</v>
      </c>
      <c r="BD2531" s="70">
        <f>IF(P2531=0, "NaN",Y2531/P2531)</f>
        <v>0</v>
      </c>
      <c r="BE2531" s="1" t="s">
        <v>5020</v>
      </c>
    </row>
    <row r="2532" spans="2:57" x14ac:dyDescent="0.2">
      <c r="B2532" s="1" t="s">
        <v>4472</v>
      </c>
      <c r="C2532" s="6" t="s">
        <v>4471</v>
      </c>
      <c r="H2532" s="91">
        <f>SUM(D2532:G2532)</f>
        <v>0</v>
      </c>
      <c r="I2532" s="91">
        <f>IF(P2532=0,1,0)</f>
        <v>1</v>
      </c>
      <c r="J2532" s="91">
        <f>IF(S2532=0,1,0)</f>
        <v>0</v>
      </c>
      <c r="K2532" s="91">
        <f>IF(V2532=0,1,0)</f>
        <v>0</v>
      </c>
      <c r="L2532" s="91">
        <f>IF(Y2532=0,1,0)</f>
        <v>0</v>
      </c>
      <c r="M2532" s="113" t="str">
        <f>IF(I2532+J2532+K2532+L2532=0,"YES","NO")</f>
        <v>NO</v>
      </c>
      <c r="N2532" s="69">
        <v>0</v>
      </c>
      <c r="O2532" s="69">
        <v>0</v>
      </c>
      <c r="P2532" s="74">
        <v>0</v>
      </c>
      <c r="Q2532" s="69">
        <v>0</v>
      </c>
      <c r="R2532" s="69">
        <v>2.5840648931772825</v>
      </c>
      <c r="S2532" s="74">
        <v>1.2920324465886412</v>
      </c>
      <c r="T2532" s="69">
        <v>0</v>
      </c>
      <c r="U2532" s="69">
        <v>4.5793867695703669</v>
      </c>
      <c r="V2532" s="74">
        <v>2.2896933847851835</v>
      </c>
      <c r="W2532" s="69">
        <v>4.0847895687840028</v>
      </c>
      <c r="X2532" s="69">
        <v>6.5267110310605485</v>
      </c>
      <c r="Y2532" s="74">
        <v>5.3057502999222752</v>
      </c>
      <c r="Z2532" s="74">
        <v>2.2218690328240251</v>
      </c>
      <c r="AA2532" s="6"/>
      <c r="AB2532" s="6">
        <v>0</v>
      </c>
      <c r="AC2532" s="6">
        <v>3.3007</v>
      </c>
      <c r="AD2532" s="6">
        <v>99078000</v>
      </c>
      <c r="AE2532" s="6">
        <v>42050000</v>
      </c>
      <c r="AF2532" s="6">
        <v>57028000</v>
      </c>
      <c r="AG2532" s="115" t="s">
        <v>5938</v>
      </c>
      <c r="AH2532" s="127">
        <v>6.8101249394753598</v>
      </c>
      <c r="AI2532" s="127">
        <v>7.2968844755385502</v>
      </c>
      <c r="AJ2532" s="127">
        <v>7.4947388280593401</v>
      </c>
      <c r="AK2532" s="127">
        <v>1</v>
      </c>
      <c r="AL2532" s="127">
        <v>1</v>
      </c>
      <c r="AM2532" s="127">
        <v>0.227143650270384</v>
      </c>
      <c r="AN2532" s="127">
        <v>0.83118295203697701</v>
      </c>
      <c r="AO2532" s="115" t="s">
        <v>5938</v>
      </c>
      <c r="AP2532" s="115" t="s">
        <v>5938</v>
      </c>
      <c r="AQ2532" s="127">
        <v>0.48542679999999999</v>
      </c>
      <c r="AR2532" s="127">
        <v>0.13802800000000001</v>
      </c>
      <c r="AS2532" s="70" t="s">
        <v>5938</v>
      </c>
      <c r="AT2532" s="70" t="s">
        <v>5938</v>
      </c>
      <c r="AU2532" s="129">
        <v>0.71428572773784049</v>
      </c>
      <c r="AV2532" s="129">
        <v>0.90876047894397927</v>
      </c>
      <c r="BA2532" s="70" t="str">
        <f>IF(P2532=0, "NaN",P2532/P2532)</f>
        <v>NaN</v>
      </c>
      <c r="BB2532" s="70" t="str">
        <f>IF(P2532=0, "NaN",S2532/P2532)</f>
        <v>NaN</v>
      </c>
      <c r="BC2532" s="70" t="str">
        <f>IF(P2532=0, "NaN",V2532/P2532)</f>
        <v>NaN</v>
      </c>
      <c r="BD2532" s="70" t="str">
        <f>IF(P2532=0, "NaN",Y2532/P2532)</f>
        <v>NaN</v>
      </c>
      <c r="BE2532" s="1" t="s">
        <v>4472</v>
      </c>
    </row>
    <row r="2533" spans="2:57" x14ac:dyDescent="0.2">
      <c r="B2533" s="1" t="s">
        <v>4876</v>
      </c>
      <c r="C2533" s="6" t="s">
        <v>4875</v>
      </c>
      <c r="H2533" s="91">
        <f>SUM(D2533:G2533)</f>
        <v>0</v>
      </c>
      <c r="I2533" s="91">
        <f>IF(P2533=0,1,0)</f>
        <v>0</v>
      </c>
      <c r="J2533" s="91">
        <f>IF(S2533=0,1,0)</f>
        <v>1</v>
      </c>
      <c r="K2533" s="91">
        <f>IF(V2533=0,1,0)</f>
        <v>1</v>
      </c>
      <c r="L2533" s="91">
        <f>IF(Y2533=0,1,0)</f>
        <v>1</v>
      </c>
      <c r="M2533" s="113" t="str">
        <f>IF(I2533+J2533+K2533+L2533=0,"YES","NO")</f>
        <v>NO</v>
      </c>
      <c r="N2533" s="69">
        <v>10.281543741652628</v>
      </c>
      <c r="O2533" s="69">
        <v>7.4175662311242432</v>
      </c>
      <c r="P2533" s="74">
        <v>8.8495549863884353</v>
      </c>
      <c r="Q2533" s="69">
        <v>0</v>
      </c>
      <c r="R2533" s="69">
        <v>0</v>
      </c>
      <c r="S2533" s="74">
        <v>0</v>
      </c>
      <c r="T2533" s="69">
        <v>0</v>
      </c>
      <c r="U2533" s="69">
        <v>0</v>
      </c>
      <c r="V2533" s="74">
        <v>0</v>
      </c>
      <c r="W2533" s="69">
        <v>0</v>
      </c>
      <c r="X2533" s="69">
        <v>0</v>
      </c>
      <c r="Y2533" s="74">
        <v>0</v>
      </c>
      <c r="Z2533" s="74">
        <v>2.2123887465971088</v>
      </c>
      <c r="AA2533" s="6"/>
      <c r="AB2533" s="6">
        <v>2.0276999999999999E-3</v>
      </c>
      <c r="AC2533" s="6">
        <v>0.2651</v>
      </c>
      <c r="AD2533" s="6">
        <v>41674000</v>
      </c>
      <c r="AE2533" s="6">
        <v>22736000</v>
      </c>
      <c r="AF2533" s="6">
        <v>18938000</v>
      </c>
      <c r="AG2533" s="127">
        <v>7.6198651873916496</v>
      </c>
      <c r="AH2533" s="115" t="s">
        <v>5938</v>
      </c>
      <c r="AI2533" s="115" t="s">
        <v>5938</v>
      </c>
      <c r="AJ2533" s="115" t="s">
        <v>5938</v>
      </c>
      <c r="AK2533" s="127">
        <v>0.71281517363070102</v>
      </c>
      <c r="AL2533" s="127">
        <v>1</v>
      </c>
      <c r="AM2533" s="127">
        <v>1</v>
      </c>
      <c r="AN2533" s="127">
        <v>1</v>
      </c>
      <c r="AO2533" s="127">
        <v>5.8385850000000003E-2</v>
      </c>
      <c r="AP2533" s="115" t="s">
        <v>5938</v>
      </c>
      <c r="AQ2533" s="115" t="s">
        <v>5938</v>
      </c>
      <c r="AR2533" s="115" t="s">
        <v>5938</v>
      </c>
      <c r="AS2533" s="129">
        <v>0.96033798640316803</v>
      </c>
      <c r="AT2533" s="70" t="s">
        <v>5938</v>
      </c>
      <c r="AU2533" s="70" t="s">
        <v>5938</v>
      </c>
      <c r="AV2533" s="70" t="s">
        <v>5938</v>
      </c>
      <c r="BA2533" s="70">
        <f>IF(P2533=0, "NaN",P2533/P2533)</f>
        <v>1</v>
      </c>
      <c r="BB2533" s="70">
        <f>IF(P2533=0, "NaN",S2533/P2533)</f>
        <v>0</v>
      </c>
      <c r="BC2533" s="70">
        <f>IF(P2533=0, "NaN",V2533/P2533)</f>
        <v>0</v>
      </c>
      <c r="BD2533" s="70">
        <f>IF(P2533=0, "NaN",Y2533/P2533)</f>
        <v>0</v>
      </c>
      <c r="BE2533" s="1" t="s">
        <v>4876</v>
      </c>
    </row>
    <row r="2534" spans="2:57" x14ac:dyDescent="0.2">
      <c r="B2534" s="1" t="s">
        <v>4886</v>
      </c>
      <c r="C2534" s="6" t="s">
        <v>4885</v>
      </c>
      <c r="H2534" s="91">
        <f>SUM(D2534:G2534)</f>
        <v>0</v>
      </c>
      <c r="I2534" s="91">
        <f>IF(P2534=0,1,0)</f>
        <v>1</v>
      </c>
      <c r="J2534" s="91">
        <f>IF(S2534=0,1,0)</f>
        <v>0</v>
      </c>
      <c r="K2534" s="91">
        <f>IF(V2534=0,1,0)</f>
        <v>1</v>
      </c>
      <c r="L2534" s="91">
        <f>IF(Y2534=0,1,0)</f>
        <v>1</v>
      </c>
      <c r="M2534" s="113" t="str">
        <f>IF(I2534+J2534+K2534+L2534=0,"YES","NO")</f>
        <v>NO</v>
      </c>
      <c r="N2534" s="69">
        <v>0</v>
      </c>
      <c r="O2534" s="69">
        <v>0</v>
      </c>
      <c r="P2534" s="74">
        <v>0</v>
      </c>
      <c r="Q2534" s="69">
        <v>8.8201388909136558</v>
      </c>
      <c r="R2534" s="69">
        <v>8.8051465020149529</v>
      </c>
      <c r="S2534" s="74">
        <v>8.8126426964643052</v>
      </c>
      <c r="T2534" s="69">
        <v>0</v>
      </c>
      <c r="U2534" s="69">
        <v>0</v>
      </c>
      <c r="V2534" s="74">
        <v>0</v>
      </c>
      <c r="W2534" s="69">
        <v>0</v>
      </c>
      <c r="X2534" s="69">
        <v>0</v>
      </c>
      <c r="Y2534" s="74">
        <v>0</v>
      </c>
      <c r="Z2534" s="74">
        <v>2.2031606741160763</v>
      </c>
      <c r="AA2534" s="6"/>
      <c r="AB2534" s="6">
        <v>0</v>
      </c>
      <c r="AC2534" s="6">
        <v>2.0074000000000001</v>
      </c>
      <c r="AD2534" s="6">
        <v>63575000</v>
      </c>
      <c r="AE2534" s="6">
        <v>52369000</v>
      </c>
      <c r="AF2534" s="6">
        <v>11206000</v>
      </c>
      <c r="AG2534" s="115" t="s">
        <v>5938</v>
      </c>
      <c r="AH2534" s="127">
        <v>7.3859814277369402</v>
      </c>
      <c r="AI2534" s="115" t="s">
        <v>5938</v>
      </c>
      <c r="AJ2534" s="115" t="s">
        <v>5938</v>
      </c>
      <c r="AK2534" s="127">
        <v>1</v>
      </c>
      <c r="AL2534" s="127">
        <v>1</v>
      </c>
      <c r="AM2534" s="127">
        <v>1</v>
      </c>
      <c r="AN2534" s="127">
        <v>1</v>
      </c>
      <c r="AO2534" s="115" t="s">
        <v>5938</v>
      </c>
      <c r="AP2534" s="115" t="s">
        <v>5938</v>
      </c>
      <c r="AQ2534" s="115" t="s">
        <v>5938</v>
      </c>
      <c r="AR2534" s="115" t="s">
        <v>5938</v>
      </c>
      <c r="AS2534" s="70" t="s">
        <v>5938</v>
      </c>
      <c r="AT2534" s="70" t="s">
        <v>5938</v>
      </c>
      <c r="AU2534" s="70" t="s">
        <v>5938</v>
      </c>
      <c r="AV2534" s="70" t="s">
        <v>5938</v>
      </c>
      <c r="BA2534" s="70" t="str">
        <f>IF(P2534=0, "NaN",P2534/P2534)</f>
        <v>NaN</v>
      </c>
      <c r="BB2534" s="70" t="str">
        <f>IF(P2534=0, "NaN",S2534/P2534)</f>
        <v>NaN</v>
      </c>
      <c r="BC2534" s="70" t="str">
        <f>IF(P2534=0, "NaN",V2534/P2534)</f>
        <v>NaN</v>
      </c>
      <c r="BD2534" s="70" t="str">
        <f>IF(P2534=0, "NaN",Y2534/P2534)</f>
        <v>NaN</v>
      </c>
      <c r="BE2534" s="1" t="s">
        <v>4886</v>
      </c>
    </row>
    <row r="2535" spans="2:57" x14ac:dyDescent="0.2">
      <c r="B2535" s="1" t="s">
        <v>4251</v>
      </c>
      <c r="C2535" s="6" t="s">
        <v>4250</v>
      </c>
      <c r="H2535" s="91">
        <f>SUM(D2535:G2535)</f>
        <v>0</v>
      </c>
      <c r="I2535" s="91">
        <f>IF(P2535=0,1,0)</f>
        <v>0</v>
      </c>
      <c r="J2535" s="91">
        <f>IF(S2535=0,1,0)</f>
        <v>1</v>
      </c>
      <c r="K2535" s="91">
        <f>IF(V2535=0,1,0)</f>
        <v>1</v>
      </c>
      <c r="L2535" s="91">
        <f>IF(Y2535=0,1,0)</f>
        <v>0</v>
      </c>
      <c r="M2535" s="113" t="str">
        <f>IF(I2535+J2535+K2535+L2535=0,"YES","NO")</f>
        <v>NO</v>
      </c>
      <c r="N2535" s="69">
        <v>0</v>
      </c>
      <c r="O2535" s="69">
        <v>12.304191662459798</v>
      </c>
      <c r="P2535" s="74">
        <v>6.1520958312298992</v>
      </c>
      <c r="Q2535" s="69">
        <v>0</v>
      </c>
      <c r="R2535" s="69">
        <v>0</v>
      </c>
      <c r="S2535" s="74">
        <v>0</v>
      </c>
      <c r="T2535" s="69">
        <v>0</v>
      </c>
      <c r="U2535" s="69">
        <v>0</v>
      </c>
      <c r="V2535" s="74">
        <v>0</v>
      </c>
      <c r="W2535" s="69">
        <v>5.3188457919696281</v>
      </c>
      <c r="X2535" s="69">
        <v>0</v>
      </c>
      <c r="Y2535" s="74">
        <v>2.6594228959848141</v>
      </c>
      <c r="Z2535" s="74">
        <v>2.2028796818036782</v>
      </c>
      <c r="AA2535" s="6"/>
      <c r="AB2535" s="6">
        <v>0</v>
      </c>
      <c r="AC2535" s="6">
        <v>4.9688999999999997</v>
      </c>
      <c r="AD2535" s="6">
        <v>49336000</v>
      </c>
      <c r="AE2535" s="6">
        <v>23076000</v>
      </c>
      <c r="AF2535" s="6">
        <v>26260000</v>
      </c>
      <c r="AG2535" s="127">
        <v>7.4781478706432702</v>
      </c>
      <c r="AH2535" s="115" t="s">
        <v>5938</v>
      </c>
      <c r="AI2535" s="115" t="s">
        <v>5938</v>
      </c>
      <c r="AJ2535" s="127">
        <v>7.2847690133490204</v>
      </c>
      <c r="AK2535" s="127">
        <v>1</v>
      </c>
      <c r="AL2535" s="127">
        <v>1</v>
      </c>
      <c r="AM2535" s="127">
        <v>1</v>
      </c>
      <c r="AN2535" s="127">
        <v>1</v>
      </c>
      <c r="AO2535" s="115" t="s">
        <v>5938</v>
      </c>
      <c r="AP2535" s="115" t="s">
        <v>5938</v>
      </c>
      <c r="AQ2535" s="115" t="s">
        <v>5938</v>
      </c>
      <c r="AR2535" s="115" t="s">
        <v>5938</v>
      </c>
      <c r="AS2535" s="70" t="s">
        <v>5938</v>
      </c>
      <c r="AT2535" s="70" t="s">
        <v>5938</v>
      </c>
      <c r="AU2535" s="70" t="s">
        <v>5938</v>
      </c>
      <c r="AV2535" s="70" t="s">
        <v>5938</v>
      </c>
      <c r="BA2535" s="70">
        <f>IF(P2535=0, "NaN",P2535/P2535)</f>
        <v>1</v>
      </c>
      <c r="BB2535" s="70">
        <f>IF(P2535=0, "NaN",S2535/P2535)</f>
        <v>0</v>
      </c>
      <c r="BC2535" s="70">
        <f>IF(P2535=0, "NaN",V2535/P2535)</f>
        <v>0</v>
      </c>
      <c r="BD2535" s="129">
        <f>IF(P2535=0, "NaN",Y2535/P2535)</f>
        <v>0.43227917264955124</v>
      </c>
      <c r="BE2535" s="1" t="s">
        <v>4251</v>
      </c>
    </row>
    <row r="2536" spans="2:57" x14ac:dyDescent="0.2">
      <c r="B2536" s="1" t="s">
        <v>4517</v>
      </c>
      <c r="C2536" s="6" t="s">
        <v>4516</v>
      </c>
      <c r="H2536" s="91">
        <f>SUM(D2536:G2536)</f>
        <v>0</v>
      </c>
      <c r="I2536" s="91">
        <f>IF(P2536=0,1,0)</f>
        <v>0</v>
      </c>
      <c r="J2536" s="91">
        <f>IF(S2536=0,1,0)</f>
        <v>1</v>
      </c>
      <c r="K2536" s="91">
        <f>IF(V2536=0,1,0)</f>
        <v>1</v>
      </c>
      <c r="L2536" s="91">
        <f>IF(Y2536=0,1,0)</f>
        <v>0</v>
      </c>
      <c r="M2536" s="113" t="str">
        <f>IF(I2536+J2536+K2536+L2536=0,"YES","NO")</f>
        <v>NO</v>
      </c>
      <c r="N2536" s="69">
        <v>14.929212232065961</v>
      </c>
      <c r="O2536" s="69">
        <v>0</v>
      </c>
      <c r="P2536" s="74">
        <v>7.4646061160329804</v>
      </c>
      <c r="Q2536" s="69">
        <v>0</v>
      </c>
      <c r="R2536" s="69">
        <v>0</v>
      </c>
      <c r="S2536" s="74">
        <v>0</v>
      </c>
      <c r="T2536" s="69">
        <v>0</v>
      </c>
      <c r="U2536" s="69">
        <v>0</v>
      </c>
      <c r="V2536" s="74">
        <v>0</v>
      </c>
      <c r="W2536" s="69">
        <v>0</v>
      </c>
      <c r="X2536" s="69">
        <v>2.6918109533489587</v>
      </c>
      <c r="Y2536" s="74">
        <v>1.3459054766744794</v>
      </c>
      <c r="Z2536" s="74">
        <v>2.202627898176865</v>
      </c>
      <c r="AA2536" s="6"/>
      <c r="AB2536" s="6">
        <v>0</v>
      </c>
      <c r="AC2536" s="6">
        <v>1.9095</v>
      </c>
      <c r="AD2536" s="6">
        <v>39253000</v>
      </c>
      <c r="AE2536" s="6">
        <v>22155000</v>
      </c>
      <c r="AF2536" s="6">
        <v>17098000</v>
      </c>
      <c r="AG2536" s="127">
        <v>7.4616785701001396</v>
      </c>
      <c r="AH2536" s="115" t="s">
        <v>5938</v>
      </c>
      <c r="AI2536" s="115" t="s">
        <v>5938</v>
      </c>
      <c r="AJ2536" s="127">
        <v>7.0128793871712896</v>
      </c>
      <c r="AK2536" s="127">
        <v>0.51734922615621304</v>
      </c>
      <c r="AL2536" s="127">
        <v>1</v>
      </c>
      <c r="AM2536" s="127">
        <v>1</v>
      </c>
      <c r="AN2536" s="127">
        <v>1</v>
      </c>
      <c r="AO2536" s="127">
        <v>-0.29129179999999999</v>
      </c>
      <c r="AP2536" s="115" t="s">
        <v>5938</v>
      </c>
      <c r="AQ2536" s="115" t="s">
        <v>5938</v>
      </c>
      <c r="AR2536" s="115" t="s">
        <v>5938</v>
      </c>
      <c r="AS2536" s="129">
        <v>1.2237355292756429</v>
      </c>
      <c r="AT2536" s="70" t="s">
        <v>5938</v>
      </c>
      <c r="AU2536" s="70" t="s">
        <v>5938</v>
      </c>
      <c r="AV2536" s="70" t="s">
        <v>5938</v>
      </c>
      <c r="BA2536" s="70">
        <f>IF(P2536=0, "NaN",P2536/P2536)</f>
        <v>1</v>
      </c>
      <c r="BB2536" s="70">
        <f>IF(P2536=0, "NaN",S2536/P2536)</f>
        <v>0</v>
      </c>
      <c r="BC2536" s="70">
        <f>IF(P2536=0, "NaN",V2536/P2536)</f>
        <v>0</v>
      </c>
      <c r="BD2536" s="129">
        <f>IF(P2536=0, "NaN",Y2536/P2536)</f>
        <v>0.180304955915042</v>
      </c>
      <c r="BE2536" s="1" t="s">
        <v>4517</v>
      </c>
    </row>
    <row r="2537" spans="2:57" x14ac:dyDescent="0.2">
      <c r="B2537" s="1" t="s">
        <v>5207</v>
      </c>
      <c r="C2537" s="6" t="s">
        <v>5206</v>
      </c>
      <c r="H2537" s="91">
        <f>SUM(D2537:G2537)</f>
        <v>0</v>
      </c>
      <c r="I2537" s="91">
        <f>IF(P2537=0,1,0)</f>
        <v>0</v>
      </c>
      <c r="J2537" s="91">
        <f>IF(S2537=0,1,0)</f>
        <v>0</v>
      </c>
      <c r="K2537" s="91">
        <f>IF(V2537=0,1,0)</f>
        <v>0</v>
      </c>
      <c r="L2537" s="91">
        <f>IF(Y2537=0,1,0)</f>
        <v>1</v>
      </c>
      <c r="M2537" s="113" t="str">
        <f>IF(I2537+J2537+K2537+L2537=0,"YES","NO")</f>
        <v>NO</v>
      </c>
      <c r="N2537" s="69">
        <v>6.6281213051402483</v>
      </c>
      <c r="O2537" s="69">
        <v>0</v>
      </c>
      <c r="P2537" s="74">
        <v>3.3140606525701242</v>
      </c>
      <c r="Q2537" s="69">
        <v>5.0030418872619951</v>
      </c>
      <c r="R2537" s="69">
        <v>0</v>
      </c>
      <c r="S2537" s="74">
        <v>2.5015209436309975</v>
      </c>
      <c r="T2537" s="69">
        <v>5.9875493862364486</v>
      </c>
      <c r="U2537" s="69">
        <v>0</v>
      </c>
      <c r="V2537" s="74">
        <v>2.9937746931182243</v>
      </c>
      <c r="W2537" s="69">
        <v>0</v>
      </c>
      <c r="X2537" s="69">
        <v>0</v>
      </c>
      <c r="Y2537" s="74">
        <v>0</v>
      </c>
      <c r="Z2537" s="74">
        <v>2.2023390723298366</v>
      </c>
      <c r="AA2537" s="6"/>
      <c r="AB2537" s="6">
        <v>3.7243999999999998E-4</v>
      </c>
      <c r="AC2537" s="6">
        <v>1.2895000000000001</v>
      </c>
      <c r="AD2537" s="6">
        <v>47084000</v>
      </c>
      <c r="AE2537" s="6">
        <v>22235000</v>
      </c>
      <c r="AF2537" s="6">
        <v>24849000</v>
      </c>
      <c r="AG2537" s="127">
        <v>7.2059077626273904</v>
      </c>
      <c r="AH2537" s="127">
        <v>7.1737979303704602</v>
      </c>
      <c r="AI2537" s="127">
        <v>7.2067449440537503</v>
      </c>
      <c r="AJ2537" s="115" t="s">
        <v>5938</v>
      </c>
      <c r="AK2537" s="127">
        <v>1</v>
      </c>
      <c r="AL2537" s="127">
        <v>1</v>
      </c>
      <c r="AM2537" s="127">
        <v>1</v>
      </c>
      <c r="AN2537" s="127">
        <v>1</v>
      </c>
      <c r="AO2537" s="115" t="s">
        <v>5938</v>
      </c>
      <c r="AP2537" s="115" t="s">
        <v>5938</v>
      </c>
      <c r="AQ2537" s="115" t="s">
        <v>5938</v>
      </c>
      <c r="AR2537" s="115" t="s">
        <v>5938</v>
      </c>
      <c r="AS2537" s="70" t="s">
        <v>5938</v>
      </c>
      <c r="AT2537" s="70" t="s">
        <v>5938</v>
      </c>
      <c r="AU2537" s="70" t="s">
        <v>5938</v>
      </c>
      <c r="AV2537" s="70" t="s">
        <v>5938</v>
      </c>
      <c r="BA2537" s="70">
        <f>IF(P2537=0, "NaN",P2537/P2537)</f>
        <v>1</v>
      </c>
      <c r="BB2537" s="129">
        <f>IF(P2537=0, "NaN",S2537/P2537)</f>
        <v>0.75482050749162211</v>
      </c>
      <c r="BC2537" s="129">
        <f>IF(P2537=0, "NaN",V2537/P2537)</f>
        <v>0.90335543219358061</v>
      </c>
      <c r="BD2537" s="70">
        <f>IF(P2537=0, "NaN",Y2537/P2537)</f>
        <v>0</v>
      </c>
      <c r="BE2537" s="1" t="s">
        <v>5207</v>
      </c>
    </row>
    <row r="2538" spans="2:57" x14ac:dyDescent="0.2">
      <c r="B2538" s="1" t="s">
        <v>4364</v>
      </c>
      <c r="C2538" s="6" t="s">
        <v>4363</v>
      </c>
      <c r="H2538" s="91">
        <f>SUM(D2538:G2538)</f>
        <v>0</v>
      </c>
      <c r="I2538" s="91">
        <f>IF(P2538=0,1,0)</f>
        <v>0</v>
      </c>
      <c r="J2538" s="91">
        <f>IF(S2538=0,1,0)</f>
        <v>0</v>
      </c>
      <c r="K2538" s="91">
        <f>IF(V2538=0,1,0)</f>
        <v>0</v>
      </c>
      <c r="L2538" s="91">
        <f>IF(Y2538=0,1,0)</f>
        <v>0</v>
      </c>
      <c r="M2538" s="114" t="str">
        <f>IF(I2538+J2538+K2538+L2538=0,"YES","NO")</f>
        <v>YES</v>
      </c>
      <c r="N2538" s="69">
        <v>7.1569637339293273</v>
      </c>
      <c r="O2538" s="69">
        <v>0</v>
      </c>
      <c r="P2538" s="74">
        <v>3.5784818669646636</v>
      </c>
      <c r="Q2538" s="69">
        <v>6.1177625384028884</v>
      </c>
      <c r="R2538" s="69">
        <v>0</v>
      </c>
      <c r="S2538" s="74">
        <v>3.0588812692014442</v>
      </c>
      <c r="T2538" s="69">
        <v>2.1996699995907294</v>
      </c>
      <c r="U2538" s="69">
        <v>0</v>
      </c>
      <c r="V2538" s="74">
        <v>1.0998349997953647</v>
      </c>
      <c r="W2538" s="69">
        <v>0</v>
      </c>
      <c r="X2538" s="69">
        <v>2.1372139515362734</v>
      </c>
      <c r="Y2538" s="74">
        <v>1.0686069757681367</v>
      </c>
      <c r="Z2538" s="74">
        <v>2.2014512779324025</v>
      </c>
      <c r="AA2538" s="6"/>
      <c r="AB2538" s="6">
        <v>2.3295E-3</v>
      </c>
      <c r="AC2538" s="6">
        <v>9.2279E-2</v>
      </c>
      <c r="AD2538" s="6">
        <v>80103000</v>
      </c>
      <c r="AE2538" s="6">
        <v>36705000</v>
      </c>
      <c r="AF2538" s="6">
        <v>43399000</v>
      </c>
      <c r="AG2538" s="127">
        <v>7.1471195760219697</v>
      </c>
      <c r="AH2538" s="127">
        <v>7.5247984208862198</v>
      </c>
      <c r="AI2538" s="127">
        <v>6.8315050440635003</v>
      </c>
      <c r="AJ2538" s="127">
        <v>6.8014037100173503</v>
      </c>
      <c r="AK2538" s="127">
        <v>8.5732244085123203E-3</v>
      </c>
      <c r="AL2538" s="127">
        <v>0.78226744126243997</v>
      </c>
      <c r="AM2538" s="127">
        <v>1</v>
      </c>
      <c r="AN2538" s="127">
        <v>1</v>
      </c>
      <c r="AO2538" s="127">
        <v>-1.001703</v>
      </c>
      <c r="AP2538" s="127">
        <v>-6.9739560000000006E-2</v>
      </c>
      <c r="AQ2538" s="115" t="s">
        <v>5938</v>
      </c>
      <c r="AR2538" s="115" t="s">
        <v>5938</v>
      </c>
      <c r="AS2538" s="129">
        <v>2.0023622532595802</v>
      </c>
      <c r="AT2538" s="129">
        <v>1.0495272024573634</v>
      </c>
      <c r="AU2538" s="70" t="s">
        <v>5938</v>
      </c>
      <c r="AV2538" s="70" t="s">
        <v>5938</v>
      </c>
      <c r="AW2538" s="70" t="s">
        <v>5989</v>
      </c>
      <c r="BA2538" s="70">
        <f>IF(P2538=0, "NaN",P2538/P2538)</f>
        <v>1</v>
      </c>
      <c r="BB2538" s="129">
        <f>IF(P2538=0, "NaN",S2538/P2538)</f>
        <v>0.85479859418598803</v>
      </c>
      <c r="BC2538" s="129">
        <f>IF(P2538=0, "NaN",V2538/P2538)</f>
        <v>0.30734681372809797</v>
      </c>
      <c r="BD2538" s="129">
        <f>IF(P2538=0, "NaN",Y2538/P2538)</f>
        <v>0.29862020138572043</v>
      </c>
      <c r="BE2538" s="1" t="s">
        <v>4364</v>
      </c>
    </row>
    <row r="2539" spans="2:57" x14ac:dyDescent="0.2">
      <c r="B2539" s="1" t="s">
        <v>5664</v>
      </c>
      <c r="C2539" s="6" t="s">
        <v>3342</v>
      </c>
      <c r="H2539" s="91">
        <f>SUM(D2539:G2539)</f>
        <v>0</v>
      </c>
      <c r="I2539" s="91">
        <f>IF(P2539=0,1,0)</f>
        <v>1</v>
      </c>
      <c r="J2539" s="91">
        <f>IF(S2539=0,1,0)</f>
        <v>1</v>
      </c>
      <c r="K2539" s="91">
        <f>IF(V2539=0,1,0)</f>
        <v>0</v>
      </c>
      <c r="L2539" s="91">
        <f>IF(Y2539=0,1,0)</f>
        <v>0</v>
      </c>
      <c r="M2539" s="113" t="str">
        <f>IF(I2539+J2539+K2539+L2539=0,"YES","NO")</f>
        <v>NO</v>
      </c>
      <c r="N2539" s="69">
        <v>0</v>
      </c>
      <c r="O2539" s="69">
        <v>0</v>
      </c>
      <c r="P2539" s="74">
        <v>0</v>
      </c>
      <c r="Q2539" s="69">
        <v>0</v>
      </c>
      <c r="R2539" s="69">
        <v>0</v>
      </c>
      <c r="S2539" s="74">
        <v>0</v>
      </c>
      <c r="T2539" s="69">
        <v>5.1671906199988573</v>
      </c>
      <c r="U2539" s="69">
        <v>0</v>
      </c>
      <c r="V2539" s="74">
        <v>2.5835953099994287</v>
      </c>
      <c r="W2539" s="69">
        <v>0</v>
      </c>
      <c r="X2539" s="69">
        <v>12.392308853765364</v>
      </c>
      <c r="Y2539" s="74">
        <v>6.196154426882682</v>
      </c>
      <c r="Z2539" s="74">
        <v>2.1949374342205275</v>
      </c>
      <c r="AA2539" s="6"/>
      <c r="AB2539" s="6">
        <v>3.6042000000000001E-3</v>
      </c>
      <c r="AC2539" s="6">
        <v>-3.1787000000000003E-2</v>
      </c>
      <c r="AD2539" s="6">
        <v>59185000</v>
      </c>
      <c r="AE2539" s="6">
        <v>34976000</v>
      </c>
      <c r="AF2539" s="6">
        <v>24209000</v>
      </c>
      <c r="AG2539" s="115" t="s">
        <v>5938</v>
      </c>
      <c r="AH2539" s="115" t="s">
        <v>5938</v>
      </c>
      <c r="AI2539" s="127">
        <v>7.0526939419249697</v>
      </c>
      <c r="AJ2539" s="127">
        <v>7.3567522621475598</v>
      </c>
      <c r="AK2539" s="127">
        <v>1</v>
      </c>
      <c r="AL2539" s="127">
        <v>1</v>
      </c>
      <c r="AM2539" s="127">
        <v>1</v>
      </c>
      <c r="AN2539" s="127">
        <v>1</v>
      </c>
      <c r="AO2539" s="115" t="s">
        <v>5938</v>
      </c>
      <c r="AP2539" s="115" t="s">
        <v>5938</v>
      </c>
      <c r="AQ2539" s="115" t="s">
        <v>5938</v>
      </c>
      <c r="AR2539" s="115" t="s">
        <v>5938</v>
      </c>
      <c r="AS2539" s="70" t="s">
        <v>5938</v>
      </c>
      <c r="AT2539" s="70" t="s">
        <v>5938</v>
      </c>
      <c r="AU2539" s="70" t="s">
        <v>5938</v>
      </c>
      <c r="AV2539" s="70" t="s">
        <v>5938</v>
      </c>
      <c r="BA2539" s="70" t="str">
        <f>IF(P2539=0, "NaN",P2539/P2539)</f>
        <v>NaN</v>
      </c>
      <c r="BB2539" s="70" t="str">
        <f>IF(P2539=0, "NaN",S2539/P2539)</f>
        <v>NaN</v>
      </c>
      <c r="BC2539" s="70" t="str">
        <f>IF(P2539=0, "NaN",V2539/P2539)</f>
        <v>NaN</v>
      </c>
      <c r="BD2539" s="70" t="str">
        <f>IF(P2539=0, "NaN",Y2539/P2539)</f>
        <v>NaN</v>
      </c>
      <c r="BE2539" s="1" t="s">
        <v>5664</v>
      </c>
    </row>
    <row r="2540" spans="2:57" x14ac:dyDescent="0.2">
      <c r="B2540" s="1" t="s">
        <v>5251</v>
      </c>
      <c r="C2540" s="6" t="s">
        <v>5250</v>
      </c>
      <c r="H2540" s="91">
        <f>SUM(D2540:G2540)</f>
        <v>0</v>
      </c>
      <c r="I2540" s="91">
        <f>IF(P2540=0,1,0)</f>
        <v>0</v>
      </c>
      <c r="J2540" s="91">
        <f>IF(S2540=0,1,0)</f>
        <v>1</v>
      </c>
      <c r="K2540" s="91">
        <f>IF(V2540=0,1,0)</f>
        <v>1</v>
      </c>
      <c r="L2540" s="91">
        <f>IF(Y2540=0,1,0)</f>
        <v>1</v>
      </c>
      <c r="M2540" s="113" t="str">
        <f>IF(I2540+J2540+K2540+L2540=0,"YES","NO")</f>
        <v>NO</v>
      </c>
      <c r="N2540" s="69">
        <v>10.777433012001426</v>
      </c>
      <c r="O2540" s="69">
        <v>6.7507618362057613</v>
      </c>
      <c r="P2540" s="74">
        <v>8.7640974241035927</v>
      </c>
      <c r="Q2540" s="69">
        <v>0</v>
      </c>
      <c r="R2540" s="69">
        <v>0</v>
      </c>
      <c r="S2540" s="74">
        <v>0</v>
      </c>
      <c r="T2540" s="69">
        <v>0</v>
      </c>
      <c r="U2540" s="69">
        <v>0</v>
      </c>
      <c r="V2540" s="74">
        <v>0</v>
      </c>
      <c r="W2540" s="69">
        <v>0</v>
      </c>
      <c r="X2540" s="69">
        <v>0</v>
      </c>
      <c r="Y2540" s="74">
        <v>0</v>
      </c>
      <c r="Z2540" s="74">
        <v>2.1910243560258982</v>
      </c>
      <c r="AA2540" s="6"/>
      <c r="AB2540" s="6">
        <v>1.7018000000000001E-3</v>
      </c>
      <c r="AC2540" s="6">
        <v>0.31034</v>
      </c>
      <c r="AD2540" s="6">
        <v>111140000</v>
      </c>
      <c r="AE2540" s="6">
        <v>60198000</v>
      </c>
      <c r="AF2540" s="6">
        <v>50938000</v>
      </c>
      <c r="AG2540" s="127">
        <v>7.6106495184868397</v>
      </c>
      <c r="AH2540" s="115" t="s">
        <v>5938</v>
      </c>
      <c r="AI2540" s="115" t="s">
        <v>5938</v>
      </c>
      <c r="AJ2540" s="115" t="s">
        <v>5938</v>
      </c>
      <c r="AK2540" s="127">
        <v>0.33470296262787702</v>
      </c>
      <c r="AL2540" s="127">
        <v>1</v>
      </c>
      <c r="AM2540" s="127">
        <v>1</v>
      </c>
      <c r="AN2540" s="127">
        <v>1</v>
      </c>
      <c r="AO2540" s="127">
        <v>-0.40505020000000003</v>
      </c>
      <c r="AP2540" s="115" t="s">
        <v>5938</v>
      </c>
      <c r="AQ2540" s="115" t="s">
        <v>5938</v>
      </c>
      <c r="AR2540" s="115" t="s">
        <v>5938</v>
      </c>
      <c r="AS2540" s="129">
        <v>1.3241349841794354</v>
      </c>
      <c r="AT2540" s="70" t="s">
        <v>5938</v>
      </c>
      <c r="AU2540" s="70" t="s">
        <v>5938</v>
      </c>
      <c r="AV2540" s="70" t="s">
        <v>5938</v>
      </c>
      <c r="BA2540" s="70">
        <f>IF(P2540=0, "NaN",P2540/P2540)</f>
        <v>1</v>
      </c>
      <c r="BB2540" s="70">
        <f>IF(P2540=0, "NaN",S2540/P2540)</f>
        <v>0</v>
      </c>
      <c r="BC2540" s="70">
        <f>IF(P2540=0, "NaN",V2540/P2540)</f>
        <v>0</v>
      </c>
      <c r="BD2540" s="70">
        <f>IF(P2540=0, "NaN",Y2540/P2540)</f>
        <v>0</v>
      </c>
      <c r="BE2540" s="1" t="s">
        <v>5251</v>
      </c>
    </row>
    <row r="2541" spans="2:57" x14ac:dyDescent="0.2">
      <c r="B2541" s="1" t="s">
        <v>3511</v>
      </c>
      <c r="C2541" s="6" t="s">
        <v>3510</v>
      </c>
      <c r="H2541" s="91">
        <f>SUM(D2541:G2541)</f>
        <v>0</v>
      </c>
      <c r="I2541" s="91">
        <f>IF(P2541=0,1,0)</f>
        <v>1</v>
      </c>
      <c r="J2541" s="91">
        <f>IF(S2541=0,1,0)</f>
        <v>1</v>
      </c>
      <c r="K2541" s="91">
        <f>IF(V2541=0,1,0)</f>
        <v>0</v>
      </c>
      <c r="L2541" s="91">
        <f>IF(Y2541=0,1,0)</f>
        <v>0</v>
      </c>
      <c r="M2541" s="113" t="str">
        <f>IF(I2541+J2541+K2541+L2541=0,"YES","NO")</f>
        <v>NO</v>
      </c>
      <c r="N2541" s="69">
        <v>0</v>
      </c>
      <c r="O2541" s="69">
        <v>0</v>
      </c>
      <c r="P2541" s="74">
        <v>0</v>
      </c>
      <c r="Q2541" s="69">
        <v>0</v>
      </c>
      <c r="R2541" s="69">
        <v>0</v>
      </c>
      <c r="S2541" s="74">
        <v>0</v>
      </c>
      <c r="T2541" s="69">
        <v>10.175884425072804</v>
      </c>
      <c r="U2541" s="69">
        <v>0</v>
      </c>
      <c r="V2541" s="74">
        <v>5.0879422125364018</v>
      </c>
      <c r="W2541" s="69">
        <v>7.2344577353480624</v>
      </c>
      <c r="X2541" s="69">
        <v>0</v>
      </c>
      <c r="Y2541" s="74">
        <v>3.6172288676740312</v>
      </c>
      <c r="Z2541" s="74">
        <v>2.1762927700526085</v>
      </c>
      <c r="AA2541" s="6"/>
      <c r="AB2541" s="6">
        <v>0</v>
      </c>
      <c r="AC2541" s="6">
        <v>8.8718000000000004</v>
      </c>
      <c r="AD2541" s="6">
        <v>369680000</v>
      </c>
      <c r="AE2541" s="6">
        <v>106400000</v>
      </c>
      <c r="AF2541" s="6">
        <v>263280000</v>
      </c>
      <c r="AG2541" s="115" t="s">
        <v>5938</v>
      </c>
      <c r="AH2541" s="115" t="s">
        <v>5938</v>
      </c>
      <c r="AI2541" s="127">
        <v>7.5810845296372298</v>
      </c>
      <c r="AJ2541" s="127">
        <v>7.6740615971703203</v>
      </c>
      <c r="AK2541" s="127">
        <v>1</v>
      </c>
      <c r="AL2541" s="127">
        <v>1</v>
      </c>
      <c r="AM2541" s="127">
        <v>1</v>
      </c>
      <c r="AN2541" s="127">
        <v>0.42255715859044202</v>
      </c>
      <c r="AO2541" s="115" t="s">
        <v>5938</v>
      </c>
      <c r="AP2541" s="115" t="s">
        <v>5938</v>
      </c>
      <c r="AQ2541" s="115" t="s">
        <v>5938</v>
      </c>
      <c r="AR2541" s="127">
        <v>0.38371810000000001</v>
      </c>
      <c r="AS2541" s="70" t="s">
        <v>5938</v>
      </c>
      <c r="AT2541" s="70" t="s">
        <v>5938</v>
      </c>
      <c r="AU2541" s="70" t="s">
        <v>5938</v>
      </c>
      <c r="AV2541" s="129">
        <v>0.76645973031711989</v>
      </c>
      <c r="BA2541" s="70" t="str">
        <f>IF(P2541=0, "NaN",P2541/P2541)</f>
        <v>NaN</v>
      </c>
      <c r="BB2541" s="70" t="str">
        <f>IF(P2541=0, "NaN",S2541/P2541)</f>
        <v>NaN</v>
      </c>
      <c r="BC2541" s="70" t="str">
        <f>IF(P2541=0, "NaN",V2541/P2541)</f>
        <v>NaN</v>
      </c>
      <c r="BD2541" s="70" t="str">
        <f>IF(P2541=0, "NaN",Y2541/P2541)</f>
        <v>NaN</v>
      </c>
      <c r="BE2541" s="1" t="s">
        <v>3511</v>
      </c>
    </row>
    <row r="2542" spans="2:57" x14ac:dyDescent="0.2">
      <c r="B2542" s="1" t="s">
        <v>5155</v>
      </c>
      <c r="C2542" s="6" t="s">
        <v>5154</v>
      </c>
      <c r="H2542" s="91">
        <f>SUM(D2542:G2542)</f>
        <v>0</v>
      </c>
      <c r="I2542" s="91">
        <f>IF(P2542=0,1,0)</f>
        <v>1</v>
      </c>
      <c r="J2542" s="91">
        <f>IF(S2542=0,1,0)</f>
        <v>1</v>
      </c>
      <c r="K2542" s="91">
        <f>IF(V2542=0,1,0)</f>
        <v>0</v>
      </c>
      <c r="L2542" s="91">
        <f>IF(Y2542=0,1,0)</f>
        <v>1</v>
      </c>
      <c r="M2542" s="113" t="str">
        <f>IF(I2542+J2542+K2542+L2542=0,"YES","NO")</f>
        <v>NO</v>
      </c>
      <c r="N2542" s="69">
        <v>0</v>
      </c>
      <c r="O2542" s="69">
        <v>0</v>
      </c>
      <c r="P2542" s="74">
        <v>0</v>
      </c>
      <c r="Q2542" s="69">
        <v>0</v>
      </c>
      <c r="R2542" s="69">
        <v>0</v>
      </c>
      <c r="S2542" s="74">
        <v>0</v>
      </c>
      <c r="T2542" s="69">
        <v>0</v>
      </c>
      <c r="U2542" s="69">
        <v>17.390271595955561</v>
      </c>
      <c r="V2542" s="74">
        <v>8.6951357979777804</v>
      </c>
      <c r="W2542" s="69">
        <v>0</v>
      </c>
      <c r="X2542" s="69">
        <v>0</v>
      </c>
      <c r="Y2542" s="74">
        <v>0</v>
      </c>
      <c r="Z2542" s="74">
        <v>2.1737839494944451</v>
      </c>
      <c r="AA2542" s="6"/>
      <c r="AB2542" s="6">
        <v>6.3613000000000003E-3</v>
      </c>
      <c r="AC2542" s="6">
        <v>-0.37201000000000001</v>
      </c>
      <c r="AD2542" s="6">
        <v>356140000</v>
      </c>
      <c r="AE2542" s="6">
        <v>192940000</v>
      </c>
      <c r="AF2542" s="6">
        <v>163210000</v>
      </c>
      <c r="AG2542" s="115" t="s">
        <v>5938</v>
      </c>
      <c r="AH2542" s="115" t="s">
        <v>5938</v>
      </c>
      <c r="AI2542" s="127">
        <v>7.3651883681271002</v>
      </c>
      <c r="AJ2542" s="115" t="s">
        <v>5938</v>
      </c>
      <c r="AK2542" s="127">
        <v>1</v>
      </c>
      <c r="AL2542" s="127">
        <v>1</v>
      </c>
      <c r="AM2542" s="127">
        <v>1</v>
      </c>
      <c r="AN2542" s="127">
        <v>1</v>
      </c>
      <c r="AO2542" s="115" t="s">
        <v>5938</v>
      </c>
      <c r="AP2542" s="115" t="s">
        <v>5938</v>
      </c>
      <c r="AQ2542" s="115" t="s">
        <v>5938</v>
      </c>
      <c r="AR2542" s="115" t="s">
        <v>5938</v>
      </c>
      <c r="AS2542" s="70" t="s">
        <v>5938</v>
      </c>
      <c r="AT2542" s="70" t="s">
        <v>5938</v>
      </c>
      <c r="AU2542" s="70" t="s">
        <v>5938</v>
      </c>
      <c r="AV2542" s="70" t="s">
        <v>5938</v>
      </c>
      <c r="BA2542" s="70" t="str">
        <f>IF(P2542=0, "NaN",P2542/P2542)</f>
        <v>NaN</v>
      </c>
      <c r="BB2542" s="70" t="str">
        <f>IF(P2542=0, "NaN",S2542/P2542)</f>
        <v>NaN</v>
      </c>
      <c r="BC2542" s="70" t="str">
        <f>IF(P2542=0, "NaN",V2542/P2542)</f>
        <v>NaN</v>
      </c>
      <c r="BD2542" s="70" t="str">
        <f>IF(P2542=0, "NaN",Y2542/P2542)</f>
        <v>NaN</v>
      </c>
      <c r="BE2542" s="1" t="s">
        <v>5155</v>
      </c>
    </row>
    <row r="2543" spans="2:57" x14ac:dyDescent="0.2">
      <c r="B2543" s="1" t="s">
        <v>3999</v>
      </c>
      <c r="C2543" s="6" t="s">
        <v>3998</v>
      </c>
      <c r="H2543" s="91">
        <f>SUM(D2543:G2543)</f>
        <v>0</v>
      </c>
      <c r="I2543" s="91">
        <f>IF(P2543=0,1,0)</f>
        <v>0</v>
      </c>
      <c r="J2543" s="91">
        <f>IF(S2543=0,1,0)</f>
        <v>1</v>
      </c>
      <c r="K2543" s="91">
        <f>IF(V2543=0,1,0)</f>
        <v>1</v>
      </c>
      <c r="L2543" s="91">
        <f>IF(Y2543=0,1,0)</f>
        <v>0</v>
      </c>
      <c r="M2543" s="113" t="str">
        <f>IF(I2543+J2543+K2543+L2543=0,"YES","NO")</f>
        <v>NO</v>
      </c>
      <c r="N2543" s="69">
        <v>0</v>
      </c>
      <c r="O2543" s="69">
        <v>12.939495273663074</v>
      </c>
      <c r="P2543" s="74">
        <v>6.4697476368315368</v>
      </c>
      <c r="Q2543" s="69">
        <v>0</v>
      </c>
      <c r="R2543" s="69">
        <v>0</v>
      </c>
      <c r="S2543" s="74">
        <v>0</v>
      </c>
      <c r="T2543" s="69">
        <v>0</v>
      </c>
      <c r="U2543" s="69">
        <v>0</v>
      </c>
      <c r="V2543" s="74">
        <v>0</v>
      </c>
      <c r="W2543" s="69">
        <v>4.4373994487413295</v>
      </c>
      <c r="X2543" s="69">
        <v>0</v>
      </c>
      <c r="Y2543" s="74">
        <v>2.2186997243706648</v>
      </c>
      <c r="Z2543" s="74">
        <v>2.1721118403005502</v>
      </c>
      <c r="AA2543" s="6"/>
      <c r="AB2543" s="6">
        <v>7.2860000000000004E-4</v>
      </c>
      <c r="AC2543" s="6">
        <v>1.0674999999999999</v>
      </c>
      <c r="AD2543" s="6">
        <v>34605000</v>
      </c>
      <c r="AE2543" s="6">
        <v>22792000</v>
      </c>
      <c r="AF2543" s="6">
        <v>11813000</v>
      </c>
      <c r="AG2543" s="127">
        <v>7.39605979231243</v>
      </c>
      <c r="AH2543" s="115" t="s">
        <v>5938</v>
      </c>
      <c r="AI2543" s="115" t="s">
        <v>5938</v>
      </c>
      <c r="AJ2543" s="127">
        <v>6.9873668023394702</v>
      </c>
      <c r="AK2543" s="127">
        <v>1</v>
      </c>
      <c r="AL2543" s="127">
        <v>1</v>
      </c>
      <c r="AM2543" s="127">
        <v>1</v>
      </c>
      <c r="AN2543" s="127">
        <v>1</v>
      </c>
      <c r="AO2543" s="115" t="s">
        <v>5938</v>
      </c>
      <c r="AP2543" s="115" t="s">
        <v>5938</v>
      </c>
      <c r="AQ2543" s="115" t="s">
        <v>5938</v>
      </c>
      <c r="AR2543" s="115" t="s">
        <v>5938</v>
      </c>
      <c r="AS2543" s="70" t="s">
        <v>5938</v>
      </c>
      <c r="AT2543" s="70" t="s">
        <v>5938</v>
      </c>
      <c r="AU2543" s="70" t="s">
        <v>5938</v>
      </c>
      <c r="AV2543" s="70" t="s">
        <v>5938</v>
      </c>
      <c r="BA2543" s="70">
        <f>IF(P2543=0, "NaN",P2543/P2543)</f>
        <v>1</v>
      </c>
      <c r="BB2543" s="70">
        <f>IF(P2543=0, "NaN",S2543/P2543)</f>
        <v>0</v>
      </c>
      <c r="BC2543" s="70">
        <f>IF(P2543=0, "NaN",V2543/P2543)</f>
        <v>0</v>
      </c>
      <c r="BD2543" s="129">
        <f>IF(P2543=0, "NaN",Y2543/P2543)</f>
        <v>0.34293450825498351</v>
      </c>
      <c r="BE2543" s="1" t="s">
        <v>3999</v>
      </c>
    </row>
    <row r="2544" spans="2:57" x14ac:dyDescent="0.2">
      <c r="B2544" s="1" t="s">
        <v>4150</v>
      </c>
      <c r="C2544" s="6" t="s">
        <v>4149</v>
      </c>
      <c r="H2544" s="91">
        <f>SUM(D2544:G2544)</f>
        <v>0</v>
      </c>
      <c r="I2544" s="91">
        <f>IF(P2544=0,1,0)</f>
        <v>1</v>
      </c>
      <c r="J2544" s="91">
        <f>IF(S2544=0,1,0)</f>
        <v>1</v>
      </c>
      <c r="K2544" s="91">
        <f>IF(V2544=0,1,0)</f>
        <v>0</v>
      </c>
      <c r="L2544" s="91">
        <f>IF(Y2544=0,1,0)</f>
        <v>0</v>
      </c>
      <c r="M2544" s="113" t="str">
        <f>IF(I2544+J2544+K2544+L2544=0,"YES","NO")</f>
        <v>NO</v>
      </c>
      <c r="N2544" s="69">
        <v>0</v>
      </c>
      <c r="O2544" s="69">
        <v>0</v>
      </c>
      <c r="P2544" s="74">
        <v>0</v>
      </c>
      <c r="Q2544" s="69">
        <v>0</v>
      </c>
      <c r="R2544" s="69">
        <v>0</v>
      </c>
      <c r="S2544" s="74">
        <v>0</v>
      </c>
      <c r="T2544" s="69">
        <v>5.5965743713691278</v>
      </c>
      <c r="U2544" s="69">
        <v>7.0532850291273643</v>
      </c>
      <c r="V2544" s="74">
        <v>6.3249297002482461</v>
      </c>
      <c r="W2544" s="69">
        <v>0</v>
      </c>
      <c r="X2544" s="69">
        <v>4.6700821399728278</v>
      </c>
      <c r="Y2544" s="74">
        <v>2.3350410699864139</v>
      </c>
      <c r="Z2544" s="74">
        <v>2.1649926925586649</v>
      </c>
      <c r="AA2544" s="6"/>
      <c r="AB2544" s="6">
        <v>0</v>
      </c>
      <c r="AC2544" s="6">
        <v>3.9624000000000001</v>
      </c>
      <c r="AD2544" s="6">
        <v>50627000</v>
      </c>
      <c r="AE2544" s="6">
        <v>21492000</v>
      </c>
      <c r="AF2544" s="6">
        <v>29135000</v>
      </c>
      <c r="AG2544" s="115" t="s">
        <v>5938</v>
      </c>
      <c r="AH2544" s="115" t="s">
        <v>5938</v>
      </c>
      <c r="AI2544" s="127">
        <v>7.5428876423424098</v>
      </c>
      <c r="AJ2544" s="127">
        <v>7.1965077919397</v>
      </c>
      <c r="AK2544" s="127">
        <v>1</v>
      </c>
      <c r="AL2544" s="127">
        <v>1</v>
      </c>
      <c r="AM2544" s="127">
        <v>0.45151111318249898</v>
      </c>
      <c r="AN2544" s="127">
        <v>1</v>
      </c>
      <c r="AO2544" s="115" t="s">
        <v>5938</v>
      </c>
      <c r="AP2544" s="115" t="s">
        <v>5938</v>
      </c>
      <c r="AQ2544" s="127">
        <v>-0.35077999999999998</v>
      </c>
      <c r="AR2544" s="115" t="s">
        <v>5938</v>
      </c>
      <c r="AS2544" s="70" t="s">
        <v>5938</v>
      </c>
      <c r="AT2544" s="70" t="s">
        <v>5938</v>
      </c>
      <c r="AU2544" s="129">
        <v>1.2752499109568436</v>
      </c>
      <c r="AV2544" s="70" t="s">
        <v>5938</v>
      </c>
      <c r="BA2544" s="70" t="str">
        <f>IF(P2544=0, "NaN",P2544/P2544)</f>
        <v>NaN</v>
      </c>
      <c r="BB2544" s="70" t="str">
        <f>IF(P2544=0, "NaN",S2544/P2544)</f>
        <v>NaN</v>
      </c>
      <c r="BC2544" s="70" t="str">
        <f>IF(P2544=0, "NaN",V2544/P2544)</f>
        <v>NaN</v>
      </c>
      <c r="BD2544" s="70" t="str">
        <f>IF(P2544=0, "NaN",Y2544/P2544)</f>
        <v>NaN</v>
      </c>
      <c r="BE2544" s="1" t="s">
        <v>4150</v>
      </c>
    </row>
    <row r="2545" spans="2:57" x14ac:dyDescent="0.2">
      <c r="B2545" s="1" t="s">
        <v>4464</v>
      </c>
      <c r="C2545" s="6" t="s">
        <v>4463</v>
      </c>
      <c r="H2545" s="91">
        <f>SUM(D2545:G2545)</f>
        <v>0</v>
      </c>
      <c r="I2545" s="91">
        <f>IF(P2545=0,1,0)</f>
        <v>1</v>
      </c>
      <c r="J2545" s="91">
        <f>IF(S2545=0,1,0)</f>
        <v>1</v>
      </c>
      <c r="K2545" s="91">
        <f>IF(V2545=0,1,0)</f>
        <v>0</v>
      </c>
      <c r="L2545" s="91">
        <f>IF(Y2545=0,1,0)</f>
        <v>0</v>
      </c>
      <c r="M2545" s="113" t="str">
        <f>IF(I2545+J2545+K2545+L2545=0,"YES","NO")</f>
        <v>NO</v>
      </c>
      <c r="N2545" s="69">
        <v>0</v>
      </c>
      <c r="O2545" s="69">
        <v>0</v>
      </c>
      <c r="P2545" s="74">
        <v>0</v>
      </c>
      <c r="Q2545" s="69">
        <v>0</v>
      </c>
      <c r="R2545" s="69">
        <v>0</v>
      </c>
      <c r="S2545" s="74">
        <v>0</v>
      </c>
      <c r="T2545" s="69">
        <v>10.722033980728197</v>
      </c>
      <c r="U2545" s="69">
        <v>0</v>
      </c>
      <c r="V2545" s="74">
        <v>5.3610169903640985</v>
      </c>
      <c r="W2545" s="69">
        <v>6.5694355012497248</v>
      </c>
      <c r="X2545" s="69">
        <v>0</v>
      </c>
      <c r="Y2545" s="74">
        <v>3.2847177506248624</v>
      </c>
      <c r="Z2545" s="74">
        <v>2.16143368524724</v>
      </c>
      <c r="AA2545" s="6"/>
      <c r="AB2545" s="6">
        <v>0</v>
      </c>
      <c r="AC2545" s="6">
        <v>52.085000000000001</v>
      </c>
      <c r="AD2545" s="6">
        <v>54359000</v>
      </c>
      <c r="AE2545" s="6">
        <v>21615000</v>
      </c>
      <c r="AF2545" s="6">
        <v>32743000</v>
      </c>
      <c r="AG2545" s="115" t="s">
        <v>5938</v>
      </c>
      <c r="AH2545" s="115" t="s">
        <v>5938</v>
      </c>
      <c r="AI2545" s="127">
        <v>7.48499699848725</v>
      </c>
      <c r="AJ2545" s="127">
        <v>7.3767593954048802</v>
      </c>
      <c r="AK2545" s="127">
        <v>1</v>
      </c>
      <c r="AL2545" s="127">
        <v>1</v>
      </c>
      <c r="AM2545" s="127">
        <v>0.31813099212245999</v>
      </c>
      <c r="AN2545" s="127">
        <v>0.101761073372654</v>
      </c>
      <c r="AO2545" s="115" t="s">
        <v>5938</v>
      </c>
      <c r="AP2545" s="115" t="s">
        <v>5938</v>
      </c>
      <c r="AQ2545" s="127">
        <v>0.40457609999999999</v>
      </c>
      <c r="AR2545" s="127">
        <v>0.73187829999999998</v>
      </c>
      <c r="AS2545" s="70" t="s">
        <v>5938</v>
      </c>
      <c r="AT2545" s="70" t="s">
        <v>5938</v>
      </c>
      <c r="AU2545" s="129">
        <v>0.75545823275715918</v>
      </c>
      <c r="AV2545" s="129">
        <v>0.60211948087152412</v>
      </c>
      <c r="BA2545" s="70" t="str">
        <f>IF(P2545=0, "NaN",P2545/P2545)</f>
        <v>NaN</v>
      </c>
      <c r="BB2545" s="70" t="str">
        <f>IF(P2545=0, "NaN",S2545/P2545)</f>
        <v>NaN</v>
      </c>
      <c r="BC2545" s="70" t="str">
        <f>IF(P2545=0, "NaN",V2545/P2545)</f>
        <v>NaN</v>
      </c>
      <c r="BD2545" s="70" t="str">
        <f>IF(P2545=0, "NaN",Y2545/P2545)</f>
        <v>NaN</v>
      </c>
      <c r="BE2545" s="1" t="s">
        <v>4464</v>
      </c>
    </row>
    <row r="2546" spans="2:57" x14ac:dyDescent="0.2">
      <c r="B2546" s="1" t="s">
        <v>3615</v>
      </c>
      <c r="C2546" s="6" t="s">
        <v>3614</v>
      </c>
      <c r="H2546" s="91">
        <f>SUM(D2546:G2546)</f>
        <v>0</v>
      </c>
      <c r="I2546" s="91">
        <f>IF(P2546=0,1,0)</f>
        <v>1</v>
      </c>
      <c r="J2546" s="91">
        <f>IF(S2546=0,1,0)</f>
        <v>1</v>
      </c>
      <c r="K2546" s="91">
        <f>IF(V2546=0,1,0)</f>
        <v>0</v>
      </c>
      <c r="L2546" s="91">
        <f>IF(Y2546=0,1,0)</f>
        <v>0</v>
      </c>
      <c r="M2546" s="113" t="str">
        <f>IF(I2546+J2546+K2546+L2546=0,"YES","NO")</f>
        <v>NO</v>
      </c>
      <c r="N2546" s="69">
        <v>0</v>
      </c>
      <c r="O2546" s="69">
        <v>0</v>
      </c>
      <c r="P2546" s="74">
        <v>0</v>
      </c>
      <c r="Q2546" s="69">
        <v>0</v>
      </c>
      <c r="R2546" s="69">
        <v>0</v>
      </c>
      <c r="S2546" s="74">
        <v>0</v>
      </c>
      <c r="T2546" s="69">
        <v>7.8063732586035792</v>
      </c>
      <c r="U2546" s="69">
        <v>0</v>
      </c>
      <c r="V2546" s="74">
        <v>3.9031866293017896</v>
      </c>
      <c r="W2546" s="69">
        <v>9.4828550470218573</v>
      </c>
      <c r="X2546" s="69">
        <v>0</v>
      </c>
      <c r="Y2546" s="74">
        <v>4.7414275235109287</v>
      </c>
      <c r="Z2546" s="74">
        <v>2.1611535382031795</v>
      </c>
      <c r="AA2546" s="6"/>
      <c r="AB2546" s="6">
        <v>2.3240000000000001E-3</v>
      </c>
      <c r="AC2546" s="6">
        <v>7.3428999999999994E-2</v>
      </c>
      <c r="AD2546" s="6">
        <v>215860000</v>
      </c>
      <c r="AE2546" s="6">
        <v>92937000</v>
      </c>
      <c r="AF2546" s="6">
        <v>122920000</v>
      </c>
      <c r="AG2546" s="115" t="s">
        <v>5938</v>
      </c>
      <c r="AH2546" s="115" t="s">
        <v>5938</v>
      </c>
      <c r="AI2546" s="127">
        <v>7.3822332349705597</v>
      </c>
      <c r="AJ2546" s="127">
        <v>7.7391053653465498</v>
      </c>
      <c r="AK2546" s="127">
        <v>1</v>
      </c>
      <c r="AL2546" s="127">
        <v>1</v>
      </c>
      <c r="AM2546" s="127">
        <v>0.85771271610481004</v>
      </c>
      <c r="AN2546" s="127">
        <v>0.129462768402728</v>
      </c>
      <c r="AO2546" s="115" t="s">
        <v>5938</v>
      </c>
      <c r="AP2546" s="115" t="s">
        <v>5938</v>
      </c>
      <c r="AQ2546" s="127">
        <v>8.841301E-2</v>
      </c>
      <c r="AR2546" s="127">
        <v>-0.81578329999999999</v>
      </c>
      <c r="AS2546" s="70" t="s">
        <v>5938</v>
      </c>
      <c r="AT2546" s="70" t="s">
        <v>5938</v>
      </c>
      <c r="AU2546" s="129">
        <v>0.94055680945314168</v>
      </c>
      <c r="AV2546" s="129">
        <v>1.7602536083855569</v>
      </c>
      <c r="BA2546" s="70" t="str">
        <f>IF(P2546=0, "NaN",P2546/P2546)</f>
        <v>NaN</v>
      </c>
      <c r="BB2546" s="70" t="str">
        <f>IF(P2546=0, "NaN",S2546/P2546)</f>
        <v>NaN</v>
      </c>
      <c r="BC2546" s="70" t="str">
        <f>IF(P2546=0, "NaN",V2546/P2546)</f>
        <v>NaN</v>
      </c>
      <c r="BD2546" s="70" t="str">
        <f>IF(P2546=0, "NaN",Y2546/P2546)</f>
        <v>NaN</v>
      </c>
      <c r="BE2546" s="1" t="s">
        <v>3615</v>
      </c>
    </row>
    <row r="2547" spans="2:57" x14ac:dyDescent="0.2">
      <c r="B2547" s="1" t="s">
        <v>3843</v>
      </c>
      <c r="C2547" s="6" t="s">
        <v>3842</v>
      </c>
      <c r="H2547" s="91">
        <f>SUM(D2547:G2547)</f>
        <v>0</v>
      </c>
      <c r="I2547" s="91">
        <f>IF(P2547=0,1,0)</f>
        <v>1</v>
      </c>
      <c r="J2547" s="91">
        <f>IF(S2547=0,1,0)</f>
        <v>1</v>
      </c>
      <c r="K2547" s="91">
        <f>IF(V2547=0,1,0)</f>
        <v>0</v>
      </c>
      <c r="L2547" s="91">
        <f>IF(Y2547=0,1,0)</f>
        <v>0</v>
      </c>
      <c r="M2547" s="113" t="str">
        <f>IF(I2547+J2547+K2547+L2547=0,"YES","NO")</f>
        <v>NO</v>
      </c>
      <c r="N2547" s="69">
        <v>0</v>
      </c>
      <c r="O2547" s="69">
        <v>0</v>
      </c>
      <c r="P2547" s="74">
        <v>0</v>
      </c>
      <c r="Q2547" s="69">
        <v>0</v>
      </c>
      <c r="R2547" s="69">
        <v>0</v>
      </c>
      <c r="S2547" s="74">
        <v>0</v>
      </c>
      <c r="T2547" s="69">
        <v>4.6639875435380835</v>
      </c>
      <c r="U2547" s="69">
        <v>7.0875443752930929</v>
      </c>
      <c r="V2547" s="74">
        <v>5.8757659594155882</v>
      </c>
      <c r="W2547" s="69">
        <v>0</v>
      </c>
      <c r="X2547" s="69">
        <v>5.5244292001103945</v>
      </c>
      <c r="Y2547" s="74">
        <v>2.7622146000551973</v>
      </c>
      <c r="Z2547" s="74">
        <v>2.1594951398676963</v>
      </c>
      <c r="AA2547" s="6"/>
      <c r="AB2547" s="6">
        <v>0</v>
      </c>
      <c r="AC2547" s="6">
        <v>1.7454000000000001</v>
      </c>
      <c r="AD2547" s="6">
        <v>69664000</v>
      </c>
      <c r="AE2547" s="6">
        <v>28365000</v>
      </c>
      <c r="AF2547" s="6">
        <v>41300000</v>
      </c>
      <c r="AG2547" s="115" t="s">
        <v>5938</v>
      </c>
      <c r="AH2547" s="115" t="s">
        <v>5938</v>
      </c>
      <c r="AI2547" s="127">
        <v>7.5912204796342904</v>
      </c>
      <c r="AJ2547" s="127">
        <v>7.4864304788544302</v>
      </c>
      <c r="AK2547" s="127">
        <v>1</v>
      </c>
      <c r="AL2547" s="127">
        <v>1</v>
      </c>
      <c r="AM2547" s="127">
        <v>0.98655560375616802</v>
      </c>
      <c r="AN2547" s="127">
        <v>0.83510902029146095</v>
      </c>
      <c r="AO2547" s="115" t="s">
        <v>5938</v>
      </c>
      <c r="AP2547" s="115" t="s">
        <v>5938</v>
      </c>
      <c r="AQ2547" s="127">
        <v>1.0922960000000001E-2</v>
      </c>
      <c r="AR2547" s="127">
        <v>0.13592870000000001</v>
      </c>
      <c r="AS2547" s="70" t="s">
        <v>5938</v>
      </c>
      <c r="AT2547" s="70" t="s">
        <v>5938</v>
      </c>
      <c r="AU2547" s="129">
        <v>0.99245737055274919</v>
      </c>
      <c r="AV2547" s="129">
        <v>0.91008380057954708</v>
      </c>
      <c r="BA2547" s="70" t="str">
        <f>IF(P2547=0, "NaN",P2547/P2547)</f>
        <v>NaN</v>
      </c>
      <c r="BB2547" s="70" t="str">
        <f>IF(P2547=0, "NaN",S2547/P2547)</f>
        <v>NaN</v>
      </c>
      <c r="BC2547" s="70" t="str">
        <f>IF(P2547=0, "NaN",V2547/P2547)</f>
        <v>NaN</v>
      </c>
      <c r="BD2547" s="70" t="str">
        <f>IF(P2547=0, "NaN",Y2547/P2547)</f>
        <v>NaN</v>
      </c>
      <c r="BE2547" s="1" t="s">
        <v>3843</v>
      </c>
    </row>
    <row r="2548" spans="2:57" x14ac:dyDescent="0.2">
      <c r="B2548" s="1" t="s">
        <v>4712</v>
      </c>
      <c r="C2548" s="6" t="s">
        <v>4711</v>
      </c>
      <c r="H2548" s="91">
        <f>SUM(D2548:G2548)</f>
        <v>0</v>
      </c>
      <c r="I2548" s="91">
        <f>IF(P2548=0,1,0)</f>
        <v>0</v>
      </c>
      <c r="J2548" s="91">
        <f>IF(S2548=0,1,0)</f>
        <v>1</v>
      </c>
      <c r="K2548" s="91">
        <f>IF(V2548=0,1,0)</f>
        <v>0</v>
      </c>
      <c r="L2548" s="91">
        <f>IF(Y2548=0,1,0)</f>
        <v>0</v>
      </c>
      <c r="M2548" s="113" t="str">
        <f>IF(I2548+J2548+K2548+L2548=0,"YES","NO")</f>
        <v>NO</v>
      </c>
      <c r="N2548" s="69">
        <v>0</v>
      </c>
      <c r="O2548" s="69">
        <v>9.1745093158911626</v>
      </c>
      <c r="P2548" s="74">
        <v>4.5872546579455813</v>
      </c>
      <c r="Q2548" s="69">
        <v>0</v>
      </c>
      <c r="R2548" s="69">
        <v>0</v>
      </c>
      <c r="S2548" s="74">
        <v>0</v>
      </c>
      <c r="T2548" s="69">
        <v>5.0486421331694471</v>
      </c>
      <c r="U2548" s="69">
        <v>0</v>
      </c>
      <c r="V2548" s="74">
        <v>2.5243210665847235</v>
      </c>
      <c r="W2548" s="69">
        <v>3.0072921327027315</v>
      </c>
      <c r="X2548" s="69">
        <v>0</v>
      </c>
      <c r="Y2548" s="74">
        <v>1.5036460663513658</v>
      </c>
      <c r="Z2548" s="74">
        <v>2.1538054477204174</v>
      </c>
      <c r="AA2548" s="6"/>
      <c r="AB2548" s="6">
        <v>0</v>
      </c>
      <c r="AC2548" s="6">
        <v>1.4116</v>
      </c>
      <c r="AD2548" s="6">
        <v>137400000</v>
      </c>
      <c r="AE2548" s="6">
        <v>74148000</v>
      </c>
      <c r="AF2548" s="6">
        <v>63253000</v>
      </c>
      <c r="AG2548" s="127">
        <v>7.7037383423559298</v>
      </c>
      <c r="AH2548" s="115" t="s">
        <v>5938</v>
      </c>
      <c r="AI2548" s="127">
        <v>7.0584639856022502</v>
      </c>
      <c r="AJ2548" s="127">
        <v>6.92720605981871</v>
      </c>
      <c r="AK2548" s="127">
        <v>0.61737316490706495</v>
      </c>
      <c r="AL2548" s="127">
        <v>1</v>
      </c>
      <c r="AM2548" s="127">
        <v>1</v>
      </c>
      <c r="AN2548" s="127">
        <v>1</v>
      </c>
      <c r="AO2548" s="127">
        <v>-0.23827219999999999</v>
      </c>
      <c r="AP2548" s="115" t="s">
        <v>5938</v>
      </c>
      <c r="AQ2548" s="115" t="s">
        <v>5938</v>
      </c>
      <c r="AR2548" s="115" t="s">
        <v>5938</v>
      </c>
      <c r="AS2548" s="129">
        <v>1.179579127961049</v>
      </c>
      <c r="AT2548" s="70" t="s">
        <v>5938</v>
      </c>
      <c r="AU2548" s="70" t="s">
        <v>5938</v>
      </c>
      <c r="AV2548" s="70" t="s">
        <v>5938</v>
      </c>
      <c r="BA2548" s="70">
        <f>IF(P2548=0, "NaN",P2548/P2548)</f>
        <v>1</v>
      </c>
      <c r="BB2548" s="70">
        <f>IF(P2548=0, "NaN",S2548/P2548)</f>
        <v>0</v>
      </c>
      <c r="BC2548" s="129">
        <f>IF(P2548=0, "NaN",V2548/P2548)</f>
        <v>0.55029015278503202</v>
      </c>
      <c r="BD2548" s="129">
        <f>IF(P2548=0, "NaN",Y2548/P2548)</f>
        <v>0.32778778996864744</v>
      </c>
      <c r="BE2548" s="1" t="s">
        <v>4712</v>
      </c>
    </row>
    <row r="2549" spans="2:57" x14ac:dyDescent="0.2">
      <c r="B2549" s="1" t="s">
        <v>5197</v>
      </c>
      <c r="C2549" s="6" t="s">
        <v>5196</v>
      </c>
      <c r="H2549" s="91">
        <f>SUM(D2549:G2549)</f>
        <v>0</v>
      </c>
      <c r="I2549" s="91">
        <f>IF(P2549=0,1,0)</f>
        <v>0</v>
      </c>
      <c r="J2549" s="91">
        <f>IF(S2549=0,1,0)</f>
        <v>0</v>
      </c>
      <c r="K2549" s="91">
        <f>IF(V2549=0,1,0)</f>
        <v>1</v>
      </c>
      <c r="L2549" s="91">
        <f>IF(Y2549=0,1,0)</f>
        <v>1</v>
      </c>
      <c r="M2549" s="113" t="str">
        <f>IF(I2549+J2549+K2549+L2549=0,"YES","NO")</f>
        <v>NO</v>
      </c>
      <c r="N2549" s="69">
        <v>4.6280876312587038</v>
      </c>
      <c r="O2549" s="69">
        <v>4.8561822265094809</v>
      </c>
      <c r="P2549" s="74">
        <v>4.7421349288840924</v>
      </c>
      <c r="Q2549" s="69">
        <v>4.6471509715782124</v>
      </c>
      <c r="R2549" s="69">
        <v>3.0469765916420797</v>
      </c>
      <c r="S2549" s="74">
        <v>3.8470637816101458</v>
      </c>
      <c r="T2549" s="69">
        <v>0</v>
      </c>
      <c r="U2549" s="69">
        <v>0</v>
      </c>
      <c r="V2549" s="74">
        <v>0</v>
      </c>
      <c r="W2549" s="69">
        <v>0</v>
      </c>
      <c r="X2549" s="69">
        <v>0</v>
      </c>
      <c r="Y2549" s="74">
        <v>0</v>
      </c>
      <c r="Z2549" s="74">
        <v>2.1472996776235593</v>
      </c>
      <c r="AA2549" s="6"/>
      <c r="AB2549" s="6">
        <v>0</v>
      </c>
      <c r="AC2549" s="6">
        <v>2.3843999999999999</v>
      </c>
      <c r="AD2549" s="6">
        <v>59801000</v>
      </c>
      <c r="AE2549" s="6">
        <v>30680000</v>
      </c>
      <c r="AF2549" s="6">
        <v>29121000</v>
      </c>
      <c r="AG2549" s="127">
        <v>7.2922560713564799</v>
      </c>
      <c r="AH2549" s="127">
        <v>7.4527980985591604</v>
      </c>
      <c r="AI2549" s="115" t="s">
        <v>5938</v>
      </c>
      <c r="AJ2549" s="115" t="s">
        <v>5938</v>
      </c>
      <c r="AK2549" s="127">
        <v>5.6784617305191401E-3</v>
      </c>
      <c r="AL2549" s="127">
        <v>3.1642172065382402E-5</v>
      </c>
      <c r="AM2549" s="127">
        <v>1</v>
      </c>
      <c r="AN2549" s="127">
        <v>1</v>
      </c>
      <c r="AO2549" s="127">
        <v>-1.050891</v>
      </c>
      <c r="AP2549" s="127">
        <v>1.4203479999999999</v>
      </c>
      <c r="AQ2549" s="115" t="s">
        <v>5938</v>
      </c>
      <c r="AR2549" s="115" t="s">
        <v>5938</v>
      </c>
      <c r="AS2549" s="129">
        <v>2.0718089897336456</v>
      </c>
      <c r="AT2549" s="129">
        <v>0.37362217793288655</v>
      </c>
      <c r="AU2549" s="70" t="s">
        <v>5938</v>
      </c>
      <c r="AV2549" s="70" t="s">
        <v>5938</v>
      </c>
      <c r="AW2549" s="70" t="s">
        <v>5989</v>
      </c>
      <c r="AX2549" s="70" t="s">
        <v>5989</v>
      </c>
      <c r="BA2549" s="70">
        <f>IF(P2549=0, "NaN",P2549/P2549)</f>
        <v>1</v>
      </c>
      <c r="BB2549" s="129">
        <f>IF(P2549=0, "NaN",S2549/P2549)</f>
        <v>0.81125143828740176</v>
      </c>
      <c r="BC2549" s="70">
        <f>IF(P2549=0, "NaN",V2549/P2549)</f>
        <v>0</v>
      </c>
      <c r="BD2549" s="70">
        <f>IF(P2549=0, "NaN",Y2549/P2549)</f>
        <v>0</v>
      </c>
      <c r="BE2549" s="1" t="s">
        <v>5197</v>
      </c>
    </row>
    <row r="2550" spans="2:57" x14ac:dyDescent="0.2">
      <c r="B2550" s="1" t="s">
        <v>5066</v>
      </c>
      <c r="C2550" s="6" t="s">
        <v>5065</v>
      </c>
      <c r="H2550" s="91">
        <f>SUM(D2550:G2550)</f>
        <v>0</v>
      </c>
      <c r="I2550" s="91">
        <f>IF(P2550=0,1,0)</f>
        <v>0</v>
      </c>
      <c r="J2550" s="91">
        <f>IF(S2550=0,1,0)</f>
        <v>1</v>
      </c>
      <c r="K2550" s="91">
        <f>IF(V2550=0,1,0)</f>
        <v>0</v>
      </c>
      <c r="L2550" s="91">
        <f>IF(Y2550=0,1,0)</f>
        <v>1</v>
      </c>
      <c r="M2550" s="113" t="str">
        <f>IF(I2550+J2550+K2550+L2550=0,"YES","NO")</f>
        <v>NO</v>
      </c>
      <c r="N2550" s="69">
        <v>10.822803297608747</v>
      </c>
      <c r="O2550" s="69">
        <v>0</v>
      </c>
      <c r="P2550" s="74">
        <v>5.4114016488043735</v>
      </c>
      <c r="Q2550" s="69">
        <v>0</v>
      </c>
      <c r="R2550" s="69">
        <v>0</v>
      </c>
      <c r="S2550" s="74">
        <v>0</v>
      </c>
      <c r="T2550" s="69">
        <v>6.3230181035232178</v>
      </c>
      <c r="U2550" s="69">
        <v>0</v>
      </c>
      <c r="V2550" s="74">
        <v>3.1615090517616089</v>
      </c>
      <c r="W2550" s="69">
        <v>0</v>
      </c>
      <c r="X2550" s="69">
        <v>0</v>
      </c>
      <c r="Y2550" s="74">
        <v>0</v>
      </c>
      <c r="Z2550" s="74">
        <v>2.1432276751414956</v>
      </c>
      <c r="AA2550" s="6"/>
      <c r="AB2550" s="6">
        <v>0</v>
      </c>
      <c r="AC2550" s="6">
        <v>3.8147000000000002</v>
      </c>
      <c r="AD2550" s="6">
        <v>101050000</v>
      </c>
      <c r="AE2550" s="6">
        <v>21400000</v>
      </c>
      <c r="AF2550" s="6">
        <v>79646000</v>
      </c>
      <c r="AG2550" s="127">
        <v>7.8783264339432701</v>
      </c>
      <c r="AH2550" s="115" t="s">
        <v>5938</v>
      </c>
      <c r="AI2550" s="127">
        <v>7.4061994236633097</v>
      </c>
      <c r="AJ2550" s="115" t="s">
        <v>5938</v>
      </c>
      <c r="AK2550" s="127">
        <v>1</v>
      </c>
      <c r="AL2550" s="127">
        <v>1</v>
      </c>
      <c r="AM2550" s="127">
        <v>1</v>
      </c>
      <c r="AN2550" s="127">
        <v>1</v>
      </c>
      <c r="AO2550" s="115" t="s">
        <v>5938</v>
      </c>
      <c r="AP2550" s="115" t="s">
        <v>5938</v>
      </c>
      <c r="AQ2550" s="115" t="s">
        <v>5938</v>
      </c>
      <c r="AR2550" s="115" t="s">
        <v>5938</v>
      </c>
      <c r="AS2550" s="70" t="s">
        <v>5938</v>
      </c>
      <c r="AT2550" s="70" t="s">
        <v>5938</v>
      </c>
      <c r="AU2550" s="70" t="s">
        <v>5938</v>
      </c>
      <c r="AV2550" s="70" t="s">
        <v>5938</v>
      </c>
      <c r="BA2550" s="70">
        <f>IF(P2550=0, "NaN",P2550/P2550)</f>
        <v>1</v>
      </c>
      <c r="BB2550" s="70">
        <f>IF(P2550=0, "NaN",S2550/P2550)</f>
        <v>0</v>
      </c>
      <c r="BC2550" s="129">
        <f>IF(P2550=0, "NaN",V2550/P2550)</f>
        <v>0.58423108409632296</v>
      </c>
      <c r="BD2550" s="70">
        <f>IF(P2550=0, "NaN",Y2550/P2550)</f>
        <v>0</v>
      </c>
      <c r="BE2550" s="1" t="s">
        <v>5066</v>
      </c>
    </row>
    <row r="2551" spans="2:57" x14ac:dyDescent="0.2">
      <c r="B2551" s="1" t="s">
        <v>5147</v>
      </c>
      <c r="C2551" s="6" t="s">
        <v>5146</v>
      </c>
      <c r="H2551" s="91">
        <f>SUM(D2551:G2551)</f>
        <v>0</v>
      </c>
      <c r="I2551" s="91">
        <f>IF(P2551=0,1,0)</f>
        <v>0</v>
      </c>
      <c r="J2551" s="91">
        <f>IF(S2551=0,1,0)</f>
        <v>0</v>
      </c>
      <c r="K2551" s="91">
        <f>IF(V2551=0,1,0)</f>
        <v>1</v>
      </c>
      <c r="L2551" s="91">
        <f>IF(Y2551=0,1,0)</f>
        <v>1</v>
      </c>
      <c r="M2551" s="113" t="str">
        <f>IF(I2551+J2551+K2551+L2551=0,"YES","NO")</f>
        <v>NO</v>
      </c>
      <c r="N2551" s="69">
        <v>2.6813839441316136</v>
      </c>
      <c r="O2551" s="69">
        <v>3.2686786176034563</v>
      </c>
      <c r="P2551" s="74">
        <v>2.975031280867535</v>
      </c>
      <c r="Q2551" s="69">
        <v>6.2237546357225701</v>
      </c>
      <c r="R2551" s="69">
        <v>4.9643870535275028</v>
      </c>
      <c r="S2551" s="74">
        <v>5.5940708446250369</v>
      </c>
      <c r="T2551" s="69">
        <v>0</v>
      </c>
      <c r="U2551" s="69">
        <v>0</v>
      </c>
      <c r="V2551" s="74">
        <v>0</v>
      </c>
      <c r="W2551" s="69">
        <v>0</v>
      </c>
      <c r="X2551" s="69">
        <v>0</v>
      </c>
      <c r="Y2551" s="74">
        <v>0</v>
      </c>
      <c r="Z2551" s="74">
        <v>2.142275531373143</v>
      </c>
      <c r="AA2551" s="6"/>
      <c r="AB2551" s="6">
        <v>7.2358999999999998E-4</v>
      </c>
      <c r="AC2551" s="6">
        <v>0.99009000000000003</v>
      </c>
      <c r="AD2551" s="6">
        <v>50311000</v>
      </c>
      <c r="AE2551" s="6">
        <v>22576000</v>
      </c>
      <c r="AF2551" s="6">
        <v>27735000</v>
      </c>
      <c r="AG2551" s="127">
        <v>7.2022975561387996</v>
      </c>
      <c r="AH2551" s="127">
        <v>7.5362806072483801</v>
      </c>
      <c r="AI2551" s="115" t="s">
        <v>5938</v>
      </c>
      <c r="AJ2551" s="115" t="s">
        <v>5938</v>
      </c>
      <c r="AK2551" s="127">
        <v>0.85394983890909704</v>
      </c>
      <c r="AL2551" s="127">
        <v>0.18507271697507199</v>
      </c>
      <c r="AM2551" s="127">
        <v>1</v>
      </c>
      <c r="AN2551" s="127">
        <v>1</v>
      </c>
      <c r="AO2551" s="127">
        <v>-3.6069269999999999E-4</v>
      </c>
      <c r="AP2551" s="127">
        <v>0.46999010000000002</v>
      </c>
      <c r="AQ2551" s="115" t="s">
        <v>5938</v>
      </c>
      <c r="AR2551" s="115" t="s">
        <v>5938</v>
      </c>
      <c r="AS2551" s="129">
        <v>1.0002500443839404</v>
      </c>
      <c r="AT2551" s="129">
        <v>0.72196955201272794</v>
      </c>
      <c r="AU2551" s="70" t="s">
        <v>5938</v>
      </c>
      <c r="AV2551" s="70" t="s">
        <v>5938</v>
      </c>
      <c r="BA2551" s="70">
        <f>IF(P2551=0, "NaN",P2551/P2551)</f>
        <v>1</v>
      </c>
      <c r="BB2551" s="129">
        <f>IF(P2551=0, "NaN",S2551/P2551)</f>
        <v>1.8803401767909398</v>
      </c>
      <c r="BC2551" s="70">
        <f>IF(P2551=0, "NaN",V2551/P2551)</f>
        <v>0</v>
      </c>
      <c r="BD2551" s="70">
        <f>IF(P2551=0, "NaN",Y2551/P2551)</f>
        <v>0</v>
      </c>
      <c r="BE2551" s="1" t="s">
        <v>5147</v>
      </c>
    </row>
    <row r="2552" spans="2:57" x14ac:dyDescent="0.2">
      <c r="B2552" s="1" t="s">
        <v>4247</v>
      </c>
      <c r="C2552" s="6" t="s">
        <v>4246</v>
      </c>
      <c r="H2552" s="91">
        <f>SUM(D2552:G2552)</f>
        <v>0</v>
      </c>
      <c r="I2552" s="91">
        <f>IF(P2552=0,1,0)</f>
        <v>0</v>
      </c>
      <c r="J2552" s="91">
        <f>IF(S2552=0,1,0)</f>
        <v>1</v>
      </c>
      <c r="K2552" s="91">
        <f>IF(V2552=0,1,0)</f>
        <v>0</v>
      </c>
      <c r="L2552" s="91">
        <f>IF(Y2552=0,1,0)</f>
        <v>0</v>
      </c>
      <c r="M2552" s="113" t="str">
        <f>IF(I2552+J2552+K2552+L2552=0,"YES","NO")</f>
        <v>NO</v>
      </c>
      <c r="N2552" s="69">
        <v>5.0317239893081167</v>
      </c>
      <c r="O2552" s="69">
        <v>0</v>
      </c>
      <c r="P2552" s="74">
        <v>2.5158619946540584</v>
      </c>
      <c r="Q2552" s="69">
        <v>0</v>
      </c>
      <c r="R2552" s="69">
        <v>0</v>
      </c>
      <c r="S2552" s="74">
        <v>0</v>
      </c>
      <c r="T2552" s="69">
        <v>3.2384075568534887</v>
      </c>
      <c r="U2552" s="69">
        <v>0</v>
      </c>
      <c r="V2552" s="74">
        <v>1.6192037784267443</v>
      </c>
      <c r="W2552" s="69">
        <v>8.7697995112894951</v>
      </c>
      <c r="X2552" s="69">
        <v>0</v>
      </c>
      <c r="Y2552" s="74">
        <v>4.3848997556447475</v>
      </c>
      <c r="Z2552" s="74">
        <v>2.1299913821813874</v>
      </c>
      <c r="AA2552" s="6"/>
      <c r="AB2552" s="6">
        <v>0</v>
      </c>
      <c r="AC2552" s="6">
        <v>3.6366999999999998</v>
      </c>
      <c r="AD2552" s="6">
        <v>56992000</v>
      </c>
      <c r="AE2552" s="6">
        <v>23859000</v>
      </c>
      <c r="AF2552" s="6">
        <v>33133000</v>
      </c>
      <c r="AG2552" s="127">
        <v>7.0614524790871904</v>
      </c>
      <c r="AH2552" s="115" t="s">
        <v>5938</v>
      </c>
      <c r="AI2552" s="127">
        <v>7.0183675783878403</v>
      </c>
      <c r="AJ2552" s="127">
        <v>7.5445764915681002</v>
      </c>
      <c r="AK2552" s="127">
        <v>1</v>
      </c>
      <c r="AL2552" s="127">
        <v>1</v>
      </c>
      <c r="AM2552" s="127">
        <v>1</v>
      </c>
      <c r="AN2552" s="127">
        <v>9.0114402135169899E-2</v>
      </c>
      <c r="AO2552" s="115" t="s">
        <v>5938</v>
      </c>
      <c r="AP2552" s="115" t="s">
        <v>5938</v>
      </c>
      <c r="AQ2552" s="115" t="s">
        <v>5938</v>
      </c>
      <c r="AR2552" s="127">
        <v>0.7562548</v>
      </c>
      <c r="AS2552" s="70" t="s">
        <v>5938</v>
      </c>
      <c r="AT2552" s="70" t="s">
        <v>5938</v>
      </c>
      <c r="AU2552" s="70" t="s">
        <v>5938</v>
      </c>
      <c r="AV2552" s="129">
        <v>0.59203123574639616</v>
      </c>
      <c r="BA2552" s="70">
        <f>IF(P2552=0, "NaN",P2552/P2552)</f>
        <v>1</v>
      </c>
      <c r="BB2552" s="70">
        <f>IF(P2552=0, "NaN",S2552/P2552)</f>
        <v>0</v>
      </c>
      <c r="BC2552" s="129">
        <f>IF(P2552=0, "NaN",V2552/P2552)</f>
        <v>0.64359801207990808</v>
      </c>
      <c r="BD2552" s="129">
        <f>IF(P2552=0, "NaN",Y2552/P2552)</f>
        <v>1.742901544266815</v>
      </c>
      <c r="BE2552" s="1" t="s">
        <v>4247</v>
      </c>
    </row>
    <row r="2553" spans="2:57" x14ac:dyDescent="0.2">
      <c r="B2553" s="1" t="s">
        <v>4338</v>
      </c>
      <c r="C2553" s="6" t="s">
        <v>4337</v>
      </c>
      <c r="H2553" s="91">
        <f>SUM(D2553:G2553)</f>
        <v>0</v>
      </c>
      <c r="I2553" s="91">
        <f>IF(P2553=0,1,0)</f>
        <v>1</v>
      </c>
      <c r="J2553" s="91">
        <f>IF(S2553=0,1,0)</f>
        <v>1</v>
      </c>
      <c r="K2553" s="91">
        <f>IF(V2553=0,1,0)</f>
        <v>0</v>
      </c>
      <c r="L2553" s="91">
        <f>IF(Y2553=0,1,0)</f>
        <v>0</v>
      </c>
      <c r="M2553" s="113" t="str">
        <f>IF(I2553+J2553+K2553+L2553=0,"YES","NO")</f>
        <v>NO</v>
      </c>
      <c r="N2553" s="69">
        <v>0</v>
      </c>
      <c r="O2553" s="69">
        <v>0</v>
      </c>
      <c r="P2553" s="74">
        <v>0</v>
      </c>
      <c r="Q2553" s="69">
        <v>0</v>
      </c>
      <c r="R2553" s="69">
        <v>0</v>
      </c>
      <c r="S2553" s="74">
        <v>0</v>
      </c>
      <c r="T2553" s="69">
        <v>12.802102083800445</v>
      </c>
      <c r="U2553" s="69">
        <v>0</v>
      </c>
      <c r="V2553" s="74">
        <v>6.4010510419002227</v>
      </c>
      <c r="W2553" s="69">
        <v>0</v>
      </c>
      <c r="X2553" s="69">
        <v>4.2178040478813665</v>
      </c>
      <c r="Y2553" s="74">
        <v>2.1089020239406833</v>
      </c>
      <c r="Z2553" s="74">
        <v>2.1274882664602264</v>
      </c>
      <c r="AA2553" s="6"/>
      <c r="AB2553" s="6">
        <v>3.7607999999999999E-4</v>
      </c>
      <c r="AC2553" s="6">
        <v>1.3854</v>
      </c>
      <c r="AD2553" s="6">
        <v>71552000</v>
      </c>
      <c r="AE2553" s="6">
        <v>37449000</v>
      </c>
      <c r="AF2553" s="6">
        <v>34103000</v>
      </c>
      <c r="AG2553" s="115" t="s">
        <v>5938</v>
      </c>
      <c r="AH2553" s="115" t="s">
        <v>5938</v>
      </c>
      <c r="AI2553" s="127">
        <v>7.5183428204653397</v>
      </c>
      <c r="AJ2553" s="127">
        <v>6.9832788930273102</v>
      </c>
      <c r="AK2553" s="127">
        <v>1</v>
      </c>
      <c r="AL2553" s="127">
        <v>1</v>
      </c>
      <c r="AM2553" s="127">
        <v>1</v>
      </c>
      <c r="AN2553" s="127">
        <v>1</v>
      </c>
      <c r="AO2553" s="115" t="s">
        <v>5938</v>
      </c>
      <c r="AP2553" s="115" t="s">
        <v>5938</v>
      </c>
      <c r="AQ2553" s="115" t="s">
        <v>5938</v>
      </c>
      <c r="AR2553" s="115" t="s">
        <v>5938</v>
      </c>
      <c r="AS2553" s="70" t="s">
        <v>5938</v>
      </c>
      <c r="AT2553" s="70" t="s">
        <v>5938</v>
      </c>
      <c r="AU2553" s="70" t="s">
        <v>5938</v>
      </c>
      <c r="AV2553" s="70" t="s">
        <v>5938</v>
      </c>
      <c r="BA2553" s="70" t="str">
        <f>IF(P2553=0, "NaN",P2553/P2553)</f>
        <v>NaN</v>
      </c>
      <c r="BB2553" s="70" t="str">
        <f>IF(P2553=0, "NaN",S2553/P2553)</f>
        <v>NaN</v>
      </c>
      <c r="BC2553" s="70" t="str">
        <f>IF(P2553=0, "NaN",V2553/P2553)</f>
        <v>NaN</v>
      </c>
      <c r="BD2553" s="70" t="str">
        <f>IF(P2553=0, "NaN",Y2553/P2553)</f>
        <v>NaN</v>
      </c>
      <c r="BE2553" s="1" t="s">
        <v>4338</v>
      </c>
    </row>
    <row r="2554" spans="2:57" x14ac:dyDescent="0.2">
      <c r="B2554" s="1" t="s">
        <v>5129</v>
      </c>
      <c r="C2554" s="6" t="s">
        <v>5128</v>
      </c>
      <c r="H2554" s="91">
        <f>SUM(D2554:G2554)</f>
        <v>0</v>
      </c>
      <c r="I2554" s="91">
        <f>IF(P2554=0,1,0)</f>
        <v>0</v>
      </c>
      <c r="J2554" s="91">
        <f>IF(S2554=0,1,0)</f>
        <v>1</v>
      </c>
      <c r="K2554" s="91">
        <f>IF(V2554=0,1,0)</f>
        <v>0</v>
      </c>
      <c r="L2554" s="91">
        <f>IF(Y2554=0,1,0)</f>
        <v>1</v>
      </c>
      <c r="M2554" s="113" t="str">
        <f>IF(I2554+J2554+K2554+L2554=0,"YES","NO")</f>
        <v>NO</v>
      </c>
      <c r="N2554" s="69">
        <v>0</v>
      </c>
      <c r="O2554" s="69">
        <v>1.9179974607054713</v>
      </c>
      <c r="P2554" s="74">
        <v>0.95899873035273564</v>
      </c>
      <c r="Q2554" s="69">
        <v>0</v>
      </c>
      <c r="R2554" s="69">
        <v>0</v>
      </c>
      <c r="S2554" s="74">
        <v>0</v>
      </c>
      <c r="T2554" s="69">
        <v>15.085558239382122</v>
      </c>
      <c r="U2554" s="69">
        <v>0</v>
      </c>
      <c r="V2554" s="74">
        <v>7.542779119691061</v>
      </c>
      <c r="W2554" s="69">
        <v>0</v>
      </c>
      <c r="X2554" s="69">
        <v>0</v>
      </c>
      <c r="Y2554" s="74">
        <v>0</v>
      </c>
      <c r="Z2554" s="74">
        <v>2.125444462510949</v>
      </c>
      <c r="AA2554" s="6"/>
      <c r="AB2554" s="6">
        <v>0</v>
      </c>
      <c r="AC2554" s="6">
        <v>2.0604</v>
      </c>
      <c r="AD2554" s="6">
        <v>28099000</v>
      </c>
      <c r="AE2554" s="6">
        <v>18617000</v>
      </c>
      <c r="AF2554" s="6">
        <v>9482200</v>
      </c>
      <c r="AG2554" s="115" t="s">
        <v>5938</v>
      </c>
      <c r="AH2554" s="115" t="s">
        <v>5938</v>
      </c>
      <c r="AI2554" s="127">
        <v>7.4486908643104304</v>
      </c>
      <c r="AJ2554" s="115" t="s">
        <v>5938</v>
      </c>
      <c r="AK2554" s="127">
        <v>1</v>
      </c>
      <c r="AL2554" s="127">
        <v>1</v>
      </c>
      <c r="AM2554" s="127">
        <v>1</v>
      </c>
      <c r="AN2554" s="127">
        <v>1</v>
      </c>
      <c r="AO2554" s="115" t="s">
        <v>5938</v>
      </c>
      <c r="AP2554" s="115" t="s">
        <v>5938</v>
      </c>
      <c r="AQ2554" s="115" t="s">
        <v>5938</v>
      </c>
      <c r="AR2554" s="115" t="s">
        <v>5938</v>
      </c>
      <c r="AS2554" s="70" t="s">
        <v>5938</v>
      </c>
      <c r="AT2554" s="70" t="s">
        <v>5938</v>
      </c>
      <c r="AU2554" s="70" t="s">
        <v>5938</v>
      </c>
      <c r="AV2554" s="70" t="s">
        <v>5938</v>
      </c>
      <c r="BA2554" s="70">
        <f>IF(P2554=0, "NaN",P2554/P2554)</f>
        <v>1</v>
      </c>
      <c r="BB2554" s="70">
        <f>IF(P2554=0, "NaN",S2554/P2554)</f>
        <v>0</v>
      </c>
      <c r="BC2554" s="129">
        <f>IF(P2554=0, "NaN",V2554/P2554)</f>
        <v>7.8652649695549668</v>
      </c>
      <c r="BD2554" s="70">
        <f>IF(P2554=0, "NaN",Y2554/P2554)</f>
        <v>0</v>
      </c>
      <c r="BE2554" s="1" t="s">
        <v>5129</v>
      </c>
    </row>
    <row r="2555" spans="2:57" x14ac:dyDescent="0.2">
      <c r="B2555" s="1" t="s">
        <v>4910</v>
      </c>
      <c r="C2555" s="6" t="s">
        <v>4909</v>
      </c>
      <c r="H2555" s="91">
        <f>SUM(D2555:G2555)</f>
        <v>0</v>
      </c>
      <c r="I2555" s="91">
        <f>IF(P2555=0,1,0)</f>
        <v>1</v>
      </c>
      <c r="J2555" s="91">
        <f>IF(S2555=0,1,0)</f>
        <v>0</v>
      </c>
      <c r="K2555" s="91">
        <f>IF(V2555=0,1,0)</f>
        <v>0</v>
      </c>
      <c r="L2555" s="91">
        <f>IF(Y2555=0,1,0)</f>
        <v>1</v>
      </c>
      <c r="M2555" s="113" t="str">
        <f>IF(I2555+J2555+K2555+L2555=0,"YES","NO")</f>
        <v>NO</v>
      </c>
      <c r="N2555" s="69">
        <v>0</v>
      </c>
      <c r="O2555" s="69">
        <v>0</v>
      </c>
      <c r="P2555" s="74">
        <v>0</v>
      </c>
      <c r="Q2555" s="69">
        <v>9.0104795139795364</v>
      </c>
      <c r="R2555" s="69">
        <v>0</v>
      </c>
      <c r="S2555" s="74">
        <v>4.5052397569897682</v>
      </c>
      <c r="T2555" s="69">
        <v>0</v>
      </c>
      <c r="U2555" s="69">
        <v>7.9813723495521653</v>
      </c>
      <c r="V2555" s="74">
        <v>3.9906861747760827</v>
      </c>
      <c r="W2555" s="69">
        <v>0</v>
      </c>
      <c r="X2555" s="69">
        <v>0</v>
      </c>
      <c r="Y2555" s="74">
        <v>0</v>
      </c>
      <c r="Z2555" s="74">
        <v>2.1239814829414625</v>
      </c>
      <c r="AA2555" s="6"/>
      <c r="AB2555" s="6">
        <v>7.1838999999999996E-4</v>
      </c>
      <c r="AC2555" s="6">
        <v>0.90093999999999996</v>
      </c>
      <c r="AD2555" s="6">
        <v>44659000</v>
      </c>
      <c r="AE2555" s="6">
        <v>21572000</v>
      </c>
      <c r="AF2555" s="6">
        <v>23087000</v>
      </c>
      <c r="AG2555" s="115" t="s">
        <v>5938</v>
      </c>
      <c r="AH2555" s="127">
        <v>7.29074671561209</v>
      </c>
      <c r="AI2555" s="127">
        <v>7.4001406397576996</v>
      </c>
      <c r="AJ2555" s="115" t="s">
        <v>5938</v>
      </c>
      <c r="AK2555" s="127">
        <v>1</v>
      </c>
      <c r="AL2555" s="127">
        <v>1</v>
      </c>
      <c r="AM2555" s="127">
        <v>1</v>
      </c>
      <c r="AN2555" s="127">
        <v>1</v>
      </c>
      <c r="AO2555" s="115" t="s">
        <v>5938</v>
      </c>
      <c r="AP2555" s="115" t="s">
        <v>5938</v>
      </c>
      <c r="AQ2555" s="115" t="s">
        <v>5938</v>
      </c>
      <c r="AR2555" s="115" t="s">
        <v>5938</v>
      </c>
      <c r="AS2555" s="70" t="s">
        <v>5938</v>
      </c>
      <c r="AT2555" s="70" t="s">
        <v>5938</v>
      </c>
      <c r="AU2555" s="70" t="s">
        <v>5938</v>
      </c>
      <c r="AV2555" s="70" t="s">
        <v>5938</v>
      </c>
      <c r="BA2555" s="70" t="str">
        <f>IF(P2555=0, "NaN",P2555/P2555)</f>
        <v>NaN</v>
      </c>
      <c r="BB2555" s="70" t="str">
        <f>IF(P2555=0, "NaN",S2555/P2555)</f>
        <v>NaN</v>
      </c>
      <c r="BC2555" s="70" t="str">
        <f>IF(P2555=0, "NaN",V2555/P2555)</f>
        <v>NaN</v>
      </c>
      <c r="BD2555" s="70" t="str">
        <f>IF(P2555=0, "NaN",Y2555/P2555)</f>
        <v>NaN</v>
      </c>
      <c r="BE2555" s="1" t="s">
        <v>4910</v>
      </c>
    </row>
    <row r="2556" spans="2:57" x14ac:dyDescent="0.2">
      <c r="B2556" s="1" t="s">
        <v>5201</v>
      </c>
      <c r="C2556" s="6" t="s">
        <v>5200</v>
      </c>
      <c r="H2556" s="91">
        <f>SUM(D2556:G2556)</f>
        <v>0</v>
      </c>
      <c r="I2556" s="91">
        <f>IF(P2556=0,1,0)</f>
        <v>0</v>
      </c>
      <c r="J2556" s="91">
        <f>IF(S2556=0,1,0)</f>
        <v>0</v>
      </c>
      <c r="K2556" s="91">
        <f>IF(V2556=0,1,0)</f>
        <v>1</v>
      </c>
      <c r="L2556" s="91">
        <f>IF(Y2556=0,1,0)</f>
        <v>1</v>
      </c>
      <c r="M2556" s="113" t="str">
        <f>IF(I2556+J2556+K2556+L2556=0,"YES","NO")</f>
        <v>NO</v>
      </c>
      <c r="N2556" s="69">
        <v>7.9351039492846995</v>
      </c>
      <c r="O2556" s="69">
        <v>0</v>
      </c>
      <c r="P2556" s="74">
        <v>3.9675519746423498</v>
      </c>
      <c r="Q2556" s="69">
        <v>0</v>
      </c>
      <c r="R2556" s="69">
        <v>9.0265581794200642</v>
      </c>
      <c r="S2556" s="74">
        <v>4.5132790897100321</v>
      </c>
      <c r="T2556" s="69">
        <v>0</v>
      </c>
      <c r="U2556" s="69">
        <v>0</v>
      </c>
      <c r="V2556" s="74">
        <v>0</v>
      </c>
      <c r="W2556" s="69">
        <v>0</v>
      </c>
      <c r="X2556" s="69">
        <v>0</v>
      </c>
      <c r="Y2556" s="74">
        <v>0</v>
      </c>
      <c r="Z2556" s="74">
        <v>2.1202077660880954</v>
      </c>
      <c r="AA2556" s="6"/>
      <c r="AB2556" s="6">
        <v>0</v>
      </c>
      <c r="AC2556" s="6">
        <v>1.7567999999999999</v>
      </c>
      <c r="AD2556" s="6">
        <v>94712000</v>
      </c>
      <c r="AE2556" s="6">
        <v>49819000</v>
      </c>
      <c r="AF2556" s="6">
        <v>44893000</v>
      </c>
      <c r="AG2556" s="127">
        <v>7.6125401597475104</v>
      </c>
      <c r="AH2556" s="127">
        <v>7.6008204849177101</v>
      </c>
      <c r="AI2556" s="115" t="s">
        <v>5938</v>
      </c>
      <c r="AJ2556" s="115" t="s">
        <v>5938</v>
      </c>
      <c r="AK2556" s="127">
        <v>0.483852826000151</v>
      </c>
      <c r="AL2556" s="127">
        <v>0.78455311269406403</v>
      </c>
      <c r="AM2556" s="127">
        <v>1</v>
      </c>
      <c r="AN2556" s="127">
        <v>1</v>
      </c>
      <c r="AO2556" s="127">
        <v>0.16440009999999999</v>
      </c>
      <c r="AP2556" s="127">
        <v>-6.8710259999999995E-2</v>
      </c>
      <c r="AQ2556" s="115" t="s">
        <v>5938</v>
      </c>
      <c r="AR2556" s="115" t="s">
        <v>5938</v>
      </c>
      <c r="AS2556" s="129">
        <v>0.89229947735975057</v>
      </c>
      <c r="AT2556" s="129">
        <v>1.0487786776168622</v>
      </c>
      <c r="AU2556" s="70" t="s">
        <v>5938</v>
      </c>
      <c r="AV2556" s="70" t="s">
        <v>5938</v>
      </c>
      <c r="BA2556" s="70">
        <f>IF(P2556=0, "NaN",P2556/P2556)</f>
        <v>1</v>
      </c>
      <c r="BB2556" s="129">
        <f>IF(P2556=0, "NaN",S2556/P2556)</f>
        <v>1.1375475654901475</v>
      </c>
      <c r="BC2556" s="70">
        <f>IF(P2556=0, "NaN",V2556/P2556)</f>
        <v>0</v>
      </c>
      <c r="BD2556" s="70">
        <f>IF(P2556=0, "NaN",Y2556/P2556)</f>
        <v>0</v>
      </c>
      <c r="BE2556" s="1" t="s">
        <v>5201</v>
      </c>
    </row>
    <row r="2557" spans="2:57" x14ac:dyDescent="0.2">
      <c r="B2557" s="1" t="s">
        <v>4964</v>
      </c>
      <c r="C2557" s="6" t="s">
        <v>4963</v>
      </c>
      <c r="H2557" s="91">
        <f>SUM(D2557:G2557)</f>
        <v>0</v>
      </c>
      <c r="I2557" s="91">
        <f>IF(P2557=0,1,0)</f>
        <v>1</v>
      </c>
      <c r="J2557" s="91">
        <f>IF(S2557=0,1,0)</f>
        <v>0</v>
      </c>
      <c r="K2557" s="91">
        <f>IF(V2557=0,1,0)</f>
        <v>0</v>
      </c>
      <c r="L2557" s="91">
        <f>IF(Y2557=0,1,0)</f>
        <v>1</v>
      </c>
      <c r="M2557" s="113" t="str">
        <f>IF(I2557+J2557+K2557+L2557=0,"YES","NO")</f>
        <v>NO</v>
      </c>
      <c r="N2557" s="69">
        <v>0</v>
      </c>
      <c r="O2557" s="69">
        <v>0</v>
      </c>
      <c r="P2557" s="74">
        <v>0</v>
      </c>
      <c r="Q2557" s="69">
        <v>7.212144373824116</v>
      </c>
      <c r="R2557" s="69">
        <v>0</v>
      </c>
      <c r="S2557" s="74">
        <v>3.606072186912058</v>
      </c>
      <c r="T2557" s="69">
        <v>9.727782491068881</v>
      </c>
      <c r="U2557" s="69">
        <v>0</v>
      </c>
      <c r="V2557" s="74">
        <v>4.8638912455344405</v>
      </c>
      <c r="W2557" s="69">
        <v>0</v>
      </c>
      <c r="X2557" s="69">
        <v>0</v>
      </c>
      <c r="Y2557" s="74">
        <v>0</v>
      </c>
      <c r="Z2557" s="74">
        <v>2.1174908581116245</v>
      </c>
      <c r="AA2557" s="6"/>
      <c r="AB2557" s="6">
        <v>0</v>
      </c>
      <c r="AC2557" s="6">
        <v>4.0248999999999997</v>
      </c>
      <c r="AD2557" s="6">
        <v>44910000</v>
      </c>
      <c r="AE2557" s="6">
        <v>21402000</v>
      </c>
      <c r="AF2557" s="6">
        <v>23508000</v>
      </c>
      <c r="AG2557" s="115" t="s">
        <v>5938</v>
      </c>
      <c r="AH2557" s="127">
        <v>7.2865013789535702</v>
      </c>
      <c r="AI2557" s="127">
        <v>7.4076967576339001</v>
      </c>
      <c r="AJ2557" s="115" t="s">
        <v>5938</v>
      </c>
      <c r="AK2557" s="127">
        <v>1</v>
      </c>
      <c r="AL2557" s="127">
        <v>1</v>
      </c>
      <c r="AM2557" s="127">
        <v>1</v>
      </c>
      <c r="AN2557" s="127">
        <v>1</v>
      </c>
      <c r="AO2557" s="115" t="s">
        <v>5938</v>
      </c>
      <c r="AP2557" s="115" t="s">
        <v>5938</v>
      </c>
      <c r="AQ2557" s="115" t="s">
        <v>5938</v>
      </c>
      <c r="AR2557" s="115" t="s">
        <v>5938</v>
      </c>
      <c r="AS2557" s="70" t="s">
        <v>5938</v>
      </c>
      <c r="AT2557" s="70" t="s">
        <v>5938</v>
      </c>
      <c r="AU2557" s="70" t="s">
        <v>5938</v>
      </c>
      <c r="AV2557" s="70" t="s">
        <v>5938</v>
      </c>
      <c r="BA2557" s="70" t="str">
        <f>IF(P2557=0, "NaN",P2557/P2557)</f>
        <v>NaN</v>
      </c>
      <c r="BB2557" s="70" t="str">
        <f>IF(P2557=0, "NaN",S2557/P2557)</f>
        <v>NaN</v>
      </c>
      <c r="BC2557" s="70" t="str">
        <f>IF(P2557=0, "NaN",V2557/P2557)</f>
        <v>NaN</v>
      </c>
      <c r="BD2557" s="70" t="str">
        <f>IF(P2557=0, "NaN",Y2557/P2557)</f>
        <v>NaN</v>
      </c>
      <c r="BE2557" s="1" t="s">
        <v>4964</v>
      </c>
    </row>
    <row r="2558" spans="2:57" x14ac:dyDescent="0.2">
      <c r="B2558" s="1" t="s">
        <v>3971</v>
      </c>
      <c r="C2558" s="6" t="s">
        <v>3970</v>
      </c>
      <c r="H2558" s="91">
        <f>SUM(D2558:G2558)</f>
        <v>0</v>
      </c>
      <c r="I2558" s="91">
        <f>IF(P2558=0,1,0)</f>
        <v>0</v>
      </c>
      <c r="J2558" s="91">
        <f>IF(S2558=0,1,0)</f>
        <v>1</v>
      </c>
      <c r="K2558" s="91">
        <f>IF(V2558=0,1,0)</f>
        <v>1</v>
      </c>
      <c r="L2558" s="91">
        <f>IF(Y2558=0,1,0)</f>
        <v>0</v>
      </c>
      <c r="M2558" s="113" t="str">
        <f>IF(I2558+J2558+K2558+L2558=0,"YES","NO")</f>
        <v>NO</v>
      </c>
      <c r="N2558" s="69">
        <v>0</v>
      </c>
      <c r="O2558" s="69">
        <v>10.034926451475208</v>
      </c>
      <c r="P2558" s="74">
        <v>5.0174632257376039</v>
      </c>
      <c r="Q2558" s="69">
        <v>0</v>
      </c>
      <c r="R2558" s="69">
        <v>0</v>
      </c>
      <c r="S2558" s="74">
        <v>0</v>
      </c>
      <c r="T2558" s="69">
        <v>0</v>
      </c>
      <c r="U2558" s="69">
        <v>0</v>
      </c>
      <c r="V2558" s="74">
        <v>0</v>
      </c>
      <c r="W2558" s="69">
        <v>6.8537957798100324</v>
      </c>
      <c r="X2558" s="69">
        <v>0</v>
      </c>
      <c r="Y2558" s="74">
        <v>3.4268978899050162</v>
      </c>
      <c r="Z2558" s="74">
        <v>2.1110902789106549</v>
      </c>
      <c r="AA2558" s="6"/>
      <c r="AB2558" s="6">
        <v>0</v>
      </c>
      <c r="AC2558" s="6">
        <v>7.5835999999999997</v>
      </c>
      <c r="AD2558" s="6">
        <v>111370000</v>
      </c>
      <c r="AE2558" s="6">
        <v>52786000</v>
      </c>
      <c r="AF2558" s="6">
        <v>58583000</v>
      </c>
      <c r="AG2558" s="127">
        <v>7.4305909979730602</v>
      </c>
      <c r="AH2558" s="115" t="s">
        <v>5938</v>
      </c>
      <c r="AI2558" s="115" t="s">
        <v>5938</v>
      </c>
      <c r="AJ2558" s="127">
        <v>7.57176704432562</v>
      </c>
      <c r="AK2558" s="127">
        <v>1</v>
      </c>
      <c r="AL2558" s="127">
        <v>1</v>
      </c>
      <c r="AM2558" s="127">
        <v>1</v>
      </c>
      <c r="AN2558" s="127">
        <v>0.76784475515004902</v>
      </c>
      <c r="AO2558" s="115" t="s">
        <v>5938</v>
      </c>
      <c r="AP2558" s="115" t="s">
        <v>5938</v>
      </c>
      <c r="AQ2558" s="115" t="s">
        <v>5938</v>
      </c>
      <c r="AR2558" s="127">
        <v>-0.1193067</v>
      </c>
      <c r="AS2558" s="70" t="s">
        <v>5938</v>
      </c>
      <c r="AT2558" s="70" t="s">
        <v>5938</v>
      </c>
      <c r="AU2558" s="70" t="s">
        <v>5938</v>
      </c>
      <c r="AV2558" s="129">
        <v>1.086212747835644</v>
      </c>
      <c r="BA2558" s="70">
        <f>IF(P2558=0, "NaN",P2558/P2558)</f>
        <v>1</v>
      </c>
      <c r="BB2558" s="70">
        <f>IF(P2558=0, "NaN",S2558/P2558)</f>
        <v>0</v>
      </c>
      <c r="BC2558" s="70">
        <f>IF(P2558=0, "NaN",V2558/P2558)</f>
        <v>0</v>
      </c>
      <c r="BD2558" s="129">
        <f>IF(P2558=0, "NaN",Y2558/P2558)</f>
        <v>0.68299412187544972</v>
      </c>
      <c r="BE2558" s="1" t="s">
        <v>3971</v>
      </c>
    </row>
    <row r="2559" spans="2:57" x14ac:dyDescent="0.2">
      <c r="B2559" s="1" t="s">
        <v>4948</v>
      </c>
      <c r="C2559" s="6" t="s">
        <v>4947</v>
      </c>
      <c r="H2559" s="91">
        <f>SUM(D2559:G2559)</f>
        <v>0</v>
      </c>
      <c r="I2559" s="91">
        <f>IF(P2559=0,1,0)</f>
        <v>1</v>
      </c>
      <c r="J2559" s="91">
        <f>IF(S2559=0,1,0)</f>
        <v>0</v>
      </c>
      <c r="K2559" s="91">
        <f>IF(V2559=0,1,0)</f>
        <v>1</v>
      </c>
      <c r="L2559" s="91">
        <f>IF(Y2559=0,1,0)</f>
        <v>1</v>
      </c>
      <c r="M2559" s="113" t="str">
        <f>IF(I2559+J2559+K2559+L2559=0,"YES","NO")</f>
        <v>NO</v>
      </c>
      <c r="N2559" s="69">
        <v>0</v>
      </c>
      <c r="O2559" s="69">
        <v>0</v>
      </c>
      <c r="P2559" s="74">
        <v>0</v>
      </c>
      <c r="Q2559" s="69">
        <v>0</v>
      </c>
      <c r="R2559" s="69">
        <v>16.88740587250734</v>
      </c>
      <c r="S2559" s="74">
        <v>8.4437029362536702</v>
      </c>
      <c r="T2559" s="69">
        <v>0</v>
      </c>
      <c r="U2559" s="69">
        <v>0</v>
      </c>
      <c r="V2559" s="74">
        <v>0</v>
      </c>
      <c r="W2559" s="69">
        <v>0</v>
      </c>
      <c r="X2559" s="69">
        <v>0</v>
      </c>
      <c r="Y2559" s="74">
        <v>0</v>
      </c>
      <c r="Z2559" s="74">
        <v>2.1109257340634175</v>
      </c>
      <c r="AA2559" s="6"/>
      <c r="AB2559" s="6">
        <v>0</v>
      </c>
      <c r="AC2559" s="6">
        <v>2.9184000000000001</v>
      </c>
      <c r="AD2559" s="6">
        <v>59214000</v>
      </c>
      <c r="AE2559" s="6">
        <v>32622000</v>
      </c>
      <c r="AF2559" s="6">
        <v>26592000</v>
      </c>
      <c r="AG2559" s="115" t="s">
        <v>5938</v>
      </c>
      <c r="AH2559" s="127">
        <v>7.6326192366191199</v>
      </c>
      <c r="AI2559" s="115" t="s">
        <v>5938</v>
      </c>
      <c r="AJ2559" s="115" t="s">
        <v>5938</v>
      </c>
      <c r="AK2559" s="127">
        <v>1</v>
      </c>
      <c r="AL2559" s="127">
        <v>0.42085162829395401</v>
      </c>
      <c r="AM2559" s="127">
        <v>1</v>
      </c>
      <c r="AN2559" s="127">
        <v>1</v>
      </c>
      <c r="AO2559" s="115" t="s">
        <v>5938</v>
      </c>
      <c r="AP2559" s="127">
        <v>-0.25262119999999999</v>
      </c>
      <c r="AQ2559" s="115" t="s">
        <v>5938</v>
      </c>
      <c r="AR2559" s="115" t="s">
        <v>5938</v>
      </c>
      <c r="AS2559" s="70" t="s">
        <v>5938</v>
      </c>
      <c r="AT2559" s="129">
        <v>1.1913697225230686</v>
      </c>
      <c r="AU2559" s="70" t="s">
        <v>5938</v>
      </c>
      <c r="AV2559" s="70" t="s">
        <v>5938</v>
      </c>
      <c r="BA2559" s="70" t="str">
        <f>IF(P2559=0, "NaN",P2559/P2559)</f>
        <v>NaN</v>
      </c>
      <c r="BB2559" s="70" t="str">
        <f>IF(P2559=0, "NaN",S2559/P2559)</f>
        <v>NaN</v>
      </c>
      <c r="BC2559" s="70" t="str">
        <f>IF(P2559=0, "NaN",V2559/P2559)</f>
        <v>NaN</v>
      </c>
      <c r="BD2559" s="70" t="str">
        <f>IF(P2559=0, "NaN",Y2559/P2559)</f>
        <v>NaN</v>
      </c>
      <c r="BE2559" s="1" t="s">
        <v>4948</v>
      </c>
    </row>
    <row r="2560" spans="2:57" x14ac:dyDescent="0.2">
      <c r="B2560" s="1" t="s">
        <v>4148</v>
      </c>
      <c r="C2560" s="6" t="s">
        <v>4147</v>
      </c>
      <c r="H2560" s="91">
        <f>SUM(D2560:G2560)</f>
        <v>0</v>
      </c>
      <c r="I2560" s="91">
        <f>IF(P2560=0,1,0)</f>
        <v>1</v>
      </c>
      <c r="J2560" s="91">
        <f>IF(S2560=0,1,0)</f>
        <v>1</v>
      </c>
      <c r="K2560" s="91">
        <f>IF(V2560=0,1,0)</f>
        <v>0</v>
      </c>
      <c r="L2560" s="91">
        <f>IF(Y2560=0,1,0)</f>
        <v>0</v>
      </c>
      <c r="M2560" s="113" t="str">
        <f>IF(I2560+J2560+K2560+L2560=0,"YES","NO")</f>
        <v>NO</v>
      </c>
      <c r="N2560" s="69">
        <v>0</v>
      </c>
      <c r="O2560" s="69">
        <v>0</v>
      </c>
      <c r="P2560" s="74">
        <v>0</v>
      </c>
      <c r="Q2560" s="69">
        <v>0</v>
      </c>
      <c r="R2560" s="69">
        <v>0</v>
      </c>
      <c r="S2560" s="74">
        <v>0</v>
      </c>
      <c r="T2560" s="69">
        <v>11.710613289104513</v>
      </c>
      <c r="U2560" s="69">
        <v>0</v>
      </c>
      <c r="V2560" s="74">
        <v>5.8553066445522566</v>
      </c>
      <c r="W2560" s="69">
        <v>5.1615817858588953</v>
      </c>
      <c r="X2560" s="69">
        <v>0</v>
      </c>
      <c r="Y2560" s="74">
        <v>2.5807908929294476</v>
      </c>
      <c r="Z2560" s="74">
        <v>2.1090243843704259</v>
      </c>
      <c r="AA2560" s="6"/>
      <c r="AB2560" s="6">
        <v>7.1787999999999995E-4</v>
      </c>
      <c r="AC2560" s="6">
        <v>0.88324999999999998</v>
      </c>
      <c r="AD2560" s="6">
        <v>42588000</v>
      </c>
      <c r="AE2560" s="6">
        <v>23864000</v>
      </c>
      <c r="AF2560" s="6">
        <v>18725000</v>
      </c>
      <c r="AG2560" s="115" t="s">
        <v>5938</v>
      </c>
      <c r="AH2560" s="115" t="s">
        <v>5938</v>
      </c>
      <c r="AI2560" s="127">
        <v>7.3410980386240503</v>
      </c>
      <c r="AJ2560" s="127">
        <v>7.3150251993126103</v>
      </c>
      <c r="AK2560" s="127">
        <v>1</v>
      </c>
      <c r="AL2560" s="127">
        <v>1</v>
      </c>
      <c r="AM2560" s="127">
        <v>1.6232699034349301E-2</v>
      </c>
      <c r="AN2560" s="127">
        <v>0.72369203362373002</v>
      </c>
      <c r="AO2560" s="115" t="s">
        <v>5938</v>
      </c>
      <c r="AP2560" s="115" t="s">
        <v>5938</v>
      </c>
      <c r="AQ2560" s="127">
        <v>-1.1619759999999999</v>
      </c>
      <c r="AR2560" s="127">
        <v>-0.1525802</v>
      </c>
      <c r="AS2560" s="70" t="s">
        <v>5938</v>
      </c>
      <c r="AT2560" s="70" t="s">
        <v>5938</v>
      </c>
      <c r="AU2560" s="129">
        <v>2.2376369774795086</v>
      </c>
      <c r="AV2560" s="129">
        <v>1.1115556664444759</v>
      </c>
      <c r="AY2560" s="70" t="s">
        <v>5989</v>
      </c>
      <c r="BA2560" s="70" t="str">
        <f>IF(P2560=0, "NaN",P2560/P2560)</f>
        <v>NaN</v>
      </c>
      <c r="BB2560" s="70" t="str">
        <f>IF(P2560=0, "NaN",S2560/P2560)</f>
        <v>NaN</v>
      </c>
      <c r="BC2560" s="70" t="str">
        <f>IF(P2560=0, "NaN",V2560/P2560)</f>
        <v>NaN</v>
      </c>
      <c r="BD2560" s="70" t="str">
        <f>IF(P2560=0, "NaN",Y2560/P2560)</f>
        <v>NaN</v>
      </c>
      <c r="BE2560" s="1" t="s">
        <v>4148</v>
      </c>
    </row>
    <row r="2561" spans="2:57" x14ac:dyDescent="0.2">
      <c r="B2561" s="1" t="s">
        <v>4698</v>
      </c>
      <c r="C2561" s="6" t="s">
        <v>4697</v>
      </c>
      <c r="H2561" s="91">
        <f>SUM(D2561:G2561)</f>
        <v>0</v>
      </c>
      <c r="I2561" s="91">
        <f>IF(P2561=0,1,0)</f>
        <v>0</v>
      </c>
      <c r="J2561" s="91">
        <f>IF(S2561=0,1,0)</f>
        <v>1</v>
      </c>
      <c r="K2561" s="91">
        <f>IF(V2561=0,1,0)</f>
        <v>0</v>
      </c>
      <c r="L2561" s="91">
        <f>IF(Y2561=0,1,0)</f>
        <v>0</v>
      </c>
      <c r="M2561" s="113" t="str">
        <f>IF(I2561+J2561+K2561+L2561=0,"YES","NO")</f>
        <v>NO</v>
      </c>
      <c r="N2561" s="69">
        <v>9.7745108892733192</v>
      </c>
      <c r="O2561" s="69">
        <v>0</v>
      </c>
      <c r="P2561" s="74">
        <v>4.8872554446366596</v>
      </c>
      <c r="Q2561" s="69">
        <v>0</v>
      </c>
      <c r="R2561" s="69">
        <v>0</v>
      </c>
      <c r="S2561" s="74">
        <v>0</v>
      </c>
      <c r="T2561" s="69">
        <v>4.1560036334339028</v>
      </c>
      <c r="U2561" s="69">
        <v>0</v>
      </c>
      <c r="V2561" s="74">
        <v>2.0780018167169514</v>
      </c>
      <c r="W2561" s="69">
        <v>2.8334946404975283</v>
      </c>
      <c r="X2561" s="69">
        <v>0</v>
      </c>
      <c r="Y2561" s="74">
        <v>1.4167473202487642</v>
      </c>
      <c r="Z2561" s="74">
        <v>2.0955011454005938</v>
      </c>
      <c r="AA2561" s="6"/>
      <c r="AB2561" s="6">
        <v>0</v>
      </c>
      <c r="AC2561" s="6">
        <v>5.0750000000000002</v>
      </c>
      <c r="AD2561" s="6">
        <v>62400000</v>
      </c>
      <c r="AE2561" s="6">
        <v>35681000</v>
      </c>
      <c r="AF2561" s="6">
        <v>26719000</v>
      </c>
      <c r="AG2561" s="127">
        <v>7.2677113267266904</v>
      </c>
      <c r="AH2561" s="115" t="s">
        <v>5938</v>
      </c>
      <c r="AI2561" s="127">
        <v>6.9937888138187096</v>
      </c>
      <c r="AJ2561" s="127">
        <v>6.8847953639489798</v>
      </c>
      <c r="AK2561" s="127">
        <v>1</v>
      </c>
      <c r="AL2561" s="127">
        <v>1</v>
      </c>
      <c r="AM2561" s="127">
        <v>1</v>
      </c>
      <c r="AN2561" s="127">
        <v>1</v>
      </c>
      <c r="AO2561" s="115" t="s">
        <v>5938</v>
      </c>
      <c r="AP2561" s="115" t="s">
        <v>5938</v>
      </c>
      <c r="AQ2561" s="115" t="s">
        <v>5938</v>
      </c>
      <c r="AR2561" s="115" t="s">
        <v>5938</v>
      </c>
      <c r="AS2561" s="70" t="s">
        <v>5938</v>
      </c>
      <c r="AT2561" s="70" t="s">
        <v>5938</v>
      </c>
      <c r="AU2561" s="70" t="s">
        <v>5938</v>
      </c>
      <c r="AV2561" s="70" t="s">
        <v>5938</v>
      </c>
      <c r="BA2561" s="70">
        <f>IF(P2561=0, "NaN",P2561/P2561)</f>
        <v>1</v>
      </c>
      <c r="BB2561" s="70">
        <f>IF(P2561=0, "NaN",S2561/P2561)</f>
        <v>0</v>
      </c>
      <c r="BC2561" s="129">
        <f>IF(P2561=0, "NaN",V2561/P2561)</f>
        <v>0.42518788720106265</v>
      </c>
      <c r="BD2561" s="129">
        <f>IF(P2561=0, "NaN",Y2561/P2561)</f>
        <v>0.28988607947708606</v>
      </c>
      <c r="BE2561" s="1" t="s">
        <v>4698</v>
      </c>
    </row>
    <row r="2562" spans="2:57" x14ac:dyDescent="0.2">
      <c r="B2562" s="1" t="s">
        <v>3911</v>
      </c>
      <c r="C2562" s="6" t="s">
        <v>3910</v>
      </c>
      <c r="H2562" s="91">
        <f>SUM(D2562:G2562)</f>
        <v>0</v>
      </c>
      <c r="I2562" s="91">
        <f>IF(P2562=0,1,0)</f>
        <v>1</v>
      </c>
      <c r="J2562" s="91">
        <f>IF(S2562=0,1,0)</f>
        <v>1</v>
      </c>
      <c r="K2562" s="91">
        <f>IF(V2562=0,1,0)</f>
        <v>0</v>
      </c>
      <c r="L2562" s="91">
        <f>IF(Y2562=0,1,0)</f>
        <v>0</v>
      </c>
      <c r="M2562" s="113" t="str">
        <f>IF(I2562+J2562+K2562+L2562=0,"YES","NO")</f>
        <v>NO</v>
      </c>
      <c r="N2562" s="69">
        <v>0</v>
      </c>
      <c r="O2562" s="69">
        <v>0</v>
      </c>
      <c r="P2562" s="74">
        <v>0</v>
      </c>
      <c r="Q2562" s="69">
        <v>0</v>
      </c>
      <c r="R2562" s="69">
        <v>0</v>
      </c>
      <c r="S2562" s="74">
        <v>0</v>
      </c>
      <c r="T2562" s="69">
        <v>0</v>
      </c>
      <c r="U2562" s="69">
        <v>9.7915160666264835</v>
      </c>
      <c r="V2562" s="74">
        <v>4.8957580333132418</v>
      </c>
      <c r="W2562" s="69">
        <v>0</v>
      </c>
      <c r="X2562" s="69">
        <v>6.9555476392601072</v>
      </c>
      <c r="Y2562" s="74">
        <v>3.4777738196300536</v>
      </c>
      <c r="Z2562" s="74">
        <v>2.0933829632358236</v>
      </c>
      <c r="AA2562" s="6"/>
      <c r="AB2562" s="6">
        <v>0</v>
      </c>
      <c r="AC2562" s="6">
        <v>2.5078999999999998</v>
      </c>
      <c r="AD2562" s="6">
        <v>41946000</v>
      </c>
      <c r="AE2562" s="6">
        <v>20844000</v>
      </c>
      <c r="AF2562" s="6">
        <v>21101000</v>
      </c>
      <c r="AG2562" s="115" t="s">
        <v>5938</v>
      </c>
      <c r="AH2562" s="115" t="s">
        <v>5938</v>
      </c>
      <c r="AI2562" s="127">
        <v>7.3940136631573097</v>
      </c>
      <c r="AJ2562" s="127">
        <v>7.2347955882206403</v>
      </c>
      <c r="AK2562" s="127">
        <v>1</v>
      </c>
      <c r="AL2562" s="127">
        <v>1</v>
      </c>
      <c r="AM2562" s="127">
        <v>1</v>
      </c>
      <c r="AN2562" s="127">
        <v>1</v>
      </c>
      <c r="AO2562" s="115" t="s">
        <v>5938</v>
      </c>
      <c r="AP2562" s="115" t="s">
        <v>5938</v>
      </c>
      <c r="AQ2562" s="115" t="s">
        <v>5938</v>
      </c>
      <c r="AR2562" s="115" t="s">
        <v>5938</v>
      </c>
      <c r="AS2562" s="70" t="s">
        <v>5938</v>
      </c>
      <c r="AT2562" s="70" t="s">
        <v>5938</v>
      </c>
      <c r="AU2562" s="70" t="s">
        <v>5938</v>
      </c>
      <c r="AV2562" s="70" t="s">
        <v>5938</v>
      </c>
      <c r="BA2562" s="70" t="str">
        <f>IF(P2562=0, "NaN",P2562/P2562)</f>
        <v>NaN</v>
      </c>
      <c r="BB2562" s="70" t="str">
        <f>IF(P2562=0, "NaN",S2562/P2562)</f>
        <v>NaN</v>
      </c>
      <c r="BC2562" s="70" t="str">
        <f>IF(P2562=0, "NaN",V2562/P2562)</f>
        <v>NaN</v>
      </c>
      <c r="BD2562" s="70" t="str">
        <f>IF(P2562=0, "NaN",Y2562/P2562)</f>
        <v>NaN</v>
      </c>
      <c r="BE2562" s="1" t="s">
        <v>3911</v>
      </c>
    </row>
    <row r="2563" spans="2:57" x14ac:dyDescent="0.2">
      <c r="B2563" s="1" t="s">
        <v>4806</v>
      </c>
      <c r="C2563" s="6" t="s">
        <v>4805</v>
      </c>
      <c r="H2563" s="91">
        <f>SUM(D2563:G2563)</f>
        <v>0</v>
      </c>
      <c r="I2563" s="91">
        <f>IF(P2563=0,1,0)</f>
        <v>0</v>
      </c>
      <c r="J2563" s="91">
        <f>IF(S2563=0,1,0)</f>
        <v>1</v>
      </c>
      <c r="K2563" s="91">
        <f>IF(V2563=0,1,0)</f>
        <v>1</v>
      </c>
      <c r="L2563" s="91">
        <f>IF(Y2563=0,1,0)</f>
        <v>1</v>
      </c>
      <c r="M2563" s="113" t="str">
        <f>IF(I2563+J2563+K2563+L2563=0,"YES","NO")</f>
        <v>NO</v>
      </c>
      <c r="N2563" s="69">
        <v>9.9536041252852492</v>
      </c>
      <c r="O2563" s="69">
        <v>6.7881548551673125</v>
      </c>
      <c r="P2563" s="74">
        <v>8.3708794902262813</v>
      </c>
      <c r="Q2563" s="69">
        <v>0</v>
      </c>
      <c r="R2563" s="69">
        <v>0</v>
      </c>
      <c r="S2563" s="74">
        <v>0</v>
      </c>
      <c r="T2563" s="69">
        <v>0</v>
      </c>
      <c r="U2563" s="69">
        <v>0</v>
      </c>
      <c r="V2563" s="74">
        <v>0</v>
      </c>
      <c r="W2563" s="69">
        <v>0</v>
      </c>
      <c r="X2563" s="69">
        <v>0</v>
      </c>
      <c r="Y2563" s="74">
        <v>0</v>
      </c>
      <c r="Z2563" s="74">
        <v>2.0927198725565703</v>
      </c>
      <c r="AA2563" s="6"/>
      <c r="AB2563" s="6">
        <v>0</v>
      </c>
      <c r="AC2563" s="6">
        <v>3.3064</v>
      </c>
      <c r="AD2563" s="6">
        <v>43226000</v>
      </c>
      <c r="AE2563" s="6">
        <v>21491000</v>
      </c>
      <c r="AF2563" s="6">
        <v>21735000</v>
      </c>
      <c r="AG2563" s="127">
        <v>7.6357450491283396</v>
      </c>
      <c r="AH2563" s="115" t="s">
        <v>5938</v>
      </c>
      <c r="AI2563" s="115" t="s">
        <v>5938</v>
      </c>
      <c r="AJ2563" s="115" t="s">
        <v>5938</v>
      </c>
      <c r="AK2563" s="127">
        <v>0.76995460442507502</v>
      </c>
      <c r="AL2563" s="127">
        <v>1</v>
      </c>
      <c r="AM2563" s="127">
        <v>1</v>
      </c>
      <c r="AN2563" s="127">
        <v>1</v>
      </c>
      <c r="AO2563" s="127">
        <v>-0.1639951</v>
      </c>
      <c r="AP2563" s="115" t="s">
        <v>5938</v>
      </c>
      <c r="AQ2563" s="115" t="s">
        <v>5938</v>
      </c>
      <c r="AR2563" s="115" t="s">
        <v>5938</v>
      </c>
      <c r="AS2563" s="129">
        <v>1.120385408886976</v>
      </c>
      <c r="AT2563" s="70" t="s">
        <v>5938</v>
      </c>
      <c r="AU2563" s="70" t="s">
        <v>5938</v>
      </c>
      <c r="AV2563" s="70" t="s">
        <v>5938</v>
      </c>
      <c r="BA2563" s="70">
        <f>IF(P2563=0, "NaN",P2563/P2563)</f>
        <v>1</v>
      </c>
      <c r="BB2563" s="70">
        <f>IF(P2563=0, "NaN",S2563/P2563)</f>
        <v>0</v>
      </c>
      <c r="BC2563" s="70">
        <f>IF(P2563=0, "NaN",V2563/P2563)</f>
        <v>0</v>
      </c>
      <c r="BD2563" s="70">
        <f>IF(P2563=0, "NaN",Y2563/P2563)</f>
        <v>0</v>
      </c>
      <c r="BE2563" s="1" t="s">
        <v>4806</v>
      </c>
    </row>
    <row r="2564" spans="2:57" x14ac:dyDescent="0.2">
      <c r="B2564" s="1" t="s">
        <v>5094</v>
      </c>
      <c r="C2564" s="6" t="s">
        <v>5093</v>
      </c>
      <c r="H2564" s="91">
        <f>SUM(D2564:G2564)</f>
        <v>0</v>
      </c>
      <c r="I2564" s="91">
        <f>IF(P2564=0,1,0)</f>
        <v>0</v>
      </c>
      <c r="J2564" s="91">
        <f>IF(S2564=0,1,0)</f>
        <v>1</v>
      </c>
      <c r="K2564" s="91">
        <f>IF(V2564=0,1,0)</f>
        <v>0</v>
      </c>
      <c r="L2564" s="91">
        <f>IF(Y2564=0,1,0)</f>
        <v>1</v>
      </c>
      <c r="M2564" s="113" t="str">
        <f>IF(I2564+J2564+K2564+L2564=0,"YES","NO")</f>
        <v>NO</v>
      </c>
      <c r="N2564" s="69">
        <v>0</v>
      </c>
      <c r="O2564" s="69">
        <v>5.9755554586866975</v>
      </c>
      <c r="P2564" s="74">
        <v>2.9877777293433487</v>
      </c>
      <c r="Q2564" s="69">
        <v>0</v>
      </c>
      <c r="R2564" s="69">
        <v>0</v>
      </c>
      <c r="S2564" s="74">
        <v>0</v>
      </c>
      <c r="T2564" s="69">
        <v>0</v>
      </c>
      <c r="U2564" s="69">
        <v>10.724312012788413</v>
      </c>
      <c r="V2564" s="74">
        <v>5.3621560063942066</v>
      </c>
      <c r="W2564" s="69">
        <v>0</v>
      </c>
      <c r="X2564" s="69">
        <v>0</v>
      </c>
      <c r="Y2564" s="74">
        <v>0</v>
      </c>
      <c r="Z2564" s="74">
        <v>2.0874834339343886</v>
      </c>
      <c r="AA2564" s="6"/>
      <c r="AB2564" s="6">
        <v>0</v>
      </c>
      <c r="AC2564" s="6">
        <v>9.0503</v>
      </c>
      <c r="AD2564" s="6">
        <v>40557000</v>
      </c>
      <c r="AE2564" s="6">
        <v>21121000</v>
      </c>
      <c r="AF2564" s="6">
        <v>19437000</v>
      </c>
      <c r="AG2564" s="127">
        <v>7.0818152006322803</v>
      </c>
      <c r="AH2564" s="115" t="s">
        <v>5938</v>
      </c>
      <c r="AI2564" s="127">
        <v>7.4546009770977602</v>
      </c>
      <c r="AJ2564" s="115" t="s">
        <v>5938</v>
      </c>
      <c r="AK2564" s="127">
        <v>1</v>
      </c>
      <c r="AL2564" s="127">
        <v>1</v>
      </c>
      <c r="AM2564" s="127">
        <v>1</v>
      </c>
      <c r="AN2564" s="127">
        <v>1</v>
      </c>
      <c r="AO2564" s="115" t="s">
        <v>5938</v>
      </c>
      <c r="AP2564" s="115" t="s">
        <v>5938</v>
      </c>
      <c r="AQ2564" s="115" t="s">
        <v>5938</v>
      </c>
      <c r="AR2564" s="115" t="s">
        <v>5938</v>
      </c>
      <c r="AS2564" s="70" t="s">
        <v>5938</v>
      </c>
      <c r="AT2564" s="70" t="s">
        <v>5938</v>
      </c>
      <c r="AU2564" s="70" t="s">
        <v>5938</v>
      </c>
      <c r="AV2564" s="70" t="s">
        <v>5938</v>
      </c>
      <c r="BA2564" s="70">
        <f>IF(P2564=0, "NaN",P2564/P2564)</f>
        <v>1</v>
      </c>
      <c r="BB2564" s="70">
        <f>IF(P2564=0, "NaN",S2564/P2564)</f>
        <v>0</v>
      </c>
      <c r="BC2564" s="129">
        <f>IF(P2564=0, "NaN",V2564/P2564)</f>
        <v>1.7946970933385653</v>
      </c>
      <c r="BD2564" s="70">
        <f>IF(P2564=0, "NaN",Y2564/P2564)</f>
        <v>0</v>
      </c>
      <c r="BE2564" s="1" t="s">
        <v>5094</v>
      </c>
    </row>
    <row r="2565" spans="2:57" x14ac:dyDescent="0.2">
      <c r="B2565" s="1" t="s">
        <v>4656</v>
      </c>
      <c r="C2565" s="6" t="s">
        <v>4655</v>
      </c>
      <c r="H2565" s="91">
        <f>SUM(D2565:G2565)</f>
        <v>0</v>
      </c>
      <c r="I2565" s="91">
        <f>IF(P2565=0,1,0)</f>
        <v>1</v>
      </c>
      <c r="J2565" s="91">
        <f>IF(S2565=0,1,0)</f>
        <v>1</v>
      </c>
      <c r="K2565" s="91">
        <f>IF(V2565=0,1,0)</f>
        <v>0</v>
      </c>
      <c r="L2565" s="91">
        <f>IF(Y2565=0,1,0)</f>
        <v>0</v>
      </c>
      <c r="M2565" s="113" t="str">
        <f>IF(I2565+J2565+K2565+L2565=0,"YES","NO")</f>
        <v>NO</v>
      </c>
      <c r="N2565" s="69">
        <v>0</v>
      </c>
      <c r="O2565" s="69">
        <v>0</v>
      </c>
      <c r="P2565" s="74">
        <v>0</v>
      </c>
      <c r="Q2565" s="69">
        <v>0</v>
      </c>
      <c r="R2565" s="69">
        <v>0</v>
      </c>
      <c r="S2565" s="74">
        <v>0</v>
      </c>
      <c r="T2565" s="69">
        <v>15.292997832516164</v>
      </c>
      <c r="U2565" s="69">
        <v>0</v>
      </c>
      <c r="V2565" s="74">
        <v>7.6464989162580821</v>
      </c>
      <c r="W2565" s="69">
        <v>0</v>
      </c>
      <c r="X2565" s="69">
        <v>1.3715643980740817</v>
      </c>
      <c r="Y2565" s="74">
        <v>0.68578219903704085</v>
      </c>
      <c r="Z2565" s="74">
        <v>2.0830702788237807</v>
      </c>
      <c r="AA2565" s="6"/>
      <c r="AB2565" s="6">
        <v>4.5542999999999998E-3</v>
      </c>
      <c r="AC2565" s="6">
        <v>-0.11568000000000001</v>
      </c>
      <c r="AD2565" s="6">
        <v>93778000</v>
      </c>
      <c r="AE2565" s="6">
        <v>32847000</v>
      </c>
      <c r="AF2565" s="6">
        <v>60931000</v>
      </c>
      <c r="AG2565" s="115" t="s">
        <v>5938</v>
      </c>
      <c r="AH2565" s="115" t="s">
        <v>5938</v>
      </c>
      <c r="AI2565" s="127">
        <v>7.7926927893341196</v>
      </c>
      <c r="AJ2565" s="127">
        <v>6.5804231384118497</v>
      </c>
      <c r="AK2565" s="127">
        <v>1</v>
      </c>
      <c r="AL2565" s="127">
        <v>1</v>
      </c>
      <c r="AM2565" s="127">
        <v>0.387226580813542</v>
      </c>
      <c r="AN2565" s="127">
        <v>1</v>
      </c>
      <c r="AO2565" s="115" t="s">
        <v>5938</v>
      </c>
      <c r="AP2565" s="115" t="s">
        <v>5938</v>
      </c>
      <c r="AQ2565" s="127">
        <v>0.35298439999999998</v>
      </c>
      <c r="AR2565" s="115" t="s">
        <v>5938</v>
      </c>
      <c r="AS2565" s="70" t="s">
        <v>5938</v>
      </c>
      <c r="AT2565" s="70" t="s">
        <v>5938</v>
      </c>
      <c r="AU2565" s="129">
        <v>0.78296276246229779</v>
      </c>
      <c r="AV2565" s="70" t="s">
        <v>5938</v>
      </c>
      <c r="BA2565" s="70" t="str">
        <f>IF(P2565=0, "NaN",P2565/P2565)</f>
        <v>NaN</v>
      </c>
      <c r="BB2565" s="70" t="str">
        <f>IF(P2565=0, "NaN",S2565/P2565)</f>
        <v>NaN</v>
      </c>
      <c r="BC2565" s="70" t="str">
        <f>IF(P2565=0, "NaN",V2565/P2565)</f>
        <v>NaN</v>
      </c>
      <c r="BD2565" s="70" t="str">
        <f>IF(P2565=0, "NaN",Y2565/P2565)</f>
        <v>NaN</v>
      </c>
      <c r="BE2565" s="1" t="s">
        <v>4656</v>
      </c>
    </row>
    <row r="2566" spans="2:57" x14ac:dyDescent="0.2">
      <c r="B2566" s="1" t="s">
        <v>5739</v>
      </c>
      <c r="C2566" s="6" t="s">
        <v>5738</v>
      </c>
      <c r="H2566" s="91">
        <f>SUM(D2566:G2566)</f>
        <v>0</v>
      </c>
      <c r="I2566" s="91">
        <f>IF(P2566=0,1,0)</f>
        <v>1</v>
      </c>
      <c r="J2566" s="91">
        <f>IF(S2566=0,1,0)</f>
        <v>1</v>
      </c>
      <c r="K2566" s="91">
        <f>IF(V2566=0,1,0)</f>
        <v>0</v>
      </c>
      <c r="L2566" s="91">
        <f>IF(Y2566=0,1,0)</f>
        <v>1</v>
      </c>
      <c r="M2566" s="113" t="str">
        <f>IF(I2566+J2566+K2566+L2566=0,"YES","NO")</f>
        <v>NO</v>
      </c>
      <c r="N2566" s="69">
        <v>0</v>
      </c>
      <c r="O2566" s="69">
        <v>0</v>
      </c>
      <c r="P2566" s="74">
        <v>0</v>
      </c>
      <c r="Q2566" s="69">
        <v>0</v>
      </c>
      <c r="R2566" s="69">
        <v>0</v>
      </c>
      <c r="S2566" s="74">
        <v>0</v>
      </c>
      <c r="T2566" s="69">
        <v>16.583012797012287</v>
      </c>
      <c r="U2566" s="69">
        <v>0</v>
      </c>
      <c r="V2566" s="74">
        <v>8.2915063985061437</v>
      </c>
      <c r="W2566" s="69">
        <v>0</v>
      </c>
      <c r="X2566" s="69">
        <v>0</v>
      </c>
      <c r="Y2566" s="74">
        <v>0</v>
      </c>
      <c r="Z2566" s="74">
        <v>2.0728765996265359</v>
      </c>
      <c r="AA2566" s="6"/>
      <c r="AB2566" s="6">
        <v>2.6367999999999999E-3</v>
      </c>
      <c r="AC2566" s="6">
        <v>4.5158000000000004E-3</v>
      </c>
      <c r="AD2566" s="6">
        <v>32287000</v>
      </c>
      <c r="AE2566" s="6">
        <v>20465000</v>
      </c>
      <c r="AF2566" s="6">
        <v>11821000</v>
      </c>
      <c r="AG2566" s="115" t="s">
        <v>5938</v>
      </c>
      <c r="AH2566" s="115" t="s">
        <v>5938</v>
      </c>
      <c r="AI2566" s="127">
        <v>7.5090276937017801</v>
      </c>
      <c r="AJ2566" s="115" t="s">
        <v>5938</v>
      </c>
      <c r="AK2566" s="127">
        <v>1</v>
      </c>
      <c r="AL2566" s="127">
        <v>1</v>
      </c>
      <c r="AM2566" s="127">
        <v>7.3303635439112098E-3</v>
      </c>
      <c r="AN2566" s="127">
        <v>1</v>
      </c>
      <c r="AO2566" s="115" t="s">
        <v>5938</v>
      </c>
      <c r="AP2566" s="115" t="s">
        <v>5938</v>
      </c>
      <c r="AQ2566" s="127">
        <v>-1.298495</v>
      </c>
      <c r="AR2566" s="115" t="s">
        <v>5938</v>
      </c>
      <c r="AS2566" s="70" t="s">
        <v>5938</v>
      </c>
      <c r="AT2566" s="70" t="s">
        <v>5938</v>
      </c>
      <c r="AU2566" s="129">
        <v>2.4597215395226102</v>
      </c>
      <c r="AV2566" s="70" t="s">
        <v>5938</v>
      </c>
      <c r="AY2566" s="70" t="s">
        <v>5989</v>
      </c>
      <c r="BA2566" s="70" t="str">
        <f>IF(P2566=0, "NaN",P2566/P2566)</f>
        <v>NaN</v>
      </c>
      <c r="BB2566" s="70" t="str">
        <f>IF(P2566=0, "NaN",S2566/P2566)</f>
        <v>NaN</v>
      </c>
      <c r="BC2566" s="70" t="str">
        <f>IF(P2566=0, "NaN",V2566/P2566)</f>
        <v>NaN</v>
      </c>
      <c r="BD2566" s="70" t="str">
        <f>IF(P2566=0, "NaN",Y2566/P2566)</f>
        <v>NaN</v>
      </c>
      <c r="BE2566" s="1" t="s">
        <v>5739</v>
      </c>
    </row>
    <row r="2567" spans="2:57" x14ac:dyDescent="0.2">
      <c r="B2567" s="1" t="s">
        <v>3815</v>
      </c>
      <c r="C2567" s="6" t="s">
        <v>3814</v>
      </c>
      <c r="H2567" s="91">
        <f>SUM(D2567:G2567)</f>
        <v>0</v>
      </c>
      <c r="I2567" s="91">
        <f>IF(P2567=0,1,0)</f>
        <v>1</v>
      </c>
      <c r="J2567" s="91">
        <f>IF(S2567=0,1,0)</f>
        <v>0</v>
      </c>
      <c r="K2567" s="91">
        <f>IF(V2567=0,1,0)</f>
        <v>1</v>
      </c>
      <c r="L2567" s="91">
        <f>IF(Y2567=0,1,0)</f>
        <v>0</v>
      </c>
      <c r="M2567" s="113" t="str">
        <f>IF(I2567+J2567+K2567+L2567=0,"YES","NO")</f>
        <v>NO</v>
      </c>
      <c r="N2567" s="69">
        <v>0</v>
      </c>
      <c r="O2567" s="69">
        <v>0</v>
      </c>
      <c r="P2567" s="74">
        <v>0</v>
      </c>
      <c r="Q2567" s="69">
        <v>5.0537738037600466</v>
      </c>
      <c r="R2567" s="69">
        <v>0</v>
      </c>
      <c r="S2567" s="74">
        <v>2.5268869018800233</v>
      </c>
      <c r="T2567" s="69">
        <v>0</v>
      </c>
      <c r="U2567" s="69">
        <v>0</v>
      </c>
      <c r="V2567" s="74">
        <v>0</v>
      </c>
      <c r="W2567" s="69">
        <v>11.476276239717086</v>
      </c>
      <c r="X2567" s="69">
        <v>0</v>
      </c>
      <c r="Y2567" s="74">
        <v>5.7381381198585428</v>
      </c>
      <c r="Z2567" s="74">
        <v>2.0662562554346415</v>
      </c>
      <c r="AA2567" s="6"/>
      <c r="AB2567" s="6">
        <v>0</v>
      </c>
      <c r="AC2567" s="6">
        <v>28.724</v>
      </c>
      <c r="AD2567" s="6">
        <v>70437000</v>
      </c>
      <c r="AE2567" s="6">
        <v>32577000</v>
      </c>
      <c r="AF2567" s="6">
        <v>37860000</v>
      </c>
      <c r="AG2567" s="115" t="s">
        <v>5938</v>
      </c>
      <c r="AH2567" s="127">
        <v>7.1225435240687496</v>
      </c>
      <c r="AI2567" s="115" t="s">
        <v>5938</v>
      </c>
      <c r="AJ2567" s="127">
        <v>7.48584914137205</v>
      </c>
      <c r="AK2567" s="127">
        <v>1</v>
      </c>
      <c r="AL2567" s="127">
        <v>1</v>
      </c>
      <c r="AM2567" s="127">
        <v>1</v>
      </c>
      <c r="AN2567" s="127">
        <v>1</v>
      </c>
      <c r="AO2567" s="115" t="s">
        <v>5938</v>
      </c>
      <c r="AP2567" s="115" t="s">
        <v>5938</v>
      </c>
      <c r="AQ2567" s="115" t="s">
        <v>5938</v>
      </c>
      <c r="AR2567" s="115" t="s">
        <v>5938</v>
      </c>
      <c r="AS2567" s="70" t="s">
        <v>5938</v>
      </c>
      <c r="AT2567" s="70" t="s">
        <v>5938</v>
      </c>
      <c r="AU2567" s="70" t="s">
        <v>5938</v>
      </c>
      <c r="AV2567" s="70" t="s">
        <v>5938</v>
      </c>
      <c r="BA2567" s="70" t="str">
        <f>IF(P2567=0, "NaN",P2567/P2567)</f>
        <v>NaN</v>
      </c>
      <c r="BB2567" s="70" t="str">
        <f>IF(P2567=0, "NaN",S2567/P2567)</f>
        <v>NaN</v>
      </c>
      <c r="BC2567" s="70" t="str">
        <f>IF(P2567=0, "NaN",V2567/P2567)</f>
        <v>NaN</v>
      </c>
      <c r="BD2567" s="70" t="str">
        <f>IF(P2567=0, "NaN",Y2567/P2567)</f>
        <v>NaN</v>
      </c>
      <c r="BE2567" s="1" t="s">
        <v>3815</v>
      </c>
    </row>
    <row r="2568" spans="2:57" x14ac:dyDescent="0.2">
      <c r="B2568" s="1" t="s">
        <v>3549</v>
      </c>
      <c r="C2568" s="6" t="s">
        <v>3548</v>
      </c>
      <c r="H2568" s="91">
        <f>SUM(D2568:G2568)</f>
        <v>0</v>
      </c>
      <c r="I2568" s="91">
        <f>IF(P2568=0,1,0)</f>
        <v>1</v>
      </c>
      <c r="J2568" s="91">
        <f>IF(S2568=0,1,0)</f>
        <v>1</v>
      </c>
      <c r="K2568" s="91">
        <f>IF(V2568=0,1,0)</f>
        <v>0</v>
      </c>
      <c r="L2568" s="91">
        <f>IF(Y2568=0,1,0)</f>
        <v>0</v>
      </c>
      <c r="M2568" s="113" t="str">
        <f>IF(I2568+J2568+K2568+L2568=0,"YES","NO")</f>
        <v>NO</v>
      </c>
      <c r="N2568" s="69">
        <v>0</v>
      </c>
      <c r="O2568" s="69">
        <v>0</v>
      </c>
      <c r="P2568" s="74">
        <v>0</v>
      </c>
      <c r="Q2568" s="69">
        <v>0</v>
      </c>
      <c r="R2568" s="69">
        <v>0</v>
      </c>
      <c r="S2568" s="74">
        <v>0</v>
      </c>
      <c r="T2568" s="69">
        <v>9.6856463242441517</v>
      </c>
      <c r="U2568" s="69">
        <v>1.6596299053014245</v>
      </c>
      <c r="V2568" s="74">
        <v>5.6726381147727878</v>
      </c>
      <c r="W2568" s="69">
        <v>5.1811712238111891</v>
      </c>
      <c r="X2568" s="69">
        <v>0</v>
      </c>
      <c r="Y2568" s="74">
        <v>2.5905856119055946</v>
      </c>
      <c r="Z2568" s="74">
        <v>2.0658059316695958</v>
      </c>
      <c r="AA2568" s="6"/>
      <c r="AB2568" s="6">
        <v>2.3162999999999999E-3</v>
      </c>
      <c r="AC2568" s="6">
        <v>3.9086999999999997E-2</v>
      </c>
      <c r="AD2568" s="6">
        <v>88470000</v>
      </c>
      <c r="AE2568" s="6">
        <v>38896000</v>
      </c>
      <c r="AF2568" s="6">
        <v>49574000</v>
      </c>
      <c r="AG2568" s="115" t="s">
        <v>5938</v>
      </c>
      <c r="AH2568" s="115" t="s">
        <v>5938</v>
      </c>
      <c r="AI2568" s="127">
        <v>7.7016370522446698</v>
      </c>
      <c r="AJ2568" s="127">
        <v>7.4839864647193304</v>
      </c>
      <c r="AK2568" s="127">
        <v>1</v>
      </c>
      <c r="AL2568" s="127">
        <v>1</v>
      </c>
      <c r="AM2568" s="127">
        <v>0.413787045095246</v>
      </c>
      <c r="AN2568" s="127">
        <v>0.83402322875690105</v>
      </c>
      <c r="AO2568" s="115" t="s">
        <v>5938</v>
      </c>
      <c r="AP2568" s="115" t="s">
        <v>5938</v>
      </c>
      <c r="AQ2568" s="127">
        <v>0.3346827</v>
      </c>
      <c r="AR2568" s="127">
        <v>-7.0451360000000005E-2</v>
      </c>
      <c r="AS2568" s="70" t="s">
        <v>5938</v>
      </c>
      <c r="AT2568" s="70" t="s">
        <v>5938</v>
      </c>
      <c r="AU2568" s="129">
        <v>0.79295851724090227</v>
      </c>
      <c r="AV2568" s="129">
        <v>1.0500451482208615</v>
      </c>
      <c r="BA2568" s="70" t="str">
        <f>IF(P2568=0, "NaN",P2568/P2568)</f>
        <v>NaN</v>
      </c>
      <c r="BB2568" s="70" t="str">
        <f>IF(P2568=0, "NaN",S2568/P2568)</f>
        <v>NaN</v>
      </c>
      <c r="BC2568" s="70" t="str">
        <f>IF(P2568=0, "NaN",V2568/P2568)</f>
        <v>NaN</v>
      </c>
      <c r="BD2568" s="70" t="str">
        <f>IF(P2568=0, "NaN",Y2568/P2568)</f>
        <v>NaN</v>
      </c>
      <c r="BE2568" s="1" t="s">
        <v>3549</v>
      </c>
    </row>
    <row r="2569" spans="2:57" x14ac:dyDescent="0.2">
      <c r="B2569" s="1" t="s">
        <v>5161</v>
      </c>
      <c r="C2569" s="6" t="s">
        <v>5160</v>
      </c>
      <c r="H2569" s="91">
        <f>SUM(D2569:G2569)</f>
        <v>0</v>
      </c>
      <c r="I2569" s="91">
        <f>IF(P2569=0,1,0)</f>
        <v>0</v>
      </c>
      <c r="J2569" s="91">
        <f>IF(S2569=0,1,0)</f>
        <v>1</v>
      </c>
      <c r="K2569" s="91">
        <f>IF(V2569=0,1,0)</f>
        <v>0</v>
      </c>
      <c r="L2569" s="91">
        <f>IF(Y2569=0,1,0)</f>
        <v>1</v>
      </c>
      <c r="M2569" s="113" t="str">
        <f>IF(I2569+J2569+K2569+L2569=0,"YES","NO")</f>
        <v>NO</v>
      </c>
      <c r="N2569" s="69">
        <v>0</v>
      </c>
      <c r="O2569" s="69">
        <v>13.152522163518832</v>
      </c>
      <c r="P2569" s="74">
        <v>6.5762610817594158</v>
      </c>
      <c r="Q2569" s="69">
        <v>0</v>
      </c>
      <c r="R2569" s="69">
        <v>0</v>
      </c>
      <c r="S2569" s="74">
        <v>0</v>
      </c>
      <c r="T2569" s="69">
        <v>3.3024221194604726</v>
      </c>
      <c r="U2569" s="69">
        <v>0</v>
      </c>
      <c r="V2569" s="74">
        <v>1.6512110597302363</v>
      </c>
      <c r="W2569" s="69">
        <v>0</v>
      </c>
      <c r="X2569" s="69">
        <v>0</v>
      </c>
      <c r="Y2569" s="74">
        <v>0</v>
      </c>
      <c r="Z2569" s="74">
        <v>2.0568680353724131</v>
      </c>
      <c r="AA2569" s="6"/>
      <c r="AB2569" s="6">
        <v>0</v>
      </c>
      <c r="AC2569" s="6">
        <v>1.9161999999999999</v>
      </c>
      <c r="AD2569" s="6">
        <v>56472000</v>
      </c>
      <c r="AE2569" s="6">
        <v>27113000</v>
      </c>
      <c r="AF2569" s="6">
        <v>29359000</v>
      </c>
      <c r="AG2569" s="127">
        <v>7.6271814471475299</v>
      </c>
      <c r="AH2569" s="115" t="s">
        <v>5938</v>
      </c>
      <c r="AI2569" s="127">
        <v>7.14891099310936</v>
      </c>
      <c r="AJ2569" s="115" t="s">
        <v>5938</v>
      </c>
      <c r="AK2569" s="127">
        <v>0.74823469025687295</v>
      </c>
      <c r="AL2569" s="127">
        <v>1</v>
      </c>
      <c r="AM2569" s="127">
        <v>1</v>
      </c>
      <c r="AN2569" s="127">
        <v>1</v>
      </c>
      <c r="AO2569" s="127">
        <v>4.3344580000000001E-2</v>
      </c>
      <c r="AP2569" s="115" t="s">
        <v>5938</v>
      </c>
      <c r="AQ2569" s="115" t="s">
        <v>5938</v>
      </c>
      <c r="AR2569" s="115" t="s">
        <v>5938</v>
      </c>
      <c r="AS2569" s="129">
        <v>0.97040266659759633</v>
      </c>
      <c r="AT2569" s="70" t="s">
        <v>5938</v>
      </c>
      <c r="AU2569" s="70" t="s">
        <v>5938</v>
      </c>
      <c r="AV2569" s="70" t="s">
        <v>5938</v>
      </c>
      <c r="BA2569" s="70">
        <f>IF(P2569=0, "NaN",P2569/P2569)</f>
        <v>1</v>
      </c>
      <c r="BB2569" s="70">
        <f>IF(P2569=0, "NaN",S2569/P2569)</f>
        <v>0</v>
      </c>
      <c r="BC2569" s="129">
        <f>IF(P2569=0, "NaN",V2569/P2569)</f>
        <v>0.25108660364932933</v>
      </c>
      <c r="BD2569" s="70">
        <f>IF(P2569=0, "NaN",Y2569/P2569)</f>
        <v>0</v>
      </c>
      <c r="BE2569" s="1" t="s">
        <v>5161</v>
      </c>
    </row>
    <row r="2570" spans="2:57" x14ac:dyDescent="0.2">
      <c r="B2570" s="1" t="s">
        <v>4557</v>
      </c>
      <c r="C2570" s="6" t="s">
        <v>4556</v>
      </c>
      <c r="H2570" s="91">
        <f>SUM(D2570:G2570)</f>
        <v>0</v>
      </c>
      <c r="I2570" s="91">
        <f>IF(P2570=0,1,0)</f>
        <v>1</v>
      </c>
      <c r="J2570" s="91">
        <f>IF(S2570=0,1,0)</f>
        <v>0</v>
      </c>
      <c r="K2570" s="91">
        <f>IF(V2570=0,1,0)</f>
        <v>1</v>
      </c>
      <c r="L2570" s="91">
        <f>IF(Y2570=0,1,0)</f>
        <v>0</v>
      </c>
      <c r="M2570" s="113" t="str">
        <f>IF(I2570+J2570+K2570+L2570=0,"YES","NO")</f>
        <v>NO</v>
      </c>
      <c r="N2570" s="69">
        <v>0</v>
      </c>
      <c r="O2570" s="69">
        <v>0</v>
      </c>
      <c r="P2570" s="74">
        <v>0</v>
      </c>
      <c r="Q2570" s="69">
        <v>4.4977949825774903</v>
      </c>
      <c r="R2570" s="69">
        <v>9.4158614932808185</v>
      </c>
      <c r="S2570" s="74">
        <v>6.9568282379291544</v>
      </c>
      <c r="T2570" s="69">
        <v>0</v>
      </c>
      <c r="U2570" s="69">
        <v>0</v>
      </c>
      <c r="V2570" s="74">
        <v>0</v>
      </c>
      <c r="W2570" s="69">
        <v>2.5098771277756353</v>
      </c>
      <c r="X2570" s="69">
        <v>0</v>
      </c>
      <c r="Y2570" s="74">
        <v>1.2549385638878177</v>
      </c>
      <c r="Z2570" s="74">
        <v>2.0529417004542432</v>
      </c>
      <c r="AA2570" s="6"/>
      <c r="AB2570" s="6">
        <v>6.9576000000000004E-3</v>
      </c>
      <c r="AC2570" s="6">
        <v>-0.46977999999999998</v>
      </c>
      <c r="AD2570" s="6">
        <v>146730000</v>
      </c>
      <c r="AE2570" s="6">
        <v>52180000</v>
      </c>
      <c r="AF2570" s="6">
        <v>94545000</v>
      </c>
      <c r="AG2570" s="115" t="s">
        <v>5938</v>
      </c>
      <c r="AH2570" s="127">
        <v>7.6282254001672101</v>
      </c>
      <c r="AI2570" s="115" t="s">
        <v>5938</v>
      </c>
      <c r="AJ2570" s="127">
        <v>7.23396013849477</v>
      </c>
      <c r="AK2570" s="127">
        <v>1</v>
      </c>
      <c r="AL2570" s="127">
        <v>0.96354002162299102</v>
      </c>
      <c r="AM2570" s="127">
        <v>1</v>
      </c>
      <c r="AN2570" s="127">
        <v>0.16752141203557999</v>
      </c>
      <c r="AO2570" s="115" t="s">
        <v>5938</v>
      </c>
      <c r="AP2570" s="127">
        <v>1.006364E-2</v>
      </c>
      <c r="AQ2570" s="115" t="s">
        <v>5938</v>
      </c>
      <c r="AR2570" s="127">
        <v>0.62498989999999999</v>
      </c>
      <c r="AS2570" s="70" t="s">
        <v>5938</v>
      </c>
      <c r="AT2570" s="129">
        <v>0.99304868921971734</v>
      </c>
      <c r="AU2570" s="70" t="s">
        <v>5938</v>
      </c>
      <c r="AV2570" s="129">
        <v>0.64842431678983348</v>
      </c>
      <c r="BA2570" s="70" t="str">
        <f>IF(P2570=0, "NaN",P2570/P2570)</f>
        <v>NaN</v>
      </c>
      <c r="BB2570" s="70" t="str">
        <f>IF(P2570=0, "NaN",S2570/P2570)</f>
        <v>NaN</v>
      </c>
      <c r="BC2570" s="70" t="str">
        <f>IF(P2570=0, "NaN",V2570/P2570)</f>
        <v>NaN</v>
      </c>
      <c r="BD2570" s="70" t="str">
        <f>IF(P2570=0, "NaN",Y2570/P2570)</f>
        <v>NaN</v>
      </c>
      <c r="BE2570" s="1" t="s">
        <v>4557</v>
      </c>
    </row>
    <row r="2571" spans="2:57" x14ac:dyDescent="0.2">
      <c r="B2571" s="1" t="s">
        <v>2687</v>
      </c>
      <c r="C2571" s="6" t="s">
        <v>2686</v>
      </c>
      <c r="H2571" s="91">
        <f>SUM(D2571:G2571)</f>
        <v>0</v>
      </c>
      <c r="I2571" s="91">
        <f>IF(P2571=0,1,0)</f>
        <v>0</v>
      </c>
      <c r="J2571" s="91">
        <f>IF(S2571=0,1,0)</f>
        <v>1</v>
      </c>
      <c r="K2571" s="91">
        <f>IF(V2571=0,1,0)</f>
        <v>1</v>
      </c>
      <c r="L2571" s="91">
        <f>IF(Y2571=0,1,0)</f>
        <v>1</v>
      </c>
      <c r="M2571" s="113" t="str">
        <f>IF(I2571+J2571+K2571+L2571=0,"YES","NO")</f>
        <v>NO</v>
      </c>
      <c r="N2571" s="69">
        <v>16.372305739400151</v>
      </c>
      <c r="O2571" s="69">
        <v>0</v>
      </c>
      <c r="P2571" s="74">
        <v>8.1861528697000754</v>
      </c>
      <c r="Q2571" s="69">
        <v>0</v>
      </c>
      <c r="R2571" s="69">
        <v>0</v>
      </c>
      <c r="S2571" s="74">
        <v>0</v>
      </c>
      <c r="T2571" s="69">
        <v>0</v>
      </c>
      <c r="U2571" s="69">
        <v>0</v>
      </c>
      <c r="V2571" s="74">
        <v>0</v>
      </c>
      <c r="W2571" s="69">
        <v>0</v>
      </c>
      <c r="X2571" s="69">
        <v>0</v>
      </c>
      <c r="Y2571" s="74">
        <v>0</v>
      </c>
      <c r="Z2571" s="74">
        <v>2.0465382174250188</v>
      </c>
      <c r="AA2571" s="6"/>
      <c r="AB2571" s="6">
        <v>0</v>
      </c>
      <c r="AC2571" s="6">
        <v>49.802</v>
      </c>
      <c r="AD2571" s="6">
        <v>584580000</v>
      </c>
      <c r="AE2571" s="6">
        <v>286320000</v>
      </c>
      <c r="AF2571" s="6">
        <v>298260000</v>
      </c>
      <c r="AG2571" s="127">
        <v>7.7500993637933497</v>
      </c>
      <c r="AH2571" s="127">
        <v>8.4169399175410398</v>
      </c>
      <c r="AI2571" s="127">
        <v>7.7314598274638602</v>
      </c>
      <c r="AJ2571" s="127">
        <v>7.6776434465217802</v>
      </c>
      <c r="AK2571" s="127">
        <v>0.97496249991407802</v>
      </c>
      <c r="AL2571" s="127">
        <v>0.62288965063047697</v>
      </c>
      <c r="AM2571" s="127">
        <v>0.55008995581084197</v>
      </c>
      <c r="AN2571" s="127">
        <v>0.90023950473079295</v>
      </c>
      <c r="AO2571" s="127">
        <v>-4.9113549999999999E-2</v>
      </c>
      <c r="AP2571" s="127">
        <v>0.17248749999999999</v>
      </c>
      <c r="AQ2571" s="127">
        <v>-0.27447700000000003</v>
      </c>
      <c r="AR2571" s="127">
        <v>0.1013812</v>
      </c>
      <c r="AS2571" s="129">
        <v>1.0346290107174814</v>
      </c>
      <c r="AT2571" s="129">
        <v>0.88731145585697047</v>
      </c>
      <c r="AU2571" s="129">
        <v>1.209555526529565</v>
      </c>
      <c r="AV2571" s="129">
        <v>0.93214015664014593</v>
      </c>
      <c r="BA2571" s="70">
        <f>IF(P2571=0, "NaN",P2571/P2571)</f>
        <v>1</v>
      </c>
      <c r="BB2571" s="70">
        <f>IF(P2571=0, "NaN",S2571/P2571)</f>
        <v>0</v>
      </c>
      <c r="BC2571" s="70">
        <f>IF(P2571=0, "NaN",V2571/P2571)</f>
        <v>0</v>
      </c>
      <c r="BD2571" s="70">
        <f>IF(P2571=0, "NaN",Y2571/P2571)</f>
        <v>0</v>
      </c>
      <c r="BE2571" s="1" t="s">
        <v>2687</v>
      </c>
    </row>
    <row r="2572" spans="2:57" x14ac:dyDescent="0.2">
      <c r="B2572" s="1" t="s">
        <v>4025</v>
      </c>
      <c r="C2572" s="6" t="s">
        <v>4024</v>
      </c>
      <c r="H2572" s="91">
        <f>SUM(D2572:G2572)</f>
        <v>0</v>
      </c>
      <c r="I2572" s="91">
        <f>IF(P2572=0,1,0)</f>
        <v>1</v>
      </c>
      <c r="J2572" s="91">
        <f>IF(S2572=0,1,0)</f>
        <v>1</v>
      </c>
      <c r="K2572" s="91">
        <f>IF(V2572=0,1,0)</f>
        <v>0</v>
      </c>
      <c r="L2572" s="91">
        <f>IF(Y2572=0,1,0)</f>
        <v>0</v>
      </c>
      <c r="M2572" s="113" t="str">
        <f>IF(I2572+J2572+K2572+L2572=0,"YES","NO")</f>
        <v>NO</v>
      </c>
      <c r="N2572" s="69">
        <v>0</v>
      </c>
      <c r="O2572" s="69">
        <v>0</v>
      </c>
      <c r="P2572" s="74">
        <v>0</v>
      </c>
      <c r="Q2572" s="69">
        <v>0</v>
      </c>
      <c r="R2572" s="69">
        <v>0</v>
      </c>
      <c r="S2572" s="74">
        <v>0</v>
      </c>
      <c r="T2572" s="69">
        <v>4.5202383878508225</v>
      </c>
      <c r="U2572" s="69">
        <v>0</v>
      </c>
      <c r="V2572" s="74">
        <v>2.2601191939254113</v>
      </c>
      <c r="W2572" s="69">
        <v>9.4170345367332811</v>
      </c>
      <c r="X2572" s="69">
        <v>2.3661643911859684</v>
      </c>
      <c r="Y2572" s="74">
        <v>5.8915994639596247</v>
      </c>
      <c r="Z2572" s="74">
        <v>2.037929664471259</v>
      </c>
      <c r="AA2572" s="6"/>
      <c r="AB2572" s="6">
        <v>0</v>
      </c>
      <c r="AC2572" s="6">
        <v>1.7585</v>
      </c>
      <c r="AD2572" s="6">
        <v>89423000</v>
      </c>
      <c r="AE2572" s="6">
        <v>43879000</v>
      </c>
      <c r="AF2572" s="6">
        <v>45543000</v>
      </c>
      <c r="AG2572" s="115" t="s">
        <v>5938</v>
      </c>
      <c r="AH2572" s="115" t="s">
        <v>5938</v>
      </c>
      <c r="AI2572" s="127">
        <v>7.0511525224473797</v>
      </c>
      <c r="AJ2572" s="127">
        <v>7.5410047967809204</v>
      </c>
      <c r="AK2572" s="127">
        <v>1</v>
      </c>
      <c r="AL2572" s="127">
        <v>1</v>
      </c>
      <c r="AM2572" s="127">
        <v>1</v>
      </c>
      <c r="AN2572" s="127">
        <v>0.63528159628644698</v>
      </c>
      <c r="AO2572" s="115" t="s">
        <v>5938</v>
      </c>
      <c r="AP2572" s="115" t="s">
        <v>5938</v>
      </c>
      <c r="AQ2572" s="115" t="s">
        <v>5938</v>
      </c>
      <c r="AR2572" s="127">
        <v>-0.2214718</v>
      </c>
      <c r="AS2572" s="70" t="s">
        <v>5938</v>
      </c>
      <c r="AT2572" s="70" t="s">
        <v>5938</v>
      </c>
      <c r="AU2572" s="70" t="s">
        <v>5938</v>
      </c>
      <c r="AV2572" s="129">
        <v>1.1659224237213304</v>
      </c>
      <c r="BA2572" s="70" t="str">
        <f>IF(P2572=0, "NaN",P2572/P2572)</f>
        <v>NaN</v>
      </c>
      <c r="BB2572" s="70" t="str">
        <f>IF(P2572=0, "NaN",S2572/P2572)</f>
        <v>NaN</v>
      </c>
      <c r="BC2572" s="70" t="str">
        <f>IF(P2572=0, "NaN",V2572/P2572)</f>
        <v>NaN</v>
      </c>
      <c r="BD2572" s="70" t="str">
        <f>IF(P2572=0, "NaN",Y2572/P2572)</f>
        <v>NaN</v>
      </c>
      <c r="BE2572" s="1" t="s">
        <v>4025</v>
      </c>
    </row>
    <row r="2573" spans="2:57" x14ac:dyDescent="0.2">
      <c r="B2573" s="1" t="s">
        <v>4736</v>
      </c>
      <c r="C2573" s="6" t="s">
        <v>4735</v>
      </c>
      <c r="H2573" s="91">
        <f>SUM(D2573:G2573)</f>
        <v>0</v>
      </c>
      <c r="I2573" s="91">
        <f>IF(P2573=0,1,0)</f>
        <v>1</v>
      </c>
      <c r="J2573" s="91">
        <f>IF(S2573=0,1,0)</f>
        <v>1</v>
      </c>
      <c r="K2573" s="91">
        <f>IF(V2573=0,1,0)</f>
        <v>0</v>
      </c>
      <c r="L2573" s="91">
        <f>IF(Y2573=0,1,0)</f>
        <v>0</v>
      </c>
      <c r="M2573" s="113" t="str">
        <f>IF(I2573+J2573+K2573+L2573=0,"YES","NO")</f>
        <v>NO</v>
      </c>
      <c r="N2573" s="69">
        <v>0</v>
      </c>
      <c r="O2573" s="69">
        <v>0</v>
      </c>
      <c r="P2573" s="74">
        <v>0</v>
      </c>
      <c r="Q2573" s="69">
        <v>0</v>
      </c>
      <c r="R2573" s="69">
        <v>0</v>
      </c>
      <c r="S2573" s="74">
        <v>0</v>
      </c>
      <c r="T2573" s="69">
        <v>13.892780578861382</v>
      </c>
      <c r="U2573" s="69">
        <v>0</v>
      </c>
      <c r="V2573" s="74">
        <v>6.946390289430691</v>
      </c>
      <c r="W2573" s="69">
        <v>2.4007247804946048</v>
      </c>
      <c r="X2573" s="69">
        <v>0</v>
      </c>
      <c r="Y2573" s="74">
        <v>1.2003623902473024</v>
      </c>
      <c r="Z2573" s="74">
        <v>2.0366881699194983</v>
      </c>
      <c r="AA2573" s="6"/>
      <c r="AB2573" s="6">
        <v>5.8046E-3</v>
      </c>
      <c r="AC2573" s="6">
        <v>-0.20804</v>
      </c>
      <c r="AD2573" s="6">
        <v>85794000</v>
      </c>
      <c r="AE2573" s="6">
        <v>20209000</v>
      </c>
      <c r="AF2573" s="6">
        <v>65585000</v>
      </c>
      <c r="AG2573" s="115" t="s">
        <v>5938</v>
      </c>
      <c r="AH2573" s="115" t="s">
        <v>5938</v>
      </c>
      <c r="AI2573" s="127">
        <v>7.9011203447773903</v>
      </c>
      <c r="AJ2573" s="127">
        <v>6.7892845012979404</v>
      </c>
      <c r="AK2573" s="127">
        <v>1</v>
      </c>
      <c r="AL2573" s="127">
        <v>1</v>
      </c>
      <c r="AM2573" s="127">
        <v>1</v>
      </c>
      <c r="AN2573" s="127">
        <v>1</v>
      </c>
      <c r="AO2573" s="115" t="s">
        <v>5938</v>
      </c>
      <c r="AP2573" s="115" t="s">
        <v>5938</v>
      </c>
      <c r="AQ2573" s="115" t="s">
        <v>5938</v>
      </c>
      <c r="AR2573" s="115" t="s">
        <v>5938</v>
      </c>
      <c r="AS2573" s="70" t="s">
        <v>5938</v>
      </c>
      <c r="AT2573" s="70" t="s">
        <v>5938</v>
      </c>
      <c r="AU2573" s="70" t="s">
        <v>5938</v>
      </c>
      <c r="AV2573" s="70" t="s">
        <v>5938</v>
      </c>
      <c r="BA2573" s="70" t="str">
        <f>IF(P2573=0, "NaN",P2573/P2573)</f>
        <v>NaN</v>
      </c>
      <c r="BB2573" s="70" t="str">
        <f>IF(P2573=0, "NaN",S2573/P2573)</f>
        <v>NaN</v>
      </c>
      <c r="BC2573" s="70" t="str">
        <f>IF(P2573=0, "NaN",V2573/P2573)</f>
        <v>NaN</v>
      </c>
      <c r="BD2573" s="70" t="str">
        <f>IF(P2573=0, "NaN",Y2573/P2573)</f>
        <v>NaN</v>
      </c>
      <c r="BE2573" s="1" t="s">
        <v>4736</v>
      </c>
    </row>
    <row r="2574" spans="2:57" x14ac:dyDescent="0.2">
      <c r="B2574" s="1" t="s">
        <v>4348</v>
      </c>
      <c r="C2574" s="6" t="s">
        <v>4347</v>
      </c>
      <c r="H2574" s="91">
        <f>SUM(D2574:G2574)</f>
        <v>0</v>
      </c>
      <c r="I2574" s="91">
        <f>IF(P2574=0,1,0)</f>
        <v>1</v>
      </c>
      <c r="J2574" s="91">
        <f>IF(S2574=0,1,0)</f>
        <v>1</v>
      </c>
      <c r="K2574" s="91">
        <f>IF(V2574=0,1,0)</f>
        <v>0</v>
      </c>
      <c r="L2574" s="91">
        <f>IF(Y2574=0,1,0)</f>
        <v>0</v>
      </c>
      <c r="M2574" s="113" t="str">
        <f>IF(I2574+J2574+K2574+L2574=0,"YES","NO")</f>
        <v>NO</v>
      </c>
      <c r="N2574" s="69">
        <v>0</v>
      </c>
      <c r="O2574" s="69">
        <v>0</v>
      </c>
      <c r="P2574" s="74">
        <v>0</v>
      </c>
      <c r="Q2574" s="69">
        <v>0</v>
      </c>
      <c r="R2574" s="69">
        <v>0</v>
      </c>
      <c r="S2574" s="74">
        <v>0</v>
      </c>
      <c r="T2574" s="69">
        <v>10.179125669246146</v>
      </c>
      <c r="U2574" s="69">
        <v>0</v>
      </c>
      <c r="V2574" s="74">
        <v>5.0895628346230728</v>
      </c>
      <c r="W2574" s="69">
        <v>6.0018119512365118</v>
      </c>
      <c r="X2574" s="69">
        <v>0</v>
      </c>
      <c r="Y2574" s="74">
        <v>3.0009059756182559</v>
      </c>
      <c r="Z2574" s="74">
        <v>2.0226172025603324</v>
      </c>
      <c r="AA2574" s="6"/>
      <c r="AB2574" s="6">
        <v>0</v>
      </c>
      <c r="AC2574" s="6">
        <v>1.5149999999999999</v>
      </c>
      <c r="AD2574" s="6">
        <v>93536000</v>
      </c>
      <c r="AE2574" s="6">
        <v>47095000</v>
      </c>
      <c r="AF2574" s="6">
        <v>46441000</v>
      </c>
      <c r="AG2574" s="115" t="s">
        <v>5938</v>
      </c>
      <c r="AH2574" s="115" t="s">
        <v>5938</v>
      </c>
      <c r="AI2574" s="127">
        <v>7.5191714638216602</v>
      </c>
      <c r="AJ2574" s="127">
        <v>7.28271272303527</v>
      </c>
      <c r="AK2574" s="127">
        <v>1</v>
      </c>
      <c r="AL2574" s="127">
        <v>1</v>
      </c>
      <c r="AM2574" s="127">
        <v>0.29517614475597298</v>
      </c>
      <c r="AN2574" s="127">
        <v>1</v>
      </c>
      <c r="AO2574" s="115" t="s">
        <v>5938</v>
      </c>
      <c r="AP2574" s="115" t="s">
        <v>5938</v>
      </c>
      <c r="AQ2574" s="127">
        <v>0.4233092</v>
      </c>
      <c r="AR2574" s="115" t="s">
        <v>5938</v>
      </c>
      <c r="AS2574" s="70" t="s">
        <v>5938</v>
      </c>
      <c r="AT2574" s="70" t="s">
        <v>5938</v>
      </c>
      <c r="AU2574" s="129">
        <v>0.74571217435828174</v>
      </c>
      <c r="AV2574" s="70" t="s">
        <v>5938</v>
      </c>
      <c r="BA2574" s="70" t="str">
        <f>IF(P2574=0, "NaN",P2574/P2574)</f>
        <v>NaN</v>
      </c>
      <c r="BB2574" s="70" t="str">
        <f>IF(P2574=0, "NaN",S2574/P2574)</f>
        <v>NaN</v>
      </c>
      <c r="BC2574" s="70" t="str">
        <f>IF(P2574=0, "NaN",V2574/P2574)</f>
        <v>NaN</v>
      </c>
      <c r="BD2574" s="70" t="str">
        <f>IF(P2574=0, "NaN",Y2574/P2574)</f>
        <v>NaN</v>
      </c>
      <c r="BE2574" s="1" t="s">
        <v>4348</v>
      </c>
    </row>
    <row r="2575" spans="2:57" x14ac:dyDescent="0.2">
      <c r="B2575" s="1" t="s">
        <v>4186</v>
      </c>
      <c r="C2575" s="6" t="s">
        <v>4185</v>
      </c>
      <c r="H2575" s="91">
        <f>SUM(D2575:G2575)</f>
        <v>0</v>
      </c>
      <c r="I2575" s="91">
        <f>IF(P2575=0,1,0)</f>
        <v>0</v>
      </c>
      <c r="J2575" s="91">
        <f>IF(S2575=0,1,0)</f>
        <v>1</v>
      </c>
      <c r="K2575" s="91">
        <f>IF(V2575=0,1,0)</f>
        <v>1</v>
      </c>
      <c r="L2575" s="91">
        <f>IF(Y2575=0,1,0)</f>
        <v>0</v>
      </c>
      <c r="M2575" s="113" t="str">
        <f>IF(I2575+J2575+K2575+L2575=0,"YES","NO")</f>
        <v>NO</v>
      </c>
      <c r="N2575" s="69">
        <v>4.6006266681912829</v>
      </c>
      <c r="O2575" s="69">
        <v>7.6704790120469193</v>
      </c>
      <c r="P2575" s="74">
        <v>6.1355528401191011</v>
      </c>
      <c r="Q2575" s="69">
        <v>0</v>
      </c>
      <c r="R2575" s="69">
        <v>0</v>
      </c>
      <c r="S2575" s="74">
        <v>0</v>
      </c>
      <c r="T2575" s="69">
        <v>0</v>
      </c>
      <c r="U2575" s="69">
        <v>0</v>
      </c>
      <c r="V2575" s="74">
        <v>0</v>
      </c>
      <c r="W2575" s="69">
        <v>0</v>
      </c>
      <c r="X2575" s="69">
        <v>3.8923158736569694</v>
      </c>
      <c r="Y2575" s="74">
        <v>1.9461579368284847</v>
      </c>
      <c r="Z2575" s="74">
        <v>2.0204276942368966</v>
      </c>
      <c r="AA2575" s="6"/>
      <c r="AB2575" s="6">
        <v>0</v>
      </c>
      <c r="AC2575" s="6">
        <v>4.5216000000000003</v>
      </c>
      <c r="AD2575" s="6">
        <v>95817000</v>
      </c>
      <c r="AE2575" s="6">
        <v>36186000</v>
      </c>
      <c r="AF2575" s="6">
        <v>59632000</v>
      </c>
      <c r="AG2575" s="127">
        <v>7.6562707350808097</v>
      </c>
      <c r="AH2575" s="115" t="s">
        <v>5938</v>
      </c>
      <c r="AI2575" s="115" t="s">
        <v>5938</v>
      </c>
      <c r="AJ2575" s="127">
        <v>7.4397904357896296</v>
      </c>
      <c r="AK2575" s="127">
        <v>7.3619456519248607E-5</v>
      </c>
      <c r="AL2575" s="127">
        <v>1</v>
      </c>
      <c r="AM2575" s="127">
        <v>1</v>
      </c>
      <c r="AN2575" s="127">
        <v>1</v>
      </c>
      <c r="AO2575" s="127">
        <v>1.2065809999999999</v>
      </c>
      <c r="AP2575" s="115" t="s">
        <v>5938</v>
      </c>
      <c r="AQ2575" s="115" t="s">
        <v>5938</v>
      </c>
      <c r="AR2575" s="115" t="s">
        <v>5938</v>
      </c>
      <c r="AS2575" s="129">
        <v>0.43329425100033886</v>
      </c>
      <c r="AT2575" s="70" t="s">
        <v>5938</v>
      </c>
      <c r="AU2575" s="70" t="s">
        <v>5938</v>
      </c>
      <c r="AV2575" s="70" t="s">
        <v>5938</v>
      </c>
      <c r="AW2575" s="70" t="s">
        <v>5989</v>
      </c>
      <c r="BA2575" s="70">
        <f>IF(P2575=0, "NaN",P2575/P2575)</f>
        <v>1</v>
      </c>
      <c r="BB2575" s="70">
        <f>IF(P2575=0, "NaN",S2575/P2575)</f>
        <v>0</v>
      </c>
      <c r="BC2575" s="70">
        <f>IF(P2575=0, "NaN",V2575/P2575)</f>
        <v>0</v>
      </c>
      <c r="BD2575" s="129">
        <f>IF(P2575=0, "NaN",Y2575/P2575)</f>
        <v>0.31719357448981023</v>
      </c>
      <c r="BE2575" s="1" t="s">
        <v>4186</v>
      </c>
    </row>
    <row r="2576" spans="2:57" x14ac:dyDescent="0.2">
      <c r="B2576" s="1" t="s">
        <v>5672</v>
      </c>
      <c r="C2576" s="6" t="s">
        <v>5671</v>
      </c>
      <c r="H2576" s="91">
        <f>SUM(D2576:G2576)</f>
        <v>0</v>
      </c>
      <c r="I2576" s="91">
        <f>IF(P2576=0,1,0)</f>
        <v>1</v>
      </c>
      <c r="J2576" s="91">
        <f>IF(S2576=0,1,0)</f>
        <v>1</v>
      </c>
      <c r="K2576" s="91">
        <f>IF(V2576=0,1,0)</f>
        <v>1</v>
      </c>
      <c r="L2576" s="91">
        <f>IF(Y2576=0,1,0)</f>
        <v>0</v>
      </c>
      <c r="M2576" s="113" t="str">
        <f>IF(I2576+J2576+K2576+L2576=0,"YES","NO")</f>
        <v>NO</v>
      </c>
      <c r="N2576" s="69">
        <v>0</v>
      </c>
      <c r="O2576" s="69">
        <v>0</v>
      </c>
      <c r="P2576" s="74">
        <v>0</v>
      </c>
      <c r="Q2576" s="69">
        <v>0</v>
      </c>
      <c r="R2576" s="69">
        <v>0</v>
      </c>
      <c r="S2576" s="74">
        <v>0</v>
      </c>
      <c r="T2576" s="69">
        <v>0</v>
      </c>
      <c r="U2576" s="69">
        <v>0</v>
      </c>
      <c r="V2576" s="74">
        <v>0</v>
      </c>
      <c r="W2576" s="69">
        <v>16.1236744587221</v>
      </c>
      <c r="X2576" s="69">
        <v>0</v>
      </c>
      <c r="Y2576" s="74">
        <v>8.0618372293610499</v>
      </c>
      <c r="Z2576" s="74">
        <v>2.0154593073402625</v>
      </c>
      <c r="AA2576" s="6"/>
      <c r="AB2576" s="6">
        <v>7.2754000000000004E-4</v>
      </c>
      <c r="AC2576" s="6">
        <v>1.0579000000000001</v>
      </c>
      <c r="AD2576" s="6">
        <v>35882000</v>
      </c>
      <c r="AE2576" s="6">
        <v>20577000</v>
      </c>
      <c r="AF2576" s="6">
        <v>15305000</v>
      </c>
      <c r="AG2576" s="115" t="s">
        <v>5938</v>
      </c>
      <c r="AH2576" s="115" t="s">
        <v>5938</v>
      </c>
      <c r="AI2576" s="115" t="s">
        <v>5938</v>
      </c>
      <c r="AJ2576" s="127">
        <v>7.5548766418624798</v>
      </c>
      <c r="AK2576" s="127">
        <v>1</v>
      </c>
      <c r="AL2576" s="127">
        <v>1</v>
      </c>
      <c r="AM2576" s="127">
        <v>1</v>
      </c>
      <c r="AN2576" s="127">
        <v>1</v>
      </c>
      <c r="AO2576" s="115" t="s">
        <v>5938</v>
      </c>
      <c r="AP2576" s="115" t="s">
        <v>5938</v>
      </c>
      <c r="AQ2576" s="115" t="s">
        <v>5938</v>
      </c>
      <c r="AR2576" s="115" t="s">
        <v>5938</v>
      </c>
      <c r="AS2576" s="70" t="s">
        <v>5938</v>
      </c>
      <c r="AT2576" s="70" t="s">
        <v>5938</v>
      </c>
      <c r="AU2576" s="70" t="s">
        <v>5938</v>
      </c>
      <c r="AV2576" s="70" t="s">
        <v>5938</v>
      </c>
      <c r="BA2576" s="70" t="str">
        <f>IF(P2576=0, "NaN",P2576/P2576)</f>
        <v>NaN</v>
      </c>
      <c r="BB2576" s="70" t="str">
        <f>IF(P2576=0, "NaN",S2576/P2576)</f>
        <v>NaN</v>
      </c>
      <c r="BC2576" s="70" t="str">
        <f>IF(P2576=0, "NaN",V2576/P2576)</f>
        <v>NaN</v>
      </c>
      <c r="BD2576" s="70" t="str">
        <f>IF(P2576=0, "NaN",Y2576/P2576)</f>
        <v>NaN</v>
      </c>
      <c r="BE2576" s="1" t="s">
        <v>5672</v>
      </c>
    </row>
    <row r="2577" spans="2:57" x14ac:dyDescent="0.2">
      <c r="B2577" s="1" t="s">
        <v>4438</v>
      </c>
      <c r="C2577" s="6" t="s">
        <v>4437</v>
      </c>
      <c r="H2577" s="91">
        <f>SUM(D2577:G2577)</f>
        <v>0</v>
      </c>
      <c r="I2577" s="91">
        <f>IF(P2577=0,1,0)</f>
        <v>1</v>
      </c>
      <c r="J2577" s="91">
        <f>IF(S2577=0,1,0)</f>
        <v>1</v>
      </c>
      <c r="K2577" s="91">
        <f>IF(V2577=0,1,0)</f>
        <v>0</v>
      </c>
      <c r="L2577" s="91">
        <f>IF(Y2577=0,1,0)</f>
        <v>0</v>
      </c>
      <c r="M2577" s="113" t="str">
        <f>IF(I2577+J2577+K2577+L2577=0,"YES","NO")</f>
        <v>NO</v>
      </c>
      <c r="N2577" s="69">
        <v>0</v>
      </c>
      <c r="O2577" s="69">
        <v>0</v>
      </c>
      <c r="P2577" s="74">
        <v>0</v>
      </c>
      <c r="Q2577" s="69">
        <v>0</v>
      </c>
      <c r="R2577" s="69">
        <v>0</v>
      </c>
      <c r="S2577" s="74">
        <v>0</v>
      </c>
      <c r="T2577" s="69">
        <v>5.0773271392748587</v>
      </c>
      <c r="U2577" s="69">
        <v>0</v>
      </c>
      <c r="V2577" s="74">
        <v>2.5386635696374293</v>
      </c>
      <c r="W2577" s="69">
        <v>4.3538700859325594</v>
      </c>
      <c r="X2577" s="69">
        <v>6.5425498716140975</v>
      </c>
      <c r="Y2577" s="74">
        <v>5.4482099787733285</v>
      </c>
      <c r="Z2577" s="74">
        <v>1.9967183871026895</v>
      </c>
      <c r="AA2577" s="6"/>
      <c r="AB2577" s="6">
        <v>0</v>
      </c>
      <c r="AC2577" s="6">
        <v>3.2789999999999999</v>
      </c>
      <c r="AD2577" s="6">
        <v>41972000</v>
      </c>
      <c r="AE2577" s="6">
        <v>20084000</v>
      </c>
      <c r="AF2577" s="6">
        <v>21889000</v>
      </c>
      <c r="AG2577" s="115" t="s">
        <v>5938</v>
      </c>
      <c r="AH2577" s="115" t="s">
        <v>5938</v>
      </c>
      <c r="AI2577" s="127">
        <v>7.2391993420542997</v>
      </c>
      <c r="AJ2577" s="127">
        <v>7.3913938751356998</v>
      </c>
      <c r="AK2577" s="127">
        <v>1</v>
      </c>
      <c r="AL2577" s="127">
        <v>1</v>
      </c>
      <c r="AM2577" s="127">
        <v>1</v>
      </c>
      <c r="AN2577" s="127">
        <v>5.84103377680723E-2</v>
      </c>
      <c r="AO2577" s="115" t="s">
        <v>5938</v>
      </c>
      <c r="AP2577" s="115" t="s">
        <v>5938</v>
      </c>
      <c r="AQ2577" s="115" t="s">
        <v>5938</v>
      </c>
      <c r="AR2577" s="127">
        <v>-1.0304720000000001</v>
      </c>
      <c r="AS2577" s="70" t="s">
        <v>5938</v>
      </c>
      <c r="AT2577" s="70" t="s">
        <v>5938</v>
      </c>
      <c r="AU2577" s="70" t="s">
        <v>5938</v>
      </c>
      <c r="AV2577" s="129">
        <v>2.0426924405350113</v>
      </c>
      <c r="BA2577" s="70" t="str">
        <f>IF(P2577=0, "NaN",P2577/P2577)</f>
        <v>NaN</v>
      </c>
      <c r="BB2577" s="70" t="str">
        <f>IF(P2577=0, "NaN",S2577/P2577)</f>
        <v>NaN</v>
      </c>
      <c r="BC2577" s="70" t="str">
        <f>IF(P2577=0, "NaN",V2577/P2577)</f>
        <v>NaN</v>
      </c>
      <c r="BD2577" s="70" t="str">
        <f>IF(P2577=0, "NaN",Y2577/P2577)</f>
        <v>NaN</v>
      </c>
      <c r="BE2577" s="1" t="s">
        <v>4438</v>
      </c>
    </row>
    <row r="2578" spans="2:57" x14ac:dyDescent="0.2">
      <c r="B2578" s="1" t="s">
        <v>4511</v>
      </c>
      <c r="C2578" s="6" t="s">
        <v>4510</v>
      </c>
      <c r="H2578" s="91">
        <f>SUM(D2578:G2578)</f>
        <v>0</v>
      </c>
      <c r="I2578" s="91">
        <f>IF(P2578=0,1,0)</f>
        <v>1</v>
      </c>
      <c r="J2578" s="91">
        <f>IF(S2578=0,1,0)</f>
        <v>1</v>
      </c>
      <c r="K2578" s="91">
        <f>IF(V2578=0,1,0)</f>
        <v>0</v>
      </c>
      <c r="L2578" s="91">
        <f>IF(Y2578=0,1,0)</f>
        <v>0</v>
      </c>
      <c r="M2578" s="113" t="str">
        <f>IF(I2578+J2578+K2578+L2578=0,"YES","NO")</f>
        <v>NO</v>
      </c>
      <c r="N2578" s="69">
        <v>0</v>
      </c>
      <c r="O2578" s="69">
        <v>0</v>
      </c>
      <c r="P2578" s="74">
        <v>0</v>
      </c>
      <c r="Q2578" s="69">
        <v>0</v>
      </c>
      <c r="R2578" s="69">
        <v>0</v>
      </c>
      <c r="S2578" s="74">
        <v>0</v>
      </c>
      <c r="T2578" s="69">
        <v>4.0163060321673862</v>
      </c>
      <c r="U2578" s="69">
        <v>4.2119512195896469</v>
      </c>
      <c r="V2578" s="74">
        <v>4.1141286258785161</v>
      </c>
      <c r="W2578" s="69">
        <v>7.7303055846870894</v>
      </c>
      <c r="X2578" s="69">
        <v>0</v>
      </c>
      <c r="Y2578" s="74">
        <v>3.8651527923435447</v>
      </c>
      <c r="Z2578" s="74">
        <v>1.9948203545555152</v>
      </c>
      <c r="AA2578" s="6"/>
      <c r="AB2578" s="6">
        <v>2.0311000000000001E-3</v>
      </c>
      <c r="AC2578" s="6">
        <v>0.27207999999999999</v>
      </c>
      <c r="AD2578" s="6">
        <v>87711000</v>
      </c>
      <c r="AE2578" s="6">
        <v>35471000</v>
      </c>
      <c r="AF2578" s="6">
        <v>52240000</v>
      </c>
      <c r="AG2578" s="115" t="s">
        <v>5938</v>
      </c>
      <c r="AH2578" s="115" t="s">
        <v>5938</v>
      </c>
      <c r="AI2578" s="127">
        <v>7.54062974754902</v>
      </c>
      <c r="AJ2578" s="127">
        <v>7.4587737808056804</v>
      </c>
      <c r="AK2578" s="127">
        <v>1</v>
      </c>
      <c r="AL2578" s="127">
        <v>1</v>
      </c>
      <c r="AM2578" s="127">
        <v>0.68028645621246597</v>
      </c>
      <c r="AN2578" s="127">
        <v>0.34765025183623199</v>
      </c>
      <c r="AO2578" s="115" t="s">
        <v>5938</v>
      </c>
      <c r="AP2578" s="115" t="s">
        <v>5938</v>
      </c>
      <c r="AQ2578" s="127">
        <v>-0.18329380000000001</v>
      </c>
      <c r="AR2578" s="127">
        <v>0.44095220000000002</v>
      </c>
      <c r="AS2578" s="70" t="s">
        <v>5938</v>
      </c>
      <c r="AT2578" s="70" t="s">
        <v>5938</v>
      </c>
      <c r="AU2578" s="129">
        <v>1.135473313929577</v>
      </c>
      <c r="AV2578" s="129">
        <v>0.73664824945432661</v>
      </c>
      <c r="BA2578" s="70" t="str">
        <f>IF(P2578=0, "NaN",P2578/P2578)</f>
        <v>NaN</v>
      </c>
      <c r="BB2578" s="70" t="str">
        <f>IF(P2578=0, "NaN",S2578/P2578)</f>
        <v>NaN</v>
      </c>
      <c r="BC2578" s="70" t="str">
        <f>IF(P2578=0, "NaN",V2578/P2578)</f>
        <v>NaN</v>
      </c>
      <c r="BD2578" s="70" t="str">
        <f>IF(P2578=0, "NaN",Y2578/P2578)</f>
        <v>NaN</v>
      </c>
      <c r="BE2578" s="1" t="s">
        <v>4511</v>
      </c>
    </row>
    <row r="2579" spans="2:57" x14ac:dyDescent="0.2">
      <c r="B2579" s="1" t="s">
        <v>4802</v>
      </c>
      <c r="C2579" s="6" t="s">
        <v>4801</v>
      </c>
      <c r="H2579" s="91">
        <f>SUM(D2579:G2579)</f>
        <v>0</v>
      </c>
      <c r="I2579" s="91">
        <f>IF(P2579=0,1,0)</f>
        <v>1</v>
      </c>
      <c r="J2579" s="91">
        <f>IF(S2579=0,1,0)</f>
        <v>0</v>
      </c>
      <c r="K2579" s="91">
        <f>IF(V2579=0,1,0)</f>
        <v>1</v>
      </c>
      <c r="L2579" s="91">
        <f>IF(Y2579=0,1,0)</f>
        <v>1</v>
      </c>
      <c r="M2579" s="113" t="str">
        <f>IF(I2579+J2579+K2579+L2579=0,"YES","NO")</f>
        <v>NO</v>
      </c>
      <c r="N2579" s="69">
        <v>0</v>
      </c>
      <c r="O2579" s="69">
        <v>0</v>
      </c>
      <c r="P2579" s="74">
        <v>0</v>
      </c>
      <c r="Q2579" s="69">
        <v>8.4179675734601354</v>
      </c>
      <c r="R2579" s="69">
        <v>7.499404127325997</v>
      </c>
      <c r="S2579" s="74">
        <v>7.9586858503930662</v>
      </c>
      <c r="T2579" s="69">
        <v>0</v>
      </c>
      <c r="U2579" s="69">
        <v>0</v>
      </c>
      <c r="V2579" s="74">
        <v>0</v>
      </c>
      <c r="W2579" s="69">
        <v>0</v>
      </c>
      <c r="X2579" s="69">
        <v>0</v>
      </c>
      <c r="Y2579" s="74">
        <v>0</v>
      </c>
      <c r="Z2579" s="74">
        <v>1.9896714625982665</v>
      </c>
      <c r="AA2579" s="6"/>
      <c r="AB2579" s="6">
        <v>0</v>
      </c>
      <c r="AC2579" s="6">
        <v>24.518000000000001</v>
      </c>
      <c r="AD2579" s="6">
        <v>90346000</v>
      </c>
      <c r="AE2579" s="6">
        <v>43638000</v>
      </c>
      <c r="AF2579" s="6">
        <v>46708000</v>
      </c>
      <c r="AG2579" s="115" t="s">
        <v>5938</v>
      </c>
      <c r="AH2579" s="127">
        <v>7.6550903907290397</v>
      </c>
      <c r="AI2579" s="115" t="s">
        <v>5938</v>
      </c>
      <c r="AJ2579" s="115" t="s">
        <v>5938</v>
      </c>
      <c r="AK2579" s="127">
        <v>1</v>
      </c>
      <c r="AL2579" s="127">
        <v>0.61463840334062803</v>
      </c>
      <c r="AM2579" s="127">
        <v>1</v>
      </c>
      <c r="AN2579" s="127">
        <v>1</v>
      </c>
      <c r="AO2579" s="115" t="s">
        <v>5938</v>
      </c>
      <c r="AP2579" s="127">
        <v>0.1945914</v>
      </c>
      <c r="AQ2579" s="115" t="s">
        <v>5938</v>
      </c>
      <c r="AR2579" s="115" t="s">
        <v>5938</v>
      </c>
      <c r="AS2579" s="70" t="s">
        <v>5938</v>
      </c>
      <c r="AT2579" s="129">
        <v>0.87382034421758614</v>
      </c>
      <c r="AU2579" s="70" t="s">
        <v>5938</v>
      </c>
      <c r="AV2579" s="70" t="s">
        <v>5938</v>
      </c>
      <c r="BA2579" s="70" t="str">
        <f>IF(P2579=0, "NaN",P2579/P2579)</f>
        <v>NaN</v>
      </c>
      <c r="BB2579" s="70" t="str">
        <f>IF(P2579=0, "NaN",S2579/P2579)</f>
        <v>NaN</v>
      </c>
      <c r="BC2579" s="70" t="str">
        <f>IF(P2579=0, "NaN",V2579/P2579)</f>
        <v>NaN</v>
      </c>
      <c r="BD2579" s="70" t="str">
        <f>IF(P2579=0, "NaN",Y2579/P2579)</f>
        <v>NaN</v>
      </c>
      <c r="BE2579" s="1" t="s">
        <v>4802</v>
      </c>
    </row>
    <row r="2580" spans="2:57" x14ac:dyDescent="0.2">
      <c r="B2580" s="1" t="s">
        <v>3937</v>
      </c>
      <c r="C2580" s="6" t="s">
        <v>3936</v>
      </c>
      <c r="H2580" s="91">
        <f>SUM(D2580:G2580)</f>
        <v>0</v>
      </c>
      <c r="I2580" s="91">
        <f>IF(P2580=0,1,0)</f>
        <v>1</v>
      </c>
      <c r="J2580" s="91">
        <f>IF(S2580=0,1,0)</f>
        <v>1</v>
      </c>
      <c r="K2580" s="91">
        <f>IF(V2580=0,1,0)</f>
        <v>0</v>
      </c>
      <c r="L2580" s="91">
        <f>IF(Y2580=0,1,0)</f>
        <v>0</v>
      </c>
      <c r="M2580" s="113" t="str">
        <f>IF(I2580+J2580+K2580+L2580=0,"YES","NO")</f>
        <v>NO</v>
      </c>
      <c r="N2580" s="69">
        <v>0</v>
      </c>
      <c r="O2580" s="69">
        <v>0</v>
      </c>
      <c r="P2580" s="74">
        <v>0</v>
      </c>
      <c r="Q2580" s="69">
        <v>0</v>
      </c>
      <c r="R2580" s="69">
        <v>0</v>
      </c>
      <c r="S2580" s="74">
        <v>0</v>
      </c>
      <c r="T2580" s="69">
        <v>0</v>
      </c>
      <c r="U2580" s="69">
        <v>7.6756360960238981</v>
      </c>
      <c r="V2580" s="74">
        <v>3.837818048011949</v>
      </c>
      <c r="W2580" s="69">
        <v>0</v>
      </c>
      <c r="X2580" s="69">
        <v>8.223526019859289</v>
      </c>
      <c r="Y2580" s="74">
        <v>4.1117630099296445</v>
      </c>
      <c r="Z2580" s="74">
        <v>1.9873952644853983</v>
      </c>
      <c r="AA2580" s="6"/>
      <c r="AB2580" s="6">
        <v>7.0998000000000003E-4</v>
      </c>
      <c r="AC2580" s="6">
        <v>0.75395000000000001</v>
      </c>
      <c r="AD2580" s="6">
        <v>54743000</v>
      </c>
      <c r="AE2580" s="6">
        <v>26819000</v>
      </c>
      <c r="AF2580" s="6">
        <v>27925000</v>
      </c>
      <c r="AG2580" s="115" t="s">
        <v>5938</v>
      </c>
      <c r="AH2580" s="115" t="s">
        <v>5938</v>
      </c>
      <c r="AI2580" s="127">
        <v>7.3067251767824901</v>
      </c>
      <c r="AJ2580" s="127">
        <v>7.33625955201419</v>
      </c>
      <c r="AK2580" s="127">
        <v>1</v>
      </c>
      <c r="AL2580" s="127">
        <v>1</v>
      </c>
      <c r="AM2580" s="127">
        <v>0.522869166126679</v>
      </c>
      <c r="AN2580" s="127">
        <v>0.41949924976558001</v>
      </c>
      <c r="AO2580" s="115" t="s">
        <v>5938</v>
      </c>
      <c r="AP2580" s="115" t="s">
        <v>5938</v>
      </c>
      <c r="AQ2580" s="127">
        <v>-0.29477409999999998</v>
      </c>
      <c r="AR2580" s="127">
        <v>-0.41140650000000001</v>
      </c>
      <c r="AS2580" s="70" t="s">
        <v>5938</v>
      </c>
      <c r="AT2580" s="70" t="s">
        <v>5938</v>
      </c>
      <c r="AU2580" s="129">
        <v>1.2266928842535256</v>
      </c>
      <c r="AV2580" s="129">
        <v>1.3299817968207168</v>
      </c>
      <c r="BA2580" s="70" t="str">
        <f>IF(P2580=0, "NaN",P2580/P2580)</f>
        <v>NaN</v>
      </c>
      <c r="BB2580" s="70" t="str">
        <f>IF(P2580=0, "NaN",S2580/P2580)</f>
        <v>NaN</v>
      </c>
      <c r="BC2580" s="70" t="str">
        <f>IF(P2580=0, "NaN",V2580/P2580)</f>
        <v>NaN</v>
      </c>
      <c r="BD2580" s="70" t="str">
        <f>IF(P2580=0, "NaN",Y2580/P2580)</f>
        <v>NaN</v>
      </c>
      <c r="BE2580" s="1" t="s">
        <v>3937</v>
      </c>
    </row>
    <row r="2581" spans="2:57" x14ac:dyDescent="0.2">
      <c r="B2581" s="1" t="s">
        <v>3591</v>
      </c>
      <c r="C2581" s="6" t="s">
        <v>3590</v>
      </c>
      <c r="H2581" s="91">
        <f>SUM(D2581:G2581)</f>
        <v>0</v>
      </c>
      <c r="I2581" s="91">
        <f>IF(P2581=0,1,0)</f>
        <v>1</v>
      </c>
      <c r="J2581" s="91">
        <f>IF(S2581=0,1,0)</f>
        <v>1</v>
      </c>
      <c r="K2581" s="91">
        <f>IF(V2581=0,1,0)</f>
        <v>1</v>
      </c>
      <c r="L2581" s="91">
        <f>IF(Y2581=0,1,0)</f>
        <v>0</v>
      </c>
      <c r="M2581" s="113" t="str">
        <f>IF(I2581+J2581+K2581+L2581=0,"YES","NO")</f>
        <v>NO</v>
      </c>
      <c r="N2581" s="69">
        <v>0</v>
      </c>
      <c r="O2581" s="69">
        <v>0</v>
      </c>
      <c r="P2581" s="74">
        <v>0</v>
      </c>
      <c r="Q2581" s="69">
        <v>0</v>
      </c>
      <c r="R2581" s="69">
        <v>0</v>
      </c>
      <c r="S2581" s="74">
        <v>0</v>
      </c>
      <c r="T2581" s="69">
        <v>0</v>
      </c>
      <c r="U2581" s="69">
        <v>0</v>
      </c>
      <c r="V2581" s="74">
        <v>0</v>
      </c>
      <c r="W2581" s="69">
        <v>15.869795351096213</v>
      </c>
      <c r="X2581" s="69">
        <v>0</v>
      </c>
      <c r="Y2581" s="74">
        <v>7.9348976755481067</v>
      </c>
      <c r="Z2581" s="74">
        <v>1.9837244188870267</v>
      </c>
      <c r="AA2581" s="6"/>
      <c r="AB2581" s="6">
        <v>7.0447000000000001E-4</v>
      </c>
      <c r="AC2581" s="6">
        <v>0.68889999999999996</v>
      </c>
      <c r="AD2581" s="6">
        <v>82274000</v>
      </c>
      <c r="AE2581" s="6">
        <v>50189000</v>
      </c>
      <c r="AF2581" s="6">
        <v>32085000</v>
      </c>
      <c r="AG2581" s="115" t="s">
        <v>5938</v>
      </c>
      <c r="AH2581" s="115" t="s">
        <v>5938</v>
      </c>
      <c r="AI2581" s="115" t="s">
        <v>5938</v>
      </c>
      <c r="AJ2581" s="127">
        <v>7.4969158168185199</v>
      </c>
      <c r="AK2581" s="127">
        <v>1</v>
      </c>
      <c r="AL2581" s="127">
        <v>1</v>
      </c>
      <c r="AM2581" s="127">
        <v>1</v>
      </c>
      <c r="AN2581" s="127">
        <v>6.65373119646369E-2</v>
      </c>
      <c r="AO2581" s="115" t="s">
        <v>5938</v>
      </c>
      <c r="AP2581" s="115" t="s">
        <v>5938</v>
      </c>
      <c r="AQ2581" s="115" t="s">
        <v>5938</v>
      </c>
      <c r="AR2581" s="127">
        <v>-0.99749189999999999</v>
      </c>
      <c r="AS2581" s="70" t="s">
        <v>5938</v>
      </c>
      <c r="AT2581" s="70" t="s">
        <v>5938</v>
      </c>
      <c r="AU2581" s="70" t="s">
        <v>5938</v>
      </c>
      <c r="AV2581" s="129">
        <v>1.9965260556834252</v>
      </c>
      <c r="BA2581" s="70" t="str">
        <f>IF(P2581=0, "NaN",P2581/P2581)</f>
        <v>NaN</v>
      </c>
      <c r="BB2581" s="70" t="str">
        <f>IF(P2581=0, "NaN",S2581/P2581)</f>
        <v>NaN</v>
      </c>
      <c r="BC2581" s="70" t="str">
        <f>IF(P2581=0, "NaN",V2581/P2581)</f>
        <v>NaN</v>
      </c>
      <c r="BD2581" s="70" t="str">
        <f>IF(P2581=0, "NaN",Y2581/P2581)</f>
        <v>NaN</v>
      </c>
      <c r="BE2581" s="1" t="s">
        <v>3591</v>
      </c>
    </row>
    <row r="2582" spans="2:57" x14ac:dyDescent="0.2">
      <c r="B2582" s="1" t="s">
        <v>5088</v>
      </c>
      <c r="C2582" s="6" t="s">
        <v>5087</v>
      </c>
      <c r="H2582" s="91">
        <f>SUM(D2582:G2582)</f>
        <v>0</v>
      </c>
      <c r="I2582" s="91">
        <f>IF(P2582=0,1,0)</f>
        <v>0</v>
      </c>
      <c r="J2582" s="91">
        <f>IF(S2582=0,1,0)</f>
        <v>1</v>
      </c>
      <c r="K2582" s="91">
        <f>IF(V2582=0,1,0)</f>
        <v>1</v>
      </c>
      <c r="L2582" s="91">
        <f>IF(Y2582=0,1,0)</f>
        <v>1</v>
      </c>
      <c r="M2582" s="113" t="str">
        <f>IF(I2582+J2582+K2582+L2582=0,"YES","NO")</f>
        <v>NO</v>
      </c>
      <c r="N2582" s="69">
        <v>7.3081980228247092</v>
      </c>
      <c r="O2582" s="69">
        <v>8.4621534264396949</v>
      </c>
      <c r="P2582" s="74">
        <v>7.8851757246322016</v>
      </c>
      <c r="Q2582" s="69">
        <v>0</v>
      </c>
      <c r="R2582" s="69">
        <v>0</v>
      </c>
      <c r="S2582" s="74">
        <v>0</v>
      </c>
      <c r="T2582" s="69">
        <v>0</v>
      </c>
      <c r="U2582" s="69">
        <v>0</v>
      </c>
      <c r="V2582" s="74">
        <v>0</v>
      </c>
      <c r="W2582" s="69">
        <v>0</v>
      </c>
      <c r="X2582" s="69">
        <v>0</v>
      </c>
      <c r="Y2582" s="74">
        <v>0</v>
      </c>
      <c r="Z2582" s="74">
        <v>1.9712939311580504</v>
      </c>
      <c r="AA2582" s="6"/>
      <c r="AB2582" s="6">
        <v>0</v>
      </c>
      <c r="AC2582" s="6">
        <v>3.6897000000000002</v>
      </c>
      <c r="AD2582" s="6">
        <v>93550000</v>
      </c>
      <c r="AE2582" s="6">
        <v>41221000</v>
      </c>
      <c r="AF2582" s="6">
        <v>52329000</v>
      </c>
      <c r="AG2582" s="127">
        <v>7.72365266076637</v>
      </c>
      <c r="AH2582" s="115" t="s">
        <v>5938</v>
      </c>
      <c r="AI2582" s="115" t="s">
        <v>5938</v>
      </c>
      <c r="AJ2582" s="115" t="s">
        <v>5938</v>
      </c>
      <c r="AK2582" s="127">
        <v>0.67773184755215499</v>
      </c>
      <c r="AL2582" s="127">
        <v>1</v>
      </c>
      <c r="AM2582" s="127">
        <v>1</v>
      </c>
      <c r="AN2582" s="127">
        <v>1</v>
      </c>
      <c r="AO2582" s="127">
        <v>7.3546029999999998E-2</v>
      </c>
      <c r="AP2582" s="115" t="s">
        <v>5938</v>
      </c>
      <c r="AQ2582" s="115" t="s">
        <v>5938</v>
      </c>
      <c r="AR2582" s="115" t="s">
        <v>5938</v>
      </c>
      <c r="AS2582" s="129">
        <v>0.9502993646571819</v>
      </c>
      <c r="AT2582" s="70" t="s">
        <v>5938</v>
      </c>
      <c r="AU2582" s="70" t="s">
        <v>5938</v>
      </c>
      <c r="AV2582" s="70" t="s">
        <v>5938</v>
      </c>
      <c r="BA2582" s="70">
        <f>IF(P2582=0, "NaN",P2582/P2582)</f>
        <v>1</v>
      </c>
      <c r="BB2582" s="70">
        <f>IF(P2582=0, "NaN",S2582/P2582)</f>
        <v>0</v>
      </c>
      <c r="BC2582" s="70">
        <f>IF(P2582=0, "NaN",V2582/P2582)</f>
        <v>0</v>
      </c>
      <c r="BD2582" s="70">
        <f>IF(P2582=0, "NaN",Y2582/P2582)</f>
        <v>0</v>
      </c>
      <c r="BE2582" s="1" t="s">
        <v>5088</v>
      </c>
    </row>
    <row r="2583" spans="2:57" x14ac:dyDescent="0.2">
      <c r="B2583" s="1" t="s">
        <v>5062</v>
      </c>
      <c r="C2583" s="6" t="s">
        <v>5061</v>
      </c>
      <c r="H2583" s="91">
        <f>SUM(D2583:G2583)</f>
        <v>0</v>
      </c>
      <c r="I2583" s="91">
        <f>IF(P2583=0,1,0)</f>
        <v>1</v>
      </c>
      <c r="J2583" s="91">
        <f>IF(S2583=0,1,0)</f>
        <v>0</v>
      </c>
      <c r="K2583" s="91">
        <f>IF(V2583=0,1,0)</f>
        <v>1</v>
      </c>
      <c r="L2583" s="91">
        <f>IF(Y2583=0,1,0)</f>
        <v>1</v>
      </c>
      <c r="M2583" s="113" t="str">
        <f>IF(I2583+J2583+K2583+L2583=0,"YES","NO")</f>
        <v>NO</v>
      </c>
      <c r="N2583" s="69">
        <v>0</v>
      </c>
      <c r="O2583" s="69">
        <v>0</v>
      </c>
      <c r="P2583" s="74">
        <v>0</v>
      </c>
      <c r="Q2583" s="69">
        <v>9.0549946602014781</v>
      </c>
      <c r="R2583" s="69">
        <v>6.5923494025991918</v>
      </c>
      <c r="S2583" s="74">
        <v>7.823672031400335</v>
      </c>
      <c r="T2583" s="69">
        <v>0</v>
      </c>
      <c r="U2583" s="69">
        <v>0</v>
      </c>
      <c r="V2583" s="74">
        <v>0</v>
      </c>
      <c r="W2583" s="69">
        <v>0</v>
      </c>
      <c r="X2583" s="69">
        <v>0</v>
      </c>
      <c r="Y2583" s="74">
        <v>0</v>
      </c>
      <c r="Z2583" s="74">
        <v>1.9559180078500837</v>
      </c>
      <c r="AA2583" s="6"/>
      <c r="AB2583" s="6">
        <v>1.0348E-3</v>
      </c>
      <c r="AC2583" s="6">
        <v>0.44323000000000001</v>
      </c>
      <c r="AD2583" s="6">
        <v>138620000</v>
      </c>
      <c r="AE2583" s="6">
        <v>73655000</v>
      </c>
      <c r="AF2583" s="6">
        <v>64963000</v>
      </c>
      <c r="AG2583" s="115" t="s">
        <v>5938</v>
      </c>
      <c r="AH2583" s="127">
        <v>7.6677330525332703</v>
      </c>
      <c r="AI2583" s="115" t="s">
        <v>5938</v>
      </c>
      <c r="AJ2583" s="115" t="s">
        <v>5938</v>
      </c>
      <c r="AK2583" s="127">
        <v>1</v>
      </c>
      <c r="AL2583" s="127">
        <v>0.92108169219904901</v>
      </c>
      <c r="AM2583" s="127">
        <v>1</v>
      </c>
      <c r="AN2583" s="127">
        <v>1</v>
      </c>
      <c r="AO2583" s="115" t="s">
        <v>5938</v>
      </c>
      <c r="AP2583" s="127">
        <v>5.9078369999999998E-2</v>
      </c>
      <c r="AQ2583" s="115" t="s">
        <v>5938</v>
      </c>
      <c r="AR2583" s="115" t="s">
        <v>5938</v>
      </c>
      <c r="AS2583" s="70" t="s">
        <v>5938</v>
      </c>
      <c r="AT2583" s="129">
        <v>0.95987711723111635</v>
      </c>
      <c r="AU2583" s="70" t="s">
        <v>5938</v>
      </c>
      <c r="AV2583" s="70" t="s">
        <v>5938</v>
      </c>
      <c r="BA2583" s="70" t="str">
        <f>IF(P2583=0, "NaN",P2583/P2583)</f>
        <v>NaN</v>
      </c>
      <c r="BB2583" s="70" t="str">
        <f>IF(P2583=0, "NaN",S2583/P2583)</f>
        <v>NaN</v>
      </c>
      <c r="BC2583" s="70" t="str">
        <f>IF(P2583=0, "NaN",V2583/P2583)</f>
        <v>NaN</v>
      </c>
      <c r="BD2583" s="70" t="str">
        <f>IF(P2583=0, "NaN",Y2583/P2583)</f>
        <v>NaN</v>
      </c>
      <c r="BE2583" s="1" t="s">
        <v>5062</v>
      </c>
    </row>
    <row r="2584" spans="2:57" x14ac:dyDescent="0.2">
      <c r="B2584" s="1" t="s">
        <v>4844</v>
      </c>
      <c r="C2584" s="6" t="s">
        <v>4843</v>
      </c>
      <c r="H2584" s="91">
        <f>SUM(D2584:G2584)</f>
        <v>0</v>
      </c>
      <c r="I2584" s="91">
        <f>IF(P2584=0,1,0)</f>
        <v>1</v>
      </c>
      <c r="J2584" s="91">
        <f>IF(S2584=0,1,0)</f>
        <v>0</v>
      </c>
      <c r="K2584" s="91">
        <f>IF(V2584=0,1,0)</f>
        <v>1</v>
      </c>
      <c r="L2584" s="91">
        <f>IF(Y2584=0,1,0)</f>
        <v>1</v>
      </c>
      <c r="M2584" s="113" t="str">
        <f>IF(I2584+J2584+K2584+L2584=0,"YES","NO")</f>
        <v>NO</v>
      </c>
      <c r="N2584" s="69">
        <v>0</v>
      </c>
      <c r="O2584" s="69">
        <v>0</v>
      </c>
      <c r="P2584" s="74">
        <v>0</v>
      </c>
      <c r="Q2584" s="69">
        <v>7.7448678681371153</v>
      </c>
      <c r="R2584" s="69">
        <v>7.8718449619063566</v>
      </c>
      <c r="S2584" s="74">
        <v>7.8083564150217359</v>
      </c>
      <c r="T2584" s="69">
        <v>0</v>
      </c>
      <c r="U2584" s="69">
        <v>0</v>
      </c>
      <c r="V2584" s="74">
        <v>0</v>
      </c>
      <c r="W2584" s="69">
        <v>0</v>
      </c>
      <c r="X2584" s="69">
        <v>0</v>
      </c>
      <c r="Y2584" s="74">
        <v>0</v>
      </c>
      <c r="Z2584" s="74">
        <v>1.952089103755434</v>
      </c>
      <c r="AA2584" s="6"/>
      <c r="AB2584" s="6">
        <v>3.6089E-3</v>
      </c>
      <c r="AC2584" s="6">
        <v>-2.5474E-2</v>
      </c>
      <c r="AD2584" s="6">
        <v>52438000</v>
      </c>
      <c r="AE2584" s="6">
        <v>34772000</v>
      </c>
      <c r="AF2584" s="6">
        <v>17666000</v>
      </c>
      <c r="AG2584" s="115" t="s">
        <v>5938</v>
      </c>
      <c r="AH2584" s="127">
        <v>7.3186475690036499</v>
      </c>
      <c r="AI2584" s="115" t="s">
        <v>5938</v>
      </c>
      <c r="AJ2584" s="115" t="s">
        <v>5938</v>
      </c>
      <c r="AK2584" s="127">
        <v>1</v>
      </c>
      <c r="AL2584" s="127">
        <v>1</v>
      </c>
      <c r="AM2584" s="127">
        <v>1</v>
      </c>
      <c r="AN2584" s="127">
        <v>1</v>
      </c>
      <c r="AO2584" s="115" t="s">
        <v>5938</v>
      </c>
      <c r="AP2584" s="115" t="s">
        <v>5938</v>
      </c>
      <c r="AQ2584" s="115" t="s">
        <v>5938</v>
      </c>
      <c r="AR2584" s="115" t="s">
        <v>5938</v>
      </c>
      <c r="AS2584" s="70" t="s">
        <v>5938</v>
      </c>
      <c r="AT2584" s="70" t="s">
        <v>5938</v>
      </c>
      <c r="AU2584" s="70" t="s">
        <v>5938</v>
      </c>
      <c r="AV2584" s="70" t="s">
        <v>5938</v>
      </c>
      <c r="BA2584" s="70" t="str">
        <f>IF(P2584=0, "NaN",P2584/P2584)</f>
        <v>NaN</v>
      </c>
      <c r="BB2584" s="70" t="str">
        <f>IF(P2584=0, "NaN",S2584/P2584)</f>
        <v>NaN</v>
      </c>
      <c r="BC2584" s="70" t="str">
        <f>IF(P2584=0, "NaN",V2584/P2584)</f>
        <v>NaN</v>
      </c>
      <c r="BD2584" s="70" t="str">
        <f>IF(P2584=0, "NaN",Y2584/P2584)</f>
        <v>NaN</v>
      </c>
      <c r="BE2584" s="1" t="s">
        <v>4844</v>
      </c>
    </row>
    <row r="2585" spans="2:57" x14ac:dyDescent="0.2">
      <c r="B2585" s="1" t="s">
        <v>5149</v>
      </c>
      <c r="C2585" s="6" t="s">
        <v>5148</v>
      </c>
      <c r="H2585" s="91">
        <f>SUM(D2585:G2585)</f>
        <v>0</v>
      </c>
      <c r="I2585" s="91">
        <f>IF(P2585=0,1,0)</f>
        <v>0</v>
      </c>
      <c r="J2585" s="91">
        <f>IF(S2585=0,1,0)</f>
        <v>1</v>
      </c>
      <c r="K2585" s="91">
        <f>IF(V2585=0,1,0)</f>
        <v>0</v>
      </c>
      <c r="L2585" s="91">
        <f>IF(Y2585=0,1,0)</f>
        <v>1</v>
      </c>
      <c r="M2585" s="113" t="str">
        <f>IF(I2585+J2585+K2585+L2585=0,"YES","NO")</f>
        <v>NO</v>
      </c>
      <c r="N2585" s="69">
        <v>0</v>
      </c>
      <c r="O2585" s="69">
        <v>6.6502917058870414</v>
      </c>
      <c r="P2585" s="74">
        <v>3.3251458529435207</v>
      </c>
      <c r="Q2585" s="69">
        <v>0</v>
      </c>
      <c r="R2585" s="69">
        <v>0</v>
      </c>
      <c r="S2585" s="74">
        <v>0</v>
      </c>
      <c r="T2585" s="69">
        <v>8.8753354125030572</v>
      </c>
      <c r="U2585" s="69">
        <v>0</v>
      </c>
      <c r="V2585" s="74">
        <v>4.4376677062515286</v>
      </c>
      <c r="W2585" s="69">
        <v>0</v>
      </c>
      <c r="X2585" s="69">
        <v>0</v>
      </c>
      <c r="Y2585" s="74">
        <v>0</v>
      </c>
      <c r="Z2585" s="74">
        <v>1.9407033897987622</v>
      </c>
      <c r="AA2585" s="6"/>
      <c r="AB2585" s="6">
        <v>7.3125999999999996E-4</v>
      </c>
      <c r="AC2585" s="6">
        <v>1.1033999999999999</v>
      </c>
      <c r="AD2585" s="6">
        <v>44865000</v>
      </c>
      <c r="AE2585" s="6">
        <v>19756000</v>
      </c>
      <c r="AF2585" s="6">
        <v>25109000</v>
      </c>
      <c r="AG2585" s="127">
        <v>7.2159546438691304</v>
      </c>
      <c r="AH2585" s="115" t="s">
        <v>5938</v>
      </c>
      <c r="AI2585" s="127">
        <v>7.4536699150652304</v>
      </c>
      <c r="AJ2585" s="115" t="s">
        <v>5938</v>
      </c>
      <c r="AK2585" s="127">
        <v>1</v>
      </c>
      <c r="AL2585" s="127">
        <v>1</v>
      </c>
      <c r="AM2585" s="127">
        <v>0.78721887557460501</v>
      </c>
      <c r="AN2585" s="127">
        <v>1</v>
      </c>
      <c r="AO2585" s="115" t="s">
        <v>5938</v>
      </c>
      <c r="AP2585" s="115" t="s">
        <v>5938</v>
      </c>
      <c r="AQ2585" s="127">
        <v>0.12340139999999999</v>
      </c>
      <c r="AR2585" s="115" t="s">
        <v>5938</v>
      </c>
      <c r="AS2585" s="70" t="s">
        <v>5938</v>
      </c>
      <c r="AT2585" s="70" t="s">
        <v>5938</v>
      </c>
      <c r="AU2585" s="129">
        <v>0.91802070652631385</v>
      </c>
      <c r="AV2585" s="70" t="s">
        <v>5938</v>
      </c>
      <c r="BA2585" s="70">
        <f>IF(P2585=0, "NaN",P2585/P2585)</f>
        <v>1</v>
      </c>
      <c r="BB2585" s="70">
        <f>IF(P2585=0, "NaN",S2585/P2585)</f>
        <v>0</v>
      </c>
      <c r="BC2585" s="129">
        <f>IF(P2585=0, "NaN",V2585/P2585)</f>
        <v>1.3345783621260312</v>
      </c>
      <c r="BD2585" s="70">
        <f>IF(P2585=0, "NaN",Y2585/P2585)</f>
        <v>0</v>
      </c>
      <c r="BE2585" s="1" t="s">
        <v>5149</v>
      </c>
    </row>
    <row r="2586" spans="2:57" x14ac:dyDescent="0.2">
      <c r="B2586" s="1" t="s">
        <v>4922</v>
      </c>
      <c r="C2586" s="6" t="s">
        <v>4921</v>
      </c>
      <c r="H2586" s="91">
        <f>SUM(D2586:G2586)</f>
        <v>0</v>
      </c>
      <c r="I2586" s="91">
        <f>IF(P2586=0,1,0)</f>
        <v>0</v>
      </c>
      <c r="J2586" s="91">
        <f>IF(S2586=0,1,0)</f>
        <v>1</v>
      </c>
      <c r="K2586" s="91">
        <f>IF(V2586=0,1,0)</f>
        <v>1</v>
      </c>
      <c r="L2586" s="91">
        <f>IF(Y2586=0,1,0)</f>
        <v>1</v>
      </c>
      <c r="M2586" s="113" t="str">
        <f>IF(I2586+J2586+K2586+L2586=0,"YES","NO")</f>
        <v>NO</v>
      </c>
      <c r="N2586" s="69">
        <v>15.471267763549408</v>
      </c>
      <c r="O2586" s="69">
        <v>0</v>
      </c>
      <c r="P2586" s="74">
        <v>7.7356338817747039</v>
      </c>
      <c r="Q2586" s="69">
        <v>0</v>
      </c>
      <c r="R2586" s="69">
        <v>0</v>
      </c>
      <c r="S2586" s="74">
        <v>0</v>
      </c>
      <c r="T2586" s="69">
        <v>0</v>
      </c>
      <c r="U2586" s="69">
        <v>0</v>
      </c>
      <c r="V2586" s="74">
        <v>0</v>
      </c>
      <c r="W2586" s="69">
        <v>0</v>
      </c>
      <c r="X2586" s="69">
        <v>0</v>
      </c>
      <c r="Y2586" s="74">
        <v>0</v>
      </c>
      <c r="Z2586" s="74">
        <v>1.933908470443676</v>
      </c>
      <c r="AA2586" s="57"/>
      <c r="AB2586" s="6">
        <v>3.5959E-3</v>
      </c>
      <c r="AC2586" s="6">
        <v>-4.6258000000000001E-2</v>
      </c>
      <c r="AD2586" s="6">
        <v>41367000</v>
      </c>
      <c r="AE2586" s="57">
        <v>19437000</v>
      </c>
      <c r="AF2586" s="57">
        <v>21930000</v>
      </c>
      <c r="AG2586" s="128">
        <v>7.6166540263176001</v>
      </c>
      <c r="AH2586" s="116" t="s">
        <v>5938</v>
      </c>
      <c r="AI2586" s="116" t="s">
        <v>5938</v>
      </c>
      <c r="AJ2586" s="116" t="s">
        <v>5938</v>
      </c>
      <c r="AK2586" s="128">
        <v>1</v>
      </c>
      <c r="AL2586" s="128">
        <v>1</v>
      </c>
      <c r="AM2586" s="128">
        <v>1</v>
      </c>
      <c r="AN2586" s="128">
        <v>1</v>
      </c>
      <c r="AO2586" s="116" t="s">
        <v>5938</v>
      </c>
      <c r="AP2586" s="116" t="s">
        <v>5938</v>
      </c>
      <c r="AQ2586" s="116" t="s">
        <v>5938</v>
      </c>
      <c r="AR2586" s="116" t="s">
        <v>5938</v>
      </c>
      <c r="AS2586" s="120" t="s">
        <v>5938</v>
      </c>
      <c r="AT2586" s="120" t="s">
        <v>5938</v>
      </c>
      <c r="AU2586" s="120" t="s">
        <v>5938</v>
      </c>
      <c r="AV2586" s="120" t="s">
        <v>5938</v>
      </c>
      <c r="BA2586" s="70">
        <f>IF(P2586=0, "NaN",P2586/P2586)</f>
        <v>1</v>
      </c>
      <c r="BB2586" s="70">
        <f>IF(P2586=0, "NaN",S2586/P2586)</f>
        <v>0</v>
      </c>
      <c r="BC2586" s="70">
        <f>IF(P2586=0, "NaN",V2586/P2586)</f>
        <v>0</v>
      </c>
      <c r="BD2586" s="70">
        <f>IF(P2586=0, "NaN",Y2586/P2586)</f>
        <v>0</v>
      </c>
      <c r="BE2586" s="1" t="s">
        <v>4922</v>
      </c>
    </row>
    <row r="2587" spans="2:57" x14ac:dyDescent="0.2">
      <c r="B2587" s="1" t="s">
        <v>5741</v>
      </c>
      <c r="C2587" s="6" t="s">
        <v>5740</v>
      </c>
      <c r="H2587" s="91">
        <f>SUM(D2587:G2587)</f>
        <v>0</v>
      </c>
      <c r="I2587" s="91">
        <f>IF(P2587=0,1,0)</f>
        <v>1</v>
      </c>
      <c r="J2587" s="91">
        <f>IF(S2587=0,1,0)</f>
        <v>1</v>
      </c>
      <c r="K2587" s="91">
        <f>IF(V2587=0,1,0)</f>
        <v>0</v>
      </c>
      <c r="L2587" s="91">
        <f>IF(Y2587=0,1,0)</f>
        <v>1</v>
      </c>
      <c r="M2587" s="113" t="str">
        <f>IF(I2587+J2587+K2587+L2587=0,"YES","NO")</f>
        <v>NO</v>
      </c>
      <c r="N2587" s="69">
        <v>0</v>
      </c>
      <c r="O2587" s="69">
        <v>0</v>
      </c>
      <c r="P2587" s="74">
        <v>0</v>
      </c>
      <c r="Q2587" s="69">
        <v>0</v>
      </c>
      <c r="R2587" s="69">
        <v>0</v>
      </c>
      <c r="S2587" s="74">
        <v>0</v>
      </c>
      <c r="T2587" s="69">
        <v>0</v>
      </c>
      <c r="U2587" s="69">
        <v>15.45648573422827</v>
      </c>
      <c r="V2587" s="74">
        <v>7.728242867114135</v>
      </c>
      <c r="W2587" s="69">
        <v>0</v>
      </c>
      <c r="X2587" s="69">
        <v>0</v>
      </c>
      <c r="Y2587" s="74">
        <v>0</v>
      </c>
      <c r="Z2587" s="74">
        <v>1.9320607167785337</v>
      </c>
      <c r="AA2587" s="6"/>
      <c r="AB2587" s="6">
        <v>6.4143999999999998E-3</v>
      </c>
      <c r="AC2587" s="6">
        <v>-0.29831000000000002</v>
      </c>
      <c r="AD2587" s="6">
        <v>60431000</v>
      </c>
      <c r="AE2587" s="6">
        <v>19039000</v>
      </c>
      <c r="AF2587" s="6">
        <v>41392000</v>
      </c>
      <c r="AG2587" s="115" t="s">
        <v>5938</v>
      </c>
      <c r="AH2587" s="115" t="s">
        <v>5938</v>
      </c>
      <c r="AI2587" s="127">
        <v>7.78125978092541</v>
      </c>
      <c r="AJ2587" s="115" t="s">
        <v>5938</v>
      </c>
      <c r="AK2587" s="127">
        <v>1</v>
      </c>
      <c r="AL2587" s="127">
        <v>1</v>
      </c>
      <c r="AM2587" s="127">
        <v>1</v>
      </c>
      <c r="AN2587" s="127">
        <v>1</v>
      </c>
      <c r="AO2587" s="115" t="s">
        <v>5938</v>
      </c>
      <c r="AP2587" s="115" t="s">
        <v>5938</v>
      </c>
      <c r="AQ2587" s="115" t="s">
        <v>5938</v>
      </c>
      <c r="AR2587" s="115" t="s">
        <v>5938</v>
      </c>
      <c r="AS2587" s="70" t="s">
        <v>5938</v>
      </c>
      <c r="AT2587" s="70" t="s">
        <v>5938</v>
      </c>
      <c r="AU2587" s="70" t="s">
        <v>5938</v>
      </c>
      <c r="AV2587" s="70" t="s">
        <v>5938</v>
      </c>
      <c r="BA2587" s="70" t="str">
        <f>IF(P2587=0, "NaN",P2587/P2587)</f>
        <v>NaN</v>
      </c>
      <c r="BB2587" s="70" t="str">
        <f>IF(P2587=0, "NaN",S2587/P2587)</f>
        <v>NaN</v>
      </c>
      <c r="BC2587" s="70" t="str">
        <f>IF(P2587=0, "NaN",V2587/P2587)</f>
        <v>NaN</v>
      </c>
      <c r="BD2587" s="70" t="str">
        <f>IF(P2587=0, "NaN",Y2587/P2587)</f>
        <v>NaN</v>
      </c>
      <c r="BE2587" s="1" t="s">
        <v>5741</v>
      </c>
    </row>
    <row r="2588" spans="2:57" x14ac:dyDescent="0.2">
      <c r="B2588" s="1" t="s">
        <v>3573</v>
      </c>
      <c r="C2588" s="6" t="s">
        <v>3572</v>
      </c>
      <c r="H2588" s="91">
        <f>SUM(D2588:G2588)</f>
        <v>0</v>
      </c>
      <c r="I2588" s="91">
        <f>IF(P2588=0,1,0)</f>
        <v>0</v>
      </c>
      <c r="J2588" s="91">
        <f>IF(S2588=0,1,0)</f>
        <v>1</v>
      </c>
      <c r="K2588" s="91">
        <f>IF(V2588=0,1,0)</f>
        <v>1</v>
      </c>
      <c r="L2588" s="91">
        <f>IF(Y2588=0,1,0)</f>
        <v>0</v>
      </c>
      <c r="M2588" s="113" t="str">
        <f>IF(I2588+J2588+K2588+L2588=0,"YES","NO")</f>
        <v>NO</v>
      </c>
      <c r="N2588" s="69">
        <v>6.1916113880074954</v>
      </c>
      <c r="O2588" s="69">
        <v>0</v>
      </c>
      <c r="P2588" s="74">
        <v>3.0958056940037477</v>
      </c>
      <c r="Q2588" s="69">
        <v>0</v>
      </c>
      <c r="R2588" s="69">
        <v>0</v>
      </c>
      <c r="S2588" s="74">
        <v>0</v>
      </c>
      <c r="T2588" s="69">
        <v>0</v>
      </c>
      <c r="U2588" s="69">
        <v>0</v>
      </c>
      <c r="V2588" s="74">
        <v>0</v>
      </c>
      <c r="W2588" s="69">
        <v>3.756705665130212</v>
      </c>
      <c r="X2588" s="69">
        <v>5.4976615588957092</v>
      </c>
      <c r="Y2588" s="74">
        <v>4.6271836120129608</v>
      </c>
      <c r="Z2588" s="74">
        <v>1.9307473265041772</v>
      </c>
      <c r="AA2588" s="6"/>
      <c r="AB2588" s="6">
        <v>0</v>
      </c>
      <c r="AC2588" s="6">
        <v>5.5345000000000004</v>
      </c>
      <c r="AD2588" s="6">
        <v>82216000</v>
      </c>
      <c r="AE2588" s="6">
        <v>31848000</v>
      </c>
      <c r="AF2588" s="6">
        <v>50368000</v>
      </c>
      <c r="AG2588" s="127">
        <v>7.1294320741555701</v>
      </c>
      <c r="AH2588" s="115" t="s">
        <v>5938</v>
      </c>
      <c r="AI2588" s="115" t="s">
        <v>5938</v>
      </c>
      <c r="AJ2588" s="127">
        <v>7.5379449592914902</v>
      </c>
      <c r="AK2588" s="127">
        <v>1</v>
      </c>
      <c r="AL2588" s="127">
        <v>1</v>
      </c>
      <c r="AM2588" s="127">
        <v>1</v>
      </c>
      <c r="AN2588" s="127">
        <v>0.49731875421963601</v>
      </c>
      <c r="AO2588" s="115" t="s">
        <v>5938</v>
      </c>
      <c r="AP2588" s="115" t="s">
        <v>5938</v>
      </c>
      <c r="AQ2588" s="115" t="s">
        <v>5938</v>
      </c>
      <c r="AR2588" s="127">
        <v>0.33227820000000002</v>
      </c>
      <c r="AS2588" s="70" t="s">
        <v>5938</v>
      </c>
      <c r="AT2588" s="70" t="s">
        <v>5938</v>
      </c>
      <c r="AU2588" s="70" t="s">
        <v>5938</v>
      </c>
      <c r="AV2588" s="129">
        <v>0.79428122126344569</v>
      </c>
      <c r="BA2588" s="70">
        <f>IF(P2588=0, "NaN",P2588/P2588)</f>
        <v>1</v>
      </c>
      <c r="BB2588" s="70">
        <f>IF(P2588=0, "NaN",S2588/P2588)</f>
        <v>0</v>
      </c>
      <c r="BC2588" s="70">
        <f>IF(P2588=0, "NaN",V2588/P2588)</f>
        <v>0</v>
      </c>
      <c r="BD2588" s="129">
        <f>IF(P2588=0, "NaN",Y2588/P2588)</f>
        <v>1.4946621556305462</v>
      </c>
      <c r="BE2588" s="1" t="s">
        <v>3573</v>
      </c>
    </row>
    <row r="2589" spans="2:57" x14ac:dyDescent="0.2">
      <c r="B2589" s="1" t="s">
        <v>4704</v>
      </c>
      <c r="C2589" s="6" t="s">
        <v>4703</v>
      </c>
      <c r="H2589" s="91">
        <f>SUM(D2589:G2589)</f>
        <v>0</v>
      </c>
      <c r="I2589" s="91">
        <f>IF(P2589=0,1,0)</f>
        <v>0</v>
      </c>
      <c r="J2589" s="91">
        <f>IF(S2589=0,1,0)</f>
        <v>1</v>
      </c>
      <c r="K2589" s="91">
        <f>IF(V2589=0,1,0)</f>
        <v>0</v>
      </c>
      <c r="L2589" s="91">
        <f>IF(Y2589=0,1,0)</f>
        <v>0</v>
      </c>
      <c r="M2589" s="113" t="str">
        <f>IF(I2589+J2589+K2589+L2589=0,"YES","NO")</f>
        <v>NO</v>
      </c>
      <c r="N2589" s="69">
        <v>3.6502385577515986</v>
      </c>
      <c r="O2589" s="69">
        <v>0</v>
      </c>
      <c r="P2589" s="74">
        <v>1.8251192788757993</v>
      </c>
      <c r="Q2589" s="69">
        <v>0</v>
      </c>
      <c r="R2589" s="69">
        <v>0</v>
      </c>
      <c r="S2589" s="74">
        <v>0</v>
      </c>
      <c r="T2589" s="69">
        <v>4.4653803395294354</v>
      </c>
      <c r="U2589" s="69">
        <v>4.9127253401560678</v>
      </c>
      <c r="V2589" s="74">
        <v>4.689052839842752</v>
      </c>
      <c r="W2589" s="69">
        <v>0</v>
      </c>
      <c r="X2589" s="69">
        <v>2.3374168959633228</v>
      </c>
      <c r="Y2589" s="74">
        <v>1.1687084479816614</v>
      </c>
      <c r="Z2589" s="74">
        <v>1.9207201416750532</v>
      </c>
      <c r="AA2589" s="6"/>
      <c r="AB2589" s="6">
        <v>0</v>
      </c>
      <c r="AC2589" s="6">
        <v>2.5949</v>
      </c>
      <c r="AD2589" s="6">
        <v>105790000</v>
      </c>
      <c r="AE2589" s="6">
        <v>53032000</v>
      </c>
      <c r="AF2589" s="6">
        <v>52756000</v>
      </c>
      <c r="AG2589" s="127">
        <v>7.0335845755154098</v>
      </c>
      <c r="AH2589" s="115" t="s">
        <v>5938</v>
      </c>
      <c r="AI2589" s="127">
        <v>7.41121552307514</v>
      </c>
      <c r="AJ2589" s="127">
        <v>6.8808421633463501</v>
      </c>
      <c r="AK2589" s="127">
        <v>1</v>
      </c>
      <c r="AL2589" s="127">
        <v>1</v>
      </c>
      <c r="AM2589" s="127">
        <v>0.33071338912225201</v>
      </c>
      <c r="AN2589" s="127">
        <v>1</v>
      </c>
      <c r="AO2589" s="115" t="s">
        <v>5938</v>
      </c>
      <c r="AP2589" s="115" t="s">
        <v>5938</v>
      </c>
      <c r="AQ2589" s="127">
        <v>-0.45878259999999998</v>
      </c>
      <c r="AR2589" s="115" t="s">
        <v>5938</v>
      </c>
      <c r="AS2589" s="70" t="s">
        <v>5938</v>
      </c>
      <c r="AT2589" s="70" t="s">
        <v>5938</v>
      </c>
      <c r="AU2589" s="129">
        <v>1.3743815741366023</v>
      </c>
      <c r="AV2589" s="70" t="s">
        <v>5938</v>
      </c>
      <c r="BA2589" s="70">
        <f>IF(P2589=0, "NaN",P2589/P2589)</f>
        <v>1</v>
      </c>
      <c r="BB2589" s="70">
        <f>IF(P2589=0, "NaN",S2589/P2589)</f>
        <v>0</v>
      </c>
      <c r="BC2589" s="129">
        <f>IF(P2589=0, "NaN",V2589/P2589)</f>
        <v>2.5691761048795789</v>
      </c>
      <c r="BD2589" s="129">
        <f>IF(P2589=0, "NaN",Y2589/P2589)</f>
        <v>0.64034633873438629</v>
      </c>
      <c r="BE2589" s="1" t="s">
        <v>4704</v>
      </c>
    </row>
    <row r="2590" spans="2:57" x14ac:dyDescent="0.2">
      <c r="B2590" s="1" t="s">
        <v>5678</v>
      </c>
      <c r="C2590" s="6" t="s">
        <v>5677</v>
      </c>
      <c r="H2590" s="91">
        <f>SUM(D2590:G2590)</f>
        <v>0</v>
      </c>
      <c r="I2590" s="91">
        <f>IF(P2590=0,1,0)</f>
        <v>1</v>
      </c>
      <c r="J2590" s="91">
        <f>IF(S2590=0,1,0)</f>
        <v>0</v>
      </c>
      <c r="K2590" s="91">
        <f>IF(V2590=0,1,0)</f>
        <v>1</v>
      </c>
      <c r="L2590" s="91">
        <f>IF(Y2590=0,1,0)</f>
        <v>1</v>
      </c>
      <c r="M2590" s="113" t="str">
        <f>IF(I2590+J2590+K2590+L2590=0,"YES","NO")</f>
        <v>NO</v>
      </c>
      <c r="N2590" s="69">
        <v>0</v>
      </c>
      <c r="O2590" s="69">
        <v>0</v>
      </c>
      <c r="P2590" s="74">
        <v>0</v>
      </c>
      <c r="Q2590" s="69">
        <v>0</v>
      </c>
      <c r="R2590" s="69">
        <v>15.316995900424081</v>
      </c>
      <c r="S2590" s="74">
        <v>7.6584979502120403</v>
      </c>
      <c r="T2590" s="69">
        <v>0</v>
      </c>
      <c r="U2590" s="69">
        <v>0</v>
      </c>
      <c r="V2590" s="74">
        <v>0</v>
      </c>
      <c r="W2590" s="69">
        <v>0</v>
      </c>
      <c r="X2590" s="69">
        <v>0</v>
      </c>
      <c r="Y2590" s="74">
        <v>0</v>
      </c>
      <c r="Z2590" s="74">
        <v>1.9146244875530101</v>
      </c>
      <c r="AA2590" s="6"/>
      <c r="AB2590" s="6">
        <v>2.3411E-3</v>
      </c>
      <c r="AC2590" s="6">
        <v>0.14943999999999999</v>
      </c>
      <c r="AD2590" s="6">
        <v>98225000</v>
      </c>
      <c r="AE2590" s="6">
        <v>36676000</v>
      </c>
      <c r="AF2590" s="6">
        <v>61549000</v>
      </c>
      <c r="AG2590" s="115" t="s">
        <v>5938</v>
      </c>
      <c r="AH2590" s="127">
        <v>7.99222203748384</v>
      </c>
      <c r="AI2590" s="115" t="s">
        <v>5938</v>
      </c>
      <c r="AJ2590" s="115" t="s">
        <v>5938</v>
      </c>
      <c r="AK2590" s="127">
        <v>1</v>
      </c>
      <c r="AL2590" s="127">
        <v>3.1200638768334499E-2</v>
      </c>
      <c r="AM2590" s="127">
        <v>1</v>
      </c>
      <c r="AN2590" s="127">
        <v>1</v>
      </c>
      <c r="AO2590" s="115" t="s">
        <v>5938</v>
      </c>
      <c r="AP2590" s="127">
        <v>0.74785999999999997</v>
      </c>
      <c r="AQ2590" s="115" t="s">
        <v>5938</v>
      </c>
      <c r="AR2590" s="115" t="s">
        <v>5938</v>
      </c>
      <c r="AS2590" s="70" t="s">
        <v>5938</v>
      </c>
      <c r="AT2590" s="129">
        <v>0.59548620822084475</v>
      </c>
      <c r="AU2590" s="70" t="s">
        <v>5938</v>
      </c>
      <c r="AV2590" s="70" t="s">
        <v>5938</v>
      </c>
      <c r="AX2590" s="70" t="s">
        <v>5989</v>
      </c>
      <c r="BA2590" s="70" t="str">
        <f>IF(P2590=0, "NaN",P2590/P2590)</f>
        <v>NaN</v>
      </c>
      <c r="BB2590" s="70" t="str">
        <f>IF(P2590=0, "NaN",S2590/P2590)</f>
        <v>NaN</v>
      </c>
      <c r="BC2590" s="70" t="str">
        <f>IF(P2590=0, "NaN",V2590/P2590)</f>
        <v>NaN</v>
      </c>
      <c r="BD2590" s="70" t="str">
        <f>IF(P2590=0, "NaN",Y2590/P2590)</f>
        <v>NaN</v>
      </c>
      <c r="BE2590" s="1" t="s">
        <v>5678</v>
      </c>
    </row>
    <row r="2591" spans="2:57" x14ac:dyDescent="0.2">
      <c r="B2591" s="1" t="s">
        <v>5032</v>
      </c>
      <c r="C2591" s="6" t="s">
        <v>5031</v>
      </c>
      <c r="H2591" s="91">
        <f>SUM(D2591:G2591)</f>
        <v>0</v>
      </c>
      <c r="I2591" s="91">
        <f>IF(P2591=0,1,0)</f>
        <v>0</v>
      </c>
      <c r="J2591" s="91">
        <f>IF(S2591=0,1,0)</f>
        <v>1</v>
      </c>
      <c r="K2591" s="91">
        <f>IF(V2591=0,1,0)</f>
        <v>0</v>
      </c>
      <c r="L2591" s="91">
        <f>IF(Y2591=0,1,0)</f>
        <v>1</v>
      </c>
      <c r="M2591" s="113" t="str">
        <f>IF(I2591+J2591+K2591+L2591=0,"YES","NO")</f>
        <v>NO</v>
      </c>
      <c r="N2591" s="69">
        <v>0</v>
      </c>
      <c r="O2591" s="69">
        <v>6.1544376165430847</v>
      </c>
      <c r="P2591" s="74">
        <v>3.0772188082715424</v>
      </c>
      <c r="Q2591" s="69">
        <v>0</v>
      </c>
      <c r="R2591" s="69">
        <v>0</v>
      </c>
      <c r="S2591" s="74">
        <v>0</v>
      </c>
      <c r="T2591" s="69">
        <v>4.7678694021545862</v>
      </c>
      <c r="U2591" s="69">
        <v>4.362383847446516</v>
      </c>
      <c r="V2591" s="74">
        <v>4.5651266248005511</v>
      </c>
      <c r="W2591" s="69">
        <v>0</v>
      </c>
      <c r="X2591" s="69">
        <v>0</v>
      </c>
      <c r="Y2591" s="74">
        <v>0</v>
      </c>
      <c r="Z2591" s="74">
        <v>1.9105863582680234</v>
      </c>
      <c r="AA2591" s="6"/>
      <c r="AB2591" s="6">
        <v>0</v>
      </c>
      <c r="AC2591" s="6">
        <v>3.9540999999999999</v>
      </c>
      <c r="AD2591" s="6">
        <v>57575000</v>
      </c>
      <c r="AE2591" s="6">
        <v>19405000</v>
      </c>
      <c r="AF2591" s="6">
        <v>38171000</v>
      </c>
      <c r="AG2591" s="127">
        <v>7.3176455432211602</v>
      </c>
      <c r="AH2591" s="115" t="s">
        <v>5938</v>
      </c>
      <c r="AI2591" s="127">
        <v>7.5658006101858497</v>
      </c>
      <c r="AJ2591" s="115" t="s">
        <v>5938</v>
      </c>
      <c r="AK2591" s="127">
        <v>1</v>
      </c>
      <c r="AL2591" s="127">
        <v>1</v>
      </c>
      <c r="AM2591" s="127">
        <v>5.41186069898398E-2</v>
      </c>
      <c r="AN2591" s="127">
        <v>1</v>
      </c>
      <c r="AO2591" s="115" t="s">
        <v>5938</v>
      </c>
      <c r="AP2591" s="115" t="s">
        <v>5938</v>
      </c>
      <c r="AQ2591" s="127">
        <v>0.76264639999999995</v>
      </c>
      <c r="AR2591" s="115" t="s">
        <v>5938</v>
      </c>
      <c r="AS2591" s="70" t="s">
        <v>5938</v>
      </c>
      <c r="AT2591" s="70" t="s">
        <v>5938</v>
      </c>
      <c r="AU2591" s="129">
        <v>0.58941414975085826</v>
      </c>
      <c r="AV2591" s="70" t="s">
        <v>5938</v>
      </c>
      <c r="BA2591" s="70">
        <f>IF(P2591=0, "NaN",P2591/P2591)</f>
        <v>1</v>
      </c>
      <c r="BB2591" s="70">
        <f>IF(P2591=0, "NaN",S2591/P2591)</f>
        <v>0</v>
      </c>
      <c r="BC2591" s="129">
        <f>IF(P2591=0, "NaN",V2591/P2591)</f>
        <v>1.4835235676220109</v>
      </c>
      <c r="BD2591" s="70">
        <f>IF(P2591=0, "NaN",Y2591/P2591)</f>
        <v>0</v>
      </c>
      <c r="BE2591" s="1" t="s">
        <v>5032</v>
      </c>
    </row>
    <row r="2592" spans="2:57" x14ac:dyDescent="0.2">
      <c r="B2592" s="1" t="s">
        <v>3795</v>
      </c>
      <c r="C2592" s="6" t="s">
        <v>3794</v>
      </c>
      <c r="H2592" s="91">
        <f>SUM(D2592:G2592)</f>
        <v>0</v>
      </c>
      <c r="I2592" s="91">
        <f>IF(P2592=0,1,0)</f>
        <v>1</v>
      </c>
      <c r="J2592" s="91">
        <f>IF(S2592=0,1,0)</f>
        <v>1</v>
      </c>
      <c r="K2592" s="91">
        <f>IF(V2592=0,1,0)</f>
        <v>0</v>
      </c>
      <c r="L2592" s="91">
        <f>IF(Y2592=0,1,0)</f>
        <v>0</v>
      </c>
      <c r="M2592" s="113" t="str">
        <f>IF(I2592+J2592+K2592+L2592=0,"YES","NO")</f>
        <v>NO</v>
      </c>
      <c r="N2592" s="69">
        <v>0</v>
      </c>
      <c r="O2592" s="69">
        <v>0</v>
      </c>
      <c r="P2592" s="74">
        <v>0</v>
      </c>
      <c r="Q2592" s="69">
        <v>0</v>
      </c>
      <c r="R2592" s="69">
        <v>0</v>
      </c>
      <c r="S2592" s="74">
        <v>0</v>
      </c>
      <c r="T2592" s="69">
        <v>8.3850973106131637</v>
      </c>
      <c r="U2592" s="69">
        <v>0</v>
      </c>
      <c r="V2592" s="74">
        <v>4.1925486553065818</v>
      </c>
      <c r="W2592" s="69">
        <v>6.7782589082716482</v>
      </c>
      <c r="X2592" s="69">
        <v>0</v>
      </c>
      <c r="Y2592" s="74">
        <v>3.3891294541358241</v>
      </c>
      <c r="Z2592" s="74">
        <v>1.8954195273606014</v>
      </c>
      <c r="AA2592" s="57"/>
      <c r="AB2592" s="6">
        <v>3.6148999999999999E-3</v>
      </c>
      <c r="AC2592" s="6">
        <v>-2.2699E-2</v>
      </c>
      <c r="AD2592" s="6">
        <v>49108000</v>
      </c>
      <c r="AE2592" s="57">
        <v>23909000</v>
      </c>
      <c r="AF2592" s="57">
        <v>25199000</v>
      </c>
      <c r="AG2592" s="116" t="s">
        <v>5938</v>
      </c>
      <c r="AH2592" s="116" t="s">
        <v>5938</v>
      </c>
      <c r="AI2592" s="128">
        <v>7.4009177230754499</v>
      </c>
      <c r="AJ2592" s="128">
        <v>7.2519787100633799</v>
      </c>
      <c r="AK2592" s="128">
        <v>1</v>
      </c>
      <c r="AL2592" s="128">
        <v>1</v>
      </c>
      <c r="AM2592" s="128">
        <v>1</v>
      </c>
      <c r="AN2592" s="128">
        <v>1</v>
      </c>
      <c r="AO2592" s="116" t="s">
        <v>5938</v>
      </c>
      <c r="AP2592" s="116" t="s">
        <v>5938</v>
      </c>
      <c r="AQ2592" s="116" t="s">
        <v>5938</v>
      </c>
      <c r="AR2592" s="116" t="s">
        <v>5938</v>
      </c>
      <c r="AS2592" s="120" t="s">
        <v>5938</v>
      </c>
      <c r="AT2592" s="120" t="s">
        <v>5938</v>
      </c>
      <c r="AU2592" s="120" t="s">
        <v>5938</v>
      </c>
      <c r="AV2592" s="120" t="s">
        <v>5938</v>
      </c>
      <c r="BA2592" s="70" t="str">
        <f>IF(P2592=0, "NaN",P2592/P2592)</f>
        <v>NaN</v>
      </c>
      <c r="BB2592" s="70" t="str">
        <f>IF(P2592=0, "NaN",S2592/P2592)</f>
        <v>NaN</v>
      </c>
      <c r="BC2592" s="70" t="str">
        <f>IF(P2592=0, "NaN",V2592/P2592)</f>
        <v>NaN</v>
      </c>
      <c r="BD2592" s="70" t="str">
        <f>IF(P2592=0, "NaN",Y2592/P2592)</f>
        <v>NaN</v>
      </c>
      <c r="BE2592" s="1" t="s">
        <v>3795</v>
      </c>
    </row>
    <row r="2593" spans="2:57" x14ac:dyDescent="0.2">
      <c r="B2593" s="1" t="s">
        <v>4080</v>
      </c>
      <c r="C2593" s="6" t="s">
        <v>4079</v>
      </c>
      <c r="H2593" s="91">
        <f>SUM(D2593:G2593)</f>
        <v>0</v>
      </c>
      <c r="I2593" s="91">
        <f>IF(P2593=0,1,0)</f>
        <v>0</v>
      </c>
      <c r="J2593" s="91">
        <f>IF(S2593=0,1,0)</f>
        <v>1</v>
      </c>
      <c r="K2593" s="91">
        <f>IF(V2593=0,1,0)</f>
        <v>0</v>
      </c>
      <c r="L2593" s="91">
        <f>IF(Y2593=0,1,0)</f>
        <v>0</v>
      </c>
      <c r="M2593" s="113" t="str">
        <f>IF(I2593+J2593+K2593+L2593=0,"YES","NO")</f>
        <v>NO</v>
      </c>
      <c r="N2593" s="69">
        <v>0</v>
      </c>
      <c r="O2593" s="69">
        <v>4.1175379112910706</v>
      </c>
      <c r="P2593" s="74">
        <v>2.0587689556455353</v>
      </c>
      <c r="Q2593" s="69">
        <v>0</v>
      </c>
      <c r="R2593" s="69">
        <v>0</v>
      </c>
      <c r="S2593" s="74">
        <v>0</v>
      </c>
      <c r="T2593" s="69">
        <v>0</v>
      </c>
      <c r="U2593" s="69">
        <v>4.3846280674386335</v>
      </c>
      <c r="V2593" s="74">
        <v>2.1923140337193168</v>
      </c>
      <c r="W2593" s="69">
        <v>3.0137958255807242</v>
      </c>
      <c r="X2593" s="69">
        <v>3.6023858972393743</v>
      </c>
      <c r="Y2593" s="74">
        <v>3.308090861410049</v>
      </c>
      <c r="Z2593" s="74">
        <v>1.8897934626937252</v>
      </c>
      <c r="AA2593" s="6"/>
      <c r="AB2593" s="6">
        <v>2.6446E-3</v>
      </c>
      <c r="AC2593" s="6">
        <v>3.2952000000000002E-2</v>
      </c>
      <c r="AD2593" s="6">
        <v>45024000</v>
      </c>
      <c r="AE2593" s="6">
        <v>24370000</v>
      </c>
      <c r="AF2593" s="6">
        <v>20655000</v>
      </c>
      <c r="AG2593" s="127">
        <v>7.2488801660242901</v>
      </c>
      <c r="AH2593" s="115" t="s">
        <v>5938</v>
      </c>
      <c r="AI2593" s="127">
        <v>7.0225520841850102</v>
      </c>
      <c r="AJ2593" s="127">
        <v>7.2241444321712898</v>
      </c>
      <c r="AK2593" s="127">
        <v>0.15904756219227001</v>
      </c>
      <c r="AL2593" s="127">
        <v>1</v>
      </c>
      <c r="AM2593" s="127">
        <v>1</v>
      </c>
      <c r="AN2593" s="127">
        <v>4.0062530182365302E-2</v>
      </c>
      <c r="AO2593" s="127">
        <v>-0.56411529999999999</v>
      </c>
      <c r="AP2593" s="115" t="s">
        <v>5938</v>
      </c>
      <c r="AQ2593" s="115" t="s">
        <v>5938</v>
      </c>
      <c r="AR2593" s="127">
        <v>-1.12202</v>
      </c>
      <c r="AS2593" s="129">
        <v>1.4784805865284552</v>
      </c>
      <c r="AT2593" s="70" t="s">
        <v>5938</v>
      </c>
      <c r="AU2593" s="70" t="s">
        <v>5938</v>
      </c>
      <c r="AV2593" s="129">
        <v>2.1765150560379563</v>
      </c>
      <c r="AZ2593" s="70" t="s">
        <v>5989</v>
      </c>
      <c r="BA2593" s="70">
        <f>IF(P2593=0, "NaN",P2593/P2593)</f>
        <v>1</v>
      </c>
      <c r="BB2593" s="70">
        <f>IF(P2593=0, "NaN",S2593/P2593)</f>
        <v>0</v>
      </c>
      <c r="BC2593" s="129">
        <f>IF(P2593=0, "NaN",V2593/P2593)</f>
        <v>1.0648664716395571</v>
      </c>
      <c r="BD2593" s="129">
        <f>IF(P2593=0, "NaN",Y2593/P2593)</f>
        <v>1.6068295824738545</v>
      </c>
      <c r="BE2593" s="1" t="s">
        <v>4080</v>
      </c>
    </row>
    <row r="2594" spans="2:57" x14ac:dyDescent="0.2">
      <c r="B2594" s="1" t="s">
        <v>4527</v>
      </c>
      <c r="C2594" s="6" t="s">
        <v>4526</v>
      </c>
      <c r="H2594" s="91">
        <f>SUM(D2594:G2594)</f>
        <v>0</v>
      </c>
      <c r="I2594" s="91">
        <f>IF(P2594=0,1,0)</f>
        <v>1</v>
      </c>
      <c r="J2594" s="91">
        <f>IF(S2594=0,1,0)</f>
        <v>1</v>
      </c>
      <c r="K2594" s="91">
        <f>IF(V2594=0,1,0)</f>
        <v>0</v>
      </c>
      <c r="L2594" s="91">
        <f>IF(Y2594=0,1,0)</f>
        <v>0</v>
      </c>
      <c r="M2594" s="113" t="str">
        <f>IF(I2594+J2594+K2594+L2594=0,"YES","NO")</f>
        <v>NO</v>
      </c>
      <c r="N2594" s="69">
        <v>0</v>
      </c>
      <c r="O2594" s="69">
        <v>0</v>
      </c>
      <c r="P2594" s="74">
        <v>0</v>
      </c>
      <c r="Q2594" s="69">
        <v>0</v>
      </c>
      <c r="R2594" s="69">
        <v>0</v>
      </c>
      <c r="S2594" s="74">
        <v>0</v>
      </c>
      <c r="T2594" s="69">
        <v>4.3692774656554603</v>
      </c>
      <c r="U2594" s="69">
        <v>3.5867587379204182</v>
      </c>
      <c r="V2594" s="74">
        <v>3.9780181017879395</v>
      </c>
      <c r="W2594" s="69">
        <v>7.1173128967966486</v>
      </c>
      <c r="X2594" s="69">
        <v>0</v>
      </c>
      <c r="Y2594" s="74">
        <v>3.5586564483983243</v>
      </c>
      <c r="Z2594" s="74">
        <v>1.884168637546566</v>
      </c>
      <c r="AA2594" s="6"/>
      <c r="AB2594" s="6">
        <v>0</v>
      </c>
      <c r="AC2594" s="6">
        <v>2.8494000000000002</v>
      </c>
      <c r="AD2594" s="6">
        <v>29004000</v>
      </c>
      <c r="AE2594" s="6">
        <v>18893000</v>
      </c>
      <c r="AF2594" s="6">
        <v>10111000</v>
      </c>
      <c r="AG2594" s="115" t="s">
        <v>5938</v>
      </c>
      <c r="AH2594" s="115" t="s">
        <v>5938</v>
      </c>
      <c r="AI2594" s="127">
        <v>7.1878871784095502</v>
      </c>
      <c r="AJ2594" s="127">
        <v>7.1332514124723199</v>
      </c>
      <c r="AK2594" s="127">
        <v>1</v>
      </c>
      <c r="AL2594" s="127">
        <v>1</v>
      </c>
      <c r="AM2594" s="127">
        <v>2.8909832007738501E-2</v>
      </c>
      <c r="AN2594" s="127">
        <v>1</v>
      </c>
      <c r="AO2594" s="115" t="s">
        <v>5938</v>
      </c>
      <c r="AP2594" s="115" t="s">
        <v>5938</v>
      </c>
      <c r="AQ2594" s="127">
        <v>-1.054392</v>
      </c>
      <c r="AR2594" s="115" t="s">
        <v>5938</v>
      </c>
      <c r="AS2594" s="70" t="s">
        <v>5938</v>
      </c>
      <c r="AT2594" s="70" t="s">
        <v>5938</v>
      </c>
      <c r="AU2594" s="129">
        <v>2.076842771050937</v>
      </c>
      <c r="AV2594" s="70" t="s">
        <v>5938</v>
      </c>
      <c r="AY2594" s="70" t="s">
        <v>5989</v>
      </c>
      <c r="BA2594" s="70" t="str">
        <f>IF(P2594=0, "NaN",P2594/P2594)</f>
        <v>NaN</v>
      </c>
      <c r="BB2594" s="70" t="str">
        <f>IF(P2594=0, "NaN",S2594/P2594)</f>
        <v>NaN</v>
      </c>
      <c r="BC2594" s="70" t="str">
        <f>IF(P2594=0, "NaN",V2594/P2594)</f>
        <v>NaN</v>
      </c>
      <c r="BD2594" s="70" t="str">
        <f>IF(P2594=0, "NaN",Y2594/P2594)</f>
        <v>NaN</v>
      </c>
      <c r="BE2594" s="1" t="s">
        <v>4527</v>
      </c>
    </row>
    <row r="2595" spans="2:57" x14ac:dyDescent="0.2">
      <c r="B2595" s="1" t="s">
        <v>4810</v>
      </c>
      <c r="C2595" s="6" t="s">
        <v>4809</v>
      </c>
      <c r="H2595" s="91">
        <f>SUM(D2595:G2595)</f>
        <v>0</v>
      </c>
      <c r="I2595" s="91">
        <f>IF(P2595=0,1,0)</f>
        <v>0</v>
      </c>
      <c r="J2595" s="91">
        <f>IF(S2595=0,1,0)</f>
        <v>1</v>
      </c>
      <c r="K2595" s="91">
        <f>IF(V2595=0,1,0)</f>
        <v>1</v>
      </c>
      <c r="L2595" s="91">
        <f>IF(Y2595=0,1,0)</f>
        <v>1</v>
      </c>
      <c r="M2595" s="113" t="str">
        <f>IF(I2595+J2595+K2595+L2595=0,"YES","NO")</f>
        <v>NO</v>
      </c>
      <c r="N2595" s="69">
        <v>7.6625638413969313</v>
      </c>
      <c r="O2595" s="69">
        <v>7.2756238435275851</v>
      </c>
      <c r="P2595" s="74">
        <v>7.4690938424622582</v>
      </c>
      <c r="Q2595" s="69">
        <v>0</v>
      </c>
      <c r="R2595" s="69">
        <v>0</v>
      </c>
      <c r="S2595" s="74">
        <v>0</v>
      </c>
      <c r="T2595" s="69">
        <v>0</v>
      </c>
      <c r="U2595" s="69">
        <v>0</v>
      </c>
      <c r="V2595" s="74">
        <v>0</v>
      </c>
      <c r="W2595" s="69">
        <v>0</v>
      </c>
      <c r="X2595" s="69">
        <v>0</v>
      </c>
      <c r="Y2595" s="74">
        <v>0</v>
      </c>
      <c r="Z2595" s="74">
        <v>1.8672734606155645</v>
      </c>
      <c r="AA2595" s="6"/>
      <c r="AB2595" s="6">
        <v>0</v>
      </c>
      <c r="AC2595" s="6">
        <v>2.4188999999999998</v>
      </c>
      <c r="AD2595" s="6">
        <v>31576000</v>
      </c>
      <c r="AE2595" s="6">
        <v>19258000</v>
      </c>
      <c r="AF2595" s="6">
        <v>12318000</v>
      </c>
      <c r="AG2595" s="127">
        <v>7.4993571133874601</v>
      </c>
      <c r="AH2595" s="115" t="s">
        <v>5938</v>
      </c>
      <c r="AI2595" s="115" t="s">
        <v>5938</v>
      </c>
      <c r="AJ2595" s="115" t="s">
        <v>5938</v>
      </c>
      <c r="AK2595" s="127">
        <v>3.9014642083481199E-3</v>
      </c>
      <c r="AL2595" s="127">
        <v>1</v>
      </c>
      <c r="AM2595" s="127">
        <v>1</v>
      </c>
      <c r="AN2595" s="127">
        <v>1</v>
      </c>
      <c r="AO2595" s="127">
        <v>-1.0940019999999999</v>
      </c>
      <c r="AP2595" s="115" t="s">
        <v>5938</v>
      </c>
      <c r="AQ2595" s="115" t="s">
        <v>5938</v>
      </c>
      <c r="AR2595" s="115" t="s">
        <v>5938</v>
      </c>
      <c r="AS2595" s="129">
        <v>2.1346536353361665</v>
      </c>
      <c r="AT2595" s="70" t="s">
        <v>5938</v>
      </c>
      <c r="AU2595" s="70" t="s">
        <v>5938</v>
      </c>
      <c r="AV2595" s="70" t="s">
        <v>5938</v>
      </c>
      <c r="AW2595" s="70" t="s">
        <v>5989</v>
      </c>
      <c r="BA2595" s="70">
        <f>IF(P2595=0, "NaN",P2595/P2595)</f>
        <v>1</v>
      </c>
      <c r="BB2595" s="70">
        <f>IF(P2595=0, "NaN",S2595/P2595)</f>
        <v>0</v>
      </c>
      <c r="BC2595" s="70">
        <f>IF(P2595=0, "NaN",V2595/P2595)</f>
        <v>0</v>
      </c>
      <c r="BD2595" s="70">
        <f>IF(P2595=0, "NaN",Y2595/P2595)</f>
        <v>0</v>
      </c>
      <c r="BE2595" s="1" t="s">
        <v>4810</v>
      </c>
    </row>
    <row r="2596" spans="2:57" x14ac:dyDescent="0.2">
      <c r="B2596" s="1" t="s">
        <v>5680</v>
      </c>
      <c r="C2596" s="6" t="s">
        <v>5679</v>
      </c>
      <c r="H2596" s="91">
        <f>SUM(D2596:G2596)</f>
        <v>0</v>
      </c>
      <c r="I2596" s="91">
        <f>IF(P2596=0,1,0)</f>
        <v>1</v>
      </c>
      <c r="J2596" s="91">
        <f>IF(S2596=0,1,0)</f>
        <v>0</v>
      </c>
      <c r="K2596" s="91">
        <f>IF(V2596=0,1,0)</f>
        <v>1</v>
      </c>
      <c r="L2596" s="91">
        <f>IF(Y2596=0,1,0)</f>
        <v>1</v>
      </c>
      <c r="M2596" s="113" t="str">
        <f>IF(I2596+J2596+K2596+L2596=0,"YES","NO")</f>
        <v>NO</v>
      </c>
      <c r="N2596" s="69">
        <v>0</v>
      </c>
      <c r="O2596" s="69">
        <v>0</v>
      </c>
      <c r="P2596" s="74">
        <v>0</v>
      </c>
      <c r="Q2596" s="69">
        <v>7.0831272005430606</v>
      </c>
      <c r="R2596" s="69">
        <v>7.8344542481337278</v>
      </c>
      <c r="S2596" s="74">
        <v>7.4587907243383942</v>
      </c>
      <c r="T2596" s="69">
        <v>0</v>
      </c>
      <c r="U2596" s="69">
        <v>0</v>
      </c>
      <c r="V2596" s="74">
        <v>0</v>
      </c>
      <c r="W2596" s="69">
        <v>0</v>
      </c>
      <c r="X2596" s="69">
        <v>0</v>
      </c>
      <c r="Y2596" s="74">
        <v>0</v>
      </c>
      <c r="Z2596" s="74">
        <v>1.8646976810845985</v>
      </c>
      <c r="AA2596" s="6"/>
      <c r="AB2596" s="6">
        <v>0</v>
      </c>
      <c r="AC2596" s="6">
        <v>1.8527</v>
      </c>
      <c r="AD2596" s="6">
        <v>37623000</v>
      </c>
      <c r="AE2596" s="6">
        <v>19915000</v>
      </c>
      <c r="AF2596" s="6">
        <v>17708000</v>
      </c>
      <c r="AG2596" s="115" t="s">
        <v>5938</v>
      </c>
      <c r="AH2596" s="127">
        <v>7.5754534225673504</v>
      </c>
      <c r="AI2596" s="115" t="s">
        <v>5938</v>
      </c>
      <c r="AJ2596" s="115" t="s">
        <v>5938</v>
      </c>
      <c r="AK2596" s="127">
        <v>1</v>
      </c>
      <c r="AL2596" s="127">
        <v>0.550349028121498</v>
      </c>
      <c r="AM2596" s="127">
        <v>1</v>
      </c>
      <c r="AN2596" s="127">
        <v>1</v>
      </c>
      <c r="AO2596" s="115" t="s">
        <v>5938</v>
      </c>
      <c r="AP2596" s="127">
        <v>0.2260152</v>
      </c>
      <c r="AQ2596" s="115" t="s">
        <v>5938</v>
      </c>
      <c r="AR2596" s="115" t="s">
        <v>5938</v>
      </c>
      <c r="AS2596" s="70" t="s">
        <v>5938</v>
      </c>
      <c r="AT2596" s="129">
        <v>0.85499316977572237</v>
      </c>
      <c r="AU2596" s="70" t="s">
        <v>5938</v>
      </c>
      <c r="AV2596" s="70" t="s">
        <v>5938</v>
      </c>
      <c r="BA2596" s="70" t="str">
        <f>IF(P2596=0, "NaN",P2596/P2596)</f>
        <v>NaN</v>
      </c>
      <c r="BB2596" s="70" t="str">
        <f>IF(P2596=0, "NaN",S2596/P2596)</f>
        <v>NaN</v>
      </c>
      <c r="BC2596" s="70" t="str">
        <f>IF(P2596=0, "NaN",V2596/P2596)</f>
        <v>NaN</v>
      </c>
      <c r="BD2596" s="70" t="str">
        <f>IF(P2596=0, "NaN",Y2596/P2596)</f>
        <v>NaN</v>
      </c>
      <c r="BE2596" s="1" t="s">
        <v>5680</v>
      </c>
    </row>
    <row r="2597" spans="2:57" x14ac:dyDescent="0.2">
      <c r="B2597" s="1" t="s">
        <v>5183</v>
      </c>
      <c r="C2597" s="6" t="s">
        <v>5182</v>
      </c>
      <c r="H2597" s="91">
        <f>SUM(D2597:G2597)</f>
        <v>0</v>
      </c>
      <c r="I2597" s="91">
        <f>IF(P2597=0,1,0)</f>
        <v>0</v>
      </c>
      <c r="J2597" s="91">
        <f>IF(S2597=0,1,0)</f>
        <v>1</v>
      </c>
      <c r="K2597" s="91">
        <f>IF(V2597=0,1,0)</f>
        <v>0</v>
      </c>
      <c r="L2597" s="91">
        <f>IF(Y2597=0,1,0)</f>
        <v>1</v>
      </c>
      <c r="M2597" s="113" t="str">
        <f>IF(I2597+J2597+K2597+L2597=0,"YES","NO")</f>
        <v>NO</v>
      </c>
      <c r="N2597" s="69">
        <v>0</v>
      </c>
      <c r="O2597" s="69">
        <v>11.127255841967331</v>
      </c>
      <c r="P2597" s="74">
        <v>5.5636279209836657</v>
      </c>
      <c r="Q2597" s="69">
        <v>0</v>
      </c>
      <c r="R2597" s="69">
        <v>0</v>
      </c>
      <c r="S2597" s="74">
        <v>0</v>
      </c>
      <c r="T2597" s="69">
        <v>3.7643803703686585</v>
      </c>
      <c r="U2597" s="69">
        <v>0</v>
      </c>
      <c r="V2597" s="74">
        <v>1.8821901851843292</v>
      </c>
      <c r="W2597" s="69">
        <v>0</v>
      </c>
      <c r="X2597" s="69">
        <v>0</v>
      </c>
      <c r="Y2597" s="74">
        <v>0</v>
      </c>
      <c r="Z2597" s="74">
        <v>1.8614545265419986</v>
      </c>
      <c r="AA2597" s="6"/>
      <c r="AB2597" s="6">
        <v>0</v>
      </c>
      <c r="AC2597" s="6">
        <v>2.3959000000000001</v>
      </c>
      <c r="AD2597" s="6">
        <v>58367000</v>
      </c>
      <c r="AE2597" s="6">
        <v>28121000</v>
      </c>
      <c r="AF2597" s="6">
        <v>30246000</v>
      </c>
      <c r="AG2597" s="127">
        <v>7.4527827879007198</v>
      </c>
      <c r="AH2597" s="115" t="s">
        <v>5938</v>
      </c>
      <c r="AI2597" s="127">
        <v>6.95404944676359</v>
      </c>
      <c r="AJ2597" s="115" t="s">
        <v>5938</v>
      </c>
      <c r="AK2597" s="127">
        <v>1</v>
      </c>
      <c r="AL2597" s="127">
        <v>1</v>
      </c>
      <c r="AM2597" s="127">
        <v>1</v>
      </c>
      <c r="AN2597" s="127">
        <v>1</v>
      </c>
      <c r="AO2597" s="115" t="s">
        <v>5938</v>
      </c>
      <c r="AP2597" s="115" t="s">
        <v>5938</v>
      </c>
      <c r="AQ2597" s="115" t="s">
        <v>5938</v>
      </c>
      <c r="AR2597" s="115" t="s">
        <v>5938</v>
      </c>
      <c r="AS2597" s="70" t="s">
        <v>5938</v>
      </c>
      <c r="AT2597" s="70" t="s">
        <v>5938</v>
      </c>
      <c r="AU2597" s="70" t="s">
        <v>5938</v>
      </c>
      <c r="AV2597" s="70" t="s">
        <v>5938</v>
      </c>
      <c r="BA2597" s="70">
        <f>IF(P2597=0, "NaN",P2597/P2597)</f>
        <v>1</v>
      </c>
      <c r="BB2597" s="70">
        <f>IF(P2597=0, "NaN",S2597/P2597)</f>
        <v>0</v>
      </c>
      <c r="BC2597" s="129">
        <f>IF(P2597=0, "NaN",V2597/P2597)</f>
        <v>0.33830267083201215</v>
      </c>
      <c r="BD2597" s="70">
        <f>IF(P2597=0, "NaN",Y2597/P2597)</f>
        <v>0</v>
      </c>
      <c r="BE2597" s="1" t="s">
        <v>5183</v>
      </c>
    </row>
    <row r="2598" spans="2:57" x14ac:dyDescent="0.2">
      <c r="B2598" s="1" t="s">
        <v>3211</v>
      </c>
      <c r="C2598" s="6" t="s">
        <v>3210</v>
      </c>
      <c r="H2598" s="91">
        <f>SUM(D2598:G2598)</f>
        <v>0</v>
      </c>
      <c r="I2598" s="91">
        <f>IF(P2598=0,1,0)</f>
        <v>1</v>
      </c>
      <c r="J2598" s="91">
        <f>IF(S2598=0,1,0)</f>
        <v>1</v>
      </c>
      <c r="K2598" s="91">
        <f>IF(V2598=0,1,0)</f>
        <v>1</v>
      </c>
      <c r="L2598" s="91">
        <f>IF(Y2598=0,1,0)</f>
        <v>0</v>
      </c>
      <c r="M2598" s="113" t="str">
        <f>IF(I2598+J2598+K2598+L2598=0,"YES","NO")</f>
        <v>NO</v>
      </c>
      <c r="N2598" s="69">
        <v>0</v>
      </c>
      <c r="O2598" s="69">
        <v>0</v>
      </c>
      <c r="P2598" s="74">
        <v>0</v>
      </c>
      <c r="Q2598" s="69">
        <v>0</v>
      </c>
      <c r="R2598" s="69">
        <v>0</v>
      </c>
      <c r="S2598" s="74">
        <v>0</v>
      </c>
      <c r="T2598" s="69">
        <v>0</v>
      </c>
      <c r="U2598" s="69">
        <v>0</v>
      </c>
      <c r="V2598" s="74">
        <v>0</v>
      </c>
      <c r="W2598" s="69">
        <v>0</v>
      </c>
      <c r="X2598" s="69">
        <v>14.764967167413374</v>
      </c>
      <c r="Y2598" s="74">
        <v>7.3824835837066871</v>
      </c>
      <c r="Z2598" s="74">
        <v>1.8456208959266718</v>
      </c>
      <c r="AA2598" s="6"/>
      <c r="AB2598" s="6">
        <v>0</v>
      </c>
      <c r="AC2598" s="6">
        <v>19.617000000000001</v>
      </c>
      <c r="AD2598" s="6">
        <v>129320000</v>
      </c>
      <c r="AE2598" s="6">
        <v>35219000</v>
      </c>
      <c r="AF2598" s="6">
        <v>94098000</v>
      </c>
      <c r="AG2598" s="115" t="s">
        <v>5938</v>
      </c>
      <c r="AH2598" s="115" t="s">
        <v>5938</v>
      </c>
      <c r="AI2598" s="115" t="s">
        <v>5938</v>
      </c>
      <c r="AJ2598" s="127">
        <v>7.9513180868407503</v>
      </c>
      <c r="AK2598" s="127">
        <v>1</v>
      </c>
      <c r="AL2598" s="127">
        <v>1</v>
      </c>
      <c r="AM2598" s="127">
        <v>1</v>
      </c>
      <c r="AN2598" s="127">
        <v>8.5122270581595702E-2</v>
      </c>
      <c r="AO2598" s="115" t="s">
        <v>5938</v>
      </c>
      <c r="AP2598" s="115" t="s">
        <v>5938</v>
      </c>
      <c r="AQ2598" s="115" t="s">
        <v>5938</v>
      </c>
      <c r="AR2598" s="127">
        <v>0.76748530000000004</v>
      </c>
      <c r="AS2598" s="70" t="s">
        <v>5938</v>
      </c>
      <c r="AT2598" s="70" t="s">
        <v>5938</v>
      </c>
      <c r="AU2598" s="70" t="s">
        <v>5938</v>
      </c>
      <c r="AV2598" s="129">
        <v>0.58744052518485812</v>
      </c>
      <c r="BA2598" s="70" t="str">
        <f>IF(P2598=0, "NaN",P2598/P2598)</f>
        <v>NaN</v>
      </c>
      <c r="BB2598" s="70" t="str">
        <f>IF(P2598=0, "NaN",S2598/P2598)</f>
        <v>NaN</v>
      </c>
      <c r="BC2598" s="70" t="str">
        <f>IF(P2598=0, "NaN",V2598/P2598)</f>
        <v>NaN</v>
      </c>
      <c r="BD2598" s="70" t="str">
        <f>IF(P2598=0, "NaN",Y2598/P2598)</f>
        <v>NaN</v>
      </c>
      <c r="BE2598" s="1" t="s">
        <v>3211</v>
      </c>
    </row>
    <row r="2599" spans="2:57" x14ac:dyDescent="0.2">
      <c r="B2599" s="1" t="s">
        <v>4996</v>
      </c>
      <c r="C2599" s="6" t="s">
        <v>4995</v>
      </c>
      <c r="H2599" s="91">
        <f>SUM(D2599:G2599)</f>
        <v>0</v>
      </c>
      <c r="I2599" s="91">
        <f>IF(P2599=0,1,0)</f>
        <v>0</v>
      </c>
      <c r="J2599" s="91">
        <f>IF(S2599=0,1,0)</f>
        <v>0</v>
      </c>
      <c r="K2599" s="91">
        <f>IF(V2599=0,1,0)</f>
        <v>1</v>
      </c>
      <c r="L2599" s="91">
        <f>IF(Y2599=0,1,0)</f>
        <v>1</v>
      </c>
      <c r="M2599" s="113" t="str">
        <f>IF(I2599+J2599+K2599+L2599=0,"YES","NO")</f>
        <v>NO</v>
      </c>
      <c r="N2599" s="69">
        <v>0</v>
      </c>
      <c r="O2599" s="69">
        <v>9.7380485464759179</v>
      </c>
      <c r="P2599" s="74">
        <v>4.8690242732379589</v>
      </c>
      <c r="Q2599" s="69">
        <v>0</v>
      </c>
      <c r="R2599" s="69">
        <v>4.9720851415947376</v>
      </c>
      <c r="S2599" s="74">
        <v>2.4860425707973688</v>
      </c>
      <c r="T2599" s="69">
        <v>0</v>
      </c>
      <c r="U2599" s="69">
        <v>0</v>
      </c>
      <c r="V2599" s="74">
        <v>0</v>
      </c>
      <c r="W2599" s="69">
        <v>0</v>
      </c>
      <c r="X2599" s="69">
        <v>0</v>
      </c>
      <c r="Y2599" s="74">
        <v>0</v>
      </c>
      <c r="Z2599" s="74">
        <v>1.8387667110088319</v>
      </c>
      <c r="AA2599" s="6"/>
      <c r="AB2599" s="6">
        <v>7.1429000000000002E-4</v>
      </c>
      <c r="AC2599" s="6">
        <v>0.81564999999999999</v>
      </c>
      <c r="AD2599" s="6">
        <v>29807000</v>
      </c>
      <c r="AE2599" s="6">
        <v>19673000</v>
      </c>
      <c r="AF2599" s="6">
        <v>10134000</v>
      </c>
      <c r="AG2599" s="127">
        <v>7.2828938866553301</v>
      </c>
      <c r="AH2599" s="127">
        <v>7.02632893872235</v>
      </c>
      <c r="AI2599" s="115" t="s">
        <v>5938</v>
      </c>
      <c r="AJ2599" s="115" t="s">
        <v>5938</v>
      </c>
      <c r="AK2599" s="127">
        <v>1</v>
      </c>
      <c r="AL2599" s="127">
        <v>1</v>
      </c>
      <c r="AM2599" s="127">
        <v>1</v>
      </c>
      <c r="AN2599" s="127">
        <v>1</v>
      </c>
      <c r="AO2599" s="115" t="s">
        <v>5938</v>
      </c>
      <c r="AP2599" s="115" t="s">
        <v>5938</v>
      </c>
      <c r="AQ2599" s="115" t="s">
        <v>5938</v>
      </c>
      <c r="AR2599" s="115" t="s">
        <v>5938</v>
      </c>
      <c r="AS2599" s="70" t="s">
        <v>5938</v>
      </c>
      <c r="AT2599" s="70" t="s">
        <v>5938</v>
      </c>
      <c r="AU2599" s="70" t="s">
        <v>5938</v>
      </c>
      <c r="AV2599" s="70" t="s">
        <v>5938</v>
      </c>
      <c r="BA2599" s="70">
        <f>IF(P2599=0, "NaN",P2599/P2599)</f>
        <v>1</v>
      </c>
      <c r="BB2599" s="129">
        <f>IF(P2599=0, "NaN",S2599/P2599)</f>
        <v>0.51058331839946258</v>
      </c>
      <c r="BC2599" s="70">
        <f>IF(P2599=0, "NaN",V2599/P2599)</f>
        <v>0</v>
      </c>
      <c r="BD2599" s="70">
        <f>IF(P2599=0, "NaN",Y2599/P2599)</f>
        <v>0</v>
      </c>
      <c r="BE2599" s="1" t="s">
        <v>4996</v>
      </c>
    </row>
    <row r="2600" spans="2:57" x14ac:dyDescent="0.2">
      <c r="B2600" s="1" t="s">
        <v>4796</v>
      </c>
      <c r="C2600" s="6" t="s">
        <v>4795</v>
      </c>
      <c r="H2600" s="91">
        <f>SUM(D2600:G2600)</f>
        <v>0</v>
      </c>
      <c r="I2600" s="91">
        <f>IF(P2600=0,1,0)</f>
        <v>0</v>
      </c>
      <c r="J2600" s="91">
        <f>IF(S2600=0,1,0)</f>
        <v>1</v>
      </c>
      <c r="K2600" s="91">
        <f>IF(V2600=0,1,0)</f>
        <v>1</v>
      </c>
      <c r="L2600" s="91">
        <f>IF(Y2600=0,1,0)</f>
        <v>1</v>
      </c>
      <c r="M2600" s="113" t="str">
        <f>IF(I2600+J2600+K2600+L2600=0,"YES","NO")</f>
        <v>NO</v>
      </c>
      <c r="N2600" s="69">
        <v>12.55881374645136</v>
      </c>
      <c r="O2600" s="69">
        <v>2.1061712169491842</v>
      </c>
      <c r="P2600" s="74">
        <v>7.3324924817002719</v>
      </c>
      <c r="Q2600" s="69">
        <v>0</v>
      </c>
      <c r="R2600" s="69">
        <v>0</v>
      </c>
      <c r="S2600" s="74">
        <v>0</v>
      </c>
      <c r="T2600" s="69">
        <v>0</v>
      </c>
      <c r="U2600" s="69">
        <v>0</v>
      </c>
      <c r="V2600" s="74">
        <v>0</v>
      </c>
      <c r="W2600" s="69">
        <v>0</v>
      </c>
      <c r="X2600" s="69">
        <v>0</v>
      </c>
      <c r="Y2600" s="74">
        <v>0</v>
      </c>
      <c r="Z2600" s="74">
        <v>1.833123120425068</v>
      </c>
      <c r="AA2600" s="6"/>
      <c r="AB2600" s="6">
        <v>0</v>
      </c>
      <c r="AC2600" s="6">
        <v>6.6627000000000001</v>
      </c>
      <c r="AD2600" s="6">
        <v>5763100</v>
      </c>
      <c r="AE2600" s="6">
        <v>2788100</v>
      </c>
      <c r="AF2600" s="6">
        <v>2975000</v>
      </c>
      <c r="AG2600" s="127">
        <v>6.7606561554257798</v>
      </c>
      <c r="AH2600" s="115" t="s">
        <v>5938</v>
      </c>
      <c r="AI2600" s="115" t="s">
        <v>5938</v>
      </c>
      <c r="AJ2600" s="115" t="s">
        <v>5938</v>
      </c>
      <c r="AK2600" s="127">
        <v>1</v>
      </c>
      <c r="AL2600" s="127">
        <v>1</v>
      </c>
      <c r="AM2600" s="127">
        <v>1</v>
      </c>
      <c r="AN2600" s="127">
        <v>1</v>
      </c>
      <c r="AO2600" s="115" t="s">
        <v>5938</v>
      </c>
      <c r="AP2600" s="115" t="s">
        <v>5938</v>
      </c>
      <c r="AQ2600" s="115" t="s">
        <v>5938</v>
      </c>
      <c r="AR2600" s="115" t="s">
        <v>5938</v>
      </c>
      <c r="AS2600" s="70" t="s">
        <v>5938</v>
      </c>
      <c r="AT2600" s="70" t="s">
        <v>5938</v>
      </c>
      <c r="AU2600" s="70" t="s">
        <v>5938</v>
      </c>
      <c r="AV2600" s="70" t="s">
        <v>5938</v>
      </c>
      <c r="BA2600" s="70">
        <f>IF(P2600=0, "NaN",P2600/P2600)</f>
        <v>1</v>
      </c>
      <c r="BB2600" s="70">
        <f>IF(P2600=0, "NaN",S2600/P2600)</f>
        <v>0</v>
      </c>
      <c r="BC2600" s="70">
        <f>IF(P2600=0, "NaN",V2600/P2600)</f>
        <v>0</v>
      </c>
      <c r="BD2600" s="70">
        <f>IF(P2600=0, "NaN",Y2600/P2600)</f>
        <v>0</v>
      </c>
      <c r="BE2600" s="1" t="s">
        <v>5958</v>
      </c>
    </row>
    <row r="2601" spans="2:57" x14ac:dyDescent="0.2">
      <c r="B2601" s="1" t="s">
        <v>4539</v>
      </c>
      <c r="C2601" s="6" t="s">
        <v>4538</v>
      </c>
      <c r="H2601" s="91">
        <f>SUM(D2601:G2601)</f>
        <v>0</v>
      </c>
      <c r="I2601" s="91">
        <f>IF(P2601=0,1,0)</f>
        <v>0</v>
      </c>
      <c r="J2601" s="91">
        <f>IF(S2601=0,1,0)</f>
        <v>1</v>
      </c>
      <c r="K2601" s="91">
        <f>IF(V2601=0,1,0)</f>
        <v>0</v>
      </c>
      <c r="L2601" s="91">
        <f>IF(Y2601=0,1,0)</f>
        <v>0</v>
      </c>
      <c r="M2601" s="113" t="str">
        <f>IF(I2601+J2601+K2601+L2601=0,"YES","NO")</f>
        <v>NO</v>
      </c>
      <c r="N2601" s="69">
        <v>4.6588916675555936</v>
      </c>
      <c r="O2601" s="69">
        <v>0</v>
      </c>
      <c r="P2601" s="74">
        <v>2.3294458337777968</v>
      </c>
      <c r="Q2601" s="69">
        <v>0</v>
      </c>
      <c r="R2601" s="69">
        <v>0</v>
      </c>
      <c r="S2601" s="74">
        <v>0</v>
      </c>
      <c r="T2601" s="69">
        <v>6.7454331814596067</v>
      </c>
      <c r="U2601" s="69">
        <v>0</v>
      </c>
      <c r="V2601" s="74">
        <v>3.3727165907298033</v>
      </c>
      <c r="W2601" s="69">
        <v>3.2502011607640058</v>
      </c>
      <c r="X2601" s="69">
        <v>0</v>
      </c>
      <c r="Y2601" s="74">
        <v>1.6251005803820029</v>
      </c>
      <c r="Z2601" s="74">
        <v>1.8318157512224007</v>
      </c>
      <c r="AA2601" s="6"/>
      <c r="AB2601" s="6">
        <v>7.3152999999999998E-4</v>
      </c>
      <c r="AC2601" s="6">
        <v>1.1068</v>
      </c>
      <c r="AD2601" s="6">
        <v>93076000</v>
      </c>
      <c r="AE2601" s="6">
        <v>54765000</v>
      </c>
      <c r="AF2601" s="6">
        <v>38310000</v>
      </c>
      <c r="AG2601" s="127">
        <v>7.01059673620653</v>
      </c>
      <c r="AH2601" s="115" t="s">
        <v>5938</v>
      </c>
      <c r="AI2601" s="127">
        <v>7.1513392002963601</v>
      </c>
      <c r="AJ2601" s="127">
        <v>6.9333354100776496</v>
      </c>
      <c r="AK2601" s="127">
        <v>1</v>
      </c>
      <c r="AL2601" s="127">
        <v>1</v>
      </c>
      <c r="AM2601" s="127">
        <v>1</v>
      </c>
      <c r="AN2601" s="127">
        <v>1</v>
      </c>
      <c r="AO2601" s="115" t="s">
        <v>5938</v>
      </c>
      <c r="AP2601" s="115" t="s">
        <v>5938</v>
      </c>
      <c r="AQ2601" s="115" t="s">
        <v>5938</v>
      </c>
      <c r="AR2601" s="115" t="s">
        <v>5938</v>
      </c>
      <c r="AS2601" s="70" t="s">
        <v>5938</v>
      </c>
      <c r="AT2601" s="70" t="s">
        <v>5938</v>
      </c>
      <c r="AU2601" s="70" t="s">
        <v>5938</v>
      </c>
      <c r="AV2601" s="70" t="s">
        <v>5938</v>
      </c>
      <c r="BA2601" s="70">
        <f>IF(P2601=0, "NaN",P2601/P2601)</f>
        <v>1</v>
      </c>
      <c r="BB2601" s="70">
        <f>IF(P2601=0, "NaN",S2601/P2601)</f>
        <v>0</v>
      </c>
      <c r="BC2601" s="129">
        <f>IF(P2601=0, "NaN",V2601/P2601)</f>
        <v>1.4478622090388229</v>
      </c>
      <c r="BD2601" s="129">
        <f>IF(P2601=0, "NaN",Y2601/P2601)</f>
        <v>0.69763398522406661</v>
      </c>
      <c r="BE2601" s="1" t="s">
        <v>4539</v>
      </c>
    </row>
    <row r="2602" spans="2:57" x14ac:dyDescent="0.2">
      <c r="B2602" s="1" t="s">
        <v>5263</v>
      </c>
      <c r="C2602" s="6" t="s">
        <v>5262</v>
      </c>
      <c r="H2602" s="91">
        <f>SUM(D2602:G2602)</f>
        <v>0</v>
      </c>
      <c r="I2602" s="91">
        <f>IF(P2602=0,1,0)</f>
        <v>0</v>
      </c>
      <c r="J2602" s="91">
        <f>IF(S2602=0,1,0)</f>
        <v>1</v>
      </c>
      <c r="K2602" s="91">
        <f>IF(V2602=0,1,0)</f>
        <v>0</v>
      </c>
      <c r="L2602" s="91">
        <f>IF(Y2602=0,1,0)</f>
        <v>1</v>
      </c>
      <c r="M2602" s="113" t="str">
        <f>IF(I2602+J2602+K2602+L2602=0,"YES","NO")</f>
        <v>NO</v>
      </c>
      <c r="N2602" s="69">
        <v>9.1273873257839497</v>
      </c>
      <c r="O2602" s="69">
        <v>0</v>
      </c>
      <c r="P2602" s="74">
        <v>4.5636936628919749</v>
      </c>
      <c r="Q2602" s="69">
        <v>0</v>
      </c>
      <c r="R2602" s="69">
        <v>0</v>
      </c>
      <c r="S2602" s="74">
        <v>0</v>
      </c>
      <c r="T2602" s="69">
        <v>0</v>
      </c>
      <c r="U2602" s="69">
        <v>5.5244413957766563</v>
      </c>
      <c r="V2602" s="74">
        <v>2.7622206978883281</v>
      </c>
      <c r="W2602" s="69">
        <v>0</v>
      </c>
      <c r="X2602" s="69">
        <v>0</v>
      </c>
      <c r="Y2602" s="74">
        <v>0</v>
      </c>
      <c r="Z2602" s="74">
        <v>1.8314785901950756</v>
      </c>
      <c r="AA2602" s="6"/>
      <c r="AB2602" s="6">
        <v>6.4041000000000002E-3</v>
      </c>
      <c r="AC2602" s="6">
        <v>-0.30697999999999998</v>
      </c>
      <c r="AD2602" s="6">
        <v>54683000</v>
      </c>
      <c r="AE2602" s="6">
        <v>27363000</v>
      </c>
      <c r="AF2602" s="6">
        <v>27320000</v>
      </c>
      <c r="AG2602" s="127">
        <v>7.2270378449302299</v>
      </c>
      <c r="AH2602" s="115" t="s">
        <v>5938</v>
      </c>
      <c r="AI2602" s="127">
        <v>7.49540556314619</v>
      </c>
      <c r="AJ2602" s="115" t="s">
        <v>5938</v>
      </c>
      <c r="AK2602" s="127">
        <v>1</v>
      </c>
      <c r="AL2602" s="127">
        <v>1</v>
      </c>
      <c r="AM2602" s="127">
        <v>0.17238439909356401</v>
      </c>
      <c r="AN2602" s="127">
        <v>1</v>
      </c>
      <c r="AO2602" s="115" t="s">
        <v>5938</v>
      </c>
      <c r="AP2602" s="115" t="s">
        <v>5938</v>
      </c>
      <c r="AQ2602" s="127">
        <v>0.54596840000000002</v>
      </c>
      <c r="AR2602" s="115" t="s">
        <v>5938</v>
      </c>
      <c r="AS2602" s="70" t="s">
        <v>5938</v>
      </c>
      <c r="AT2602" s="70" t="s">
        <v>5938</v>
      </c>
      <c r="AU2602" s="129">
        <v>0.68493149218179517</v>
      </c>
      <c r="AV2602" s="70" t="s">
        <v>5938</v>
      </c>
      <c r="BA2602" s="70">
        <f>IF(P2602=0, "NaN",P2602/P2602)</f>
        <v>1</v>
      </c>
      <c r="BB2602" s="70">
        <f>IF(P2602=0, "NaN",S2602/P2602)</f>
        <v>0</v>
      </c>
      <c r="BC2602" s="129">
        <f>IF(P2602=0, "NaN",V2602/P2602)</f>
        <v>0.60525988419168608</v>
      </c>
      <c r="BD2602" s="70">
        <f>IF(P2602=0, "NaN",Y2602/P2602)</f>
        <v>0</v>
      </c>
      <c r="BE2602" s="1" t="s">
        <v>5263</v>
      </c>
    </row>
    <row r="2603" spans="2:57" x14ac:dyDescent="0.2">
      <c r="B2603" s="1" t="s">
        <v>3499</v>
      </c>
      <c r="C2603" s="6" t="s">
        <v>3498</v>
      </c>
      <c r="H2603" s="91">
        <f>SUM(D2603:G2603)</f>
        <v>0</v>
      </c>
      <c r="I2603" s="91">
        <f>IF(P2603=0,1,0)</f>
        <v>1</v>
      </c>
      <c r="J2603" s="91">
        <f>IF(S2603=0,1,0)</f>
        <v>1</v>
      </c>
      <c r="K2603" s="91">
        <f>IF(V2603=0,1,0)</f>
        <v>0</v>
      </c>
      <c r="L2603" s="91">
        <f>IF(Y2603=0,1,0)</f>
        <v>0</v>
      </c>
      <c r="M2603" s="113" t="str">
        <f>IF(I2603+J2603+K2603+L2603=0,"YES","NO")</f>
        <v>NO</v>
      </c>
      <c r="N2603" s="69">
        <v>0</v>
      </c>
      <c r="O2603" s="69">
        <v>0</v>
      </c>
      <c r="P2603" s="74">
        <v>0</v>
      </c>
      <c r="Q2603" s="69">
        <v>0</v>
      </c>
      <c r="R2603" s="69">
        <v>0</v>
      </c>
      <c r="S2603" s="74">
        <v>0</v>
      </c>
      <c r="T2603" s="69">
        <v>6.1018842555343928</v>
      </c>
      <c r="U2603" s="69">
        <v>0</v>
      </c>
      <c r="V2603" s="74">
        <v>3.0509421277671964</v>
      </c>
      <c r="W2603" s="69">
        <v>8.5033831578977335</v>
      </c>
      <c r="X2603" s="69">
        <v>0</v>
      </c>
      <c r="Y2603" s="74">
        <v>4.2516915789488667</v>
      </c>
      <c r="Z2603" s="74">
        <v>1.8256584266790159</v>
      </c>
      <c r="AA2603" s="6"/>
      <c r="AB2603" s="6">
        <v>7.2515999999999998E-4</v>
      </c>
      <c r="AC2603" s="6">
        <v>1.0175000000000001</v>
      </c>
      <c r="AD2603" s="6">
        <v>46897000</v>
      </c>
      <c r="AE2603" s="6">
        <v>25305000</v>
      </c>
      <c r="AF2603" s="6">
        <v>21592000</v>
      </c>
      <c r="AG2603" s="115" t="s">
        <v>5938</v>
      </c>
      <c r="AH2603" s="115" t="s">
        <v>5938</v>
      </c>
      <c r="AI2603" s="127">
        <v>7.2541854094620897</v>
      </c>
      <c r="AJ2603" s="127">
        <v>7.2543788698948903</v>
      </c>
      <c r="AK2603" s="127">
        <v>1</v>
      </c>
      <c r="AL2603" s="127">
        <v>1</v>
      </c>
      <c r="AM2603" s="127">
        <v>1</v>
      </c>
      <c r="AN2603" s="127">
        <v>1</v>
      </c>
      <c r="AO2603" s="115" t="s">
        <v>5938</v>
      </c>
      <c r="AP2603" s="115" t="s">
        <v>5938</v>
      </c>
      <c r="AQ2603" s="115" t="s">
        <v>5938</v>
      </c>
      <c r="AR2603" s="115" t="s">
        <v>5938</v>
      </c>
      <c r="AS2603" s="70" t="s">
        <v>5938</v>
      </c>
      <c r="AT2603" s="70" t="s">
        <v>5938</v>
      </c>
      <c r="AU2603" s="70" t="s">
        <v>5938</v>
      </c>
      <c r="AV2603" s="70" t="s">
        <v>5938</v>
      </c>
      <c r="BA2603" s="70" t="str">
        <f>IF(P2603=0, "NaN",P2603/P2603)</f>
        <v>NaN</v>
      </c>
      <c r="BB2603" s="70" t="str">
        <f>IF(P2603=0, "NaN",S2603/P2603)</f>
        <v>NaN</v>
      </c>
      <c r="BC2603" s="70" t="str">
        <f>IF(P2603=0, "NaN",V2603/P2603)</f>
        <v>NaN</v>
      </c>
      <c r="BD2603" s="70" t="str">
        <f>IF(P2603=0, "NaN",Y2603/P2603)</f>
        <v>NaN</v>
      </c>
      <c r="BE2603" s="1" t="s">
        <v>3499</v>
      </c>
    </row>
    <row r="2604" spans="2:57" x14ac:dyDescent="0.2">
      <c r="B2604" s="1" t="s">
        <v>5959</v>
      </c>
      <c r="C2604" s="6" t="s">
        <v>4187</v>
      </c>
      <c r="H2604" s="91">
        <f>SUM(D2604:G2604)</f>
        <v>0</v>
      </c>
      <c r="I2604" s="91">
        <f>IF(P2604=0,1,0)</f>
        <v>1</v>
      </c>
      <c r="J2604" s="91">
        <f>IF(S2604=0,1,0)</f>
        <v>1</v>
      </c>
      <c r="K2604" s="91">
        <f>IF(V2604=0,1,0)</f>
        <v>0</v>
      </c>
      <c r="L2604" s="91">
        <f>IF(Y2604=0,1,0)</f>
        <v>0</v>
      </c>
      <c r="M2604" s="113" t="str">
        <f>IF(I2604+J2604+K2604+L2604=0,"YES","NO")</f>
        <v>NO</v>
      </c>
      <c r="N2604" s="69">
        <v>0</v>
      </c>
      <c r="O2604" s="69">
        <v>0</v>
      </c>
      <c r="P2604" s="74">
        <v>0</v>
      </c>
      <c r="Q2604" s="69">
        <v>0</v>
      </c>
      <c r="R2604" s="69">
        <v>0</v>
      </c>
      <c r="S2604" s="74">
        <v>0</v>
      </c>
      <c r="T2604" s="69">
        <v>4.7284882922935108</v>
      </c>
      <c r="U2604" s="69">
        <v>0</v>
      </c>
      <c r="V2604" s="74">
        <v>2.3642441461467554</v>
      </c>
      <c r="W2604" s="69">
        <v>2.5984213871926438</v>
      </c>
      <c r="X2604" s="69">
        <v>7.2528426765775498</v>
      </c>
      <c r="Y2604" s="74">
        <v>4.9256320318850966</v>
      </c>
      <c r="Z2604" s="74">
        <v>1.822469044507963</v>
      </c>
      <c r="AA2604" s="6"/>
      <c r="AB2604" s="6">
        <v>0</v>
      </c>
      <c r="AC2604" s="6">
        <v>3.9401999999999999</v>
      </c>
      <c r="AD2604" s="6">
        <v>111690000</v>
      </c>
      <c r="AE2604" s="6">
        <v>40673000</v>
      </c>
      <c r="AF2604" s="6">
        <v>71019000</v>
      </c>
      <c r="AG2604" s="115" t="s">
        <v>5938</v>
      </c>
      <c r="AH2604" s="115" t="s">
        <v>5938</v>
      </c>
      <c r="AI2604" s="127">
        <v>7.6012558024321404</v>
      </c>
      <c r="AJ2604" s="127">
        <v>7.5230958382525701</v>
      </c>
      <c r="AK2604" s="127">
        <v>1</v>
      </c>
      <c r="AL2604" s="127">
        <v>1</v>
      </c>
      <c r="AM2604" s="127">
        <v>0.76081066179923296</v>
      </c>
      <c r="AN2604" s="127">
        <v>0.42887943353189001</v>
      </c>
      <c r="AO2604" s="115" t="s">
        <v>5938</v>
      </c>
      <c r="AP2604" s="115" t="s">
        <v>5938</v>
      </c>
      <c r="AQ2604" s="127">
        <v>0.13671639999999999</v>
      </c>
      <c r="AR2604" s="127">
        <v>0.3791774</v>
      </c>
      <c r="AS2604" s="70" t="s">
        <v>5938</v>
      </c>
      <c r="AT2604" s="70" t="s">
        <v>5938</v>
      </c>
      <c r="AU2604" s="129">
        <v>0.90958703770067062</v>
      </c>
      <c r="AV2604" s="129">
        <v>0.7688758655319583</v>
      </c>
      <c r="BA2604" s="70" t="str">
        <f>IF(P2604=0, "NaN",P2604/P2604)</f>
        <v>NaN</v>
      </c>
      <c r="BB2604" s="70" t="str">
        <f>IF(P2604=0, "NaN",S2604/P2604)</f>
        <v>NaN</v>
      </c>
      <c r="BC2604" s="70" t="str">
        <f>IF(P2604=0, "NaN",V2604/P2604)</f>
        <v>NaN</v>
      </c>
      <c r="BD2604" s="70" t="str">
        <f>IF(P2604=0, "NaN",Y2604/P2604)</f>
        <v>NaN</v>
      </c>
      <c r="BE2604" s="1" t="s">
        <v>5959</v>
      </c>
    </row>
    <row r="2605" spans="2:57" x14ac:dyDescent="0.2">
      <c r="B2605" s="1" t="s">
        <v>5747</v>
      </c>
      <c r="C2605" s="6" t="s">
        <v>5746</v>
      </c>
      <c r="H2605" s="91">
        <f>SUM(D2605:G2605)</f>
        <v>0</v>
      </c>
      <c r="I2605" s="91">
        <f>IF(P2605=0,1,0)</f>
        <v>1</v>
      </c>
      <c r="J2605" s="91">
        <f>IF(S2605=0,1,0)</f>
        <v>1</v>
      </c>
      <c r="K2605" s="91">
        <f>IF(V2605=0,1,0)</f>
        <v>0</v>
      </c>
      <c r="L2605" s="91">
        <f>IF(Y2605=0,1,0)</f>
        <v>1</v>
      </c>
      <c r="M2605" s="113" t="str">
        <f>IF(I2605+J2605+K2605+L2605=0,"YES","NO")</f>
        <v>NO</v>
      </c>
      <c r="N2605" s="69">
        <v>0</v>
      </c>
      <c r="O2605" s="69">
        <v>0</v>
      </c>
      <c r="P2605" s="74">
        <v>0</v>
      </c>
      <c r="Q2605" s="69">
        <v>0</v>
      </c>
      <c r="R2605" s="69">
        <v>0</v>
      </c>
      <c r="S2605" s="74">
        <v>0</v>
      </c>
      <c r="T2605" s="69">
        <v>6.0309820515795085</v>
      </c>
      <c r="U2605" s="69">
        <v>8.5234331465076849</v>
      </c>
      <c r="V2605" s="74">
        <v>7.2772075990435967</v>
      </c>
      <c r="W2605" s="69">
        <v>0</v>
      </c>
      <c r="X2605" s="69">
        <v>0</v>
      </c>
      <c r="Y2605" s="74">
        <v>0</v>
      </c>
      <c r="Z2605" s="74">
        <v>1.8193018997608992</v>
      </c>
      <c r="AA2605" s="6"/>
      <c r="AB2605" s="6">
        <v>0</v>
      </c>
      <c r="AC2605" s="6">
        <v>2.0394999999999999</v>
      </c>
      <c r="AD2605" s="6">
        <v>134650000</v>
      </c>
      <c r="AE2605" s="6">
        <v>17942000</v>
      </c>
      <c r="AF2605" s="6">
        <v>116710000</v>
      </c>
      <c r="AG2605" s="115" t="s">
        <v>5938</v>
      </c>
      <c r="AH2605" s="115" t="s">
        <v>5938</v>
      </c>
      <c r="AI2605" s="127">
        <v>8.1292063577475293</v>
      </c>
      <c r="AJ2605" s="115" t="s">
        <v>5938</v>
      </c>
      <c r="AK2605" s="127">
        <v>1</v>
      </c>
      <c r="AL2605" s="127">
        <v>1</v>
      </c>
      <c r="AM2605" s="127">
        <v>5.0850420971927296E-7</v>
      </c>
      <c r="AN2605" s="127">
        <v>1</v>
      </c>
      <c r="AO2605" s="115" t="s">
        <v>5938</v>
      </c>
      <c r="AP2605" s="115" t="s">
        <v>5938</v>
      </c>
      <c r="AQ2605" s="127">
        <v>1.592158</v>
      </c>
      <c r="AR2605" s="115" t="s">
        <v>5938</v>
      </c>
      <c r="AS2605" s="70" t="s">
        <v>5938</v>
      </c>
      <c r="AT2605" s="70" t="s">
        <v>5938</v>
      </c>
      <c r="AU2605" s="129">
        <v>0.33167495902924954</v>
      </c>
      <c r="AV2605" s="70" t="s">
        <v>5938</v>
      </c>
      <c r="AY2605" s="70" t="s">
        <v>5989</v>
      </c>
      <c r="BA2605" s="70" t="str">
        <f>IF(P2605=0, "NaN",P2605/P2605)</f>
        <v>NaN</v>
      </c>
      <c r="BB2605" s="70" t="str">
        <f>IF(P2605=0, "NaN",S2605/P2605)</f>
        <v>NaN</v>
      </c>
      <c r="BC2605" s="70" t="str">
        <f>IF(P2605=0, "NaN",V2605/P2605)</f>
        <v>NaN</v>
      </c>
      <c r="BD2605" s="70" t="str">
        <f>IF(P2605=0, "NaN",Y2605/P2605)</f>
        <v>NaN</v>
      </c>
      <c r="BE2605" s="1" t="s">
        <v>5747</v>
      </c>
    </row>
    <row r="2606" spans="2:57" x14ac:dyDescent="0.2">
      <c r="B2606" s="1" t="s">
        <v>4676</v>
      </c>
      <c r="C2606" s="6" t="s">
        <v>4675</v>
      </c>
      <c r="H2606" s="91">
        <f>SUM(D2606:G2606)</f>
        <v>0</v>
      </c>
      <c r="I2606" s="91">
        <f>IF(P2606=0,1,0)</f>
        <v>0</v>
      </c>
      <c r="J2606" s="91">
        <f>IF(S2606=0,1,0)</f>
        <v>0</v>
      </c>
      <c r="K2606" s="91">
        <f>IF(V2606=0,1,0)</f>
        <v>1</v>
      </c>
      <c r="L2606" s="91">
        <f>IF(Y2606=0,1,0)</f>
        <v>0</v>
      </c>
      <c r="M2606" s="113" t="str">
        <f>IF(I2606+J2606+K2606+L2606=0,"YES","NO")</f>
        <v>NO</v>
      </c>
      <c r="N2606" s="69">
        <v>0</v>
      </c>
      <c r="O2606" s="69">
        <v>5.7493843522327843</v>
      </c>
      <c r="P2606" s="74">
        <v>2.8746921761163922</v>
      </c>
      <c r="Q2606" s="69">
        <v>0</v>
      </c>
      <c r="R2606" s="69">
        <v>5.5141038596037122</v>
      </c>
      <c r="S2606" s="74">
        <v>2.7570519298018561</v>
      </c>
      <c r="T2606" s="69">
        <v>0</v>
      </c>
      <c r="U2606" s="69">
        <v>0</v>
      </c>
      <c r="V2606" s="74">
        <v>0</v>
      </c>
      <c r="W2606" s="69">
        <v>0</v>
      </c>
      <c r="X2606" s="69">
        <v>3.2466455386613826</v>
      </c>
      <c r="Y2606" s="74">
        <v>1.6233227693306913</v>
      </c>
      <c r="Z2606" s="74">
        <v>1.8137667188122348</v>
      </c>
      <c r="AA2606" s="6"/>
      <c r="AB2606" s="6">
        <v>0</v>
      </c>
      <c r="AC2606" s="6">
        <v>1.4626999999999999</v>
      </c>
      <c r="AD2606" s="6">
        <v>96889000</v>
      </c>
      <c r="AE2606" s="6">
        <v>32734000</v>
      </c>
      <c r="AF2606" s="6">
        <v>64155000</v>
      </c>
      <c r="AG2606" s="127">
        <v>7.1314261721474503</v>
      </c>
      <c r="AH2606" s="127">
        <v>7.4666600580401603</v>
      </c>
      <c r="AI2606" s="115" t="s">
        <v>5938</v>
      </c>
      <c r="AJ2606" s="127">
        <v>6.9576072870600996</v>
      </c>
      <c r="AK2606" s="127">
        <v>1</v>
      </c>
      <c r="AL2606" s="127">
        <v>1</v>
      </c>
      <c r="AM2606" s="127">
        <v>1</v>
      </c>
      <c r="AN2606" s="127">
        <v>1</v>
      </c>
      <c r="AO2606" s="115" t="s">
        <v>5938</v>
      </c>
      <c r="AP2606" s="115" t="s">
        <v>5938</v>
      </c>
      <c r="AQ2606" s="115" t="s">
        <v>5938</v>
      </c>
      <c r="AR2606" s="115" t="s">
        <v>5938</v>
      </c>
      <c r="AS2606" s="70" t="s">
        <v>5938</v>
      </c>
      <c r="AT2606" s="70" t="s">
        <v>5938</v>
      </c>
      <c r="AU2606" s="70" t="s">
        <v>5938</v>
      </c>
      <c r="AV2606" s="70" t="s">
        <v>5938</v>
      </c>
      <c r="BA2606" s="70">
        <f>IF(P2606=0, "NaN",P2606/P2606)</f>
        <v>1</v>
      </c>
      <c r="BB2606" s="129">
        <f>IF(P2606=0, "NaN",S2606/P2606)</f>
        <v>0.9590772718929983</v>
      </c>
      <c r="BC2606" s="70">
        <f>IF(P2606=0, "NaN",V2606/P2606)</f>
        <v>0</v>
      </c>
      <c r="BD2606" s="129">
        <f>IF(P2606=0, "NaN",Y2606/P2606)</f>
        <v>0.56469446809562174</v>
      </c>
      <c r="BE2606" s="1" t="s">
        <v>4676</v>
      </c>
    </row>
    <row r="2607" spans="2:57" x14ac:dyDescent="0.2">
      <c r="B2607" s="1" t="s">
        <v>4756</v>
      </c>
      <c r="C2607" s="6" t="s">
        <v>4755</v>
      </c>
      <c r="H2607" s="91">
        <f>SUM(D2607:G2607)</f>
        <v>0</v>
      </c>
      <c r="I2607" s="91">
        <f>IF(P2607=0,1,0)</f>
        <v>1</v>
      </c>
      <c r="J2607" s="91">
        <f>IF(S2607=0,1,0)</f>
        <v>0</v>
      </c>
      <c r="K2607" s="91">
        <f>IF(V2607=0,1,0)</f>
        <v>0</v>
      </c>
      <c r="L2607" s="91">
        <f>IF(Y2607=0,1,0)</f>
        <v>0</v>
      </c>
      <c r="M2607" s="113" t="str">
        <f>IF(I2607+J2607+K2607+L2607=0,"YES","NO")</f>
        <v>NO</v>
      </c>
      <c r="N2607" s="69">
        <v>0</v>
      </c>
      <c r="O2607" s="69">
        <v>0</v>
      </c>
      <c r="P2607" s="74">
        <v>0</v>
      </c>
      <c r="Q2607" s="69">
        <v>0</v>
      </c>
      <c r="R2607" s="69">
        <v>7.4561482041532399</v>
      </c>
      <c r="S2607" s="74">
        <v>3.7280741020766199</v>
      </c>
      <c r="T2607" s="69">
        <v>2.2255999487324849</v>
      </c>
      <c r="U2607" s="69">
        <v>0</v>
      </c>
      <c r="V2607" s="74">
        <v>1.1127999743662425</v>
      </c>
      <c r="W2607" s="69">
        <v>4.7965913808949656</v>
      </c>
      <c r="X2607" s="69">
        <v>0</v>
      </c>
      <c r="Y2607" s="74">
        <v>2.3982956904474828</v>
      </c>
      <c r="Z2607" s="74">
        <v>1.8097924417225864</v>
      </c>
      <c r="AA2607" s="6"/>
      <c r="AB2607" s="6">
        <v>3.9138999999999997E-3</v>
      </c>
      <c r="AC2607" s="6">
        <v>-8.5708999999999994E-2</v>
      </c>
      <c r="AD2607" s="6">
        <v>41313000</v>
      </c>
      <c r="AE2607" s="6">
        <v>24605000</v>
      </c>
      <c r="AF2607" s="6">
        <v>16708000</v>
      </c>
      <c r="AG2607" s="115" t="s">
        <v>5938</v>
      </c>
      <c r="AH2607" s="127">
        <v>7.3416323357780504</v>
      </c>
      <c r="AI2607" s="127">
        <v>6.6953678343879703</v>
      </c>
      <c r="AJ2607" s="127">
        <v>6.9457688437096499</v>
      </c>
      <c r="AK2607" s="127">
        <v>1</v>
      </c>
      <c r="AL2607" s="127">
        <v>1</v>
      </c>
      <c r="AM2607" s="127">
        <v>1</v>
      </c>
      <c r="AN2607" s="127">
        <v>1</v>
      </c>
      <c r="AO2607" s="115" t="s">
        <v>5938</v>
      </c>
      <c r="AP2607" s="115" t="s">
        <v>5938</v>
      </c>
      <c r="AQ2607" s="115" t="s">
        <v>5938</v>
      </c>
      <c r="AR2607" s="115" t="s">
        <v>5938</v>
      </c>
      <c r="AS2607" s="70" t="s">
        <v>5938</v>
      </c>
      <c r="AT2607" s="70" t="s">
        <v>5938</v>
      </c>
      <c r="AU2607" s="70" t="s">
        <v>5938</v>
      </c>
      <c r="AV2607" s="70" t="s">
        <v>5938</v>
      </c>
      <c r="BA2607" s="70" t="str">
        <f>IF(P2607=0, "NaN",P2607/P2607)</f>
        <v>NaN</v>
      </c>
      <c r="BB2607" s="70" t="str">
        <f>IF(P2607=0, "NaN",S2607/P2607)</f>
        <v>NaN</v>
      </c>
      <c r="BC2607" s="70" t="str">
        <f>IF(P2607=0, "NaN",V2607/P2607)</f>
        <v>NaN</v>
      </c>
      <c r="BD2607" s="70" t="str">
        <f>IF(P2607=0, "NaN",Y2607/P2607)</f>
        <v>NaN</v>
      </c>
      <c r="BE2607" s="1" t="s">
        <v>4756</v>
      </c>
    </row>
    <row r="2608" spans="2:57" x14ac:dyDescent="0.2">
      <c r="B2608" s="1" t="s">
        <v>4275</v>
      </c>
      <c r="C2608" s="6" t="s">
        <v>4274</v>
      </c>
      <c r="H2608" s="91">
        <f>SUM(D2608:G2608)</f>
        <v>0</v>
      </c>
      <c r="I2608" s="91">
        <f>IF(P2608=0,1,0)</f>
        <v>1</v>
      </c>
      <c r="J2608" s="91">
        <f>IF(S2608=0,1,0)</f>
        <v>1</v>
      </c>
      <c r="K2608" s="91">
        <f>IF(V2608=0,1,0)</f>
        <v>0</v>
      </c>
      <c r="L2608" s="91">
        <f>IF(Y2608=0,1,0)</f>
        <v>0</v>
      </c>
      <c r="M2608" s="113" t="str">
        <f>IF(I2608+J2608+K2608+L2608=0,"YES","NO")</f>
        <v>NO</v>
      </c>
      <c r="N2608" s="69">
        <v>0</v>
      </c>
      <c r="O2608" s="69">
        <v>0</v>
      </c>
      <c r="P2608" s="74">
        <v>0</v>
      </c>
      <c r="Q2608" s="69">
        <v>0</v>
      </c>
      <c r="R2608" s="69">
        <v>0</v>
      </c>
      <c r="S2608" s="74">
        <v>0</v>
      </c>
      <c r="T2608" s="69">
        <v>6.077493897985188</v>
      </c>
      <c r="U2608" s="69">
        <v>0</v>
      </c>
      <c r="V2608" s="74">
        <v>3.038746948992594</v>
      </c>
      <c r="W2608" s="69">
        <v>8.3834957983938452</v>
      </c>
      <c r="X2608" s="69">
        <v>0</v>
      </c>
      <c r="Y2608" s="74">
        <v>4.1917478991969226</v>
      </c>
      <c r="Z2608" s="74">
        <v>1.8076237120473793</v>
      </c>
      <c r="AA2608" s="6"/>
      <c r="AB2608" s="6">
        <v>0</v>
      </c>
      <c r="AC2608" s="6">
        <v>1.5087999999999999</v>
      </c>
      <c r="AD2608" s="6">
        <v>71049000</v>
      </c>
      <c r="AE2608" s="6">
        <v>33611000</v>
      </c>
      <c r="AF2608" s="6">
        <v>37437000</v>
      </c>
      <c r="AG2608" s="115" t="s">
        <v>5938</v>
      </c>
      <c r="AH2608" s="115" t="s">
        <v>5938</v>
      </c>
      <c r="AI2608" s="127">
        <v>7.5735793664371203</v>
      </c>
      <c r="AJ2608" s="127">
        <v>7.1975286555227704</v>
      </c>
      <c r="AK2608" s="127">
        <v>1</v>
      </c>
      <c r="AL2608" s="127">
        <v>1</v>
      </c>
      <c r="AM2608" s="127">
        <v>0.98702052503747195</v>
      </c>
      <c r="AN2608" s="127">
        <v>1</v>
      </c>
      <c r="AO2608" s="115" t="s">
        <v>5938</v>
      </c>
      <c r="AP2608" s="115" t="s">
        <v>5938</v>
      </c>
      <c r="AQ2608" s="127">
        <v>1.120934E-2</v>
      </c>
      <c r="AR2608" s="115" t="s">
        <v>5938</v>
      </c>
      <c r="AS2608" s="70" t="s">
        <v>5938</v>
      </c>
      <c r="AT2608" s="70" t="s">
        <v>5938</v>
      </c>
      <c r="AU2608" s="129">
        <v>0.99226038385336668</v>
      </c>
      <c r="AV2608" s="70" t="s">
        <v>5938</v>
      </c>
      <c r="BA2608" s="70" t="str">
        <f>IF(P2608=0, "NaN",P2608/P2608)</f>
        <v>NaN</v>
      </c>
      <c r="BB2608" s="70" t="str">
        <f>IF(P2608=0, "NaN",S2608/P2608)</f>
        <v>NaN</v>
      </c>
      <c r="BC2608" s="70" t="str">
        <f>IF(P2608=0, "NaN",V2608/P2608)</f>
        <v>NaN</v>
      </c>
      <c r="BD2608" s="70" t="str">
        <f>IF(P2608=0, "NaN",Y2608/P2608)</f>
        <v>NaN</v>
      </c>
      <c r="BE2608" s="1" t="s">
        <v>4275</v>
      </c>
    </row>
    <row r="2609" spans="2:57" x14ac:dyDescent="0.2">
      <c r="B2609" s="1" t="s">
        <v>2709</v>
      </c>
      <c r="C2609" s="6" t="s">
        <v>2708</v>
      </c>
      <c r="H2609" s="91">
        <f>SUM(D2609:G2609)</f>
        <v>0</v>
      </c>
      <c r="I2609" s="91">
        <f>IF(P2609=0,1,0)</f>
        <v>1</v>
      </c>
      <c r="J2609" s="91">
        <f>IF(S2609=0,1,0)</f>
        <v>1</v>
      </c>
      <c r="K2609" s="91">
        <f>IF(V2609=0,1,0)</f>
        <v>0</v>
      </c>
      <c r="L2609" s="91">
        <f>IF(Y2609=0,1,0)</f>
        <v>0</v>
      </c>
      <c r="M2609" s="113" t="str">
        <f>IF(I2609+J2609+K2609+L2609=0,"YES","NO")</f>
        <v>NO</v>
      </c>
      <c r="N2609" s="69">
        <v>0</v>
      </c>
      <c r="O2609" s="69">
        <v>0</v>
      </c>
      <c r="P2609" s="74">
        <v>0</v>
      </c>
      <c r="Q2609" s="69">
        <v>0</v>
      </c>
      <c r="R2609" s="69">
        <v>0</v>
      </c>
      <c r="S2609" s="74">
        <v>0</v>
      </c>
      <c r="T2609" s="69">
        <v>0</v>
      </c>
      <c r="U2609" s="69">
        <v>2.6274970357279765</v>
      </c>
      <c r="V2609" s="74">
        <v>1.3137485178639883</v>
      </c>
      <c r="W2609" s="69">
        <v>11.824968233357533</v>
      </c>
      <c r="X2609" s="69">
        <v>0</v>
      </c>
      <c r="Y2609" s="74">
        <v>5.9124841166787663</v>
      </c>
      <c r="Z2609" s="74">
        <v>1.8065581586356887</v>
      </c>
      <c r="AA2609" s="6"/>
      <c r="AB2609" s="6">
        <v>9.6664000000000003E-3</v>
      </c>
      <c r="AC2609" s="6">
        <v>-0.61521000000000003</v>
      </c>
      <c r="AD2609" s="6">
        <v>68439000</v>
      </c>
      <c r="AE2609" s="6">
        <v>33401000</v>
      </c>
      <c r="AF2609" s="6">
        <v>35038000</v>
      </c>
      <c r="AG2609" s="115" t="s">
        <v>5938</v>
      </c>
      <c r="AH2609" s="115" t="s">
        <v>5938</v>
      </c>
      <c r="AI2609" s="127">
        <v>7.0183675783878403</v>
      </c>
      <c r="AJ2609" s="127">
        <v>7.7634804052514896</v>
      </c>
      <c r="AK2609" s="127">
        <v>1</v>
      </c>
      <c r="AL2609" s="127">
        <v>1</v>
      </c>
      <c r="AM2609" s="127">
        <v>1</v>
      </c>
      <c r="AN2609" s="127">
        <v>0.44719429456793702</v>
      </c>
      <c r="AO2609" s="115" t="s">
        <v>5938</v>
      </c>
      <c r="AP2609" s="115" t="s">
        <v>5938</v>
      </c>
      <c r="AQ2609" s="115" t="s">
        <v>5938</v>
      </c>
      <c r="AR2609" s="127">
        <v>-0.38448959999999999</v>
      </c>
      <c r="AS2609" s="70" t="s">
        <v>5938</v>
      </c>
      <c r="AT2609" s="70" t="s">
        <v>5938</v>
      </c>
      <c r="AU2609" s="70" t="s">
        <v>5938</v>
      </c>
      <c r="AV2609" s="129">
        <v>1.3053978786949256</v>
      </c>
      <c r="BA2609" s="70" t="str">
        <f>IF(P2609=0, "NaN",P2609/P2609)</f>
        <v>NaN</v>
      </c>
      <c r="BB2609" s="70" t="str">
        <f>IF(P2609=0, "NaN",S2609/P2609)</f>
        <v>NaN</v>
      </c>
      <c r="BC2609" s="70" t="str">
        <f>IF(P2609=0, "NaN",V2609/P2609)</f>
        <v>NaN</v>
      </c>
      <c r="BD2609" s="70" t="str">
        <f>IF(P2609=0, "NaN",Y2609/P2609)</f>
        <v>NaN</v>
      </c>
      <c r="BE2609" s="1" t="s">
        <v>2709</v>
      </c>
    </row>
    <row r="2610" spans="2:57" x14ac:dyDescent="0.2">
      <c r="B2610" s="1" t="s">
        <v>4710</v>
      </c>
      <c r="C2610" s="6" t="s">
        <v>4709</v>
      </c>
      <c r="H2610" s="91">
        <f>SUM(D2610:G2610)</f>
        <v>0</v>
      </c>
      <c r="I2610" s="91">
        <f>IF(P2610=0,1,0)</f>
        <v>0</v>
      </c>
      <c r="J2610" s="91">
        <f>IF(S2610=0,1,0)</f>
        <v>1</v>
      </c>
      <c r="K2610" s="91">
        <f>IF(V2610=0,1,0)</f>
        <v>0</v>
      </c>
      <c r="L2610" s="91">
        <f>IF(Y2610=0,1,0)</f>
        <v>0</v>
      </c>
      <c r="M2610" s="113" t="str">
        <f>IF(I2610+J2610+K2610+L2610=0,"YES","NO")</f>
        <v>NO</v>
      </c>
      <c r="N2610" s="69">
        <v>3.3367059972872601</v>
      </c>
      <c r="O2610" s="69">
        <v>4.014801536401909</v>
      </c>
      <c r="P2610" s="74">
        <v>3.6757537668445845</v>
      </c>
      <c r="Q2610" s="69">
        <v>0</v>
      </c>
      <c r="R2610" s="69">
        <v>0</v>
      </c>
      <c r="S2610" s="74">
        <v>0</v>
      </c>
      <c r="T2610" s="69">
        <v>2.0787716119826061</v>
      </c>
      <c r="U2610" s="69">
        <v>0</v>
      </c>
      <c r="V2610" s="74">
        <v>1.039385805991303</v>
      </c>
      <c r="W2610" s="69">
        <v>2.0867452718268429</v>
      </c>
      <c r="X2610" s="69">
        <v>2.9240875503214361</v>
      </c>
      <c r="Y2610" s="74">
        <v>2.5054164110741395</v>
      </c>
      <c r="Z2610" s="74">
        <v>1.8051389959775068</v>
      </c>
      <c r="AA2610" s="6"/>
      <c r="AB2610" s="6">
        <v>2.0202000000000002E-3</v>
      </c>
      <c r="AC2610" s="6">
        <v>0.23538999999999999</v>
      </c>
      <c r="AD2610" s="6">
        <v>39185000</v>
      </c>
      <c r="AE2610" s="6">
        <v>18427000</v>
      </c>
      <c r="AF2610" s="6">
        <v>20757000</v>
      </c>
      <c r="AG2610" s="127">
        <v>7.16796681339562</v>
      </c>
      <c r="AH2610" s="115" t="s">
        <v>5938</v>
      </c>
      <c r="AI2610" s="127">
        <v>6.9306689151004104</v>
      </c>
      <c r="AJ2610" s="127">
        <v>7.2024610706293997</v>
      </c>
      <c r="AK2610" s="127">
        <v>6.4348320064523304E-2</v>
      </c>
      <c r="AL2610" s="127">
        <v>1</v>
      </c>
      <c r="AM2610" s="127">
        <v>1</v>
      </c>
      <c r="AN2610" s="127">
        <v>0.85091072393927902</v>
      </c>
      <c r="AO2610" s="127">
        <v>-0.7224199</v>
      </c>
      <c r="AP2610" s="115" t="s">
        <v>5938</v>
      </c>
      <c r="AQ2610" s="115" t="s">
        <v>5938</v>
      </c>
      <c r="AR2610" s="127">
        <v>0.12750120000000001</v>
      </c>
      <c r="AS2610" s="129">
        <v>1.649947248615562</v>
      </c>
      <c r="AT2610" s="70" t="s">
        <v>5938</v>
      </c>
      <c r="AU2610" s="70" t="s">
        <v>5938</v>
      </c>
      <c r="AV2610" s="129">
        <v>0.91541561087459111</v>
      </c>
      <c r="BA2610" s="70">
        <f>IF(P2610=0, "NaN",P2610/P2610)</f>
        <v>1</v>
      </c>
      <c r="BB2610" s="70">
        <f>IF(P2610=0, "NaN",S2610/P2610)</f>
        <v>0</v>
      </c>
      <c r="BC2610" s="129">
        <f>IF(P2610=0, "NaN",V2610/P2610)</f>
        <v>0.28276807205275717</v>
      </c>
      <c r="BD2610" s="129">
        <f>IF(P2610=0, "NaN",Y2610/P2610)</f>
        <v>0.68160616025835974</v>
      </c>
      <c r="BE2610" s="1" t="s">
        <v>4710</v>
      </c>
    </row>
    <row r="2611" spans="2:57" x14ac:dyDescent="0.2">
      <c r="B2611" s="1" t="s">
        <v>5133</v>
      </c>
      <c r="C2611" s="6" t="s">
        <v>5132</v>
      </c>
      <c r="H2611" s="91">
        <f>SUM(D2611:G2611)</f>
        <v>0</v>
      </c>
      <c r="I2611" s="91">
        <f>IF(P2611=0,1,0)</f>
        <v>0</v>
      </c>
      <c r="J2611" s="91">
        <f>IF(S2611=0,1,0)</f>
        <v>1</v>
      </c>
      <c r="K2611" s="91">
        <f>IF(V2611=0,1,0)</f>
        <v>0</v>
      </c>
      <c r="L2611" s="91">
        <f>IF(Y2611=0,1,0)</f>
        <v>1</v>
      </c>
      <c r="M2611" s="113" t="str">
        <f>IF(I2611+J2611+K2611+L2611=0,"YES","NO")</f>
        <v>NO</v>
      </c>
      <c r="N2611" s="69">
        <v>6.9767561398204734</v>
      </c>
      <c r="O2611" s="69">
        <v>0</v>
      </c>
      <c r="P2611" s="74">
        <v>3.4883780699102367</v>
      </c>
      <c r="Q2611" s="69">
        <v>0</v>
      </c>
      <c r="R2611" s="69">
        <v>0</v>
      </c>
      <c r="S2611" s="74">
        <v>0</v>
      </c>
      <c r="T2611" s="69">
        <v>7.4589119390428174</v>
      </c>
      <c r="U2611" s="69">
        <v>0</v>
      </c>
      <c r="V2611" s="74">
        <v>3.7294559695214087</v>
      </c>
      <c r="W2611" s="69">
        <v>0</v>
      </c>
      <c r="X2611" s="69">
        <v>0</v>
      </c>
      <c r="Y2611" s="74">
        <v>0</v>
      </c>
      <c r="Z2611" s="74">
        <v>1.8044585098579113</v>
      </c>
      <c r="AA2611" s="6"/>
      <c r="AB2611" s="6">
        <v>6.4102999999999999E-3</v>
      </c>
      <c r="AC2611" s="6">
        <v>-0.29955999999999999</v>
      </c>
      <c r="AD2611" s="6">
        <v>170510000</v>
      </c>
      <c r="AE2611" s="6">
        <v>37020000</v>
      </c>
      <c r="AF2611" s="6">
        <v>133490000</v>
      </c>
      <c r="AG2611" s="127">
        <v>7.8706321132996102</v>
      </c>
      <c r="AH2611" s="115" t="s">
        <v>5938</v>
      </c>
      <c r="AI2611" s="127">
        <v>7.9834864605786704</v>
      </c>
      <c r="AJ2611" s="115" t="s">
        <v>5938</v>
      </c>
      <c r="AK2611" s="127">
        <v>1.4239267657423801E-7</v>
      </c>
      <c r="AL2611" s="127">
        <v>1</v>
      </c>
      <c r="AM2611" s="127">
        <v>8.4614706374017397E-5</v>
      </c>
      <c r="AN2611" s="127">
        <v>1</v>
      </c>
      <c r="AO2611" s="127">
        <v>1.620962</v>
      </c>
      <c r="AP2611" s="115" t="s">
        <v>5938</v>
      </c>
      <c r="AQ2611" s="127">
        <v>1.5366500000000001</v>
      </c>
      <c r="AR2611" s="115" t="s">
        <v>5938</v>
      </c>
      <c r="AS2611" s="129">
        <v>0.32511860001589771</v>
      </c>
      <c r="AT2611" s="70" t="s">
        <v>5938</v>
      </c>
      <c r="AU2611" s="129">
        <v>0.34468489917954459</v>
      </c>
      <c r="AV2611" s="70" t="s">
        <v>5938</v>
      </c>
      <c r="AW2611" s="70" t="s">
        <v>5989</v>
      </c>
      <c r="AY2611" s="70" t="s">
        <v>5989</v>
      </c>
      <c r="BA2611" s="70">
        <f>IF(P2611=0, "NaN",P2611/P2611)</f>
        <v>1</v>
      </c>
      <c r="BB2611" s="70">
        <f>IF(P2611=0, "NaN",S2611/P2611)</f>
        <v>0</v>
      </c>
      <c r="BC2611" s="129">
        <f>IF(P2611=0, "NaN",V2611/P2611)</f>
        <v>1.0691088794791601</v>
      </c>
      <c r="BD2611" s="70">
        <f>IF(P2611=0, "NaN",Y2611/P2611)</f>
        <v>0</v>
      </c>
      <c r="BE2611" s="1" t="s">
        <v>5133</v>
      </c>
    </row>
    <row r="2612" spans="2:57" x14ac:dyDescent="0.2">
      <c r="B2612" s="1" t="s">
        <v>5108</v>
      </c>
      <c r="C2612" s="6" t="s">
        <v>5107</v>
      </c>
      <c r="H2612" s="91">
        <f>SUM(D2612:G2612)</f>
        <v>0</v>
      </c>
      <c r="I2612" s="91">
        <f>IF(P2612=0,1,0)</f>
        <v>1</v>
      </c>
      <c r="J2612" s="91">
        <f>IF(S2612=0,1,0)</f>
        <v>0</v>
      </c>
      <c r="K2612" s="91">
        <f>IF(V2612=0,1,0)</f>
        <v>1</v>
      </c>
      <c r="L2612" s="91">
        <f>IF(Y2612=0,1,0)</f>
        <v>1</v>
      </c>
      <c r="M2612" s="113" t="str">
        <f>IF(I2612+J2612+K2612+L2612=0,"YES","NO")</f>
        <v>NO</v>
      </c>
      <c r="N2612" s="69">
        <v>0</v>
      </c>
      <c r="O2612" s="69">
        <v>0</v>
      </c>
      <c r="P2612" s="74">
        <v>0</v>
      </c>
      <c r="Q2612" s="69">
        <v>8.4885778049226825</v>
      </c>
      <c r="R2612" s="69">
        <v>5.8046517000421849</v>
      </c>
      <c r="S2612" s="74">
        <v>7.1466147524824333</v>
      </c>
      <c r="T2612" s="69">
        <v>0</v>
      </c>
      <c r="U2612" s="69">
        <v>0</v>
      </c>
      <c r="V2612" s="74">
        <v>0</v>
      </c>
      <c r="W2612" s="69">
        <v>0</v>
      </c>
      <c r="X2612" s="69">
        <v>0</v>
      </c>
      <c r="Y2612" s="74">
        <v>0</v>
      </c>
      <c r="Z2612" s="74">
        <v>1.7866536881206083</v>
      </c>
      <c r="AA2612" s="6"/>
      <c r="AB2612" s="6">
        <v>2.0298E-3</v>
      </c>
      <c r="AC2612" s="6">
        <v>0.2697</v>
      </c>
      <c r="AD2612" s="6">
        <v>102880000</v>
      </c>
      <c r="AE2612" s="6">
        <v>54144000</v>
      </c>
      <c r="AF2612" s="6">
        <v>48734000</v>
      </c>
      <c r="AG2612" s="115" t="s">
        <v>5938</v>
      </c>
      <c r="AH2612" s="127">
        <v>7.5617332755849098</v>
      </c>
      <c r="AI2612" s="115" t="s">
        <v>5938</v>
      </c>
      <c r="AJ2612" s="115" t="s">
        <v>5938</v>
      </c>
      <c r="AK2612" s="127">
        <v>1</v>
      </c>
      <c r="AL2612" s="127">
        <v>0.80940220970153798</v>
      </c>
      <c r="AM2612" s="127">
        <v>1</v>
      </c>
      <c r="AN2612" s="127">
        <v>1</v>
      </c>
      <c r="AO2612" s="115" t="s">
        <v>5938</v>
      </c>
      <c r="AP2612" s="127">
        <v>-5.7571850000000001E-2</v>
      </c>
      <c r="AQ2612" s="115" t="s">
        <v>5938</v>
      </c>
      <c r="AR2612" s="115" t="s">
        <v>5938</v>
      </c>
      <c r="AS2612" s="70" t="s">
        <v>5938</v>
      </c>
      <c r="AT2612" s="129">
        <v>1.0407126985380255</v>
      </c>
      <c r="AU2612" s="70" t="s">
        <v>5938</v>
      </c>
      <c r="AV2612" s="70" t="s">
        <v>5938</v>
      </c>
      <c r="BA2612" s="70" t="str">
        <f>IF(P2612=0, "NaN",P2612/P2612)</f>
        <v>NaN</v>
      </c>
      <c r="BB2612" s="70" t="str">
        <f>IF(P2612=0, "NaN",S2612/P2612)</f>
        <v>NaN</v>
      </c>
      <c r="BC2612" s="70" t="str">
        <f>IF(P2612=0, "NaN",V2612/P2612)</f>
        <v>NaN</v>
      </c>
      <c r="BD2612" s="70" t="str">
        <f>IF(P2612=0, "NaN",Y2612/P2612)</f>
        <v>NaN</v>
      </c>
      <c r="BE2612" s="1" t="s">
        <v>5108</v>
      </c>
    </row>
    <row r="2613" spans="2:57" x14ac:dyDescent="0.2">
      <c r="B2613" s="1" t="s">
        <v>4914</v>
      </c>
      <c r="C2613" s="6" t="s">
        <v>4913</v>
      </c>
      <c r="H2613" s="91">
        <f>SUM(D2613:G2613)</f>
        <v>0</v>
      </c>
      <c r="I2613" s="91">
        <f>IF(P2613=0,1,0)</f>
        <v>0</v>
      </c>
      <c r="J2613" s="91">
        <f>IF(S2613=0,1,0)</f>
        <v>1</v>
      </c>
      <c r="K2613" s="91">
        <f>IF(V2613=0,1,0)</f>
        <v>1</v>
      </c>
      <c r="L2613" s="91">
        <f>IF(Y2613=0,1,0)</f>
        <v>1</v>
      </c>
      <c r="M2613" s="113" t="str">
        <f>IF(I2613+J2613+K2613+L2613=0,"YES","NO")</f>
        <v>NO</v>
      </c>
      <c r="N2613" s="69">
        <v>14.227962709478701</v>
      </c>
      <c r="O2613" s="69">
        <v>0</v>
      </c>
      <c r="P2613" s="74">
        <v>7.1139813547393507</v>
      </c>
      <c r="Q2613" s="69">
        <v>0</v>
      </c>
      <c r="R2613" s="69">
        <v>0</v>
      </c>
      <c r="S2613" s="74">
        <v>0</v>
      </c>
      <c r="T2613" s="69">
        <v>0</v>
      </c>
      <c r="U2613" s="69">
        <v>0</v>
      </c>
      <c r="V2613" s="74">
        <v>0</v>
      </c>
      <c r="W2613" s="69">
        <v>0</v>
      </c>
      <c r="X2613" s="69">
        <v>0</v>
      </c>
      <c r="Y2613" s="74">
        <v>0</v>
      </c>
      <c r="Z2613" s="74">
        <v>1.7784953386848377</v>
      </c>
      <c r="AA2613" s="6"/>
      <c r="AB2613" s="6">
        <v>0</v>
      </c>
      <c r="AC2613" s="6">
        <v>2.9338000000000002</v>
      </c>
      <c r="AD2613" s="6">
        <v>25560000</v>
      </c>
      <c r="AE2613" s="6">
        <v>17875000</v>
      </c>
      <c r="AF2613" s="6">
        <v>7685100</v>
      </c>
      <c r="AG2613" s="127">
        <v>7.4075608494863596</v>
      </c>
      <c r="AH2613" s="115" t="s">
        <v>5938</v>
      </c>
      <c r="AI2613" s="115" t="s">
        <v>5938</v>
      </c>
      <c r="AJ2613" s="115" t="s">
        <v>5938</v>
      </c>
      <c r="AK2613" s="127">
        <v>9.6405594956631003E-4</v>
      </c>
      <c r="AL2613" s="127">
        <v>1</v>
      </c>
      <c r="AM2613" s="127">
        <v>1</v>
      </c>
      <c r="AN2613" s="127">
        <v>1</v>
      </c>
      <c r="AO2613" s="127">
        <v>-1.2427379999999999</v>
      </c>
      <c r="AP2613" s="115" t="s">
        <v>5938</v>
      </c>
      <c r="AQ2613" s="115" t="s">
        <v>5938</v>
      </c>
      <c r="AR2613" s="115" t="s">
        <v>5938</v>
      </c>
      <c r="AS2613" s="129">
        <v>2.3664722423259836</v>
      </c>
      <c r="AT2613" s="70" t="s">
        <v>5938</v>
      </c>
      <c r="AU2613" s="70" t="s">
        <v>5938</v>
      </c>
      <c r="AV2613" s="70" t="s">
        <v>5938</v>
      </c>
      <c r="AW2613" s="70" t="s">
        <v>5989</v>
      </c>
      <c r="BA2613" s="70">
        <f>IF(P2613=0, "NaN",P2613/P2613)</f>
        <v>1</v>
      </c>
      <c r="BB2613" s="70">
        <f>IF(P2613=0, "NaN",S2613/P2613)</f>
        <v>0</v>
      </c>
      <c r="BC2613" s="70">
        <f>IF(P2613=0, "NaN",V2613/P2613)</f>
        <v>0</v>
      </c>
      <c r="BD2613" s="70">
        <f>IF(P2613=0, "NaN",Y2613/P2613)</f>
        <v>0</v>
      </c>
      <c r="BE2613" s="1" t="s">
        <v>4914</v>
      </c>
    </row>
    <row r="2614" spans="2:57" x14ac:dyDescent="0.2">
      <c r="B2614" s="1" t="s">
        <v>4726</v>
      </c>
      <c r="C2614" s="6" t="s">
        <v>4725</v>
      </c>
      <c r="H2614" s="91">
        <f>SUM(D2614:G2614)</f>
        <v>0</v>
      </c>
      <c r="I2614" s="91">
        <f>IF(P2614=0,1,0)</f>
        <v>0</v>
      </c>
      <c r="J2614" s="91">
        <f>IF(S2614=0,1,0)</f>
        <v>1</v>
      </c>
      <c r="K2614" s="91">
        <f>IF(V2614=0,1,0)</f>
        <v>0</v>
      </c>
      <c r="L2614" s="91">
        <f>IF(Y2614=0,1,0)</f>
        <v>0</v>
      </c>
      <c r="M2614" s="113" t="str">
        <f>IF(I2614+J2614+K2614+L2614=0,"YES","NO")</f>
        <v>NO</v>
      </c>
      <c r="N2614" s="69">
        <v>2.3110191302759628</v>
      </c>
      <c r="O2614" s="69">
        <v>0</v>
      </c>
      <c r="P2614" s="74">
        <v>1.1555095651379814</v>
      </c>
      <c r="Q2614" s="69">
        <v>0</v>
      </c>
      <c r="R2614" s="69">
        <v>0</v>
      </c>
      <c r="S2614" s="74">
        <v>0</v>
      </c>
      <c r="T2614" s="69">
        <v>5.39148468007504</v>
      </c>
      <c r="U2614" s="69">
        <v>4.7036783791834944</v>
      </c>
      <c r="V2614" s="74">
        <v>5.0475815296292676</v>
      </c>
      <c r="W2614" s="69">
        <v>1.7447136875783786</v>
      </c>
      <c r="X2614" s="69">
        <v>0</v>
      </c>
      <c r="Y2614" s="74">
        <v>0.87235684378918932</v>
      </c>
      <c r="Z2614" s="74">
        <v>1.7688619846391096</v>
      </c>
      <c r="AA2614" s="6"/>
      <c r="AB2614" s="6">
        <v>0</v>
      </c>
      <c r="AC2614" s="6">
        <v>2.0263</v>
      </c>
      <c r="AD2614" s="6">
        <v>41654000</v>
      </c>
      <c r="AE2614" s="6">
        <v>17578000</v>
      </c>
      <c r="AF2614" s="6">
        <v>24076000</v>
      </c>
      <c r="AG2614" s="127">
        <v>6.6173987860729699</v>
      </c>
      <c r="AH2614" s="115" t="s">
        <v>5938</v>
      </c>
      <c r="AI2614" s="127">
        <v>7.4799206507128897</v>
      </c>
      <c r="AJ2614" s="127">
        <v>6.8642974410695503</v>
      </c>
      <c r="AK2614" s="127">
        <v>1</v>
      </c>
      <c r="AL2614" s="127">
        <v>1</v>
      </c>
      <c r="AM2614" s="127">
        <v>0.29530665189940097</v>
      </c>
      <c r="AN2614" s="127">
        <v>1</v>
      </c>
      <c r="AO2614" s="115" t="s">
        <v>5938</v>
      </c>
      <c r="AP2614" s="115" t="s">
        <v>5938</v>
      </c>
      <c r="AQ2614" s="127">
        <v>-0.49508479999999999</v>
      </c>
      <c r="AR2614" s="115" t="s">
        <v>5938</v>
      </c>
      <c r="AS2614" s="70" t="s">
        <v>5938</v>
      </c>
      <c r="AT2614" s="70" t="s">
        <v>5938</v>
      </c>
      <c r="AU2614" s="129">
        <v>1.4094035958734707</v>
      </c>
      <c r="AV2614" s="70" t="s">
        <v>5938</v>
      </c>
      <c r="BA2614" s="70">
        <f>IF(P2614=0, "NaN",P2614/P2614)</f>
        <v>1</v>
      </c>
      <c r="BB2614" s="70">
        <f>IF(P2614=0, "NaN",S2614/P2614)</f>
        <v>0</v>
      </c>
      <c r="BC2614" s="129">
        <f>IF(P2614=0, "NaN",V2614/P2614)</f>
        <v>4.3682732552945396</v>
      </c>
      <c r="BD2614" s="129">
        <f>IF(P2614=0, "NaN",Y2614/P2614)</f>
        <v>0.75495423846623</v>
      </c>
      <c r="BE2614" s="1" t="s">
        <v>4726</v>
      </c>
    </row>
    <row r="2615" spans="2:57" x14ac:dyDescent="0.2">
      <c r="B2615" s="1" t="s">
        <v>4814</v>
      </c>
      <c r="C2615" s="6" t="s">
        <v>4813</v>
      </c>
      <c r="H2615" s="91">
        <f>SUM(D2615:G2615)</f>
        <v>0</v>
      </c>
      <c r="I2615" s="91">
        <f>IF(P2615=0,1,0)</f>
        <v>1</v>
      </c>
      <c r="J2615" s="91">
        <f>IF(S2615=0,1,0)</f>
        <v>0</v>
      </c>
      <c r="K2615" s="91">
        <f>IF(V2615=0,1,0)</f>
        <v>1</v>
      </c>
      <c r="L2615" s="91">
        <f>IF(Y2615=0,1,0)</f>
        <v>1</v>
      </c>
      <c r="M2615" s="113" t="str">
        <f>IF(I2615+J2615+K2615+L2615=0,"YES","NO")</f>
        <v>NO</v>
      </c>
      <c r="N2615" s="69">
        <v>0</v>
      </c>
      <c r="O2615" s="69">
        <v>0</v>
      </c>
      <c r="P2615" s="74">
        <v>0</v>
      </c>
      <c r="Q2615" s="69">
        <v>14.002315862703099</v>
      </c>
      <c r="R2615" s="69">
        <v>0</v>
      </c>
      <c r="S2615" s="74">
        <v>7.0011579313515497</v>
      </c>
      <c r="T2615" s="69">
        <v>0</v>
      </c>
      <c r="U2615" s="69">
        <v>0</v>
      </c>
      <c r="V2615" s="74">
        <v>0</v>
      </c>
      <c r="W2615" s="69">
        <v>0</v>
      </c>
      <c r="X2615" s="69">
        <v>0</v>
      </c>
      <c r="Y2615" s="74">
        <v>0</v>
      </c>
      <c r="Z2615" s="74">
        <v>1.7502894828378874</v>
      </c>
      <c r="AA2615" s="6"/>
      <c r="AB2615" s="6">
        <v>0</v>
      </c>
      <c r="AC2615" s="6">
        <v>2.4485000000000001</v>
      </c>
      <c r="AD2615" s="6">
        <v>73121000</v>
      </c>
      <c r="AE2615" s="6">
        <v>37236000</v>
      </c>
      <c r="AF2615" s="6">
        <v>35885000</v>
      </c>
      <c r="AG2615" s="115" t="s">
        <v>5938</v>
      </c>
      <c r="AH2615" s="127">
        <v>7.4835445072273101</v>
      </c>
      <c r="AI2615" s="115" t="s">
        <v>5938</v>
      </c>
      <c r="AJ2615" s="115" t="s">
        <v>5938</v>
      </c>
      <c r="AK2615" s="127">
        <v>1</v>
      </c>
      <c r="AL2615" s="127">
        <v>1</v>
      </c>
      <c r="AM2615" s="127">
        <v>1</v>
      </c>
      <c r="AN2615" s="127">
        <v>1</v>
      </c>
      <c r="AO2615" s="115" t="s">
        <v>5938</v>
      </c>
      <c r="AP2615" s="115" t="s">
        <v>5938</v>
      </c>
      <c r="AQ2615" s="115" t="s">
        <v>5938</v>
      </c>
      <c r="AR2615" s="115" t="s">
        <v>5938</v>
      </c>
      <c r="AS2615" s="70" t="s">
        <v>5938</v>
      </c>
      <c r="AT2615" s="70" t="s">
        <v>5938</v>
      </c>
      <c r="AU2615" s="70" t="s">
        <v>5938</v>
      </c>
      <c r="AV2615" s="70" t="s">
        <v>5938</v>
      </c>
      <c r="BA2615" s="70" t="str">
        <f>IF(P2615=0, "NaN",P2615/P2615)</f>
        <v>NaN</v>
      </c>
      <c r="BB2615" s="70" t="str">
        <f>IF(P2615=0, "NaN",S2615/P2615)</f>
        <v>NaN</v>
      </c>
      <c r="BC2615" s="70" t="str">
        <f>IF(P2615=0, "NaN",V2615/P2615)</f>
        <v>NaN</v>
      </c>
      <c r="BD2615" s="70" t="str">
        <f>IF(P2615=0, "NaN",Y2615/P2615)</f>
        <v>NaN</v>
      </c>
      <c r="BE2615" s="1" t="s">
        <v>4814</v>
      </c>
    </row>
    <row r="2616" spans="2:57" x14ac:dyDescent="0.2">
      <c r="B2616" s="1" t="s">
        <v>5682</v>
      </c>
      <c r="C2616" s="6" t="s">
        <v>5681</v>
      </c>
      <c r="H2616" s="91">
        <f>SUM(D2616:G2616)</f>
        <v>0</v>
      </c>
      <c r="I2616" s="91">
        <f>IF(P2616=0,1,0)</f>
        <v>1</v>
      </c>
      <c r="J2616" s="91">
        <f>IF(S2616=0,1,0)</f>
        <v>1</v>
      </c>
      <c r="K2616" s="91">
        <f>IF(V2616=0,1,0)</f>
        <v>1</v>
      </c>
      <c r="L2616" s="91">
        <f>IF(Y2616=0,1,0)</f>
        <v>0</v>
      </c>
      <c r="M2616" s="113" t="str">
        <f>IF(I2616+J2616+K2616+L2616=0,"YES","NO")</f>
        <v>NO</v>
      </c>
      <c r="N2616" s="69">
        <v>0</v>
      </c>
      <c r="O2616" s="69">
        <v>0</v>
      </c>
      <c r="P2616" s="74">
        <v>0</v>
      </c>
      <c r="Q2616" s="69">
        <v>0</v>
      </c>
      <c r="R2616" s="69">
        <v>0</v>
      </c>
      <c r="S2616" s="74">
        <v>0</v>
      </c>
      <c r="T2616" s="69">
        <v>0</v>
      </c>
      <c r="U2616" s="69">
        <v>0</v>
      </c>
      <c r="V2616" s="74">
        <v>0</v>
      </c>
      <c r="W2616" s="69">
        <v>13.998612251817637</v>
      </c>
      <c r="X2616" s="69">
        <v>0</v>
      </c>
      <c r="Y2616" s="74">
        <v>6.9993061259088183</v>
      </c>
      <c r="Z2616" s="74">
        <v>1.7498265314772046</v>
      </c>
      <c r="AA2616" s="6"/>
      <c r="AB2616" s="6">
        <v>7.1276E-4</v>
      </c>
      <c r="AC2616" s="6">
        <v>0.79561999999999999</v>
      </c>
      <c r="AD2616" s="6">
        <v>99246000</v>
      </c>
      <c r="AE2616" s="6">
        <v>34128000</v>
      </c>
      <c r="AF2616" s="6">
        <v>65118000</v>
      </c>
      <c r="AG2616" s="115" t="s">
        <v>5938</v>
      </c>
      <c r="AH2616" s="115" t="s">
        <v>5938</v>
      </c>
      <c r="AI2616" s="115" t="s">
        <v>5938</v>
      </c>
      <c r="AJ2616" s="127">
        <v>7.9967130120302699</v>
      </c>
      <c r="AK2616" s="127">
        <v>1</v>
      </c>
      <c r="AL2616" s="127">
        <v>1</v>
      </c>
      <c r="AM2616" s="127">
        <v>1</v>
      </c>
      <c r="AN2616" s="127">
        <v>0.74673777429047905</v>
      </c>
      <c r="AO2616" s="115" t="s">
        <v>5938</v>
      </c>
      <c r="AP2616" s="115" t="s">
        <v>5938</v>
      </c>
      <c r="AQ2616" s="115" t="s">
        <v>5938</v>
      </c>
      <c r="AR2616" s="127">
        <v>0.14090949999999999</v>
      </c>
      <c r="AS2616" s="70" t="s">
        <v>5938</v>
      </c>
      <c r="AT2616" s="70" t="s">
        <v>5938</v>
      </c>
      <c r="AU2616" s="70" t="s">
        <v>5938</v>
      </c>
      <c r="AV2616" s="129">
        <v>0.90694721978445003</v>
      </c>
      <c r="BA2616" s="70" t="str">
        <f>IF(P2616=0, "NaN",P2616/P2616)</f>
        <v>NaN</v>
      </c>
      <c r="BB2616" s="70" t="str">
        <f>IF(P2616=0, "NaN",S2616/P2616)</f>
        <v>NaN</v>
      </c>
      <c r="BC2616" s="70" t="str">
        <f>IF(P2616=0, "NaN",V2616/P2616)</f>
        <v>NaN</v>
      </c>
      <c r="BD2616" s="70" t="str">
        <f>IF(P2616=0, "NaN",Y2616/P2616)</f>
        <v>NaN</v>
      </c>
      <c r="BE2616" s="1" t="s">
        <v>5682</v>
      </c>
    </row>
    <row r="2617" spans="2:57" x14ac:dyDescent="0.2">
      <c r="B2617" s="1" t="s">
        <v>4048</v>
      </c>
      <c r="H2617" s="91">
        <f>SUM(D2617:G2617)</f>
        <v>0</v>
      </c>
      <c r="I2617" s="91">
        <f>IF(P2617=0,1,0)</f>
        <v>1</v>
      </c>
      <c r="J2617" s="91">
        <f>IF(S2617=0,1,0)</f>
        <v>1</v>
      </c>
      <c r="K2617" s="91">
        <f>IF(V2617=0,1,0)</f>
        <v>0</v>
      </c>
      <c r="L2617" s="91">
        <f>IF(Y2617=0,1,0)</f>
        <v>0</v>
      </c>
      <c r="M2617" s="113" t="str">
        <f>IF(I2617+J2617+K2617+L2617=0,"YES","NO")</f>
        <v>NO</v>
      </c>
      <c r="N2617" s="69">
        <v>0</v>
      </c>
      <c r="O2617" s="69">
        <v>0</v>
      </c>
      <c r="P2617" s="74">
        <v>0</v>
      </c>
      <c r="Q2617" s="69">
        <v>0</v>
      </c>
      <c r="R2617" s="69">
        <v>0</v>
      </c>
      <c r="S2617" s="74">
        <v>0</v>
      </c>
      <c r="T2617" s="69">
        <v>8.370511714486236</v>
      </c>
      <c r="U2617" s="69">
        <v>0</v>
      </c>
      <c r="V2617" s="74">
        <v>4.185255857243118</v>
      </c>
      <c r="W2617" s="69">
        <v>5.5938814984424745</v>
      </c>
      <c r="X2617" s="69">
        <v>0</v>
      </c>
      <c r="Y2617" s="74">
        <v>2.7969407492212373</v>
      </c>
      <c r="Z2617" s="74">
        <v>1.7455491516160888</v>
      </c>
      <c r="AA2617" s="6"/>
      <c r="AB2617" s="6">
        <v>0</v>
      </c>
      <c r="AC2617" s="6">
        <v>1.6811</v>
      </c>
      <c r="AD2617" s="6">
        <v>44466000</v>
      </c>
      <c r="AE2617" s="6">
        <v>17469000</v>
      </c>
      <c r="AF2617" s="6">
        <v>26997000</v>
      </c>
      <c r="AG2617" s="115" t="s">
        <v>5938</v>
      </c>
      <c r="AH2617" s="115" t="s">
        <v>5938</v>
      </c>
      <c r="AI2617" s="127">
        <v>7.4589851457110097</v>
      </c>
      <c r="AJ2617" s="127">
        <v>7.1957059747471002</v>
      </c>
      <c r="AK2617" s="127">
        <v>1</v>
      </c>
      <c r="AL2617" s="127">
        <v>1</v>
      </c>
      <c r="AM2617" s="127">
        <v>1</v>
      </c>
      <c r="AN2617" s="127">
        <v>1</v>
      </c>
      <c r="AO2617" s="115" t="s">
        <v>5938</v>
      </c>
      <c r="AP2617" s="115" t="s">
        <v>5938</v>
      </c>
      <c r="AQ2617" s="115" t="s">
        <v>5938</v>
      </c>
      <c r="AR2617" s="115" t="s">
        <v>5938</v>
      </c>
      <c r="AS2617" s="70" t="s">
        <v>5938</v>
      </c>
      <c r="AT2617" s="70" t="s">
        <v>5938</v>
      </c>
      <c r="AU2617" s="70" t="s">
        <v>5938</v>
      </c>
      <c r="AV2617" s="70" t="s">
        <v>5938</v>
      </c>
      <c r="BA2617" s="70" t="str">
        <f>IF(P2617=0, "NaN",P2617/P2617)</f>
        <v>NaN</v>
      </c>
      <c r="BB2617" s="70" t="str">
        <f>IF(P2617=0, "NaN",S2617/P2617)</f>
        <v>NaN</v>
      </c>
      <c r="BC2617" s="70" t="str">
        <f>IF(P2617=0, "NaN",V2617/P2617)</f>
        <v>NaN</v>
      </c>
      <c r="BD2617" s="70" t="str">
        <f>IF(P2617=0, "NaN",Y2617/P2617)</f>
        <v>NaN</v>
      </c>
      <c r="BE2617" s="1" t="s">
        <v>4048</v>
      </c>
    </row>
    <row r="2618" spans="2:57" x14ac:dyDescent="0.2">
      <c r="B2618" s="1" t="s">
        <v>4764</v>
      </c>
      <c r="C2618" s="6" t="s">
        <v>4763</v>
      </c>
      <c r="H2618" s="91">
        <f>SUM(D2618:G2618)</f>
        <v>0</v>
      </c>
      <c r="I2618" s="91">
        <f>IF(P2618=0,1,0)</f>
        <v>0</v>
      </c>
      <c r="J2618" s="91">
        <f>IF(S2618=0,1,0)</f>
        <v>1</v>
      </c>
      <c r="K2618" s="91">
        <f>IF(V2618=0,1,0)</f>
        <v>0</v>
      </c>
      <c r="L2618" s="91">
        <f>IF(Y2618=0,1,0)</f>
        <v>0</v>
      </c>
      <c r="M2618" s="113" t="str">
        <f>IF(I2618+J2618+K2618+L2618=0,"YES","NO")</f>
        <v>NO</v>
      </c>
      <c r="N2618" s="69">
        <v>0</v>
      </c>
      <c r="O2618" s="69">
        <v>5.9822031066671819</v>
      </c>
      <c r="P2618" s="74">
        <v>2.991101553333591</v>
      </c>
      <c r="Q2618" s="69">
        <v>0</v>
      </c>
      <c r="R2618" s="69">
        <v>0</v>
      </c>
      <c r="S2618" s="74">
        <v>0</v>
      </c>
      <c r="T2618" s="69">
        <v>4.3076128048884312</v>
      </c>
      <c r="U2618" s="69">
        <v>0</v>
      </c>
      <c r="V2618" s="74">
        <v>2.1538064024442156</v>
      </c>
      <c r="W2618" s="69">
        <v>3.6436354294096676</v>
      </c>
      <c r="X2618" s="69">
        <v>0</v>
      </c>
      <c r="Y2618" s="74">
        <v>1.8218177147048338</v>
      </c>
      <c r="Z2618" s="74">
        <v>1.7416814176206601</v>
      </c>
      <c r="AA2618" s="6"/>
      <c r="AB2618" s="6">
        <v>3.6018000000000001E-3</v>
      </c>
      <c r="AC2618" s="6">
        <v>-3.4217999999999998E-2</v>
      </c>
      <c r="AD2618" s="6">
        <v>31069000</v>
      </c>
      <c r="AE2618" s="6">
        <v>17885000</v>
      </c>
      <c r="AF2618" s="6">
        <v>13184000</v>
      </c>
      <c r="AG2618" s="127">
        <v>7.14009932485079</v>
      </c>
      <c r="AH2618" s="115" t="s">
        <v>5938</v>
      </c>
      <c r="AI2618" s="127">
        <v>7.0148564200445103</v>
      </c>
      <c r="AJ2618" s="127">
        <v>6.8397544999920203</v>
      </c>
      <c r="AK2618" s="127">
        <v>1</v>
      </c>
      <c r="AL2618" s="127">
        <v>1</v>
      </c>
      <c r="AM2618" s="127">
        <v>1</v>
      </c>
      <c r="AN2618" s="127">
        <v>1</v>
      </c>
      <c r="AO2618" s="115" t="s">
        <v>5938</v>
      </c>
      <c r="AP2618" s="115" t="s">
        <v>5938</v>
      </c>
      <c r="AQ2618" s="115" t="s">
        <v>5938</v>
      </c>
      <c r="AR2618" s="115" t="s">
        <v>5938</v>
      </c>
      <c r="AS2618" s="70" t="s">
        <v>5938</v>
      </c>
      <c r="AT2618" s="70" t="s">
        <v>5938</v>
      </c>
      <c r="AU2618" s="70" t="s">
        <v>5938</v>
      </c>
      <c r="AV2618" s="70" t="s">
        <v>5938</v>
      </c>
      <c r="BA2618" s="70">
        <f>IF(P2618=0, "NaN",P2618/P2618)</f>
        <v>1</v>
      </c>
      <c r="BB2618" s="70">
        <f>IF(P2618=0, "NaN",S2618/P2618)</f>
        <v>0</v>
      </c>
      <c r="BC2618" s="129">
        <f>IF(P2618=0, "NaN",V2618/P2618)</f>
        <v>0.72007130618610804</v>
      </c>
      <c r="BD2618" s="129">
        <f>IF(P2618=0, "NaN",Y2618/P2618)</f>
        <v>0.60907919113425379</v>
      </c>
      <c r="BE2618" s="1" t="s">
        <v>4764</v>
      </c>
    </row>
    <row r="2619" spans="2:57" x14ac:dyDescent="0.2">
      <c r="B2619" s="1" t="s">
        <v>4082</v>
      </c>
      <c r="C2619" s="6" t="s">
        <v>4081</v>
      </c>
      <c r="H2619" s="91">
        <f>SUM(D2619:G2619)</f>
        <v>0</v>
      </c>
      <c r="I2619" s="91">
        <f>IF(P2619=0,1,0)</f>
        <v>1</v>
      </c>
      <c r="J2619" s="91">
        <f>IF(S2619=0,1,0)</f>
        <v>1</v>
      </c>
      <c r="K2619" s="91">
        <f>IF(V2619=0,1,0)</f>
        <v>1</v>
      </c>
      <c r="L2619" s="91">
        <f>IF(Y2619=0,1,0)</f>
        <v>0</v>
      </c>
      <c r="M2619" s="113" t="str">
        <f>IF(I2619+J2619+K2619+L2619=0,"YES","NO")</f>
        <v>NO</v>
      </c>
      <c r="N2619" s="69">
        <v>0</v>
      </c>
      <c r="O2619" s="69">
        <v>0</v>
      </c>
      <c r="P2619" s="74">
        <v>0</v>
      </c>
      <c r="Q2619" s="69">
        <v>0</v>
      </c>
      <c r="R2619" s="69">
        <v>0</v>
      </c>
      <c r="S2619" s="74">
        <v>0</v>
      </c>
      <c r="T2619" s="69">
        <v>0</v>
      </c>
      <c r="U2619" s="69">
        <v>0</v>
      </c>
      <c r="V2619" s="74">
        <v>0</v>
      </c>
      <c r="W2619" s="69">
        <v>8.5472634984438898</v>
      </c>
      <c r="X2619" s="69">
        <v>5.3528945564060777</v>
      </c>
      <c r="Y2619" s="74">
        <v>6.9500790274249837</v>
      </c>
      <c r="Z2619" s="74">
        <v>1.7375197568562459</v>
      </c>
      <c r="AA2619" s="6"/>
      <c r="AB2619" s="6">
        <v>1.7059E-3</v>
      </c>
      <c r="AC2619" s="6">
        <v>0.32068999999999998</v>
      </c>
      <c r="AD2619" s="6">
        <v>67622000</v>
      </c>
      <c r="AE2619" s="6">
        <v>40115000</v>
      </c>
      <c r="AF2619" s="6">
        <v>27507000</v>
      </c>
      <c r="AG2619" s="115" t="s">
        <v>5938</v>
      </c>
      <c r="AH2619" s="115" t="s">
        <v>5938</v>
      </c>
      <c r="AI2619" s="115" t="s">
        <v>5938</v>
      </c>
      <c r="AJ2619" s="127">
        <v>7.4580936960465998</v>
      </c>
      <c r="AK2619" s="127">
        <v>1</v>
      </c>
      <c r="AL2619" s="127">
        <v>1</v>
      </c>
      <c r="AM2619" s="127">
        <v>1</v>
      </c>
      <c r="AN2619" s="127">
        <v>8.5147490504773101E-3</v>
      </c>
      <c r="AO2619" s="115" t="s">
        <v>5938</v>
      </c>
      <c r="AP2619" s="115" t="s">
        <v>5938</v>
      </c>
      <c r="AQ2619" s="115" t="s">
        <v>5938</v>
      </c>
      <c r="AR2619" s="127">
        <v>-1.4516230000000001</v>
      </c>
      <c r="AS2619" s="70" t="s">
        <v>5938</v>
      </c>
      <c r="AT2619" s="70" t="s">
        <v>5938</v>
      </c>
      <c r="AU2619" s="70" t="s">
        <v>5938</v>
      </c>
      <c r="AV2619" s="129">
        <v>2.7351557731117828</v>
      </c>
      <c r="AZ2619" s="70" t="s">
        <v>5989</v>
      </c>
      <c r="BA2619" s="70" t="str">
        <f>IF(P2619=0, "NaN",P2619/P2619)</f>
        <v>NaN</v>
      </c>
      <c r="BB2619" s="70" t="str">
        <f>IF(P2619=0, "NaN",S2619/P2619)</f>
        <v>NaN</v>
      </c>
      <c r="BC2619" s="70" t="str">
        <f>IF(P2619=0, "NaN",V2619/P2619)</f>
        <v>NaN</v>
      </c>
      <c r="BD2619" s="70" t="str">
        <f>IF(P2619=0, "NaN",Y2619/P2619)</f>
        <v>NaN</v>
      </c>
      <c r="BE2619" s="1" t="s">
        <v>4082</v>
      </c>
    </row>
    <row r="2620" spans="2:57" x14ac:dyDescent="0.2">
      <c r="B2620" s="1" t="s">
        <v>3607</v>
      </c>
      <c r="C2620" s="6" t="s">
        <v>3606</v>
      </c>
      <c r="H2620" s="91">
        <f>SUM(D2620:G2620)</f>
        <v>0</v>
      </c>
      <c r="I2620" s="91">
        <f>IF(P2620=0,1,0)</f>
        <v>1</v>
      </c>
      <c r="J2620" s="91">
        <f>IF(S2620=0,1,0)</f>
        <v>1</v>
      </c>
      <c r="K2620" s="91">
        <f>IF(V2620=0,1,0)</f>
        <v>0</v>
      </c>
      <c r="L2620" s="91">
        <f>IF(Y2620=0,1,0)</f>
        <v>0</v>
      </c>
      <c r="M2620" s="113" t="str">
        <f>IF(I2620+J2620+K2620+L2620=0,"YES","NO")</f>
        <v>NO</v>
      </c>
      <c r="N2620" s="69">
        <v>0</v>
      </c>
      <c r="O2620" s="69">
        <v>0</v>
      </c>
      <c r="P2620" s="74">
        <v>0</v>
      </c>
      <c r="Q2620" s="69">
        <v>0</v>
      </c>
      <c r="R2620" s="69">
        <v>0</v>
      </c>
      <c r="S2620" s="74">
        <v>0</v>
      </c>
      <c r="T2620" s="69">
        <v>8.1711752301936826</v>
      </c>
      <c r="U2620" s="69">
        <v>0</v>
      </c>
      <c r="V2620" s="74">
        <v>4.0855876150968413</v>
      </c>
      <c r="W2620" s="69">
        <v>5.7119666297099387</v>
      </c>
      <c r="X2620" s="69">
        <v>0</v>
      </c>
      <c r="Y2620" s="74">
        <v>2.8559833148549694</v>
      </c>
      <c r="Z2620" s="74">
        <v>1.7353927324879526</v>
      </c>
      <c r="AA2620" s="6"/>
      <c r="AB2620" s="6">
        <v>0</v>
      </c>
      <c r="AC2620" s="6">
        <v>8.4032999999999998</v>
      </c>
      <c r="AD2620" s="6">
        <v>35140000</v>
      </c>
      <c r="AE2620" s="6">
        <v>17374000</v>
      </c>
      <c r="AF2620" s="6">
        <v>17766000</v>
      </c>
      <c r="AG2620" s="115" t="s">
        <v>5938</v>
      </c>
      <c r="AH2620" s="115" t="s">
        <v>5938</v>
      </c>
      <c r="AI2620" s="127">
        <v>7.2799405728395499</v>
      </c>
      <c r="AJ2620" s="127">
        <v>7.2065020575886898</v>
      </c>
      <c r="AK2620" s="127">
        <v>1</v>
      </c>
      <c r="AL2620" s="127">
        <v>1</v>
      </c>
      <c r="AM2620" s="127">
        <v>1</v>
      </c>
      <c r="AN2620" s="127">
        <v>1</v>
      </c>
      <c r="AO2620" s="115" t="s">
        <v>5938</v>
      </c>
      <c r="AP2620" s="115" t="s">
        <v>5938</v>
      </c>
      <c r="AQ2620" s="115" t="s">
        <v>5938</v>
      </c>
      <c r="AR2620" s="115" t="s">
        <v>5938</v>
      </c>
      <c r="AS2620" s="70" t="s">
        <v>5938</v>
      </c>
      <c r="AT2620" s="70" t="s">
        <v>5938</v>
      </c>
      <c r="AU2620" s="70" t="s">
        <v>5938</v>
      </c>
      <c r="AV2620" s="70" t="s">
        <v>5938</v>
      </c>
      <c r="BA2620" s="70" t="str">
        <f>IF(P2620=0, "NaN",P2620/P2620)</f>
        <v>NaN</v>
      </c>
      <c r="BB2620" s="70" t="str">
        <f>IF(P2620=0, "NaN",S2620/P2620)</f>
        <v>NaN</v>
      </c>
      <c r="BC2620" s="70" t="str">
        <f>IF(P2620=0, "NaN",V2620/P2620)</f>
        <v>NaN</v>
      </c>
      <c r="BD2620" s="70" t="str">
        <f>IF(P2620=0, "NaN",Y2620/P2620)</f>
        <v>NaN</v>
      </c>
      <c r="BE2620" s="1" t="s">
        <v>3607</v>
      </c>
    </row>
    <row r="2621" spans="2:57" x14ac:dyDescent="0.2">
      <c r="B2621" s="1" t="s">
        <v>5143</v>
      </c>
      <c r="C2621" s="6" t="s">
        <v>5142</v>
      </c>
      <c r="H2621" s="91">
        <f>SUM(D2621:G2621)</f>
        <v>0</v>
      </c>
      <c r="I2621" s="91">
        <f>IF(P2621=0,1,0)</f>
        <v>0</v>
      </c>
      <c r="J2621" s="91">
        <f>IF(S2621=0,1,0)</f>
        <v>1</v>
      </c>
      <c r="K2621" s="91">
        <f>IF(V2621=0,1,0)</f>
        <v>0</v>
      </c>
      <c r="L2621" s="91">
        <f>IF(Y2621=0,1,0)</f>
        <v>1</v>
      </c>
      <c r="M2621" s="113" t="str">
        <f>IF(I2621+J2621+K2621+L2621=0,"YES","NO")</f>
        <v>NO</v>
      </c>
      <c r="N2621" s="69">
        <v>4.8824796249035449</v>
      </c>
      <c r="O2621" s="69">
        <v>5.4244805684633528</v>
      </c>
      <c r="P2621" s="74">
        <v>5.1534800966834489</v>
      </c>
      <c r="Q2621" s="69">
        <v>0</v>
      </c>
      <c r="R2621" s="69">
        <v>0</v>
      </c>
      <c r="S2621" s="74">
        <v>0</v>
      </c>
      <c r="T2621" s="69">
        <v>3.5188561637693878</v>
      </c>
      <c r="U2621" s="69">
        <v>0</v>
      </c>
      <c r="V2621" s="74">
        <v>1.7594280818846939</v>
      </c>
      <c r="W2621" s="69">
        <v>0</v>
      </c>
      <c r="X2621" s="69">
        <v>0</v>
      </c>
      <c r="Y2621" s="74">
        <v>0</v>
      </c>
      <c r="Z2621" s="74">
        <v>1.7282270446420358</v>
      </c>
      <c r="AA2621" s="6"/>
      <c r="AB2621" s="6">
        <v>3.7341000000000002E-4</v>
      </c>
      <c r="AC2621" s="6">
        <v>1.3041</v>
      </c>
      <c r="AD2621" s="6">
        <v>39848000</v>
      </c>
      <c r="AE2621" s="6">
        <v>17657000</v>
      </c>
      <c r="AF2621" s="6">
        <v>22191000</v>
      </c>
      <c r="AG2621" s="127">
        <v>7.4817005486218697</v>
      </c>
      <c r="AH2621" s="115" t="s">
        <v>5938</v>
      </c>
      <c r="AI2621" s="127">
        <v>6.9790746717360603</v>
      </c>
      <c r="AJ2621" s="115" t="s">
        <v>5938</v>
      </c>
      <c r="AK2621" s="127">
        <v>0.31969130740448098</v>
      </c>
      <c r="AL2621" s="127">
        <v>1</v>
      </c>
      <c r="AM2621" s="127">
        <v>1</v>
      </c>
      <c r="AN2621" s="127">
        <v>1</v>
      </c>
      <c r="AO2621" s="127">
        <v>0.25857930000000001</v>
      </c>
      <c r="AP2621" s="115" t="s">
        <v>5938</v>
      </c>
      <c r="AQ2621" s="115" t="s">
        <v>5938</v>
      </c>
      <c r="AR2621" s="115" t="s">
        <v>5938</v>
      </c>
      <c r="AS2621" s="129">
        <v>0.83591068080628483</v>
      </c>
      <c r="AT2621" s="70" t="s">
        <v>5938</v>
      </c>
      <c r="AU2621" s="70" t="s">
        <v>5938</v>
      </c>
      <c r="AV2621" s="70" t="s">
        <v>5938</v>
      </c>
      <c r="BA2621" s="70">
        <f>IF(P2621=0, "NaN",P2621/P2621)</f>
        <v>1</v>
      </c>
      <c r="BB2621" s="70">
        <f>IF(P2621=0, "NaN",S2621/P2621)</f>
        <v>0</v>
      </c>
      <c r="BC2621" s="129">
        <f>IF(P2621=0, "NaN",V2621/P2621)</f>
        <v>0.34140581682210897</v>
      </c>
      <c r="BD2621" s="70">
        <f>IF(P2621=0, "NaN",Y2621/P2621)</f>
        <v>0</v>
      </c>
      <c r="BE2621" s="1" t="s">
        <v>5143</v>
      </c>
    </row>
    <row r="2622" spans="2:57" x14ac:dyDescent="0.2">
      <c r="B2622" s="1" t="s">
        <v>4058</v>
      </c>
      <c r="C2622" s="6" t="s">
        <v>4057</v>
      </c>
      <c r="H2622" s="91">
        <f>SUM(D2622:G2622)</f>
        <v>0</v>
      </c>
      <c r="I2622" s="91">
        <f>IF(P2622=0,1,0)</f>
        <v>0</v>
      </c>
      <c r="J2622" s="91">
        <f>IF(S2622=0,1,0)</f>
        <v>0</v>
      </c>
      <c r="K2622" s="91">
        <f>IF(V2622=0,1,0)</f>
        <v>1</v>
      </c>
      <c r="L2622" s="91">
        <f>IF(Y2622=0,1,0)</f>
        <v>0</v>
      </c>
      <c r="M2622" s="113" t="str">
        <f>IF(I2622+J2622+K2622+L2622=0,"YES","NO")</f>
        <v>NO</v>
      </c>
      <c r="N2622" s="69">
        <v>0</v>
      </c>
      <c r="O2622" s="69">
        <v>6.8787290558500596</v>
      </c>
      <c r="P2622" s="74">
        <v>3.4393645279250298</v>
      </c>
      <c r="Q2622" s="69">
        <v>3.478398143751857</v>
      </c>
      <c r="R2622" s="69">
        <v>0</v>
      </c>
      <c r="S2622" s="74">
        <v>1.7391990718759285</v>
      </c>
      <c r="T2622" s="69">
        <v>0</v>
      </c>
      <c r="U2622" s="69">
        <v>0</v>
      </c>
      <c r="V2622" s="74">
        <v>0</v>
      </c>
      <c r="W2622" s="69">
        <v>0</v>
      </c>
      <c r="X2622" s="69">
        <v>3.36013083148225</v>
      </c>
      <c r="Y2622" s="74">
        <v>1.680065415741125</v>
      </c>
      <c r="Z2622" s="74">
        <v>1.7146572538855207</v>
      </c>
      <c r="AA2622" s="6"/>
      <c r="AB2622" s="6">
        <v>0</v>
      </c>
      <c r="AC2622" s="6">
        <v>4.7473999999999998</v>
      </c>
      <c r="AD2622" s="6">
        <v>66251000</v>
      </c>
      <c r="AE2622" s="6">
        <v>22345000</v>
      </c>
      <c r="AF2622" s="6">
        <v>43906000</v>
      </c>
      <c r="AG2622" s="127">
        <v>7.2850845033352201</v>
      </c>
      <c r="AH2622" s="127">
        <v>7.0350693444210997</v>
      </c>
      <c r="AI2622" s="115" t="s">
        <v>5938</v>
      </c>
      <c r="AJ2622" s="127">
        <v>7.5578799817305402</v>
      </c>
      <c r="AK2622" s="127">
        <v>1</v>
      </c>
      <c r="AL2622" s="127">
        <v>1</v>
      </c>
      <c r="AM2622" s="127">
        <v>1</v>
      </c>
      <c r="AN2622" s="127">
        <v>7.2076138255269595E-2</v>
      </c>
      <c r="AO2622" s="115" t="s">
        <v>5938</v>
      </c>
      <c r="AP2622" s="115" t="s">
        <v>5938</v>
      </c>
      <c r="AQ2622" s="115" t="s">
        <v>5938</v>
      </c>
      <c r="AR2622" s="127">
        <v>0.79958470000000004</v>
      </c>
      <c r="AS2622" s="70" t="s">
        <v>5938</v>
      </c>
      <c r="AT2622" s="70" t="s">
        <v>5938</v>
      </c>
      <c r="AU2622" s="70" t="s">
        <v>5938</v>
      </c>
      <c r="AV2622" s="129">
        <v>0.57451453576318889</v>
      </c>
      <c r="BA2622" s="70">
        <f>IF(P2622=0, "NaN",P2622/P2622)</f>
        <v>1</v>
      </c>
      <c r="BB2622" s="129">
        <f>IF(P2622=0, "NaN",S2622/P2622)</f>
        <v>0.50567453893152414</v>
      </c>
      <c r="BC2622" s="70">
        <f>IF(P2622=0, "NaN",V2622/P2622)</f>
        <v>0</v>
      </c>
      <c r="BD2622" s="129">
        <f>IF(P2622=0, "NaN",Y2622/P2622)</f>
        <v>0.48848134651045821</v>
      </c>
      <c r="BE2622" s="1" t="s">
        <v>4058</v>
      </c>
    </row>
    <row r="2623" spans="2:57" x14ac:dyDescent="0.2">
      <c r="B2623" s="1" t="s">
        <v>5313</v>
      </c>
      <c r="C2623" s="6" t="s">
        <v>5312</v>
      </c>
      <c r="H2623" s="91">
        <f>SUM(D2623:G2623)</f>
        <v>0</v>
      </c>
      <c r="I2623" s="91">
        <f>IF(P2623=0,1,0)</f>
        <v>0</v>
      </c>
      <c r="J2623" s="91">
        <f>IF(S2623=0,1,0)</f>
        <v>0</v>
      </c>
      <c r="K2623" s="91">
        <f>IF(V2623=0,1,0)</f>
        <v>0</v>
      </c>
      <c r="L2623" s="91">
        <f>IF(Y2623=0,1,0)</f>
        <v>1</v>
      </c>
      <c r="M2623" s="113" t="str">
        <f>IF(I2623+J2623+K2623+L2623=0,"YES","NO")</f>
        <v>NO</v>
      </c>
      <c r="N2623" s="69">
        <v>3.420680825869916</v>
      </c>
      <c r="O2623" s="69">
        <v>0</v>
      </c>
      <c r="P2623" s="74">
        <v>1.710340412934958</v>
      </c>
      <c r="Q2623" s="69">
        <v>0</v>
      </c>
      <c r="R2623" s="69">
        <v>3.6125294646904194</v>
      </c>
      <c r="S2623" s="74">
        <v>1.8062647323452097</v>
      </c>
      <c r="T2623" s="69">
        <v>0</v>
      </c>
      <c r="U2623" s="69">
        <v>6.6601143772990019</v>
      </c>
      <c r="V2623" s="74">
        <v>3.330057188649501</v>
      </c>
      <c r="W2623" s="69">
        <v>0</v>
      </c>
      <c r="X2623" s="69">
        <v>0</v>
      </c>
      <c r="Y2623" s="74">
        <v>0</v>
      </c>
      <c r="Z2623" s="74">
        <v>1.711665583482417</v>
      </c>
      <c r="AA2623" s="6"/>
      <c r="AB2623" s="6">
        <v>3.5983E-3</v>
      </c>
      <c r="AC2623" s="6">
        <v>-4.0925999999999997E-2</v>
      </c>
      <c r="AD2623" s="6">
        <v>34553000</v>
      </c>
      <c r="AE2623" s="6">
        <v>17429000</v>
      </c>
      <c r="AF2623" s="6">
        <v>17125000</v>
      </c>
      <c r="AG2623" s="127">
        <v>6.8360454701081697</v>
      </c>
      <c r="AH2623" s="127">
        <v>7.1186614628545</v>
      </c>
      <c r="AI2623" s="127">
        <v>7.1630420469142004</v>
      </c>
      <c r="AJ2623" s="115" t="s">
        <v>5938</v>
      </c>
      <c r="AK2623" s="127">
        <v>1</v>
      </c>
      <c r="AL2623" s="127">
        <v>1</v>
      </c>
      <c r="AM2623" s="127">
        <v>1</v>
      </c>
      <c r="AN2623" s="127">
        <v>1</v>
      </c>
      <c r="AO2623" s="115" t="s">
        <v>5938</v>
      </c>
      <c r="AP2623" s="115" t="s">
        <v>5938</v>
      </c>
      <c r="AQ2623" s="115" t="s">
        <v>5938</v>
      </c>
      <c r="AR2623" s="115" t="s">
        <v>5938</v>
      </c>
      <c r="AS2623" s="70" t="s">
        <v>5938</v>
      </c>
      <c r="AT2623" s="70" t="s">
        <v>5938</v>
      </c>
      <c r="AU2623" s="70" t="s">
        <v>5938</v>
      </c>
      <c r="AV2623" s="70" t="s">
        <v>5938</v>
      </c>
      <c r="BA2623" s="70">
        <f>IF(P2623=0, "NaN",P2623/P2623)</f>
        <v>1</v>
      </c>
      <c r="BB2623" s="129">
        <f>IF(P2623=0, "NaN",S2623/P2623)</f>
        <v>1.0560849282895941</v>
      </c>
      <c r="BC2623" s="129">
        <f>IF(P2623=0, "NaN",V2623/P2623)</f>
        <v>1.9470142688934631</v>
      </c>
      <c r="BD2623" s="70">
        <f>IF(P2623=0, "NaN",Y2623/P2623)</f>
        <v>0</v>
      </c>
      <c r="BE2623" s="1" t="s">
        <v>5313</v>
      </c>
    </row>
    <row r="2624" spans="2:57" x14ac:dyDescent="0.2">
      <c r="B2624" s="1" t="s">
        <v>5048</v>
      </c>
      <c r="C2624" s="6" t="s">
        <v>5047</v>
      </c>
      <c r="H2624" s="91">
        <f>SUM(D2624:G2624)</f>
        <v>0</v>
      </c>
      <c r="I2624" s="91">
        <f>IF(P2624=0,1,0)</f>
        <v>0</v>
      </c>
      <c r="J2624" s="91">
        <f>IF(S2624=0,1,0)</f>
        <v>1</v>
      </c>
      <c r="K2624" s="91">
        <f>IF(V2624=0,1,0)</f>
        <v>0</v>
      </c>
      <c r="L2624" s="91">
        <f>IF(Y2624=0,1,0)</f>
        <v>1</v>
      </c>
      <c r="M2624" s="113" t="str">
        <f>IF(I2624+J2624+K2624+L2624=0,"YES","NO")</f>
        <v>NO</v>
      </c>
      <c r="N2624" s="69">
        <v>0</v>
      </c>
      <c r="O2624" s="69">
        <v>7.960558186518897</v>
      </c>
      <c r="P2624" s="74">
        <v>3.9802790932594485</v>
      </c>
      <c r="Q2624" s="69">
        <v>0</v>
      </c>
      <c r="R2624" s="69">
        <v>0</v>
      </c>
      <c r="S2624" s="74">
        <v>0</v>
      </c>
      <c r="T2624" s="69">
        <v>1.7636416988855395</v>
      </c>
      <c r="U2624" s="69">
        <v>3.9603642177586527</v>
      </c>
      <c r="V2624" s="74">
        <v>2.8620029583220958</v>
      </c>
      <c r="W2624" s="69">
        <v>0</v>
      </c>
      <c r="X2624" s="69">
        <v>0</v>
      </c>
      <c r="Y2624" s="74">
        <v>0</v>
      </c>
      <c r="Z2624" s="74">
        <v>1.7105705128953861</v>
      </c>
      <c r="AA2624" s="6"/>
      <c r="AB2624" s="6">
        <v>7.1480000000000003E-4</v>
      </c>
      <c r="AC2624" s="6">
        <v>0.82172999999999996</v>
      </c>
      <c r="AD2624" s="6">
        <v>44345000</v>
      </c>
      <c r="AE2624" s="6">
        <v>21183000</v>
      </c>
      <c r="AF2624" s="6">
        <v>23162000</v>
      </c>
      <c r="AG2624" s="127">
        <v>7.4005379893919496</v>
      </c>
      <c r="AH2624" s="115" t="s">
        <v>5938</v>
      </c>
      <c r="AI2624" s="127">
        <v>7.2831881164534202</v>
      </c>
      <c r="AJ2624" s="115" t="s">
        <v>5938</v>
      </c>
      <c r="AK2624" s="127">
        <v>0.792428727666738</v>
      </c>
      <c r="AL2624" s="127">
        <v>1</v>
      </c>
      <c r="AM2624" s="127">
        <v>0.20541128461181599</v>
      </c>
      <c r="AN2624" s="127">
        <v>1</v>
      </c>
      <c r="AO2624" s="127">
        <v>2.4887039999999999E-2</v>
      </c>
      <c r="AP2624" s="115" t="s">
        <v>5938</v>
      </c>
      <c r="AQ2624" s="127">
        <v>0.5080228</v>
      </c>
      <c r="AR2624" s="115" t="s">
        <v>5938</v>
      </c>
      <c r="AS2624" s="129">
        <v>0.98289755435231507</v>
      </c>
      <c r="AT2624" s="70" t="s">
        <v>5938</v>
      </c>
      <c r="AU2624" s="129">
        <v>0.70318548689708738</v>
      </c>
      <c r="AV2624" s="70" t="s">
        <v>5938</v>
      </c>
      <c r="BA2624" s="70">
        <f>IF(P2624=0, "NaN",P2624/P2624)</f>
        <v>1</v>
      </c>
      <c r="BB2624" s="70">
        <f>IF(P2624=0, "NaN",S2624/P2624)</f>
        <v>0</v>
      </c>
      <c r="BC2624" s="129">
        <f>IF(P2624=0, "NaN",V2624/P2624)</f>
        <v>0.71904579836345173</v>
      </c>
      <c r="BD2624" s="70">
        <f>IF(P2624=0, "NaN",Y2624/P2624)</f>
        <v>0</v>
      </c>
      <c r="BE2624" s="1" t="s">
        <v>5048</v>
      </c>
    </row>
    <row r="2625" spans="2:57" x14ac:dyDescent="0.2">
      <c r="B2625" s="1" t="s">
        <v>4832</v>
      </c>
      <c r="C2625" s="6" t="s">
        <v>4831</v>
      </c>
      <c r="H2625" s="91">
        <f>SUM(D2625:G2625)</f>
        <v>0</v>
      </c>
      <c r="I2625" s="91">
        <f>IF(P2625=0,1,0)</f>
        <v>1</v>
      </c>
      <c r="J2625" s="91">
        <f>IF(S2625=0,1,0)</f>
        <v>0</v>
      </c>
      <c r="K2625" s="91">
        <f>IF(V2625=0,1,0)</f>
        <v>0</v>
      </c>
      <c r="L2625" s="91">
        <f>IF(Y2625=0,1,0)</f>
        <v>1</v>
      </c>
      <c r="M2625" s="113" t="str">
        <f>IF(I2625+J2625+K2625+L2625=0,"YES","NO")</f>
        <v>NO</v>
      </c>
      <c r="N2625" s="69">
        <v>0</v>
      </c>
      <c r="O2625" s="69">
        <v>0</v>
      </c>
      <c r="P2625" s="74">
        <v>0</v>
      </c>
      <c r="Q2625" s="69">
        <v>0</v>
      </c>
      <c r="R2625" s="69">
        <v>11.014131214524738</v>
      </c>
      <c r="S2625" s="74">
        <v>5.5070656072623692</v>
      </c>
      <c r="T2625" s="69">
        <v>0</v>
      </c>
      <c r="U2625" s="69">
        <v>2.6510401888244144</v>
      </c>
      <c r="V2625" s="74">
        <v>1.3255200944122072</v>
      </c>
      <c r="W2625" s="69">
        <v>0</v>
      </c>
      <c r="X2625" s="69">
        <v>0</v>
      </c>
      <c r="Y2625" s="74">
        <v>0</v>
      </c>
      <c r="Z2625" s="74">
        <v>1.708146425418644</v>
      </c>
      <c r="AA2625" s="6"/>
      <c r="AB2625" s="6">
        <v>0</v>
      </c>
      <c r="AC2625" s="6">
        <v>3.7854999999999999</v>
      </c>
      <c r="AD2625" s="6">
        <v>51540000</v>
      </c>
      <c r="AE2625" s="6">
        <v>18288000</v>
      </c>
      <c r="AF2625" s="6">
        <v>33251000</v>
      </c>
      <c r="AG2625" s="115" t="s">
        <v>5938</v>
      </c>
      <c r="AH2625" s="127">
        <v>7.6257650339499996</v>
      </c>
      <c r="AI2625" s="127">
        <v>6.9682680830864001</v>
      </c>
      <c r="AJ2625" s="115" t="s">
        <v>5938</v>
      </c>
      <c r="AK2625" s="127">
        <v>1</v>
      </c>
      <c r="AL2625" s="127">
        <v>1</v>
      </c>
      <c r="AM2625" s="127">
        <v>1</v>
      </c>
      <c r="AN2625" s="127">
        <v>1</v>
      </c>
      <c r="AO2625" s="115" t="s">
        <v>5938</v>
      </c>
      <c r="AP2625" s="115" t="s">
        <v>5938</v>
      </c>
      <c r="AQ2625" s="115" t="s">
        <v>5938</v>
      </c>
      <c r="AR2625" s="115" t="s">
        <v>5938</v>
      </c>
      <c r="AS2625" s="70" t="s">
        <v>5938</v>
      </c>
      <c r="AT2625" s="70" t="s">
        <v>5938</v>
      </c>
      <c r="AU2625" s="70" t="s">
        <v>5938</v>
      </c>
      <c r="AV2625" s="70" t="s">
        <v>5938</v>
      </c>
      <c r="BA2625" s="70" t="str">
        <f>IF(P2625=0, "NaN",P2625/P2625)</f>
        <v>NaN</v>
      </c>
      <c r="BB2625" s="70" t="str">
        <f>IF(P2625=0, "NaN",S2625/P2625)</f>
        <v>NaN</v>
      </c>
      <c r="BC2625" s="70" t="str">
        <f>IF(P2625=0, "NaN",V2625/P2625)</f>
        <v>NaN</v>
      </c>
      <c r="BD2625" s="70" t="str">
        <f>IF(P2625=0, "NaN",Y2625/P2625)</f>
        <v>NaN</v>
      </c>
      <c r="BE2625" s="1" t="s">
        <v>4832</v>
      </c>
    </row>
    <row r="2626" spans="2:57" x14ac:dyDescent="0.2">
      <c r="B2626" s="1" t="s">
        <v>4846</v>
      </c>
      <c r="C2626" s="6" t="s">
        <v>4845</v>
      </c>
      <c r="H2626" s="91">
        <f>SUM(D2626:G2626)</f>
        <v>0</v>
      </c>
      <c r="I2626" s="91">
        <f>IF(P2626=0,1,0)</f>
        <v>0</v>
      </c>
      <c r="J2626" s="91">
        <f>IF(S2626=0,1,0)</f>
        <v>1</v>
      </c>
      <c r="K2626" s="91">
        <f>IF(V2626=0,1,0)</f>
        <v>1</v>
      </c>
      <c r="L2626" s="91">
        <f>IF(Y2626=0,1,0)</f>
        <v>1</v>
      </c>
      <c r="M2626" s="113" t="str">
        <f>IF(I2626+J2626+K2626+L2626=0,"YES","NO")</f>
        <v>NO</v>
      </c>
      <c r="N2626" s="69">
        <v>8.3123141051292695</v>
      </c>
      <c r="O2626" s="69">
        <v>5.2649370222384304</v>
      </c>
      <c r="P2626" s="74">
        <v>6.7886255636838495</v>
      </c>
      <c r="Q2626" s="69">
        <v>0</v>
      </c>
      <c r="R2626" s="69">
        <v>0</v>
      </c>
      <c r="S2626" s="74">
        <v>0</v>
      </c>
      <c r="T2626" s="69">
        <v>0</v>
      </c>
      <c r="U2626" s="69">
        <v>0</v>
      </c>
      <c r="V2626" s="74">
        <v>0</v>
      </c>
      <c r="W2626" s="69">
        <v>0</v>
      </c>
      <c r="X2626" s="69">
        <v>0</v>
      </c>
      <c r="Y2626" s="74">
        <v>0</v>
      </c>
      <c r="Z2626" s="74">
        <v>1.6971563909209624</v>
      </c>
      <c r="AA2626" s="6"/>
      <c r="AB2626" s="6">
        <v>0</v>
      </c>
      <c r="AC2626" s="6">
        <v>1.8277000000000001</v>
      </c>
      <c r="AD2626" s="6">
        <v>38524000</v>
      </c>
      <c r="AE2626" s="6">
        <v>17412000</v>
      </c>
      <c r="AF2626" s="6">
        <v>21112000</v>
      </c>
      <c r="AG2626" s="127">
        <v>7.5857313741881596</v>
      </c>
      <c r="AH2626" s="115" t="s">
        <v>5938</v>
      </c>
      <c r="AI2626" s="115" t="s">
        <v>5938</v>
      </c>
      <c r="AJ2626" s="115" t="s">
        <v>5938</v>
      </c>
      <c r="AK2626" s="127">
        <v>0.84351890663717699</v>
      </c>
      <c r="AL2626" s="127">
        <v>1</v>
      </c>
      <c r="AM2626" s="127">
        <v>1</v>
      </c>
      <c r="AN2626" s="127">
        <v>1</v>
      </c>
      <c r="AO2626" s="127">
        <v>3.8899859999999998E-3</v>
      </c>
      <c r="AP2626" s="115" t="s">
        <v>5938</v>
      </c>
      <c r="AQ2626" s="115" t="s">
        <v>5938</v>
      </c>
      <c r="AR2626" s="115" t="s">
        <v>5938</v>
      </c>
      <c r="AS2626" s="129">
        <v>0.9973072990120927</v>
      </c>
      <c r="AT2626" s="70" t="s">
        <v>5938</v>
      </c>
      <c r="AU2626" s="70" t="s">
        <v>5938</v>
      </c>
      <c r="AV2626" s="70" t="s">
        <v>5938</v>
      </c>
      <c r="BA2626" s="70">
        <f>IF(P2626=0, "NaN",P2626/P2626)</f>
        <v>1</v>
      </c>
      <c r="BB2626" s="70">
        <f>IF(P2626=0, "NaN",S2626/P2626)</f>
        <v>0</v>
      </c>
      <c r="BC2626" s="70">
        <f>IF(P2626=0, "NaN",V2626/P2626)</f>
        <v>0</v>
      </c>
      <c r="BD2626" s="70">
        <f>IF(P2626=0, "NaN",Y2626/P2626)</f>
        <v>0</v>
      </c>
      <c r="BE2626" s="1" t="s">
        <v>4846</v>
      </c>
    </row>
    <row r="2627" spans="2:57" x14ac:dyDescent="0.2">
      <c r="B2627" s="1" t="s">
        <v>4782</v>
      </c>
      <c r="C2627" s="6" t="s">
        <v>4781</v>
      </c>
      <c r="H2627" s="91">
        <f>SUM(D2627:G2627)</f>
        <v>0</v>
      </c>
      <c r="I2627" s="91">
        <f>IF(P2627=0,1,0)</f>
        <v>1</v>
      </c>
      <c r="J2627" s="91">
        <f>IF(S2627=0,1,0)</f>
        <v>1</v>
      </c>
      <c r="K2627" s="91">
        <f>IF(V2627=0,1,0)</f>
        <v>0</v>
      </c>
      <c r="L2627" s="91">
        <f>IF(Y2627=0,1,0)</f>
        <v>0</v>
      </c>
      <c r="M2627" s="113" t="str">
        <f>IF(I2627+J2627+K2627+L2627=0,"YES","NO")</f>
        <v>NO</v>
      </c>
      <c r="N2627" s="69">
        <v>0</v>
      </c>
      <c r="O2627" s="69">
        <v>0</v>
      </c>
      <c r="P2627" s="74">
        <v>0</v>
      </c>
      <c r="Q2627" s="69">
        <v>0</v>
      </c>
      <c r="R2627" s="69">
        <v>0</v>
      </c>
      <c r="S2627" s="74">
        <v>0</v>
      </c>
      <c r="T2627" s="69">
        <v>7.7238025764736653</v>
      </c>
      <c r="U2627" s="69">
        <v>0</v>
      </c>
      <c r="V2627" s="74">
        <v>3.8619012882368327</v>
      </c>
      <c r="W2627" s="69">
        <v>5.8301301181730816</v>
      </c>
      <c r="X2627" s="69">
        <v>0</v>
      </c>
      <c r="Y2627" s="74">
        <v>2.9150650590865408</v>
      </c>
      <c r="Z2627" s="74">
        <v>1.6942415868308434</v>
      </c>
      <c r="AA2627" s="6"/>
      <c r="AB2627" s="6">
        <v>3.6029999999999999E-3</v>
      </c>
      <c r="AC2627" s="6">
        <v>-3.3590000000000002E-2</v>
      </c>
      <c r="AD2627" s="6">
        <v>24640000</v>
      </c>
      <c r="AE2627" s="6">
        <v>16972000</v>
      </c>
      <c r="AF2627" s="6">
        <v>7667200</v>
      </c>
      <c r="AG2627" s="115" t="s">
        <v>5938</v>
      </c>
      <c r="AH2627" s="115" t="s">
        <v>5938</v>
      </c>
      <c r="AI2627" s="127">
        <v>7.0985745100257098</v>
      </c>
      <c r="AJ2627" s="127">
        <v>7.0824981385057804</v>
      </c>
      <c r="AK2627" s="127">
        <v>1</v>
      </c>
      <c r="AL2627" s="127">
        <v>1</v>
      </c>
      <c r="AM2627" s="127">
        <v>1</v>
      </c>
      <c r="AN2627" s="127">
        <v>1</v>
      </c>
      <c r="AO2627" s="115" t="s">
        <v>5938</v>
      </c>
      <c r="AP2627" s="115" t="s">
        <v>5938</v>
      </c>
      <c r="AQ2627" s="115" t="s">
        <v>5938</v>
      </c>
      <c r="AR2627" s="115" t="s">
        <v>5938</v>
      </c>
      <c r="AS2627" s="70" t="s">
        <v>5938</v>
      </c>
      <c r="AT2627" s="70" t="s">
        <v>5938</v>
      </c>
      <c r="AU2627" s="70" t="s">
        <v>5938</v>
      </c>
      <c r="AV2627" s="70" t="s">
        <v>5938</v>
      </c>
      <c r="BA2627" s="70" t="str">
        <f>IF(P2627=0, "NaN",P2627/P2627)</f>
        <v>NaN</v>
      </c>
      <c r="BB2627" s="70" t="str">
        <f>IF(P2627=0, "NaN",S2627/P2627)</f>
        <v>NaN</v>
      </c>
      <c r="BC2627" s="70" t="str">
        <f>IF(P2627=0, "NaN",V2627/P2627)</f>
        <v>NaN</v>
      </c>
      <c r="BD2627" s="70" t="str">
        <f>IF(P2627=0, "NaN",Y2627/P2627)</f>
        <v>NaN</v>
      </c>
      <c r="BE2627" s="1" t="s">
        <v>4782</v>
      </c>
    </row>
    <row r="2628" spans="2:57" x14ac:dyDescent="0.2">
      <c r="B2628" s="1" t="s">
        <v>5686</v>
      </c>
      <c r="C2628" s="6" t="s">
        <v>5685</v>
      </c>
      <c r="H2628" s="91">
        <f>SUM(D2628:G2628)</f>
        <v>0</v>
      </c>
      <c r="I2628" s="91">
        <f>IF(P2628=0,1,0)</f>
        <v>1</v>
      </c>
      <c r="J2628" s="91">
        <f>IF(S2628=0,1,0)</f>
        <v>1</v>
      </c>
      <c r="K2628" s="91">
        <f>IF(V2628=0,1,0)</f>
        <v>1</v>
      </c>
      <c r="L2628" s="91">
        <f>IF(Y2628=0,1,0)</f>
        <v>0</v>
      </c>
      <c r="M2628" s="113" t="str">
        <f>IF(I2628+J2628+K2628+L2628=0,"YES","NO")</f>
        <v>NO</v>
      </c>
      <c r="N2628" s="69">
        <v>0</v>
      </c>
      <c r="O2628" s="69">
        <v>0</v>
      </c>
      <c r="P2628" s="74">
        <v>0</v>
      </c>
      <c r="Q2628" s="69">
        <v>0</v>
      </c>
      <c r="R2628" s="69">
        <v>0</v>
      </c>
      <c r="S2628" s="74">
        <v>0</v>
      </c>
      <c r="T2628" s="69">
        <v>0</v>
      </c>
      <c r="U2628" s="69">
        <v>0</v>
      </c>
      <c r="V2628" s="74">
        <v>0</v>
      </c>
      <c r="W2628" s="69">
        <v>13.530816471691399</v>
      </c>
      <c r="X2628" s="69">
        <v>0</v>
      </c>
      <c r="Y2628" s="74">
        <v>6.7654082358456993</v>
      </c>
      <c r="Z2628" s="74">
        <v>1.6913520589614248</v>
      </c>
      <c r="AA2628" s="6"/>
      <c r="AB2628" s="6">
        <v>0</v>
      </c>
      <c r="AC2628" s="6">
        <v>14.452999999999999</v>
      </c>
      <c r="AD2628" s="6">
        <v>54438000</v>
      </c>
      <c r="AE2628" s="6">
        <v>30335000</v>
      </c>
      <c r="AF2628" s="6">
        <v>24103000</v>
      </c>
      <c r="AG2628" s="115" t="s">
        <v>5938</v>
      </c>
      <c r="AH2628" s="115" t="s">
        <v>5938</v>
      </c>
      <c r="AI2628" s="115" t="s">
        <v>5938</v>
      </c>
      <c r="AJ2628" s="127">
        <v>7.7359021612609196</v>
      </c>
      <c r="AK2628" s="127">
        <v>1</v>
      </c>
      <c r="AL2628" s="127">
        <v>1</v>
      </c>
      <c r="AM2628" s="127">
        <v>1</v>
      </c>
      <c r="AN2628" s="127">
        <v>8.4257820050731597E-2</v>
      </c>
      <c r="AO2628" s="115" t="s">
        <v>5938</v>
      </c>
      <c r="AP2628" s="115" t="s">
        <v>5938</v>
      </c>
      <c r="AQ2628" s="115" t="s">
        <v>5938</v>
      </c>
      <c r="AR2628" s="127">
        <v>-0.93572409999999995</v>
      </c>
      <c r="AS2628" s="70" t="s">
        <v>5938</v>
      </c>
      <c r="AT2628" s="70" t="s">
        <v>5938</v>
      </c>
      <c r="AU2628" s="70" t="s">
        <v>5938</v>
      </c>
      <c r="AV2628" s="129">
        <v>1.9128504690043731</v>
      </c>
      <c r="BA2628" s="70" t="str">
        <f>IF(P2628=0, "NaN",P2628/P2628)</f>
        <v>NaN</v>
      </c>
      <c r="BB2628" s="70" t="str">
        <f>IF(P2628=0, "NaN",S2628/P2628)</f>
        <v>NaN</v>
      </c>
      <c r="BC2628" s="70" t="str">
        <f>IF(P2628=0, "NaN",V2628/P2628)</f>
        <v>NaN</v>
      </c>
      <c r="BD2628" s="70" t="str">
        <f>IF(P2628=0, "NaN",Y2628/P2628)</f>
        <v>NaN</v>
      </c>
      <c r="BE2628" s="1" t="s">
        <v>5686</v>
      </c>
    </row>
    <row r="2629" spans="2:57" x14ac:dyDescent="0.2">
      <c r="B2629" s="1" t="s">
        <v>4902</v>
      </c>
      <c r="C2629" s="6" t="s">
        <v>4901</v>
      </c>
      <c r="H2629" s="91">
        <f>SUM(D2629:G2629)</f>
        <v>0</v>
      </c>
      <c r="I2629" s="91">
        <f>IF(P2629=0,1,0)</f>
        <v>1</v>
      </c>
      <c r="J2629" s="91">
        <f>IF(S2629=0,1,0)</f>
        <v>0</v>
      </c>
      <c r="K2629" s="91">
        <f>IF(V2629=0,1,0)</f>
        <v>1</v>
      </c>
      <c r="L2629" s="91">
        <f>IF(Y2629=0,1,0)</f>
        <v>1</v>
      </c>
      <c r="M2629" s="113" t="str">
        <f>IF(I2629+J2629+K2629+L2629=0,"YES","NO")</f>
        <v>NO</v>
      </c>
      <c r="N2629" s="69">
        <v>0</v>
      </c>
      <c r="O2629" s="69">
        <v>0</v>
      </c>
      <c r="P2629" s="74">
        <v>0</v>
      </c>
      <c r="Q2629" s="69">
        <v>13.475041633162828</v>
      </c>
      <c r="R2629" s="69">
        <v>0</v>
      </c>
      <c r="S2629" s="74">
        <v>6.737520816581414</v>
      </c>
      <c r="T2629" s="69">
        <v>0</v>
      </c>
      <c r="U2629" s="69">
        <v>0</v>
      </c>
      <c r="V2629" s="74">
        <v>0</v>
      </c>
      <c r="W2629" s="69">
        <v>0</v>
      </c>
      <c r="X2629" s="69">
        <v>0</v>
      </c>
      <c r="Y2629" s="74">
        <v>0</v>
      </c>
      <c r="Z2629" s="74">
        <v>1.6843802041453535</v>
      </c>
      <c r="AA2629" s="6"/>
      <c r="AB2629" s="6">
        <v>0</v>
      </c>
      <c r="AC2629" s="6">
        <v>19.882999999999999</v>
      </c>
      <c r="AD2629" s="6">
        <v>79923000</v>
      </c>
      <c r="AE2629" s="6">
        <v>46550000</v>
      </c>
      <c r="AF2629" s="6">
        <v>33373000</v>
      </c>
      <c r="AG2629" s="115" t="s">
        <v>5938</v>
      </c>
      <c r="AH2629" s="127">
        <v>7.55692936239444</v>
      </c>
      <c r="AI2629" s="115" t="s">
        <v>5938</v>
      </c>
      <c r="AJ2629" s="115" t="s">
        <v>5938</v>
      </c>
      <c r="AK2629" s="127">
        <v>1</v>
      </c>
      <c r="AL2629" s="127">
        <v>1</v>
      </c>
      <c r="AM2629" s="127">
        <v>1</v>
      </c>
      <c r="AN2629" s="127">
        <v>1</v>
      </c>
      <c r="AO2629" s="115" t="s">
        <v>5938</v>
      </c>
      <c r="AP2629" s="115" t="s">
        <v>5938</v>
      </c>
      <c r="AQ2629" s="115" t="s">
        <v>5938</v>
      </c>
      <c r="AR2629" s="115" t="s">
        <v>5938</v>
      </c>
      <c r="AS2629" s="70" t="s">
        <v>5938</v>
      </c>
      <c r="AT2629" s="70" t="s">
        <v>5938</v>
      </c>
      <c r="AU2629" s="70" t="s">
        <v>5938</v>
      </c>
      <c r="AV2629" s="70" t="s">
        <v>5938</v>
      </c>
      <c r="BA2629" s="70" t="str">
        <f>IF(P2629=0, "NaN",P2629/P2629)</f>
        <v>NaN</v>
      </c>
      <c r="BB2629" s="70" t="str">
        <f>IF(P2629=0, "NaN",S2629/P2629)</f>
        <v>NaN</v>
      </c>
      <c r="BC2629" s="70" t="str">
        <f>IF(P2629=0, "NaN",V2629/P2629)</f>
        <v>NaN</v>
      </c>
      <c r="BD2629" s="70" t="str">
        <f>IF(P2629=0, "NaN",Y2629/P2629)</f>
        <v>NaN</v>
      </c>
      <c r="BE2629" s="1" t="s">
        <v>4902</v>
      </c>
    </row>
    <row r="2630" spans="2:57" x14ac:dyDescent="0.2">
      <c r="B2630" s="1" t="s">
        <v>5688</v>
      </c>
      <c r="C2630" s="6" t="s">
        <v>5687</v>
      </c>
      <c r="H2630" s="91">
        <f>SUM(D2630:G2630)</f>
        <v>0</v>
      </c>
      <c r="I2630" s="91">
        <f>IF(P2630=0,1,0)</f>
        <v>1</v>
      </c>
      <c r="J2630" s="91">
        <f>IF(S2630=0,1,0)</f>
        <v>0</v>
      </c>
      <c r="K2630" s="91">
        <f>IF(V2630=0,1,0)</f>
        <v>1</v>
      </c>
      <c r="L2630" s="91">
        <f>IF(Y2630=0,1,0)</f>
        <v>1</v>
      </c>
      <c r="M2630" s="113" t="str">
        <f>IF(I2630+J2630+K2630+L2630=0,"YES","NO")</f>
        <v>NO</v>
      </c>
      <c r="N2630" s="69">
        <v>0</v>
      </c>
      <c r="O2630" s="69">
        <v>0</v>
      </c>
      <c r="P2630" s="74">
        <v>0</v>
      </c>
      <c r="Q2630" s="69">
        <v>13.354543739239686</v>
      </c>
      <c r="R2630" s="69">
        <v>0</v>
      </c>
      <c r="S2630" s="74">
        <v>6.677271869619843</v>
      </c>
      <c r="T2630" s="69">
        <v>0</v>
      </c>
      <c r="U2630" s="69">
        <v>0</v>
      </c>
      <c r="V2630" s="74">
        <v>0</v>
      </c>
      <c r="W2630" s="69">
        <v>0</v>
      </c>
      <c r="X2630" s="69">
        <v>0</v>
      </c>
      <c r="Y2630" s="74">
        <v>0</v>
      </c>
      <c r="Z2630" s="74">
        <v>1.6693179674049607</v>
      </c>
      <c r="AA2630" s="6"/>
      <c r="AB2630" s="6">
        <v>0</v>
      </c>
      <c r="AC2630" s="6">
        <v>7.0050999999999997</v>
      </c>
      <c r="AD2630" s="6">
        <v>71487000</v>
      </c>
      <c r="AE2630" s="6">
        <v>34664000</v>
      </c>
      <c r="AF2630" s="6">
        <v>36823000</v>
      </c>
      <c r="AG2630" s="115" t="s">
        <v>5938</v>
      </c>
      <c r="AH2630" s="127">
        <v>7.8542270719887197</v>
      </c>
      <c r="AI2630" s="115" t="s">
        <v>5938</v>
      </c>
      <c r="AJ2630" s="115" t="s">
        <v>5938</v>
      </c>
      <c r="AK2630" s="127">
        <v>1</v>
      </c>
      <c r="AL2630" s="127">
        <v>0.75689795536753701</v>
      </c>
      <c r="AM2630" s="127">
        <v>1</v>
      </c>
      <c r="AN2630" s="127">
        <v>1</v>
      </c>
      <c r="AO2630" s="115" t="s">
        <v>5938</v>
      </c>
      <c r="AP2630" s="127">
        <v>0.1296127</v>
      </c>
      <c r="AQ2630" s="115" t="s">
        <v>5938</v>
      </c>
      <c r="AR2630" s="115" t="s">
        <v>5938</v>
      </c>
      <c r="AS2630" s="70" t="s">
        <v>5938</v>
      </c>
      <c r="AT2630" s="129">
        <v>0.91407680660880053</v>
      </c>
      <c r="AU2630" s="70" t="s">
        <v>5938</v>
      </c>
      <c r="AV2630" s="70" t="s">
        <v>5938</v>
      </c>
      <c r="BA2630" s="70" t="str">
        <f>IF(P2630=0, "NaN",P2630/P2630)</f>
        <v>NaN</v>
      </c>
      <c r="BB2630" s="70" t="str">
        <f>IF(P2630=0, "NaN",S2630/P2630)</f>
        <v>NaN</v>
      </c>
      <c r="BC2630" s="70" t="str">
        <f>IF(P2630=0, "NaN",V2630/P2630)</f>
        <v>NaN</v>
      </c>
      <c r="BD2630" s="70" t="str">
        <f>IF(P2630=0, "NaN",Y2630/P2630)</f>
        <v>NaN</v>
      </c>
      <c r="BE2630" s="1" t="s">
        <v>5688</v>
      </c>
    </row>
    <row r="2631" spans="2:57" x14ac:dyDescent="0.2">
      <c r="B2631" s="1" t="s">
        <v>4070</v>
      </c>
      <c r="C2631" s="6" t="s">
        <v>4069</v>
      </c>
      <c r="H2631" s="91">
        <f>SUM(D2631:G2631)</f>
        <v>0</v>
      </c>
      <c r="I2631" s="91">
        <f>IF(P2631=0,1,0)</f>
        <v>0</v>
      </c>
      <c r="J2631" s="91">
        <f>IF(S2631=0,1,0)</f>
        <v>1</v>
      </c>
      <c r="K2631" s="91">
        <f>IF(V2631=0,1,0)</f>
        <v>1</v>
      </c>
      <c r="L2631" s="91">
        <f>IF(Y2631=0,1,0)</f>
        <v>0</v>
      </c>
      <c r="M2631" s="113" t="str">
        <f>IF(I2631+J2631+K2631+L2631=0,"YES","NO")</f>
        <v>NO</v>
      </c>
      <c r="N2631" s="69">
        <v>0</v>
      </c>
      <c r="O2631" s="69">
        <v>4.7761082877726952</v>
      </c>
      <c r="P2631" s="74">
        <v>2.3880541438863476</v>
      </c>
      <c r="Q2631" s="69">
        <v>0</v>
      </c>
      <c r="R2631" s="69">
        <v>0</v>
      </c>
      <c r="S2631" s="74">
        <v>0</v>
      </c>
      <c r="T2631" s="69">
        <v>0</v>
      </c>
      <c r="U2631" s="69">
        <v>0</v>
      </c>
      <c r="V2631" s="74">
        <v>0</v>
      </c>
      <c r="W2631" s="69">
        <v>0</v>
      </c>
      <c r="X2631" s="69">
        <v>8.5624772081297085</v>
      </c>
      <c r="Y2631" s="74">
        <v>4.2812386040648542</v>
      </c>
      <c r="Z2631" s="74">
        <v>1.6673231869878005</v>
      </c>
      <c r="AA2631" s="6"/>
      <c r="AB2631" s="6">
        <v>7.0795999999999999E-4</v>
      </c>
      <c r="AC2631" s="6">
        <v>0.74295999999999995</v>
      </c>
      <c r="AD2631" s="6">
        <v>53355000</v>
      </c>
      <c r="AE2631" s="6">
        <v>24393000</v>
      </c>
      <c r="AF2631" s="6">
        <v>28962000</v>
      </c>
      <c r="AG2631" s="127">
        <v>7.3776522371724198</v>
      </c>
      <c r="AH2631" s="115" t="s">
        <v>5938</v>
      </c>
      <c r="AI2631" s="115" t="s">
        <v>5938</v>
      </c>
      <c r="AJ2631" s="127">
        <v>7.4697778481917698</v>
      </c>
      <c r="AK2631" s="127">
        <v>0.99103403444369498</v>
      </c>
      <c r="AL2631" s="127">
        <v>1</v>
      </c>
      <c r="AM2631" s="127">
        <v>1</v>
      </c>
      <c r="AN2631" s="127">
        <v>1</v>
      </c>
      <c r="AO2631" s="127">
        <v>-5.5546280000000003E-2</v>
      </c>
      <c r="AP2631" s="115" t="s">
        <v>5938</v>
      </c>
      <c r="AQ2631" s="115" t="s">
        <v>5938</v>
      </c>
      <c r="AR2631" s="115" t="s">
        <v>5938</v>
      </c>
      <c r="AS2631" s="129">
        <v>1.0392525443178109</v>
      </c>
      <c r="AT2631" s="70" t="s">
        <v>5938</v>
      </c>
      <c r="AU2631" s="70" t="s">
        <v>5938</v>
      </c>
      <c r="AV2631" s="70" t="s">
        <v>5938</v>
      </c>
      <c r="BA2631" s="70">
        <f>IF(P2631=0, "NaN",P2631/P2631)</f>
        <v>1</v>
      </c>
      <c r="BB2631" s="70">
        <f>IF(P2631=0, "NaN",S2631/P2631)</f>
        <v>0</v>
      </c>
      <c r="BC2631" s="70">
        <f>IF(P2631=0, "NaN",V2631/P2631)</f>
        <v>0</v>
      </c>
      <c r="BD2631" s="129">
        <f>IF(P2631=0, "NaN",Y2631/P2631)</f>
        <v>1.7927728376784271</v>
      </c>
      <c r="BE2631" s="1" t="s">
        <v>4070</v>
      </c>
    </row>
    <row r="2632" spans="2:57" x14ac:dyDescent="0.2">
      <c r="B2632" s="1" t="s">
        <v>3921</v>
      </c>
      <c r="C2632" s="6" t="s">
        <v>3920</v>
      </c>
      <c r="H2632" s="91">
        <f>SUM(D2632:G2632)</f>
        <v>0</v>
      </c>
      <c r="I2632" s="91">
        <f>IF(P2632=0,1,0)</f>
        <v>1</v>
      </c>
      <c r="J2632" s="91">
        <f>IF(S2632=0,1,0)</f>
        <v>1</v>
      </c>
      <c r="K2632" s="91">
        <f>IF(V2632=0,1,0)</f>
        <v>0</v>
      </c>
      <c r="L2632" s="91">
        <f>IF(Y2632=0,1,0)</f>
        <v>0</v>
      </c>
      <c r="M2632" s="113" t="str">
        <f>IF(I2632+J2632+K2632+L2632=0,"YES","NO")</f>
        <v>NO</v>
      </c>
      <c r="N2632" s="69">
        <v>0</v>
      </c>
      <c r="O2632" s="69">
        <v>0</v>
      </c>
      <c r="P2632" s="74">
        <v>0</v>
      </c>
      <c r="Q2632" s="69">
        <v>0</v>
      </c>
      <c r="R2632" s="69">
        <v>0</v>
      </c>
      <c r="S2632" s="74">
        <v>0</v>
      </c>
      <c r="T2632" s="69">
        <v>5.9919250658173961</v>
      </c>
      <c r="U2632" s="69">
        <v>1.0424745693363013</v>
      </c>
      <c r="V2632" s="74">
        <v>3.5171998175768486</v>
      </c>
      <c r="W2632" s="69">
        <v>3.3469729840997515</v>
      </c>
      <c r="X2632" s="69">
        <v>2.8447349596151028</v>
      </c>
      <c r="Y2632" s="74">
        <v>3.0958539718574274</v>
      </c>
      <c r="Z2632" s="74">
        <v>1.653263447358569</v>
      </c>
      <c r="AA2632" s="6"/>
      <c r="AB2632" s="6">
        <v>0</v>
      </c>
      <c r="AC2632" s="6">
        <v>2.0257999999999998</v>
      </c>
      <c r="AD2632" s="6">
        <v>37212000</v>
      </c>
      <c r="AE2632" s="6">
        <v>16542000</v>
      </c>
      <c r="AF2632" s="6">
        <v>20670000</v>
      </c>
      <c r="AG2632" s="115" t="s">
        <v>5938</v>
      </c>
      <c r="AH2632" s="115" t="s">
        <v>5938</v>
      </c>
      <c r="AI2632" s="127">
        <v>7.2790506481990302</v>
      </c>
      <c r="AJ2632" s="127">
        <v>7.2600475249953202</v>
      </c>
      <c r="AK2632" s="127">
        <v>1</v>
      </c>
      <c r="AL2632" s="127">
        <v>1</v>
      </c>
      <c r="AM2632" s="127">
        <v>0.97373854314299602</v>
      </c>
      <c r="AN2632" s="127">
        <v>0.95742168894548796</v>
      </c>
      <c r="AO2632" s="115" t="s">
        <v>5938</v>
      </c>
      <c r="AP2632" s="115" t="s">
        <v>5938</v>
      </c>
      <c r="AQ2632" s="127">
        <v>3.0264699999999999E-3</v>
      </c>
      <c r="AR2632" s="127">
        <v>7.1350730000000001E-2</v>
      </c>
      <c r="AS2632" s="70" t="s">
        <v>5938</v>
      </c>
      <c r="AT2632" s="70" t="s">
        <v>5938</v>
      </c>
      <c r="AU2632" s="129">
        <v>0.99790440967428096</v>
      </c>
      <c r="AV2632" s="129">
        <v>0.95174650364728275</v>
      </c>
      <c r="BA2632" s="70" t="str">
        <f>IF(P2632=0, "NaN",P2632/P2632)</f>
        <v>NaN</v>
      </c>
      <c r="BB2632" s="70" t="str">
        <f>IF(P2632=0, "NaN",S2632/P2632)</f>
        <v>NaN</v>
      </c>
      <c r="BC2632" s="70" t="str">
        <f>IF(P2632=0, "NaN",V2632/P2632)</f>
        <v>NaN</v>
      </c>
      <c r="BD2632" s="70" t="str">
        <f>IF(P2632=0, "NaN",Y2632/P2632)</f>
        <v>NaN</v>
      </c>
      <c r="BE2632" s="1" t="s">
        <v>3921</v>
      </c>
    </row>
    <row r="2633" spans="2:57" x14ac:dyDescent="0.2">
      <c r="B2633" s="1" t="s">
        <v>5753</v>
      </c>
      <c r="C2633" s="6" t="s">
        <v>5752</v>
      </c>
      <c r="H2633" s="91">
        <f>SUM(D2633:G2633)</f>
        <v>0</v>
      </c>
      <c r="I2633" s="91">
        <f>IF(P2633=0,1,0)</f>
        <v>1</v>
      </c>
      <c r="J2633" s="91">
        <f>IF(S2633=0,1,0)</f>
        <v>1</v>
      </c>
      <c r="K2633" s="91">
        <f>IF(V2633=0,1,0)</f>
        <v>0</v>
      </c>
      <c r="L2633" s="91">
        <f>IF(Y2633=0,1,0)</f>
        <v>1</v>
      </c>
      <c r="M2633" s="113" t="str">
        <f>IF(I2633+J2633+K2633+L2633=0,"YES","NO")</f>
        <v>NO</v>
      </c>
      <c r="N2633" s="69">
        <v>0</v>
      </c>
      <c r="O2633" s="69">
        <v>0</v>
      </c>
      <c r="P2633" s="74">
        <v>0</v>
      </c>
      <c r="Q2633" s="69">
        <v>0</v>
      </c>
      <c r="R2633" s="69">
        <v>0</v>
      </c>
      <c r="S2633" s="74">
        <v>0</v>
      </c>
      <c r="T2633" s="69">
        <v>4.8659170227448136</v>
      </c>
      <c r="U2633" s="69">
        <v>8.311544770762417</v>
      </c>
      <c r="V2633" s="74">
        <v>6.5887308967536153</v>
      </c>
      <c r="W2633" s="69">
        <v>0</v>
      </c>
      <c r="X2633" s="69">
        <v>0</v>
      </c>
      <c r="Y2633" s="74">
        <v>0</v>
      </c>
      <c r="Z2633" s="74">
        <v>1.6471827241884038</v>
      </c>
      <c r="AA2633" s="6"/>
      <c r="AB2633" s="6">
        <v>0</v>
      </c>
      <c r="AC2633" s="6">
        <v>4.9027000000000003</v>
      </c>
      <c r="AD2633" s="6">
        <v>27518000</v>
      </c>
      <c r="AE2633" s="6">
        <v>16243000</v>
      </c>
      <c r="AF2633" s="6">
        <v>11275000</v>
      </c>
      <c r="AG2633" s="115" t="s">
        <v>5938</v>
      </c>
      <c r="AH2633" s="115" t="s">
        <v>5938</v>
      </c>
      <c r="AI2633" s="127">
        <v>7.4396168663175599</v>
      </c>
      <c r="AJ2633" s="115" t="s">
        <v>5938</v>
      </c>
      <c r="AK2633" s="127">
        <v>1</v>
      </c>
      <c r="AL2633" s="127">
        <v>1</v>
      </c>
      <c r="AM2633" s="127">
        <v>0.38932155166378601</v>
      </c>
      <c r="AN2633" s="127">
        <v>1</v>
      </c>
      <c r="AO2633" s="115" t="s">
        <v>5938</v>
      </c>
      <c r="AP2633" s="115" t="s">
        <v>5938</v>
      </c>
      <c r="AQ2633" s="127">
        <v>-0.40382810000000002</v>
      </c>
      <c r="AR2633" s="115" t="s">
        <v>5938</v>
      </c>
      <c r="AS2633" s="70" t="s">
        <v>5938</v>
      </c>
      <c r="AT2633" s="70" t="s">
        <v>5938</v>
      </c>
      <c r="AU2633" s="129">
        <v>1.3230137907765558</v>
      </c>
      <c r="AV2633" s="70" t="s">
        <v>5938</v>
      </c>
      <c r="BA2633" s="70" t="str">
        <f>IF(P2633=0, "NaN",P2633/P2633)</f>
        <v>NaN</v>
      </c>
      <c r="BB2633" s="70" t="str">
        <f>IF(P2633=0, "NaN",S2633/P2633)</f>
        <v>NaN</v>
      </c>
      <c r="BC2633" s="70" t="str">
        <f>IF(P2633=0, "NaN",V2633/P2633)</f>
        <v>NaN</v>
      </c>
      <c r="BD2633" s="70" t="str">
        <f>IF(P2633=0, "NaN",Y2633/P2633)</f>
        <v>NaN</v>
      </c>
      <c r="BE2633" s="1" t="s">
        <v>5753</v>
      </c>
    </row>
    <row r="2634" spans="2:57" x14ac:dyDescent="0.2">
      <c r="B2634" s="1" t="s">
        <v>3907</v>
      </c>
      <c r="C2634" s="6" t="s">
        <v>3906</v>
      </c>
      <c r="H2634" s="91">
        <f>SUM(D2634:G2634)</f>
        <v>0</v>
      </c>
      <c r="I2634" s="91">
        <f>IF(P2634=0,1,0)</f>
        <v>1</v>
      </c>
      <c r="J2634" s="91">
        <f>IF(S2634=0,1,0)</f>
        <v>1</v>
      </c>
      <c r="K2634" s="91">
        <f>IF(V2634=0,1,0)</f>
        <v>0</v>
      </c>
      <c r="L2634" s="91">
        <f>IF(Y2634=0,1,0)</f>
        <v>0</v>
      </c>
      <c r="M2634" s="113" t="str">
        <f>IF(I2634+J2634+K2634+L2634=0,"YES","NO")</f>
        <v>NO</v>
      </c>
      <c r="N2634" s="69">
        <v>0</v>
      </c>
      <c r="O2634" s="69">
        <v>0</v>
      </c>
      <c r="P2634" s="74">
        <v>0</v>
      </c>
      <c r="Q2634" s="69">
        <v>0</v>
      </c>
      <c r="R2634" s="69">
        <v>0</v>
      </c>
      <c r="S2634" s="74">
        <v>0</v>
      </c>
      <c r="T2634" s="69">
        <v>6.2180018094991096</v>
      </c>
      <c r="U2634" s="69">
        <v>0</v>
      </c>
      <c r="V2634" s="74">
        <v>3.1090009047495548</v>
      </c>
      <c r="W2634" s="69">
        <v>6.9522914731252046</v>
      </c>
      <c r="X2634" s="69">
        <v>0</v>
      </c>
      <c r="Y2634" s="74">
        <v>3.4761457365626023</v>
      </c>
      <c r="Z2634" s="74">
        <v>1.6462866603280393</v>
      </c>
      <c r="AA2634" s="6"/>
      <c r="AB2634" s="6">
        <v>0</v>
      </c>
      <c r="AC2634" s="6">
        <v>6.2637</v>
      </c>
      <c r="AD2634" s="6">
        <v>48171000</v>
      </c>
      <c r="AE2634" s="6">
        <v>32802000</v>
      </c>
      <c r="AF2634" s="6">
        <v>15369000</v>
      </c>
      <c r="AG2634" s="115" t="s">
        <v>5938</v>
      </c>
      <c r="AH2634" s="115" t="s">
        <v>5938</v>
      </c>
      <c r="AI2634" s="127">
        <v>7.0651313721402103</v>
      </c>
      <c r="AJ2634" s="127">
        <v>7.0997151623510204</v>
      </c>
      <c r="AK2634" s="127">
        <v>1</v>
      </c>
      <c r="AL2634" s="127">
        <v>1</v>
      </c>
      <c r="AM2634" s="127">
        <v>1</v>
      </c>
      <c r="AN2634" s="127">
        <v>1</v>
      </c>
      <c r="AO2634" s="115" t="s">
        <v>5938</v>
      </c>
      <c r="AP2634" s="115" t="s">
        <v>5938</v>
      </c>
      <c r="AQ2634" s="115" t="s">
        <v>5938</v>
      </c>
      <c r="AR2634" s="115" t="s">
        <v>5938</v>
      </c>
      <c r="AS2634" s="70" t="s">
        <v>5938</v>
      </c>
      <c r="AT2634" s="70" t="s">
        <v>5938</v>
      </c>
      <c r="AU2634" s="70" t="s">
        <v>5938</v>
      </c>
      <c r="AV2634" s="70" t="s">
        <v>5938</v>
      </c>
      <c r="BA2634" s="70" t="str">
        <f>IF(P2634=0, "NaN",P2634/P2634)</f>
        <v>NaN</v>
      </c>
      <c r="BB2634" s="70" t="str">
        <f>IF(P2634=0, "NaN",S2634/P2634)</f>
        <v>NaN</v>
      </c>
      <c r="BC2634" s="70" t="str">
        <f>IF(P2634=0, "NaN",V2634/P2634)</f>
        <v>NaN</v>
      </c>
      <c r="BD2634" s="70" t="str">
        <f>IF(P2634=0, "NaN",Y2634/P2634)</f>
        <v>NaN</v>
      </c>
      <c r="BE2634" s="1" t="s">
        <v>3907</v>
      </c>
    </row>
    <row r="2635" spans="2:57" x14ac:dyDescent="0.2">
      <c r="B2635" s="1" t="s">
        <v>4545</v>
      </c>
      <c r="C2635" s="6" t="s">
        <v>4544</v>
      </c>
      <c r="H2635" s="91">
        <f>SUM(D2635:G2635)</f>
        <v>0</v>
      </c>
      <c r="I2635" s="91">
        <f>IF(P2635=0,1,0)</f>
        <v>0</v>
      </c>
      <c r="J2635" s="91">
        <f>IF(S2635=0,1,0)</f>
        <v>1</v>
      </c>
      <c r="K2635" s="91">
        <f>IF(V2635=0,1,0)</f>
        <v>0</v>
      </c>
      <c r="L2635" s="91">
        <f>IF(Y2635=0,1,0)</f>
        <v>0</v>
      </c>
      <c r="M2635" s="113" t="str">
        <f>IF(I2635+J2635+K2635+L2635=0,"YES","NO")</f>
        <v>NO</v>
      </c>
      <c r="N2635" s="69">
        <v>5.0540907442356993</v>
      </c>
      <c r="O2635" s="69">
        <v>0</v>
      </c>
      <c r="P2635" s="74">
        <v>2.5270453721178496</v>
      </c>
      <c r="Q2635" s="69">
        <v>0</v>
      </c>
      <c r="R2635" s="69">
        <v>0</v>
      </c>
      <c r="S2635" s="74">
        <v>0</v>
      </c>
      <c r="T2635" s="69">
        <v>0</v>
      </c>
      <c r="U2635" s="69">
        <v>4.2697537188518142</v>
      </c>
      <c r="V2635" s="74">
        <v>2.1348768594259071</v>
      </c>
      <c r="W2635" s="69">
        <v>0</v>
      </c>
      <c r="X2635" s="69">
        <v>3.6758781182992726</v>
      </c>
      <c r="Y2635" s="74">
        <v>1.8379390591496363</v>
      </c>
      <c r="Z2635" s="74">
        <v>1.6249653226733485</v>
      </c>
      <c r="AA2635" s="6"/>
      <c r="AB2635" s="6">
        <v>2.3170999999999999E-3</v>
      </c>
      <c r="AC2635" s="6">
        <v>4.3607E-2</v>
      </c>
      <c r="AD2635" s="6">
        <v>52247000</v>
      </c>
      <c r="AE2635" s="6">
        <v>24740000</v>
      </c>
      <c r="AF2635" s="6">
        <v>27507000</v>
      </c>
      <c r="AG2635" s="127">
        <v>7.4567758380072098</v>
      </c>
      <c r="AH2635" s="115" t="s">
        <v>5938</v>
      </c>
      <c r="AI2635" s="127">
        <v>7.0716242985397502</v>
      </c>
      <c r="AJ2635" s="127">
        <v>7.0728745968109896</v>
      </c>
      <c r="AK2635" s="127">
        <v>0.57146294646037399</v>
      </c>
      <c r="AL2635" s="127">
        <v>1</v>
      </c>
      <c r="AM2635" s="127">
        <v>1</v>
      </c>
      <c r="AN2635" s="127">
        <v>1</v>
      </c>
      <c r="AO2635" s="127">
        <v>0.121546</v>
      </c>
      <c r="AP2635" s="115" t="s">
        <v>5938</v>
      </c>
      <c r="AQ2635" s="115" t="s">
        <v>5938</v>
      </c>
      <c r="AR2635" s="115" t="s">
        <v>5938</v>
      </c>
      <c r="AS2635" s="129">
        <v>0.91920210059432061</v>
      </c>
      <c r="AT2635" s="70" t="s">
        <v>5938</v>
      </c>
      <c r="AU2635" s="70" t="s">
        <v>5938</v>
      </c>
      <c r="AV2635" s="70" t="s">
        <v>5938</v>
      </c>
      <c r="BA2635" s="70">
        <f>IF(P2635=0, "NaN",P2635/P2635)</f>
        <v>1</v>
      </c>
      <c r="BB2635" s="70">
        <f>IF(P2635=0, "NaN",S2635/P2635)</f>
        <v>0</v>
      </c>
      <c r="BC2635" s="129">
        <f>IF(P2635=0, "NaN",V2635/P2635)</f>
        <v>0.84481144778050565</v>
      </c>
      <c r="BD2635" s="129">
        <f>IF(P2635=0, "NaN",Y2635/P2635)</f>
        <v>0.72730750283652734</v>
      </c>
      <c r="BE2635" s="1" t="s">
        <v>4545</v>
      </c>
    </row>
    <row r="2636" spans="2:57" x14ac:dyDescent="0.2">
      <c r="B2636" s="1" t="s">
        <v>5056</v>
      </c>
      <c r="C2636" s="6" t="s">
        <v>5055</v>
      </c>
      <c r="H2636" s="91">
        <f>SUM(D2636:G2636)</f>
        <v>0</v>
      </c>
      <c r="I2636" s="91">
        <f>IF(P2636=0,1,0)</f>
        <v>0</v>
      </c>
      <c r="J2636" s="91">
        <f>IF(S2636=0,1,0)</f>
        <v>1</v>
      </c>
      <c r="K2636" s="91">
        <f>IF(V2636=0,1,0)</f>
        <v>0</v>
      </c>
      <c r="L2636" s="91">
        <f>IF(Y2636=0,1,0)</f>
        <v>1</v>
      </c>
      <c r="M2636" s="113" t="str">
        <f>IF(I2636+J2636+K2636+L2636=0,"YES","NO")</f>
        <v>NO</v>
      </c>
      <c r="N2636" s="69">
        <v>0</v>
      </c>
      <c r="O2636" s="69">
        <v>11.424889159700756</v>
      </c>
      <c r="P2636" s="74">
        <v>5.712444579850378</v>
      </c>
      <c r="Q2636" s="69">
        <v>0</v>
      </c>
      <c r="R2636" s="69">
        <v>0</v>
      </c>
      <c r="S2636" s="74">
        <v>0</v>
      </c>
      <c r="T2636" s="69">
        <v>1.5518264261705512</v>
      </c>
      <c r="U2636" s="69">
        <v>0</v>
      </c>
      <c r="V2636" s="74">
        <v>0.77591321308527561</v>
      </c>
      <c r="W2636" s="69">
        <v>0</v>
      </c>
      <c r="X2636" s="69">
        <v>0</v>
      </c>
      <c r="Y2636" s="74">
        <v>0</v>
      </c>
      <c r="Z2636" s="74">
        <v>1.6220894482339134</v>
      </c>
      <c r="AA2636" s="6"/>
      <c r="AB2636" s="6">
        <v>7.2150000000000003E-4</v>
      </c>
      <c r="AC2636" s="6">
        <v>0.95616999999999996</v>
      </c>
      <c r="AD2636" s="6">
        <v>36517000</v>
      </c>
      <c r="AE2636" s="6">
        <v>17039000</v>
      </c>
      <c r="AF2636" s="6">
        <v>19478000</v>
      </c>
      <c r="AG2636" s="127">
        <v>7.4699986422187497</v>
      </c>
      <c r="AH2636" s="115" t="s">
        <v>5938</v>
      </c>
      <c r="AI2636" s="127">
        <v>6.8454515359028596</v>
      </c>
      <c r="AJ2636" s="115" t="s">
        <v>5938</v>
      </c>
      <c r="AK2636" s="127">
        <v>0.94957200947338705</v>
      </c>
      <c r="AL2636" s="127">
        <v>1</v>
      </c>
      <c r="AM2636" s="127">
        <v>1</v>
      </c>
      <c r="AN2636" s="127">
        <v>1</v>
      </c>
      <c r="AO2636" s="127">
        <v>-8.1812259999999998E-2</v>
      </c>
      <c r="AP2636" s="115" t="s">
        <v>5938</v>
      </c>
      <c r="AQ2636" s="115" t="s">
        <v>5938</v>
      </c>
      <c r="AR2636" s="115" t="s">
        <v>5938</v>
      </c>
      <c r="AS2636" s="129">
        <v>1.0583466617261506</v>
      </c>
      <c r="AT2636" s="70" t="s">
        <v>5938</v>
      </c>
      <c r="AU2636" s="70" t="s">
        <v>5938</v>
      </c>
      <c r="AV2636" s="70" t="s">
        <v>5938</v>
      </c>
      <c r="BA2636" s="70">
        <f>IF(P2636=0, "NaN",P2636/P2636)</f>
        <v>1</v>
      </c>
      <c r="BB2636" s="70">
        <f>IF(P2636=0, "NaN",S2636/P2636)</f>
        <v>0</v>
      </c>
      <c r="BC2636" s="129">
        <f>IF(P2636=0, "NaN",V2636/P2636)</f>
        <v>0.13582857605694243</v>
      </c>
      <c r="BD2636" s="70">
        <f>IF(P2636=0, "NaN",Y2636/P2636)</f>
        <v>0</v>
      </c>
      <c r="BE2636" s="1" t="s">
        <v>5056</v>
      </c>
    </row>
    <row r="2637" spans="2:57" x14ac:dyDescent="0.2">
      <c r="B2637" s="1" t="s">
        <v>5301</v>
      </c>
      <c r="C2637" s="6" t="s">
        <v>5300</v>
      </c>
      <c r="H2637" s="91">
        <f>SUM(D2637:G2637)</f>
        <v>0</v>
      </c>
      <c r="I2637" s="91">
        <f>IF(P2637=0,1,0)</f>
        <v>0</v>
      </c>
      <c r="J2637" s="91">
        <f>IF(S2637=0,1,0)</f>
        <v>1</v>
      </c>
      <c r="K2637" s="91">
        <f>IF(V2637=0,1,0)</f>
        <v>0</v>
      </c>
      <c r="L2637" s="91">
        <f>IF(Y2637=0,1,0)</f>
        <v>1</v>
      </c>
      <c r="M2637" s="113" t="str">
        <f>IF(I2637+J2637+K2637+L2637=0,"YES","NO")</f>
        <v>NO</v>
      </c>
      <c r="N2637" s="69">
        <v>6.8742352108231737</v>
      </c>
      <c r="O2637" s="69">
        <v>0</v>
      </c>
      <c r="P2637" s="74">
        <v>3.4371176054115868</v>
      </c>
      <c r="Q2637" s="69">
        <v>0</v>
      </c>
      <c r="R2637" s="69">
        <v>0</v>
      </c>
      <c r="S2637" s="74">
        <v>0</v>
      </c>
      <c r="T2637" s="69">
        <v>6.0600722128086231</v>
      </c>
      <c r="U2637" s="69">
        <v>0</v>
      </c>
      <c r="V2637" s="74">
        <v>3.0300361064043115</v>
      </c>
      <c r="W2637" s="69">
        <v>0</v>
      </c>
      <c r="X2637" s="69">
        <v>0</v>
      </c>
      <c r="Y2637" s="74">
        <v>0</v>
      </c>
      <c r="Z2637" s="74">
        <v>1.6167884279539746</v>
      </c>
      <c r="AA2637" s="6"/>
      <c r="AB2637" s="6">
        <v>0</v>
      </c>
      <c r="AC2637" s="6">
        <v>1.6027</v>
      </c>
      <c r="AD2637" s="6">
        <v>196030000</v>
      </c>
      <c r="AE2637" s="6">
        <v>93896000</v>
      </c>
      <c r="AF2637" s="6">
        <v>102130000</v>
      </c>
      <c r="AG2637" s="127">
        <v>7.4931372656799704</v>
      </c>
      <c r="AH2637" s="115" t="s">
        <v>5938</v>
      </c>
      <c r="AI2637" s="127">
        <v>7.0563711794755299</v>
      </c>
      <c r="AJ2637" s="115" t="s">
        <v>5938</v>
      </c>
      <c r="AK2637" s="127">
        <v>1.17985241217661E-2</v>
      </c>
      <c r="AL2637" s="127">
        <v>1</v>
      </c>
      <c r="AM2637" s="127">
        <v>1</v>
      </c>
      <c r="AN2637" s="127">
        <v>1</v>
      </c>
      <c r="AO2637" s="127">
        <v>0.74484989999999995</v>
      </c>
      <c r="AP2637" s="115" t="s">
        <v>5938</v>
      </c>
      <c r="AQ2637" s="115" t="s">
        <v>5938</v>
      </c>
      <c r="AR2637" s="115" t="s">
        <v>5938</v>
      </c>
      <c r="AS2637" s="129">
        <v>0.59672995290111785</v>
      </c>
      <c r="AT2637" s="70" t="s">
        <v>5938</v>
      </c>
      <c r="AU2637" s="70" t="s">
        <v>5938</v>
      </c>
      <c r="AV2637" s="70" t="s">
        <v>5938</v>
      </c>
      <c r="AW2637" s="70" t="s">
        <v>5989</v>
      </c>
      <c r="BA2637" s="70">
        <f>IF(P2637=0, "NaN",P2637/P2637)</f>
        <v>1</v>
      </c>
      <c r="BB2637" s="70">
        <f>IF(P2637=0, "NaN",S2637/P2637)</f>
        <v>0</v>
      </c>
      <c r="BC2637" s="129">
        <f>IF(P2637=0, "NaN",V2637/P2637)</f>
        <v>0.88156311603468451</v>
      </c>
      <c r="BD2637" s="70">
        <f>IF(P2637=0, "NaN",Y2637/P2637)</f>
        <v>0</v>
      </c>
      <c r="BE2637" s="1" t="s">
        <v>5301</v>
      </c>
    </row>
    <row r="2638" spans="2:57" x14ac:dyDescent="0.2">
      <c r="B2638" s="1" t="s">
        <v>5755</v>
      </c>
      <c r="C2638" s="6" t="s">
        <v>5754</v>
      </c>
      <c r="H2638" s="91">
        <f>SUM(D2638:G2638)</f>
        <v>0</v>
      </c>
      <c r="I2638" s="91">
        <f>IF(P2638=0,1,0)</f>
        <v>1</v>
      </c>
      <c r="J2638" s="91">
        <f>IF(S2638=0,1,0)</f>
        <v>1</v>
      </c>
      <c r="K2638" s="91">
        <f>IF(V2638=0,1,0)</f>
        <v>0</v>
      </c>
      <c r="L2638" s="91">
        <f>IF(Y2638=0,1,0)</f>
        <v>1</v>
      </c>
      <c r="M2638" s="113" t="str">
        <f>IF(I2638+J2638+K2638+L2638=0,"YES","NO")</f>
        <v>NO</v>
      </c>
      <c r="N2638" s="69">
        <v>0</v>
      </c>
      <c r="O2638" s="69">
        <v>0</v>
      </c>
      <c r="P2638" s="74">
        <v>0</v>
      </c>
      <c r="Q2638" s="69">
        <v>0</v>
      </c>
      <c r="R2638" s="69">
        <v>0</v>
      </c>
      <c r="S2638" s="74">
        <v>0</v>
      </c>
      <c r="T2638" s="69">
        <v>6.8517459729408028</v>
      </c>
      <c r="U2638" s="69">
        <v>6.0336229625254525</v>
      </c>
      <c r="V2638" s="74">
        <v>6.4426844677331276</v>
      </c>
      <c r="W2638" s="69">
        <v>0</v>
      </c>
      <c r="X2638" s="69">
        <v>0</v>
      </c>
      <c r="Y2638" s="74">
        <v>0</v>
      </c>
      <c r="Z2638" s="74">
        <v>1.6106711169332819</v>
      </c>
      <c r="AA2638" s="6"/>
      <c r="AB2638" s="6">
        <v>0</v>
      </c>
      <c r="AC2638" s="6">
        <v>1.94</v>
      </c>
      <c r="AD2638" s="6">
        <v>57538000</v>
      </c>
      <c r="AE2638" s="6">
        <v>22761000</v>
      </c>
      <c r="AF2638" s="6">
        <v>34777000</v>
      </c>
      <c r="AG2638" s="115" t="s">
        <v>5938</v>
      </c>
      <c r="AH2638" s="115" t="s">
        <v>5938</v>
      </c>
      <c r="AI2638" s="127">
        <v>7.7599547618980802</v>
      </c>
      <c r="AJ2638" s="115" t="s">
        <v>5938</v>
      </c>
      <c r="AK2638" s="127">
        <v>1</v>
      </c>
      <c r="AL2638" s="127">
        <v>1</v>
      </c>
      <c r="AM2638" s="127">
        <v>0.90552166964557801</v>
      </c>
      <c r="AN2638" s="127">
        <v>1</v>
      </c>
      <c r="AO2638" s="115" t="s">
        <v>5938</v>
      </c>
      <c r="AP2638" s="115" t="s">
        <v>5938</v>
      </c>
      <c r="AQ2638" s="127">
        <v>6.5020800000000004E-2</v>
      </c>
      <c r="AR2638" s="115" t="s">
        <v>5938</v>
      </c>
      <c r="AS2638" s="70" t="s">
        <v>5938</v>
      </c>
      <c r="AT2638" s="70" t="s">
        <v>5938</v>
      </c>
      <c r="AU2638" s="129">
        <v>0.95593153538842013</v>
      </c>
      <c r="AV2638" s="70" t="s">
        <v>5938</v>
      </c>
      <c r="BA2638" s="70" t="str">
        <f>IF(P2638=0, "NaN",P2638/P2638)</f>
        <v>NaN</v>
      </c>
      <c r="BB2638" s="70" t="str">
        <f>IF(P2638=0, "NaN",S2638/P2638)</f>
        <v>NaN</v>
      </c>
      <c r="BC2638" s="70" t="str">
        <f>IF(P2638=0, "NaN",V2638/P2638)</f>
        <v>NaN</v>
      </c>
      <c r="BD2638" s="70" t="str">
        <f>IF(P2638=0, "NaN",Y2638/P2638)</f>
        <v>NaN</v>
      </c>
      <c r="BE2638" s="1" t="s">
        <v>5755</v>
      </c>
    </row>
    <row r="2639" spans="2:57" x14ac:dyDescent="0.2">
      <c r="B2639" s="1" t="s">
        <v>5692</v>
      </c>
      <c r="C2639" s="6" t="s">
        <v>5691</v>
      </c>
      <c r="H2639" s="91">
        <f>SUM(D2639:G2639)</f>
        <v>0</v>
      </c>
      <c r="I2639" s="91">
        <f>IF(P2639=0,1,0)</f>
        <v>1</v>
      </c>
      <c r="J2639" s="91">
        <f>IF(S2639=0,1,0)</f>
        <v>1</v>
      </c>
      <c r="K2639" s="91">
        <f>IF(V2639=0,1,0)</f>
        <v>1</v>
      </c>
      <c r="L2639" s="91">
        <f>IF(Y2639=0,1,0)</f>
        <v>0</v>
      </c>
      <c r="M2639" s="113" t="str">
        <f>IF(I2639+J2639+K2639+L2639=0,"YES","NO")</f>
        <v>NO</v>
      </c>
      <c r="N2639" s="69">
        <v>0</v>
      </c>
      <c r="O2639" s="69">
        <v>0</v>
      </c>
      <c r="P2639" s="74">
        <v>0</v>
      </c>
      <c r="Q2639" s="69">
        <v>0</v>
      </c>
      <c r="R2639" s="69">
        <v>0</v>
      </c>
      <c r="S2639" s="74">
        <v>0</v>
      </c>
      <c r="T2639" s="69">
        <v>0</v>
      </c>
      <c r="U2639" s="69">
        <v>0</v>
      </c>
      <c r="V2639" s="74">
        <v>0</v>
      </c>
      <c r="W2639" s="69">
        <v>12.812275892992773</v>
      </c>
      <c r="X2639" s="69">
        <v>0</v>
      </c>
      <c r="Y2639" s="74">
        <v>6.4061379464963863</v>
      </c>
      <c r="Z2639" s="74">
        <v>1.6015344866240966</v>
      </c>
      <c r="AA2639" s="57"/>
      <c r="AB2639" s="6">
        <v>9.6965999999999997E-3</v>
      </c>
      <c r="AC2639" s="6">
        <v>-0.59089000000000003</v>
      </c>
      <c r="AD2639" s="6">
        <v>102110000</v>
      </c>
      <c r="AE2639" s="57">
        <v>45151000</v>
      </c>
      <c r="AF2639" s="57">
        <v>56962000</v>
      </c>
      <c r="AG2639" s="116" t="s">
        <v>5938</v>
      </c>
      <c r="AH2639" s="116" t="s">
        <v>5938</v>
      </c>
      <c r="AI2639" s="116" t="s">
        <v>5938</v>
      </c>
      <c r="AJ2639" s="128">
        <v>8.0090682761922203</v>
      </c>
      <c r="AK2639" s="128">
        <v>1</v>
      </c>
      <c r="AL2639" s="128">
        <v>1</v>
      </c>
      <c r="AM2639" s="128">
        <v>1</v>
      </c>
      <c r="AN2639" s="128">
        <v>0.61082464799635605</v>
      </c>
      <c r="AO2639" s="116" t="s">
        <v>5938</v>
      </c>
      <c r="AP2639" s="116" t="s">
        <v>5938</v>
      </c>
      <c r="AQ2639" s="116" t="s">
        <v>5938</v>
      </c>
      <c r="AR2639" s="128">
        <v>-0.20531379999999999</v>
      </c>
      <c r="AS2639" s="120" t="s">
        <v>5938</v>
      </c>
      <c r="AT2639" s="120" t="s">
        <v>5938</v>
      </c>
      <c r="AU2639" s="120" t="s">
        <v>5938</v>
      </c>
      <c r="AV2639" s="132">
        <v>1.1529370943971053</v>
      </c>
      <c r="BA2639" s="70" t="str">
        <f>IF(P2639=0, "NaN",P2639/P2639)</f>
        <v>NaN</v>
      </c>
      <c r="BB2639" s="70" t="str">
        <f>IF(P2639=0, "NaN",S2639/P2639)</f>
        <v>NaN</v>
      </c>
      <c r="BC2639" s="70" t="str">
        <f>IF(P2639=0, "NaN",V2639/P2639)</f>
        <v>NaN</v>
      </c>
      <c r="BD2639" s="70" t="str">
        <f>IF(P2639=0, "NaN",Y2639/P2639)</f>
        <v>NaN</v>
      </c>
      <c r="BE2639" s="1" t="s">
        <v>5692</v>
      </c>
    </row>
    <row r="2640" spans="2:57" x14ac:dyDescent="0.2">
      <c r="B2640" s="1" t="s">
        <v>5181</v>
      </c>
      <c r="C2640" s="6" t="s">
        <v>5180</v>
      </c>
      <c r="H2640" s="91">
        <f>SUM(D2640:G2640)</f>
        <v>0</v>
      </c>
      <c r="I2640" s="91">
        <f>IF(P2640=0,1,0)</f>
        <v>0</v>
      </c>
      <c r="J2640" s="91">
        <f>IF(S2640=0,1,0)</f>
        <v>1</v>
      </c>
      <c r="K2640" s="91">
        <f>IF(V2640=0,1,0)</f>
        <v>0</v>
      </c>
      <c r="L2640" s="91">
        <f>IF(Y2640=0,1,0)</f>
        <v>1</v>
      </c>
      <c r="M2640" s="113" t="str">
        <f>IF(I2640+J2640+K2640+L2640=0,"YES","NO")</f>
        <v>NO</v>
      </c>
      <c r="N2640" s="69">
        <v>0</v>
      </c>
      <c r="O2640" s="69">
        <v>7.0922847404570719</v>
      </c>
      <c r="P2640" s="74">
        <v>3.546142370228536</v>
      </c>
      <c r="Q2640" s="69">
        <v>0</v>
      </c>
      <c r="R2640" s="69">
        <v>0</v>
      </c>
      <c r="S2640" s="74">
        <v>0</v>
      </c>
      <c r="T2640" s="69">
        <v>0</v>
      </c>
      <c r="U2640" s="69">
        <v>5.5392979377843012</v>
      </c>
      <c r="V2640" s="74">
        <v>2.7696489688921506</v>
      </c>
      <c r="W2640" s="69">
        <v>0</v>
      </c>
      <c r="X2640" s="69">
        <v>0</v>
      </c>
      <c r="Y2640" s="74">
        <v>0</v>
      </c>
      <c r="Z2640" s="74">
        <v>1.5789478347801715</v>
      </c>
      <c r="AA2640" s="6"/>
      <c r="AB2640" s="6">
        <v>0</v>
      </c>
      <c r="AC2640" s="6">
        <v>2.8174000000000001</v>
      </c>
      <c r="AD2640" s="6">
        <v>81784000</v>
      </c>
      <c r="AE2640" s="6">
        <v>36507000</v>
      </c>
      <c r="AF2640" s="6">
        <v>45277000</v>
      </c>
      <c r="AG2640" s="127">
        <v>7.2567417926252604</v>
      </c>
      <c r="AH2640" s="115" t="s">
        <v>5938</v>
      </c>
      <c r="AI2640" s="127">
        <v>7.4702634469650802</v>
      </c>
      <c r="AJ2640" s="115" t="s">
        <v>5938</v>
      </c>
      <c r="AK2640" s="127">
        <v>1</v>
      </c>
      <c r="AL2640" s="127">
        <v>1</v>
      </c>
      <c r="AM2640" s="127">
        <v>0.34080733124611401</v>
      </c>
      <c r="AN2640" s="127">
        <v>1</v>
      </c>
      <c r="AO2640" s="115" t="s">
        <v>5938</v>
      </c>
      <c r="AP2640" s="115" t="s">
        <v>5938</v>
      </c>
      <c r="AQ2640" s="127">
        <v>0.38692130000000002</v>
      </c>
      <c r="AR2640" s="115" t="s">
        <v>5938</v>
      </c>
      <c r="AS2640" s="70" t="s">
        <v>5938</v>
      </c>
      <c r="AT2640" s="70" t="s">
        <v>5938</v>
      </c>
      <c r="AU2640" s="129">
        <v>0.76475985597608576</v>
      </c>
      <c r="AV2640" s="70" t="s">
        <v>5938</v>
      </c>
      <c r="BA2640" s="70">
        <f>IF(P2640=0, "NaN",P2640/P2640)</f>
        <v>1</v>
      </c>
      <c r="BB2640" s="70">
        <f>IF(P2640=0, "NaN",S2640/P2640)</f>
        <v>0</v>
      </c>
      <c r="BC2640" s="129">
        <f>IF(P2640=0, "NaN",V2640/P2640)</f>
        <v>0.7810315209407841</v>
      </c>
      <c r="BD2640" s="70">
        <f>IF(P2640=0, "NaN",Y2640/P2640)</f>
        <v>0</v>
      </c>
      <c r="BE2640" s="1" t="s">
        <v>5181</v>
      </c>
    </row>
    <row r="2641" spans="2:58" x14ac:dyDescent="0.2">
      <c r="B2641" s="1" t="s">
        <v>5759</v>
      </c>
      <c r="C2641" s="6" t="s">
        <v>5758</v>
      </c>
      <c r="H2641" s="91">
        <f>SUM(D2641:G2641)</f>
        <v>0</v>
      </c>
      <c r="I2641" s="91">
        <f>IF(P2641=0,1,0)</f>
        <v>1</v>
      </c>
      <c r="J2641" s="91">
        <f>IF(S2641=0,1,0)</f>
        <v>1</v>
      </c>
      <c r="K2641" s="91">
        <f>IF(V2641=0,1,0)</f>
        <v>0</v>
      </c>
      <c r="L2641" s="91">
        <f>IF(Y2641=0,1,0)</f>
        <v>1</v>
      </c>
      <c r="M2641" s="113" t="str">
        <f>IF(I2641+J2641+K2641+L2641=0,"YES","NO")</f>
        <v>NO</v>
      </c>
      <c r="N2641" s="69">
        <v>0</v>
      </c>
      <c r="O2641" s="69">
        <v>0</v>
      </c>
      <c r="P2641" s="74">
        <v>0</v>
      </c>
      <c r="Q2641" s="69">
        <v>0</v>
      </c>
      <c r="R2641" s="69">
        <v>0</v>
      </c>
      <c r="S2641" s="74">
        <v>0</v>
      </c>
      <c r="T2641" s="69">
        <v>0</v>
      </c>
      <c r="U2641" s="69">
        <v>12.617506234905772</v>
      </c>
      <c r="V2641" s="74">
        <v>6.3087531174528859</v>
      </c>
      <c r="W2641" s="69">
        <v>0</v>
      </c>
      <c r="X2641" s="69">
        <v>0</v>
      </c>
      <c r="Y2641" s="74">
        <v>0</v>
      </c>
      <c r="Z2641" s="74">
        <v>1.5771882793632215</v>
      </c>
      <c r="AA2641" s="6"/>
      <c r="AB2641" s="6">
        <v>2.0249999999999999E-3</v>
      </c>
      <c r="AC2641" s="6">
        <v>0.25373000000000001</v>
      </c>
      <c r="AD2641" s="6">
        <v>53549000</v>
      </c>
      <c r="AE2641" s="6">
        <v>25860000</v>
      </c>
      <c r="AF2641" s="6">
        <v>27689000</v>
      </c>
      <c r="AG2641" s="115" t="s">
        <v>5938</v>
      </c>
      <c r="AH2641" s="115" t="s">
        <v>5938</v>
      </c>
      <c r="AI2641" s="127">
        <v>7.7287513650177901</v>
      </c>
      <c r="AJ2641" s="115" t="s">
        <v>5938</v>
      </c>
      <c r="AK2641" s="127">
        <v>1</v>
      </c>
      <c r="AL2641" s="127">
        <v>1</v>
      </c>
      <c r="AM2641" s="127">
        <v>0.563609106633292</v>
      </c>
      <c r="AN2641" s="127">
        <v>1</v>
      </c>
      <c r="AO2641" s="115" t="s">
        <v>5938</v>
      </c>
      <c r="AP2641" s="115" t="s">
        <v>5938</v>
      </c>
      <c r="AQ2641" s="127">
        <v>-0.26458179999999998</v>
      </c>
      <c r="AR2641" s="115" t="s">
        <v>5938</v>
      </c>
      <c r="AS2641" s="70" t="s">
        <v>5938</v>
      </c>
      <c r="AT2641" s="70" t="s">
        <v>5938</v>
      </c>
      <c r="AU2641" s="129">
        <v>1.2012877767773635</v>
      </c>
      <c r="AV2641" s="70" t="s">
        <v>5938</v>
      </c>
      <c r="BA2641" s="70" t="str">
        <f>IF(P2641=0, "NaN",P2641/P2641)</f>
        <v>NaN</v>
      </c>
      <c r="BB2641" s="70" t="str">
        <f>IF(P2641=0, "NaN",S2641/P2641)</f>
        <v>NaN</v>
      </c>
      <c r="BC2641" s="70" t="str">
        <f>IF(P2641=0, "NaN",V2641/P2641)</f>
        <v>NaN</v>
      </c>
      <c r="BD2641" s="70" t="str">
        <f>IF(P2641=0, "NaN",Y2641/P2641)</f>
        <v>NaN</v>
      </c>
      <c r="BE2641" s="1" t="s">
        <v>5759</v>
      </c>
    </row>
    <row r="2642" spans="2:58" x14ac:dyDescent="0.2">
      <c r="B2642" s="1" t="s">
        <v>5123</v>
      </c>
      <c r="C2642" s="6" t="s">
        <v>5122</v>
      </c>
      <c r="H2642" s="91">
        <f>SUM(D2642:G2642)</f>
        <v>0</v>
      </c>
      <c r="I2642" s="91">
        <f>IF(P2642=0,1,0)</f>
        <v>0</v>
      </c>
      <c r="J2642" s="91">
        <f>IF(S2642=0,1,0)</f>
        <v>0</v>
      </c>
      <c r="K2642" s="91">
        <f>IF(V2642=0,1,0)</f>
        <v>1</v>
      </c>
      <c r="L2642" s="91">
        <f>IF(Y2642=0,1,0)</f>
        <v>1</v>
      </c>
      <c r="M2642" s="113" t="str">
        <f>IF(I2642+J2642+K2642+L2642=0,"YES","NO")</f>
        <v>NO</v>
      </c>
      <c r="N2642" s="69">
        <v>4.7431848850756246</v>
      </c>
      <c r="O2642" s="69">
        <v>0</v>
      </c>
      <c r="P2642" s="74">
        <v>2.3715924425378123</v>
      </c>
      <c r="Q2642" s="69">
        <v>0</v>
      </c>
      <c r="R2642" s="69">
        <v>7.867446054590963</v>
      </c>
      <c r="S2642" s="74">
        <v>3.9337230272954815</v>
      </c>
      <c r="T2642" s="69">
        <v>0</v>
      </c>
      <c r="U2642" s="69">
        <v>0</v>
      </c>
      <c r="V2642" s="74">
        <v>0</v>
      </c>
      <c r="W2642" s="69">
        <v>0</v>
      </c>
      <c r="X2642" s="69">
        <v>0</v>
      </c>
      <c r="Y2642" s="74">
        <v>0</v>
      </c>
      <c r="Z2642" s="74">
        <v>1.5763288674583236</v>
      </c>
      <c r="AA2642" s="6"/>
      <c r="AB2642" s="6">
        <v>9.7117999999999996E-3</v>
      </c>
      <c r="AC2642" s="6">
        <v>-0.57447999999999999</v>
      </c>
      <c r="AD2642" s="6">
        <v>52508000</v>
      </c>
      <c r="AE2642" s="6">
        <v>22162000</v>
      </c>
      <c r="AF2642" s="6">
        <v>30346000</v>
      </c>
      <c r="AG2642" s="127">
        <v>7.4059948411918004</v>
      </c>
      <c r="AH2642" s="127">
        <v>7.4320066872695998</v>
      </c>
      <c r="AI2642" s="115" t="s">
        <v>5938</v>
      </c>
      <c r="AJ2642" s="115" t="s">
        <v>5938</v>
      </c>
      <c r="AK2642" s="127">
        <v>0.80445413086705797</v>
      </c>
      <c r="AL2642" s="127">
        <v>1</v>
      </c>
      <c r="AM2642" s="127">
        <v>1</v>
      </c>
      <c r="AN2642" s="127">
        <v>1</v>
      </c>
      <c r="AO2642" s="127">
        <v>1.9915430000000001E-2</v>
      </c>
      <c r="AP2642" s="115" t="s">
        <v>5938</v>
      </c>
      <c r="AQ2642" s="115" t="s">
        <v>5938</v>
      </c>
      <c r="AR2642" s="115" t="s">
        <v>5938</v>
      </c>
      <c r="AS2642" s="129">
        <v>0.98629051861353101</v>
      </c>
      <c r="AT2642" s="70" t="s">
        <v>5938</v>
      </c>
      <c r="AU2642" s="70" t="s">
        <v>5938</v>
      </c>
      <c r="AV2642" s="70" t="s">
        <v>5938</v>
      </c>
      <c r="BA2642" s="70">
        <f>IF(P2642=0, "NaN",P2642/P2642)</f>
        <v>1</v>
      </c>
      <c r="BB2642" s="129">
        <f>IF(P2642=0, "NaN",S2642/P2642)</f>
        <v>1.658684248076812</v>
      </c>
      <c r="BC2642" s="70">
        <f>IF(P2642=0, "NaN",V2642/P2642)</f>
        <v>0</v>
      </c>
      <c r="BD2642" s="70">
        <f>IF(P2642=0, "NaN",Y2642/P2642)</f>
        <v>0</v>
      </c>
      <c r="BE2642" s="1" t="s">
        <v>5123</v>
      </c>
    </row>
    <row r="2643" spans="2:58" x14ac:dyDescent="0.2">
      <c r="B2643" s="1" t="s">
        <v>4980</v>
      </c>
      <c r="C2643" s="6" t="s">
        <v>4979</v>
      </c>
      <c r="H2643" s="91">
        <f>SUM(D2643:G2643)</f>
        <v>0</v>
      </c>
      <c r="I2643" s="91">
        <f>IF(P2643=0,1,0)</f>
        <v>0</v>
      </c>
      <c r="J2643" s="91">
        <f>IF(S2643=0,1,0)</f>
        <v>1</v>
      </c>
      <c r="K2643" s="91">
        <f>IF(V2643=0,1,0)</f>
        <v>1</v>
      </c>
      <c r="L2643" s="91">
        <f>IF(Y2643=0,1,0)</f>
        <v>1</v>
      </c>
      <c r="M2643" s="113" t="str">
        <f>IF(I2643+J2643+K2643+L2643=0,"YES","NO")</f>
        <v>NO</v>
      </c>
      <c r="N2643" s="69">
        <v>12.575529112598694</v>
      </c>
      <c r="O2643" s="69">
        <v>0</v>
      </c>
      <c r="P2643" s="74">
        <v>6.2877645562993472</v>
      </c>
      <c r="Q2643" s="69">
        <v>0</v>
      </c>
      <c r="R2643" s="69">
        <v>0</v>
      </c>
      <c r="S2643" s="74">
        <v>0</v>
      </c>
      <c r="T2643" s="69">
        <v>0</v>
      </c>
      <c r="U2643" s="69">
        <v>0</v>
      </c>
      <c r="V2643" s="74">
        <v>0</v>
      </c>
      <c r="W2643" s="69">
        <v>0</v>
      </c>
      <c r="X2643" s="69">
        <v>0</v>
      </c>
      <c r="Y2643" s="74">
        <v>0</v>
      </c>
      <c r="Z2643" s="74">
        <v>1.5719411390748368</v>
      </c>
      <c r="AA2643" s="6"/>
      <c r="AB2643" s="6">
        <v>2.0393999999999998E-3</v>
      </c>
      <c r="AC2643" s="6">
        <v>0.29873</v>
      </c>
      <c r="AD2643" s="6">
        <v>27807000</v>
      </c>
      <c r="AE2643" s="6">
        <v>15799000</v>
      </c>
      <c r="AF2643" s="6">
        <v>12008000</v>
      </c>
      <c r="AG2643" s="127">
        <v>7.4441541368783604</v>
      </c>
      <c r="AH2643" s="115" t="s">
        <v>5938</v>
      </c>
      <c r="AI2643" s="115" t="s">
        <v>5938</v>
      </c>
      <c r="AJ2643" s="115" t="s">
        <v>5938</v>
      </c>
      <c r="AK2643" s="127">
        <v>1</v>
      </c>
      <c r="AL2643" s="127">
        <v>1</v>
      </c>
      <c r="AM2643" s="127">
        <v>1</v>
      </c>
      <c r="AN2643" s="127">
        <v>1</v>
      </c>
      <c r="AO2643" s="115" t="s">
        <v>5938</v>
      </c>
      <c r="AP2643" s="115" t="s">
        <v>5938</v>
      </c>
      <c r="AQ2643" s="115" t="s">
        <v>5938</v>
      </c>
      <c r="AR2643" s="115" t="s">
        <v>5938</v>
      </c>
      <c r="AS2643" s="70" t="s">
        <v>5938</v>
      </c>
      <c r="AT2643" s="70" t="s">
        <v>5938</v>
      </c>
      <c r="AU2643" s="70" t="s">
        <v>5938</v>
      </c>
      <c r="AV2643" s="70" t="s">
        <v>5938</v>
      </c>
      <c r="BA2643" s="70">
        <f>IF(P2643=0, "NaN",P2643/P2643)</f>
        <v>1</v>
      </c>
      <c r="BB2643" s="70">
        <f>IF(P2643=0, "NaN",S2643/P2643)</f>
        <v>0</v>
      </c>
      <c r="BC2643" s="70">
        <f>IF(P2643=0, "NaN",V2643/P2643)</f>
        <v>0</v>
      </c>
      <c r="BD2643" s="70">
        <f>IF(P2643=0, "NaN",Y2643/P2643)</f>
        <v>0</v>
      </c>
      <c r="BE2643" s="1" t="s">
        <v>4980</v>
      </c>
    </row>
    <row r="2644" spans="2:58" x14ac:dyDescent="0.2">
      <c r="B2644" s="1" t="s">
        <v>4898</v>
      </c>
      <c r="C2644" s="6" t="s">
        <v>4897</v>
      </c>
      <c r="H2644" s="91">
        <f>SUM(D2644:G2644)</f>
        <v>0</v>
      </c>
      <c r="I2644" s="91">
        <f>IF(P2644=0,1,0)</f>
        <v>0</v>
      </c>
      <c r="J2644" s="91">
        <f>IF(S2644=0,1,0)</f>
        <v>1</v>
      </c>
      <c r="K2644" s="91">
        <f>IF(V2644=0,1,0)</f>
        <v>1</v>
      </c>
      <c r="L2644" s="91">
        <f>IF(Y2644=0,1,0)</f>
        <v>1</v>
      </c>
      <c r="M2644" s="113" t="str">
        <f>IF(I2644+J2644+K2644+L2644=0,"YES","NO")</f>
        <v>NO</v>
      </c>
      <c r="N2644" s="69">
        <v>7.2811350448677095</v>
      </c>
      <c r="O2644" s="69">
        <v>5.2593469542084152</v>
      </c>
      <c r="P2644" s="74">
        <v>6.2702409995380624</v>
      </c>
      <c r="Q2644" s="69">
        <v>0</v>
      </c>
      <c r="R2644" s="69">
        <v>0</v>
      </c>
      <c r="S2644" s="74">
        <v>0</v>
      </c>
      <c r="T2644" s="69">
        <v>0</v>
      </c>
      <c r="U2644" s="69">
        <v>0</v>
      </c>
      <c r="V2644" s="74">
        <v>0</v>
      </c>
      <c r="W2644" s="69">
        <v>0</v>
      </c>
      <c r="X2644" s="69">
        <v>0</v>
      </c>
      <c r="Y2644" s="74">
        <v>0</v>
      </c>
      <c r="Z2644" s="74">
        <v>1.5675602498845156</v>
      </c>
      <c r="AA2644" s="6"/>
      <c r="AB2644" s="6">
        <v>0</v>
      </c>
      <c r="AC2644" s="6">
        <v>1.8310999999999999</v>
      </c>
      <c r="AD2644" s="6">
        <v>25242000</v>
      </c>
      <c r="AE2644" s="6">
        <v>16110000</v>
      </c>
      <c r="AF2644" s="6">
        <v>9132100</v>
      </c>
      <c r="AG2644" s="127">
        <v>7.40212376240064</v>
      </c>
      <c r="AH2644" s="115" t="s">
        <v>5938</v>
      </c>
      <c r="AI2644" s="115" t="s">
        <v>5938</v>
      </c>
      <c r="AJ2644" s="115" t="s">
        <v>5938</v>
      </c>
      <c r="AK2644" s="127">
        <v>0.61617009891732999</v>
      </c>
      <c r="AL2644" s="127">
        <v>1</v>
      </c>
      <c r="AM2644" s="127">
        <v>1</v>
      </c>
      <c r="AN2644" s="127">
        <v>1</v>
      </c>
      <c r="AO2644" s="127">
        <v>-0.23888499999999999</v>
      </c>
      <c r="AP2644" s="115" t="s">
        <v>5938</v>
      </c>
      <c r="AQ2644" s="115" t="s">
        <v>5938</v>
      </c>
      <c r="AR2644" s="115" t="s">
        <v>5938</v>
      </c>
      <c r="AS2644" s="129">
        <v>1.1800802731158657</v>
      </c>
      <c r="AT2644" s="70" t="s">
        <v>5938</v>
      </c>
      <c r="AU2644" s="70" t="s">
        <v>5938</v>
      </c>
      <c r="AV2644" s="70" t="s">
        <v>5938</v>
      </c>
      <c r="BA2644" s="70">
        <f>IF(P2644=0, "NaN",P2644/P2644)</f>
        <v>1</v>
      </c>
      <c r="BB2644" s="70">
        <f>IF(P2644=0, "NaN",S2644/P2644)</f>
        <v>0</v>
      </c>
      <c r="BC2644" s="70">
        <f>IF(P2644=0, "NaN",V2644/P2644)</f>
        <v>0</v>
      </c>
      <c r="BD2644" s="70">
        <f>IF(P2644=0, "NaN",Y2644/P2644)</f>
        <v>0</v>
      </c>
      <c r="BE2644" s="1" t="s">
        <v>4898</v>
      </c>
    </row>
    <row r="2645" spans="2:58" x14ac:dyDescent="0.2">
      <c r="B2645" s="1" t="s">
        <v>4191</v>
      </c>
      <c r="C2645" s="6" t="s">
        <v>4190</v>
      </c>
      <c r="H2645" s="91">
        <f>SUM(D2645:G2645)</f>
        <v>0</v>
      </c>
      <c r="I2645" s="91">
        <f>IF(P2645=0,1,0)</f>
        <v>0</v>
      </c>
      <c r="J2645" s="91">
        <f>IF(S2645=0,1,0)</f>
        <v>1</v>
      </c>
      <c r="K2645" s="91">
        <f>IF(V2645=0,1,0)</f>
        <v>0</v>
      </c>
      <c r="L2645" s="91">
        <f>IF(Y2645=0,1,0)</f>
        <v>0</v>
      </c>
      <c r="M2645" s="113" t="str">
        <f>IF(I2645+J2645+K2645+L2645=0,"YES","NO")</f>
        <v>NO</v>
      </c>
      <c r="N2645" s="69">
        <v>0</v>
      </c>
      <c r="O2645" s="69">
        <v>3.5848195934914671</v>
      </c>
      <c r="P2645" s="74">
        <v>1.7924097967457335</v>
      </c>
      <c r="Q2645" s="69">
        <v>0</v>
      </c>
      <c r="R2645" s="69">
        <v>0</v>
      </c>
      <c r="S2645" s="74">
        <v>0</v>
      </c>
      <c r="T2645" s="69">
        <v>3.8945973332506179</v>
      </c>
      <c r="U2645" s="69">
        <v>0</v>
      </c>
      <c r="V2645" s="74">
        <v>1.9472986666253089</v>
      </c>
      <c r="W2645" s="69">
        <v>0</v>
      </c>
      <c r="X2645" s="69">
        <v>5.0511646440732356</v>
      </c>
      <c r="Y2645" s="74">
        <v>2.5255823220366178</v>
      </c>
      <c r="Z2645" s="74">
        <v>1.566322696351915</v>
      </c>
      <c r="AA2645" s="6"/>
      <c r="AB2645" s="6">
        <v>1.7112E-3</v>
      </c>
      <c r="AC2645" s="6">
        <v>0.34400999999999998</v>
      </c>
      <c r="AD2645" s="6">
        <v>32731000</v>
      </c>
      <c r="AE2645" s="6">
        <v>15930000</v>
      </c>
      <c r="AF2645" s="6">
        <v>16801000</v>
      </c>
      <c r="AG2645" s="127">
        <v>6.9123283579604102</v>
      </c>
      <c r="AH2645" s="115" t="s">
        <v>5938</v>
      </c>
      <c r="AI2645" s="127">
        <v>6.9906983976665096</v>
      </c>
      <c r="AJ2645" s="127">
        <v>7.1694098981407004</v>
      </c>
      <c r="AK2645" s="127">
        <v>1</v>
      </c>
      <c r="AL2645" s="127">
        <v>1</v>
      </c>
      <c r="AM2645" s="127">
        <v>1</v>
      </c>
      <c r="AN2645" s="127">
        <v>1</v>
      </c>
      <c r="AO2645" s="115" t="s">
        <v>5938</v>
      </c>
      <c r="AP2645" s="115" t="s">
        <v>5938</v>
      </c>
      <c r="AQ2645" s="115" t="s">
        <v>5938</v>
      </c>
      <c r="AR2645" s="115" t="s">
        <v>5938</v>
      </c>
      <c r="AS2645" s="70" t="s">
        <v>5938</v>
      </c>
      <c r="AT2645" s="70" t="s">
        <v>5938</v>
      </c>
      <c r="AU2645" s="70" t="s">
        <v>5938</v>
      </c>
      <c r="AV2645" s="70" t="s">
        <v>5938</v>
      </c>
      <c r="BA2645" s="70">
        <f>IF(P2645=0, "NaN",P2645/P2645)</f>
        <v>1</v>
      </c>
      <c r="BB2645" s="70">
        <f>IF(P2645=0, "NaN",S2645/P2645)</f>
        <v>0</v>
      </c>
      <c r="BC2645" s="129">
        <f>IF(P2645=0, "NaN",V2645/P2645)</f>
        <v>1.0864137599341339</v>
      </c>
      <c r="BD2645" s="129">
        <f>IF(P2645=0, "NaN",Y2645/P2645)</f>
        <v>1.4090429134130036</v>
      </c>
      <c r="BE2645" s="1" t="s">
        <v>4191</v>
      </c>
    </row>
    <row r="2646" spans="2:58" x14ac:dyDescent="0.2">
      <c r="B2646" s="1" t="s">
        <v>3931</v>
      </c>
      <c r="C2646" s="6" t="s">
        <v>3930</v>
      </c>
      <c r="H2646" s="91">
        <f>SUM(D2646:G2646)</f>
        <v>0</v>
      </c>
      <c r="I2646" s="91">
        <f>IF(P2646=0,1,0)</f>
        <v>0</v>
      </c>
      <c r="J2646" s="91">
        <f>IF(S2646=0,1,0)</f>
        <v>1</v>
      </c>
      <c r="K2646" s="91">
        <f>IF(V2646=0,1,0)</f>
        <v>0</v>
      </c>
      <c r="L2646" s="91">
        <f>IF(Y2646=0,1,0)</f>
        <v>0</v>
      </c>
      <c r="M2646" s="113" t="str">
        <f>IF(I2646+J2646+K2646+L2646=0,"YES","NO")</f>
        <v>NO</v>
      </c>
      <c r="N2646" s="69">
        <v>6.0420486367881425</v>
      </c>
      <c r="O2646" s="69">
        <v>0</v>
      </c>
      <c r="P2646" s="74">
        <v>3.0210243183940713</v>
      </c>
      <c r="Q2646" s="69">
        <v>0</v>
      </c>
      <c r="R2646" s="69">
        <v>0</v>
      </c>
      <c r="S2646" s="74">
        <v>0</v>
      </c>
      <c r="T2646" s="69">
        <v>2.8505117241100266</v>
      </c>
      <c r="U2646" s="69">
        <v>0</v>
      </c>
      <c r="V2646" s="74">
        <v>1.4252558620550133</v>
      </c>
      <c r="W2646" s="69">
        <v>3.5796171473575131</v>
      </c>
      <c r="X2646" s="69">
        <v>0</v>
      </c>
      <c r="Y2646" s="74">
        <v>1.7898085736787566</v>
      </c>
      <c r="Z2646" s="74">
        <v>1.5590221885319604</v>
      </c>
      <c r="AA2646" s="6"/>
      <c r="AB2646" s="6">
        <v>2.0332000000000002E-3</v>
      </c>
      <c r="AC2646" s="6">
        <v>0.28227000000000002</v>
      </c>
      <c r="AD2646" s="6">
        <v>52816000</v>
      </c>
      <c r="AE2646" s="6">
        <v>15677000</v>
      </c>
      <c r="AF2646" s="6">
        <v>37139000</v>
      </c>
      <c r="AG2646" s="127">
        <v>7.4279240776843203</v>
      </c>
      <c r="AH2646" s="115" t="s">
        <v>5938</v>
      </c>
      <c r="AI2646" s="127">
        <v>7.14671703574398</v>
      </c>
      <c r="AJ2646" s="127">
        <v>7.0795430074029104</v>
      </c>
      <c r="AK2646" s="127">
        <v>1</v>
      </c>
      <c r="AL2646" s="127">
        <v>1</v>
      </c>
      <c r="AM2646" s="127">
        <v>1</v>
      </c>
      <c r="AN2646" s="127">
        <v>1</v>
      </c>
      <c r="AO2646" s="115" t="s">
        <v>5938</v>
      </c>
      <c r="AP2646" s="115" t="s">
        <v>5938</v>
      </c>
      <c r="AQ2646" s="115" t="s">
        <v>5938</v>
      </c>
      <c r="AR2646" s="115" t="s">
        <v>5938</v>
      </c>
      <c r="AS2646" s="70" t="s">
        <v>5938</v>
      </c>
      <c r="AT2646" s="70" t="s">
        <v>5938</v>
      </c>
      <c r="AU2646" s="70" t="s">
        <v>5938</v>
      </c>
      <c r="AV2646" s="70" t="s">
        <v>5938</v>
      </c>
      <c r="BA2646" s="70">
        <f>IF(P2646=0, "NaN",P2646/P2646)</f>
        <v>1</v>
      </c>
      <c r="BB2646" s="70">
        <f>IF(P2646=0, "NaN",S2646/P2646)</f>
        <v>0</v>
      </c>
      <c r="BC2646" s="129">
        <f>IF(P2646=0, "NaN",V2646/P2646)</f>
        <v>0.47177900997919037</v>
      </c>
      <c r="BD2646" s="129">
        <f>IF(P2646=0, "NaN",Y2646/P2646)</f>
        <v>0.59245089911430782</v>
      </c>
      <c r="BE2646" s="1" t="s">
        <v>3931</v>
      </c>
    </row>
    <row r="2647" spans="2:58" x14ac:dyDescent="0.2">
      <c r="B2647" s="1" t="s">
        <v>5763</v>
      </c>
      <c r="C2647" s="6" t="s">
        <v>5762</v>
      </c>
      <c r="H2647" s="91">
        <f>SUM(D2647:G2647)</f>
        <v>0</v>
      </c>
      <c r="I2647" s="91">
        <f>IF(P2647=0,1,0)</f>
        <v>1</v>
      </c>
      <c r="J2647" s="91">
        <f>IF(S2647=0,1,0)</f>
        <v>1</v>
      </c>
      <c r="K2647" s="91">
        <f>IF(V2647=0,1,0)</f>
        <v>0</v>
      </c>
      <c r="L2647" s="91">
        <f>IF(Y2647=0,1,0)</f>
        <v>1</v>
      </c>
      <c r="M2647" s="113" t="str">
        <f>IF(I2647+J2647+K2647+L2647=0,"YES","NO")</f>
        <v>NO</v>
      </c>
      <c r="N2647" s="69">
        <v>0</v>
      </c>
      <c r="O2647" s="69">
        <v>0</v>
      </c>
      <c r="P2647" s="74">
        <v>0</v>
      </c>
      <c r="Q2647" s="69">
        <v>0</v>
      </c>
      <c r="R2647" s="69">
        <v>0</v>
      </c>
      <c r="S2647" s="74">
        <v>0</v>
      </c>
      <c r="T2647" s="69">
        <v>3.1397116880653382</v>
      </c>
      <c r="U2647" s="69">
        <v>9.2589537135519571</v>
      </c>
      <c r="V2647" s="74">
        <v>6.1993327008086476</v>
      </c>
      <c r="W2647" s="69">
        <v>0</v>
      </c>
      <c r="X2647" s="69">
        <v>0</v>
      </c>
      <c r="Y2647" s="74">
        <v>0</v>
      </c>
      <c r="Z2647" s="74">
        <v>1.5498331752021619</v>
      </c>
      <c r="AA2647" s="6"/>
      <c r="AB2647" s="6">
        <v>0</v>
      </c>
      <c r="AC2647" s="6">
        <v>1.4357</v>
      </c>
      <c r="AD2647" s="6">
        <v>25862000</v>
      </c>
      <c r="AE2647" s="6">
        <v>15279000</v>
      </c>
      <c r="AF2647" s="6">
        <v>10583000</v>
      </c>
      <c r="AG2647" s="115" t="s">
        <v>5938</v>
      </c>
      <c r="AH2647" s="115" t="s">
        <v>5938</v>
      </c>
      <c r="AI2647" s="127">
        <v>7.4126621073725802</v>
      </c>
      <c r="AJ2647" s="115" t="s">
        <v>5938</v>
      </c>
      <c r="AK2647" s="127">
        <v>1</v>
      </c>
      <c r="AL2647" s="127">
        <v>1</v>
      </c>
      <c r="AM2647" s="127">
        <v>0.27631148005352202</v>
      </c>
      <c r="AN2647" s="127">
        <v>1</v>
      </c>
      <c r="AO2647" s="115" t="s">
        <v>5938</v>
      </c>
      <c r="AP2647" s="115" t="s">
        <v>5938</v>
      </c>
      <c r="AQ2647" s="127">
        <v>-0.51576909999999998</v>
      </c>
      <c r="AR2647" s="115" t="s">
        <v>5938</v>
      </c>
      <c r="AS2647" s="70" t="s">
        <v>5938</v>
      </c>
      <c r="AT2647" s="70" t="s">
        <v>5938</v>
      </c>
      <c r="AU2647" s="129">
        <v>1.4297561388902236</v>
      </c>
      <c r="AV2647" s="70" t="s">
        <v>5938</v>
      </c>
      <c r="BA2647" s="70" t="str">
        <f>IF(P2647=0, "NaN",P2647/P2647)</f>
        <v>NaN</v>
      </c>
      <c r="BB2647" s="70" t="str">
        <f>IF(P2647=0, "NaN",S2647/P2647)</f>
        <v>NaN</v>
      </c>
      <c r="BC2647" s="70" t="str">
        <f>IF(P2647=0, "NaN",V2647/P2647)</f>
        <v>NaN</v>
      </c>
      <c r="BD2647" s="70" t="str">
        <f>IF(P2647=0, "NaN",Y2647/P2647)</f>
        <v>NaN</v>
      </c>
      <c r="BE2647" s="1" t="s">
        <v>5763</v>
      </c>
    </row>
    <row r="2648" spans="2:58" x14ac:dyDescent="0.2">
      <c r="B2648" s="1" t="s">
        <v>3901</v>
      </c>
      <c r="C2648" s="6" t="s">
        <v>3900</v>
      </c>
      <c r="H2648" s="91">
        <f>SUM(D2648:G2648)</f>
        <v>0</v>
      </c>
      <c r="I2648" s="91">
        <f>IF(P2648=0,1,0)</f>
        <v>0</v>
      </c>
      <c r="J2648" s="91">
        <f>IF(S2648=0,1,0)</f>
        <v>1</v>
      </c>
      <c r="K2648" s="91">
        <f>IF(V2648=0,1,0)</f>
        <v>0</v>
      </c>
      <c r="L2648" s="91">
        <f>IF(Y2648=0,1,0)</f>
        <v>0</v>
      </c>
      <c r="M2648" s="113" t="str">
        <f>IF(I2648+J2648+K2648+L2648=0,"YES","NO")</f>
        <v>NO</v>
      </c>
      <c r="N2648" s="69">
        <v>0</v>
      </c>
      <c r="O2648" s="69">
        <v>3.7927852100684665</v>
      </c>
      <c r="P2648" s="74">
        <v>1.8963926050342332</v>
      </c>
      <c r="Q2648" s="69">
        <v>0</v>
      </c>
      <c r="R2648" s="69">
        <v>0</v>
      </c>
      <c r="S2648" s="74">
        <v>0</v>
      </c>
      <c r="T2648" s="69">
        <v>2.4383875948055995</v>
      </c>
      <c r="U2648" s="69">
        <v>0</v>
      </c>
      <c r="V2648" s="74">
        <v>1.2191937974027998</v>
      </c>
      <c r="W2648" s="69">
        <v>6.146930506050313</v>
      </c>
      <c r="X2648" s="69">
        <v>0</v>
      </c>
      <c r="Y2648" s="74">
        <v>3.0734652530251565</v>
      </c>
      <c r="Z2648" s="74">
        <v>1.5472629138655474</v>
      </c>
      <c r="AA2648" s="6"/>
      <c r="AB2648" s="6">
        <v>0</v>
      </c>
      <c r="AC2648" s="6">
        <v>1.5284</v>
      </c>
      <c r="AD2648" s="6">
        <v>368270000</v>
      </c>
      <c r="AE2648" s="6">
        <v>49260000</v>
      </c>
      <c r="AF2648" s="6">
        <v>319010000</v>
      </c>
      <c r="AG2648" s="127">
        <v>8.1779691360093807</v>
      </c>
      <c r="AH2648" s="115" t="s">
        <v>5938</v>
      </c>
      <c r="AI2648" s="127">
        <v>8.1049307390777408</v>
      </c>
      <c r="AJ2648" s="127">
        <v>7.5164031484473997</v>
      </c>
      <c r="AK2648" s="127">
        <v>1</v>
      </c>
      <c r="AL2648" s="127">
        <v>1</v>
      </c>
      <c r="AM2648" s="127">
        <v>1</v>
      </c>
      <c r="AN2648" s="127">
        <v>0.79943826855935596</v>
      </c>
      <c r="AO2648" s="115" t="s">
        <v>5938</v>
      </c>
      <c r="AP2648" s="115" t="s">
        <v>5938</v>
      </c>
      <c r="AQ2648" s="115" t="s">
        <v>5938</v>
      </c>
      <c r="AR2648" s="127">
        <v>-9.5851160000000005E-2</v>
      </c>
      <c r="AS2648" s="70" t="s">
        <v>5938</v>
      </c>
      <c r="AT2648" s="70" t="s">
        <v>5938</v>
      </c>
      <c r="AU2648" s="70" t="s">
        <v>5938</v>
      </c>
      <c r="AV2648" s="129">
        <v>1.0686957302941373</v>
      </c>
      <c r="BA2648" s="70">
        <f>IF(P2648=0, "NaN",P2648/P2648)</f>
        <v>1</v>
      </c>
      <c r="BB2648" s="70">
        <f>IF(P2648=0, "NaN",S2648/P2648)</f>
        <v>0</v>
      </c>
      <c r="BC2648" s="129">
        <f>IF(P2648=0, "NaN",V2648/P2648)</f>
        <v>0.64290157753530741</v>
      </c>
      <c r="BD2648" s="129">
        <f>IF(P2648=0, "NaN",Y2648/P2648)</f>
        <v>1.6206903807082051</v>
      </c>
      <c r="BE2648" s="1" t="s">
        <v>3901</v>
      </c>
    </row>
    <row r="2649" spans="2:58" x14ac:dyDescent="0.2">
      <c r="B2649" s="1" t="s">
        <v>5710</v>
      </c>
      <c r="C2649" s="6" t="s">
        <v>5709</v>
      </c>
      <c r="H2649" s="91">
        <f>SUM(D2649:G2649)</f>
        <v>0</v>
      </c>
      <c r="I2649" s="91">
        <f>IF(P2649=0,1,0)</f>
        <v>1</v>
      </c>
      <c r="J2649" s="91">
        <f>IF(S2649=0,1,0)</f>
        <v>1</v>
      </c>
      <c r="K2649" s="91">
        <f>IF(V2649=0,1,0)</f>
        <v>0</v>
      </c>
      <c r="L2649" s="91">
        <f>IF(Y2649=0,1,0)</f>
        <v>1</v>
      </c>
      <c r="M2649" s="113" t="str">
        <f>IF(I2649+J2649+K2649+L2649=0,"YES","NO")</f>
        <v>NO</v>
      </c>
      <c r="N2649" s="69">
        <v>0</v>
      </c>
      <c r="O2649" s="69">
        <v>0</v>
      </c>
      <c r="P2649" s="74">
        <v>0</v>
      </c>
      <c r="Q2649" s="69">
        <v>0</v>
      </c>
      <c r="R2649" s="69">
        <v>0</v>
      </c>
      <c r="S2649" s="74">
        <v>0</v>
      </c>
      <c r="T2649" s="69">
        <v>12.377499174563509</v>
      </c>
      <c r="U2649" s="69">
        <v>0</v>
      </c>
      <c r="V2649" s="74">
        <v>6.1887495872817544</v>
      </c>
      <c r="W2649" s="69">
        <v>0</v>
      </c>
      <c r="X2649" s="69">
        <v>0</v>
      </c>
      <c r="Y2649" s="74">
        <v>0</v>
      </c>
      <c r="Z2649" s="74">
        <v>1.5471873968204386</v>
      </c>
      <c r="AA2649" s="6"/>
      <c r="AB2649" s="6">
        <v>3.7439E-4</v>
      </c>
      <c r="AC2649" s="6">
        <v>1.3333999999999999</v>
      </c>
      <c r="AD2649" s="6">
        <v>70032000</v>
      </c>
      <c r="AE2649" s="6">
        <v>38927000</v>
      </c>
      <c r="AF2649" s="6">
        <v>31105000</v>
      </c>
      <c r="AG2649" s="115" t="s">
        <v>5938</v>
      </c>
      <c r="AH2649" s="115" t="s">
        <v>5938</v>
      </c>
      <c r="AI2649" s="127">
        <v>7.6831821710974504</v>
      </c>
      <c r="AJ2649" s="115" t="s">
        <v>5938</v>
      </c>
      <c r="AK2649" s="127">
        <v>1</v>
      </c>
      <c r="AL2649" s="127">
        <v>1</v>
      </c>
      <c r="AM2649" s="127">
        <v>0.39933813147980601</v>
      </c>
      <c r="AN2649" s="127">
        <v>1</v>
      </c>
      <c r="AO2649" s="115" t="s">
        <v>5938</v>
      </c>
      <c r="AP2649" s="115" t="s">
        <v>5938</v>
      </c>
      <c r="AQ2649" s="127">
        <v>-0.3949608</v>
      </c>
      <c r="AR2649" s="115" t="s">
        <v>5938</v>
      </c>
      <c r="AS2649" s="70" t="s">
        <v>5938</v>
      </c>
      <c r="AT2649" s="70" t="s">
        <v>5938</v>
      </c>
      <c r="AU2649" s="129">
        <v>1.3149070318948868</v>
      </c>
      <c r="AV2649" s="70" t="s">
        <v>5938</v>
      </c>
      <c r="BA2649" s="70" t="str">
        <f>IF(P2649=0, "NaN",P2649/P2649)</f>
        <v>NaN</v>
      </c>
      <c r="BB2649" s="70" t="str">
        <f>IF(P2649=0, "NaN",S2649/P2649)</f>
        <v>NaN</v>
      </c>
      <c r="BC2649" s="70" t="str">
        <f>IF(P2649=0, "NaN",V2649/P2649)</f>
        <v>NaN</v>
      </c>
      <c r="BD2649" s="70" t="str">
        <f>IF(P2649=0, "NaN",Y2649/P2649)</f>
        <v>NaN</v>
      </c>
      <c r="BE2649" s="1" t="s">
        <v>5710</v>
      </c>
    </row>
    <row r="2650" spans="2:58" x14ac:dyDescent="0.2">
      <c r="B2650" s="1" t="s">
        <v>4066</v>
      </c>
      <c r="C2650" s="6" t="s">
        <v>4065</v>
      </c>
      <c r="H2650" s="91">
        <f>SUM(D2650:G2650)</f>
        <v>0</v>
      </c>
      <c r="I2650" s="91">
        <f>IF(P2650=0,1,0)</f>
        <v>1</v>
      </c>
      <c r="J2650" s="91">
        <f>IF(S2650=0,1,0)</f>
        <v>0</v>
      </c>
      <c r="K2650" s="91">
        <f>IF(V2650=0,1,0)</f>
        <v>1</v>
      </c>
      <c r="L2650" s="91">
        <f>IF(Y2650=0,1,0)</f>
        <v>0</v>
      </c>
      <c r="M2650" s="113" t="str">
        <f>IF(I2650+J2650+K2650+L2650=0,"YES","NO")</f>
        <v>NO</v>
      </c>
      <c r="N2650" s="69">
        <v>0</v>
      </c>
      <c r="O2650" s="69">
        <v>0</v>
      </c>
      <c r="P2650" s="74">
        <v>0</v>
      </c>
      <c r="Q2650" s="69">
        <v>9.4088133187728289</v>
      </c>
      <c r="R2650" s="69">
        <v>0</v>
      </c>
      <c r="S2650" s="74">
        <v>4.7044066593864144</v>
      </c>
      <c r="T2650" s="69">
        <v>0</v>
      </c>
      <c r="U2650" s="69">
        <v>0</v>
      </c>
      <c r="V2650" s="74">
        <v>0</v>
      </c>
      <c r="W2650" s="69">
        <v>0</v>
      </c>
      <c r="X2650" s="69">
        <v>2.9263049878291345</v>
      </c>
      <c r="Y2650" s="74">
        <v>1.4631524939145673</v>
      </c>
      <c r="Z2650" s="74">
        <v>1.5418897883252454</v>
      </c>
      <c r="AA2650" s="6"/>
      <c r="AB2650" s="6">
        <v>0</v>
      </c>
      <c r="AC2650" s="6">
        <v>2.3704000000000001</v>
      </c>
      <c r="AD2650" s="6">
        <v>116340000</v>
      </c>
      <c r="AE2650" s="6">
        <v>50809000</v>
      </c>
      <c r="AF2650" s="6">
        <v>65532000</v>
      </c>
      <c r="AG2650" s="115" t="s">
        <v>5938</v>
      </c>
      <c r="AH2650" s="127">
        <v>7.4921874687308101</v>
      </c>
      <c r="AI2650" s="115" t="s">
        <v>5938</v>
      </c>
      <c r="AJ2650" s="127">
        <v>7.07947067923521</v>
      </c>
      <c r="AK2650" s="127">
        <v>1</v>
      </c>
      <c r="AL2650" s="127">
        <v>1</v>
      </c>
      <c r="AM2650" s="127">
        <v>1</v>
      </c>
      <c r="AN2650" s="127">
        <v>0.432325218073847</v>
      </c>
      <c r="AO2650" s="115" t="s">
        <v>5938</v>
      </c>
      <c r="AP2650" s="115" t="s">
        <v>5938</v>
      </c>
      <c r="AQ2650" s="115" t="s">
        <v>5938</v>
      </c>
      <c r="AR2650" s="127">
        <v>-0.39881689999999997</v>
      </c>
      <c r="AS2650" s="70" t="s">
        <v>5938</v>
      </c>
      <c r="AT2650" s="70" t="s">
        <v>5938</v>
      </c>
      <c r="AU2650" s="70" t="s">
        <v>5938</v>
      </c>
      <c r="AV2650" s="129">
        <v>1.3184262754749303</v>
      </c>
      <c r="BA2650" s="70" t="str">
        <f>IF(P2650=0, "NaN",P2650/P2650)</f>
        <v>NaN</v>
      </c>
      <c r="BB2650" s="70" t="str">
        <f>IF(P2650=0, "NaN",S2650/P2650)</f>
        <v>NaN</v>
      </c>
      <c r="BC2650" s="70" t="str">
        <f>IF(P2650=0, "NaN",V2650/P2650)</f>
        <v>NaN</v>
      </c>
      <c r="BD2650" s="70" t="str">
        <f>IF(P2650=0, "NaN",Y2650/P2650)</f>
        <v>NaN</v>
      </c>
      <c r="BE2650" s="1" t="s">
        <v>4066</v>
      </c>
      <c r="BF2650" s="57"/>
    </row>
    <row r="2651" spans="2:58" x14ac:dyDescent="0.2">
      <c r="B2651" s="1" t="s">
        <v>4818</v>
      </c>
      <c r="C2651" s="6" t="s">
        <v>4817</v>
      </c>
      <c r="H2651" s="91">
        <f>SUM(D2651:G2651)</f>
        <v>0</v>
      </c>
      <c r="I2651" s="91">
        <f>IF(P2651=0,1,0)</f>
        <v>0</v>
      </c>
      <c r="J2651" s="91">
        <f>IF(S2651=0,1,0)</f>
        <v>1</v>
      </c>
      <c r="K2651" s="91">
        <f>IF(V2651=0,1,0)</f>
        <v>1</v>
      </c>
      <c r="L2651" s="91">
        <f>IF(Y2651=0,1,0)</f>
        <v>1</v>
      </c>
      <c r="M2651" s="113" t="str">
        <f>IF(I2651+J2651+K2651+L2651=0,"YES","NO")</f>
        <v>NO</v>
      </c>
      <c r="N2651" s="69">
        <v>7.6890696408361201</v>
      </c>
      <c r="O2651" s="69">
        <v>4.4771907625538745</v>
      </c>
      <c r="P2651" s="74">
        <v>6.0831302016949973</v>
      </c>
      <c r="Q2651" s="69">
        <v>0</v>
      </c>
      <c r="R2651" s="69">
        <v>0</v>
      </c>
      <c r="S2651" s="74">
        <v>0</v>
      </c>
      <c r="T2651" s="69">
        <v>0</v>
      </c>
      <c r="U2651" s="69">
        <v>0</v>
      </c>
      <c r="V2651" s="74">
        <v>0</v>
      </c>
      <c r="W2651" s="69">
        <v>0</v>
      </c>
      <c r="X2651" s="69">
        <v>0</v>
      </c>
      <c r="Y2651" s="74">
        <v>0</v>
      </c>
      <c r="Z2651" s="74">
        <v>1.5207825504237493</v>
      </c>
      <c r="AA2651" s="6"/>
      <c r="AB2651" s="6">
        <v>1.0380999999999999E-3</v>
      </c>
      <c r="AC2651" s="6">
        <v>0.46576000000000001</v>
      </c>
      <c r="AD2651" s="6">
        <v>33384000</v>
      </c>
      <c r="AE2651" s="6">
        <v>23938000</v>
      </c>
      <c r="AF2651" s="6">
        <v>9446000</v>
      </c>
      <c r="AG2651" s="127">
        <v>7.5235383717036504</v>
      </c>
      <c r="AH2651" s="115" t="s">
        <v>5938</v>
      </c>
      <c r="AI2651" s="115" t="s">
        <v>5938</v>
      </c>
      <c r="AJ2651" s="115" t="s">
        <v>5938</v>
      </c>
      <c r="AK2651" s="127">
        <v>3.1101820258627498E-3</v>
      </c>
      <c r="AL2651" s="127">
        <v>1</v>
      </c>
      <c r="AM2651" s="127">
        <v>1</v>
      </c>
      <c r="AN2651" s="127">
        <v>1</v>
      </c>
      <c r="AO2651" s="127">
        <v>-1.1193219999999999</v>
      </c>
      <c r="AP2651" s="115" t="s">
        <v>5938</v>
      </c>
      <c r="AQ2651" s="115" t="s">
        <v>5938</v>
      </c>
      <c r="AR2651" s="115" t="s">
        <v>5938</v>
      </c>
      <c r="AS2651" s="129">
        <v>2.1724485346957456</v>
      </c>
      <c r="AT2651" s="70" t="s">
        <v>5938</v>
      </c>
      <c r="AU2651" s="70" t="s">
        <v>5938</v>
      </c>
      <c r="AV2651" s="70" t="s">
        <v>5938</v>
      </c>
      <c r="AW2651" s="70" t="s">
        <v>5989</v>
      </c>
      <c r="BA2651" s="70">
        <f>IF(P2651=0, "NaN",P2651/P2651)</f>
        <v>1</v>
      </c>
      <c r="BB2651" s="70">
        <f>IF(P2651=0, "NaN",S2651/P2651)</f>
        <v>0</v>
      </c>
      <c r="BC2651" s="70">
        <f>IF(P2651=0, "NaN",V2651/P2651)</f>
        <v>0</v>
      </c>
      <c r="BD2651" s="70">
        <f>IF(P2651=0, "NaN",Y2651/P2651)</f>
        <v>0</v>
      </c>
      <c r="BE2651" s="1" t="s">
        <v>4818</v>
      </c>
    </row>
    <row r="2652" spans="2:58" x14ac:dyDescent="0.2">
      <c r="B2652" s="1" t="s">
        <v>5702</v>
      </c>
      <c r="C2652" s="6" t="s">
        <v>5701</v>
      </c>
      <c r="H2652" s="91">
        <f>SUM(D2652:G2652)</f>
        <v>0</v>
      </c>
      <c r="I2652" s="91">
        <f>IF(P2652=0,1,0)</f>
        <v>1</v>
      </c>
      <c r="J2652" s="91">
        <f>IF(S2652=0,1,0)</f>
        <v>1</v>
      </c>
      <c r="K2652" s="91">
        <f>IF(V2652=0,1,0)</f>
        <v>1</v>
      </c>
      <c r="L2652" s="91">
        <f>IF(Y2652=0,1,0)</f>
        <v>0</v>
      </c>
      <c r="M2652" s="113" t="str">
        <f>IF(I2652+J2652+K2652+L2652=0,"YES","NO")</f>
        <v>NO</v>
      </c>
      <c r="N2652" s="69">
        <v>0</v>
      </c>
      <c r="O2652" s="69">
        <v>0</v>
      </c>
      <c r="P2652" s="74">
        <v>0</v>
      </c>
      <c r="Q2652" s="69">
        <v>0</v>
      </c>
      <c r="R2652" s="69">
        <v>0</v>
      </c>
      <c r="S2652" s="74">
        <v>0</v>
      </c>
      <c r="T2652" s="69">
        <v>0</v>
      </c>
      <c r="U2652" s="69">
        <v>0</v>
      </c>
      <c r="V2652" s="74">
        <v>0</v>
      </c>
      <c r="W2652" s="69">
        <v>6.0771137501265446</v>
      </c>
      <c r="X2652" s="69">
        <v>6.0791053964229924</v>
      </c>
      <c r="Y2652" s="74">
        <v>6.0781095732747685</v>
      </c>
      <c r="Z2652" s="74">
        <v>1.5195273933186921</v>
      </c>
      <c r="AA2652" s="6"/>
      <c r="AB2652" s="6">
        <v>0</v>
      </c>
      <c r="AC2652" s="6">
        <v>2.2010999999999998</v>
      </c>
      <c r="AD2652" s="6">
        <v>48957000</v>
      </c>
      <c r="AE2652" s="6">
        <v>15432000</v>
      </c>
      <c r="AF2652" s="6">
        <v>33525000</v>
      </c>
      <c r="AG2652" s="115" t="s">
        <v>5938</v>
      </c>
      <c r="AH2652" s="115" t="s">
        <v>5938</v>
      </c>
      <c r="AI2652" s="115" t="s">
        <v>5938</v>
      </c>
      <c r="AJ2652" s="127">
        <v>7.6898147971406896</v>
      </c>
      <c r="AK2652" s="127">
        <v>1</v>
      </c>
      <c r="AL2652" s="127">
        <v>1</v>
      </c>
      <c r="AM2652" s="127">
        <v>1</v>
      </c>
      <c r="AN2652" s="127">
        <v>0.100591763466329</v>
      </c>
      <c r="AO2652" s="115" t="s">
        <v>5938</v>
      </c>
      <c r="AP2652" s="115" t="s">
        <v>5938</v>
      </c>
      <c r="AQ2652" s="115" t="s">
        <v>5938</v>
      </c>
      <c r="AR2652" s="127">
        <v>0.73422180000000004</v>
      </c>
      <c r="AS2652" s="70" t="s">
        <v>5938</v>
      </c>
      <c r="AT2652" s="70" t="s">
        <v>5938</v>
      </c>
      <c r="AU2652" s="70" t="s">
        <v>5938</v>
      </c>
      <c r="AV2652" s="129">
        <v>0.60114219771610899</v>
      </c>
      <c r="BA2652" s="70" t="str">
        <f>IF(P2652=0, "NaN",P2652/P2652)</f>
        <v>NaN</v>
      </c>
      <c r="BB2652" s="70" t="str">
        <f>IF(P2652=0, "NaN",S2652/P2652)</f>
        <v>NaN</v>
      </c>
      <c r="BC2652" s="70" t="str">
        <f>IF(P2652=0, "NaN",V2652/P2652)</f>
        <v>NaN</v>
      </c>
      <c r="BD2652" s="70" t="str">
        <f>IF(P2652=0, "NaN",Y2652/P2652)</f>
        <v>NaN</v>
      </c>
      <c r="BE2652" s="1" t="s">
        <v>5702</v>
      </c>
    </row>
    <row r="2653" spans="2:58" x14ac:dyDescent="0.2">
      <c r="B2653" s="1" t="s">
        <v>5064</v>
      </c>
      <c r="C2653" s="6" t="s">
        <v>5063</v>
      </c>
      <c r="H2653" s="91">
        <f>SUM(D2653:G2653)</f>
        <v>0</v>
      </c>
      <c r="I2653" s="91">
        <f>IF(P2653=0,1,0)</f>
        <v>0</v>
      </c>
      <c r="J2653" s="91">
        <f>IF(S2653=0,1,0)</f>
        <v>1</v>
      </c>
      <c r="K2653" s="91">
        <f>IF(V2653=0,1,0)</f>
        <v>1</v>
      </c>
      <c r="L2653" s="91">
        <f>IF(Y2653=0,1,0)</f>
        <v>1</v>
      </c>
      <c r="M2653" s="113" t="str">
        <f>IF(I2653+J2653+K2653+L2653=0,"YES","NO")</f>
        <v>NO</v>
      </c>
      <c r="N2653" s="69">
        <v>0</v>
      </c>
      <c r="O2653" s="69">
        <v>12.131201737727078</v>
      </c>
      <c r="P2653" s="74">
        <v>6.0656008688635392</v>
      </c>
      <c r="Q2653" s="69">
        <v>0</v>
      </c>
      <c r="R2653" s="69">
        <v>0</v>
      </c>
      <c r="S2653" s="74">
        <v>0</v>
      </c>
      <c r="T2653" s="69">
        <v>0</v>
      </c>
      <c r="U2653" s="69">
        <v>0</v>
      </c>
      <c r="V2653" s="74">
        <v>0</v>
      </c>
      <c r="W2653" s="69">
        <v>0</v>
      </c>
      <c r="X2653" s="69">
        <v>0</v>
      </c>
      <c r="Y2653" s="74">
        <v>0</v>
      </c>
      <c r="Z2653" s="74">
        <v>1.5164002172158848</v>
      </c>
      <c r="AA2653" s="6"/>
      <c r="AB2653" s="6">
        <v>0</v>
      </c>
      <c r="AC2653" s="6">
        <v>1.7129000000000001</v>
      </c>
      <c r="AD2653" s="6">
        <v>51473000</v>
      </c>
      <c r="AE2653" s="6">
        <v>25761000</v>
      </c>
      <c r="AF2653" s="6">
        <v>25712000</v>
      </c>
      <c r="AG2653" s="127">
        <v>7.4592567495234299</v>
      </c>
      <c r="AH2653" s="115" t="s">
        <v>5938</v>
      </c>
      <c r="AI2653" s="115" t="s">
        <v>5938</v>
      </c>
      <c r="AJ2653" s="115" t="s">
        <v>5938</v>
      </c>
      <c r="AK2653" s="127">
        <v>0.23745003830987099</v>
      </c>
      <c r="AL2653" s="127">
        <v>1</v>
      </c>
      <c r="AM2653" s="127">
        <v>1</v>
      </c>
      <c r="AN2653" s="127">
        <v>1</v>
      </c>
      <c r="AO2653" s="127">
        <v>-0.48275449999999998</v>
      </c>
      <c r="AP2653" s="115" t="s">
        <v>5938</v>
      </c>
      <c r="AQ2653" s="115" t="s">
        <v>5938</v>
      </c>
      <c r="AR2653" s="115" t="s">
        <v>5938</v>
      </c>
      <c r="AS2653" s="129">
        <v>1.3974091578090377</v>
      </c>
      <c r="AT2653" s="70" t="s">
        <v>5938</v>
      </c>
      <c r="AU2653" s="70" t="s">
        <v>5938</v>
      </c>
      <c r="AV2653" s="70" t="s">
        <v>5938</v>
      </c>
      <c r="BA2653" s="70">
        <f>IF(P2653=0, "NaN",P2653/P2653)</f>
        <v>1</v>
      </c>
      <c r="BB2653" s="70">
        <f>IF(P2653=0, "NaN",S2653/P2653)</f>
        <v>0</v>
      </c>
      <c r="BC2653" s="70">
        <f>IF(P2653=0, "NaN",V2653/P2653)</f>
        <v>0</v>
      </c>
      <c r="BD2653" s="70">
        <f>IF(P2653=0, "NaN",Y2653/P2653)</f>
        <v>0</v>
      </c>
      <c r="BE2653" s="1" t="s">
        <v>5064</v>
      </c>
    </row>
    <row r="2654" spans="2:58" x14ac:dyDescent="0.2">
      <c r="B2654" s="1" t="s">
        <v>5767</v>
      </c>
      <c r="C2654" s="6" t="s">
        <v>5766</v>
      </c>
      <c r="H2654" s="91">
        <f>SUM(D2654:G2654)</f>
        <v>0</v>
      </c>
      <c r="I2654" s="91">
        <f>IF(P2654=0,1,0)</f>
        <v>1</v>
      </c>
      <c r="J2654" s="91">
        <f>IF(S2654=0,1,0)</f>
        <v>1</v>
      </c>
      <c r="K2654" s="91">
        <f>IF(V2654=0,1,0)</f>
        <v>0</v>
      </c>
      <c r="L2654" s="91">
        <f>IF(Y2654=0,1,0)</f>
        <v>1</v>
      </c>
      <c r="M2654" s="113" t="str">
        <f>IF(I2654+J2654+K2654+L2654=0,"YES","NO")</f>
        <v>NO</v>
      </c>
      <c r="N2654" s="69">
        <v>0</v>
      </c>
      <c r="O2654" s="69">
        <v>0</v>
      </c>
      <c r="P2654" s="74">
        <v>0</v>
      </c>
      <c r="Q2654" s="69">
        <v>0</v>
      </c>
      <c r="R2654" s="69">
        <v>0</v>
      </c>
      <c r="S2654" s="74">
        <v>0</v>
      </c>
      <c r="T2654" s="69">
        <v>5.2935180905095534</v>
      </c>
      <c r="U2654" s="69">
        <v>6.8203701825782774</v>
      </c>
      <c r="V2654" s="74">
        <v>6.0569441365439154</v>
      </c>
      <c r="W2654" s="69">
        <v>0</v>
      </c>
      <c r="X2654" s="69">
        <v>0</v>
      </c>
      <c r="Y2654" s="74">
        <v>0</v>
      </c>
      <c r="Z2654" s="74">
        <v>1.5142360341359788</v>
      </c>
      <c r="AA2654" s="6"/>
      <c r="AB2654" s="6">
        <v>3.7410999999999998E-4</v>
      </c>
      <c r="AC2654" s="6">
        <v>1.3312999999999999</v>
      </c>
      <c r="AD2654" s="6">
        <v>14934000</v>
      </c>
      <c r="AE2654" s="6">
        <v>14934000</v>
      </c>
      <c r="AF2654" s="6">
        <v>0</v>
      </c>
      <c r="AG2654" s="115" t="s">
        <v>5938</v>
      </c>
      <c r="AH2654" s="115" t="s">
        <v>5938</v>
      </c>
      <c r="AI2654" s="127">
        <v>7.1741761469922398</v>
      </c>
      <c r="AJ2654" s="115" t="s">
        <v>5938</v>
      </c>
      <c r="AK2654" s="127">
        <v>1</v>
      </c>
      <c r="AL2654" s="127">
        <v>1</v>
      </c>
      <c r="AM2654" s="127">
        <v>1</v>
      </c>
      <c r="AN2654" s="127">
        <v>1</v>
      </c>
      <c r="AO2654" s="115" t="s">
        <v>5938</v>
      </c>
      <c r="AP2654" s="115" t="s">
        <v>5938</v>
      </c>
      <c r="AQ2654" s="115" t="s">
        <v>5938</v>
      </c>
      <c r="AR2654" s="115" t="s">
        <v>5938</v>
      </c>
      <c r="AS2654" s="70" t="s">
        <v>5938</v>
      </c>
      <c r="AT2654" s="70" t="s">
        <v>5938</v>
      </c>
      <c r="AU2654" s="70" t="s">
        <v>5938</v>
      </c>
      <c r="AV2654" s="70" t="s">
        <v>5938</v>
      </c>
      <c r="BA2654" s="70" t="str">
        <f>IF(P2654=0, "NaN",P2654/P2654)</f>
        <v>NaN</v>
      </c>
      <c r="BB2654" s="70" t="str">
        <f>IF(P2654=0, "NaN",S2654/P2654)</f>
        <v>NaN</v>
      </c>
      <c r="BC2654" s="70" t="str">
        <f>IF(P2654=0, "NaN",V2654/P2654)</f>
        <v>NaN</v>
      </c>
      <c r="BD2654" s="70" t="str">
        <f>IF(P2654=0, "NaN",Y2654/P2654)</f>
        <v>NaN</v>
      </c>
      <c r="BE2654" s="1" t="s">
        <v>5767</v>
      </c>
    </row>
    <row r="2655" spans="2:58" x14ac:dyDescent="0.2">
      <c r="B2655" s="1" t="s">
        <v>4792</v>
      </c>
      <c r="C2655" s="6" t="s">
        <v>4791</v>
      </c>
      <c r="H2655" s="91">
        <f>SUM(D2655:G2655)</f>
        <v>0</v>
      </c>
      <c r="I2655" s="91">
        <f>IF(P2655=0,1,0)</f>
        <v>1</v>
      </c>
      <c r="J2655" s="91">
        <f>IF(S2655=0,1,0)</f>
        <v>0</v>
      </c>
      <c r="K2655" s="91">
        <f>IF(V2655=0,1,0)</f>
        <v>0</v>
      </c>
      <c r="L2655" s="91">
        <f>IF(Y2655=0,1,0)</f>
        <v>1</v>
      </c>
      <c r="M2655" s="113" t="str">
        <f>IF(I2655+J2655+K2655+L2655=0,"YES","NO")</f>
        <v>NO</v>
      </c>
      <c r="N2655" s="69">
        <v>0</v>
      </c>
      <c r="O2655" s="69">
        <v>0</v>
      </c>
      <c r="P2655" s="74">
        <v>0</v>
      </c>
      <c r="Q2655" s="69">
        <v>0</v>
      </c>
      <c r="R2655" s="69">
        <v>8.3491264252585484</v>
      </c>
      <c r="S2655" s="74">
        <v>4.1745632126292742</v>
      </c>
      <c r="T2655" s="69">
        <v>3.7615442813190207</v>
      </c>
      <c r="U2655" s="69">
        <v>0</v>
      </c>
      <c r="V2655" s="74">
        <v>1.8807721406595104</v>
      </c>
      <c r="W2655" s="69">
        <v>0</v>
      </c>
      <c r="X2655" s="69">
        <v>0</v>
      </c>
      <c r="Y2655" s="74">
        <v>0</v>
      </c>
      <c r="Z2655" s="74">
        <v>1.5138338383221961</v>
      </c>
      <c r="AA2655" s="6"/>
      <c r="AB2655" s="6">
        <v>0</v>
      </c>
      <c r="AC2655" s="6">
        <v>4.7144000000000004</v>
      </c>
      <c r="AD2655" s="6">
        <v>30997000</v>
      </c>
      <c r="AE2655" s="6">
        <v>16030000</v>
      </c>
      <c r="AF2655" s="6">
        <v>14967000</v>
      </c>
      <c r="AG2655" s="115" t="s">
        <v>5938</v>
      </c>
      <c r="AH2655" s="127">
        <v>7.2896112463482998</v>
      </c>
      <c r="AI2655" s="127">
        <v>7.06130165620604</v>
      </c>
      <c r="AJ2655" s="115" t="s">
        <v>5938</v>
      </c>
      <c r="AK2655" s="127">
        <v>1</v>
      </c>
      <c r="AL2655" s="127">
        <v>1</v>
      </c>
      <c r="AM2655" s="127">
        <v>1</v>
      </c>
      <c r="AN2655" s="127">
        <v>1</v>
      </c>
      <c r="AO2655" s="115" t="s">
        <v>5938</v>
      </c>
      <c r="AP2655" s="115" t="s">
        <v>5938</v>
      </c>
      <c r="AQ2655" s="115" t="s">
        <v>5938</v>
      </c>
      <c r="AR2655" s="115" t="s">
        <v>5938</v>
      </c>
      <c r="AS2655" s="70" t="s">
        <v>5938</v>
      </c>
      <c r="AT2655" s="70" t="s">
        <v>5938</v>
      </c>
      <c r="AU2655" s="70" t="s">
        <v>5938</v>
      </c>
      <c r="AV2655" s="70" t="s">
        <v>5938</v>
      </c>
      <c r="BA2655" s="70" t="str">
        <f>IF(P2655=0, "NaN",P2655/P2655)</f>
        <v>NaN</v>
      </c>
      <c r="BB2655" s="70" t="str">
        <f>IF(P2655=0, "NaN",S2655/P2655)</f>
        <v>NaN</v>
      </c>
      <c r="BC2655" s="70" t="str">
        <f>IF(P2655=0, "NaN",V2655/P2655)</f>
        <v>NaN</v>
      </c>
      <c r="BD2655" s="70" t="str">
        <f>IF(P2655=0, "NaN",Y2655/P2655)</f>
        <v>NaN</v>
      </c>
      <c r="BE2655" s="1" t="s">
        <v>4792</v>
      </c>
    </row>
    <row r="2656" spans="2:58" x14ac:dyDescent="0.2">
      <c r="B2656" s="1" t="s">
        <v>4684</v>
      </c>
      <c r="C2656" s="6" t="s">
        <v>4683</v>
      </c>
      <c r="H2656" s="91">
        <f>SUM(D2656:G2656)</f>
        <v>0</v>
      </c>
      <c r="I2656" s="91">
        <f>IF(P2656=0,1,0)</f>
        <v>0</v>
      </c>
      <c r="J2656" s="91">
        <f>IF(S2656=0,1,0)</f>
        <v>1</v>
      </c>
      <c r="K2656" s="91">
        <f>IF(V2656=0,1,0)</f>
        <v>0</v>
      </c>
      <c r="L2656" s="91">
        <f>IF(Y2656=0,1,0)</f>
        <v>0</v>
      </c>
      <c r="M2656" s="113" t="str">
        <f>IF(I2656+J2656+K2656+L2656=0,"YES","NO")</f>
        <v>NO</v>
      </c>
      <c r="N2656" s="69">
        <v>0</v>
      </c>
      <c r="O2656" s="69">
        <v>2.8337864797157306</v>
      </c>
      <c r="P2656" s="74">
        <v>1.4168932398578653</v>
      </c>
      <c r="Q2656" s="69">
        <v>0</v>
      </c>
      <c r="R2656" s="69">
        <v>0</v>
      </c>
      <c r="S2656" s="74">
        <v>0</v>
      </c>
      <c r="T2656" s="69">
        <v>4.4436640068579054</v>
      </c>
      <c r="U2656" s="69">
        <v>0</v>
      </c>
      <c r="V2656" s="74">
        <v>2.2218320034289527</v>
      </c>
      <c r="W2656" s="69">
        <v>4.8046622293610275</v>
      </c>
      <c r="X2656" s="69">
        <v>0</v>
      </c>
      <c r="Y2656" s="74">
        <v>2.4023311146805137</v>
      </c>
      <c r="Z2656" s="74">
        <v>1.5102640894918329</v>
      </c>
      <c r="AA2656" s="6"/>
      <c r="AB2656" s="6">
        <v>6.3918000000000004E-3</v>
      </c>
      <c r="AC2656" s="6">
        <v>-0.33494000000000002</v>
      </c>
      <c r="AD2656" s="6">
        <v>61466000</v>
      </c>
      <c r="AE2656" s="6">
        <v>22833000</v>
      </c>
      <c r="AF2656" s="6">
        <v>38633000</v>
      </c>
      <c r="AG2656" s="127">
        <v>7.2328691051326102</v>
      </c>
      <c r="AH2656" s="115" t="s">
        <v>5938</v>
      </c>
      <c r="AI2656" s="127">
        <v>7.5219875277820698</v>
      </c>
      <c r="AJ2656" s="127">
        <v>7.0455967718675803</v>
      </c>
      <c r="AK2656" s="127">
        <v>1</v>
      </c>
      <c r="AL2656" s="127">
        <v>1</v>
      </c>
      <c r="AM2656" s="127">
        <v>0.86823174766065003</v>
      </c>
      <c r="AN2656" s="127">
        <v>1</v>
      </c>
      <c r="AO2656" s="115" t="s">
        <v>5938</v>
      </c>
      <c r="AP2656" s="115" t="s">
        <v>5938</v>
      </c>
      <c r="AQ2656" s="127">
        <v>8.3247360000000006E-2</v>
      </c>
      <c r="AR2656" s="115" t="s">
        <v>5938</v>
      </c>
      <c r="AS2656" s="70" t="s">
        <v>5938</v>
      </c>
      <c r="AT2656" s="70" t="s">
        <v>5938</v>
      </c>
      <c r="AU2656" s="129">
        <v>0.94393056187958391</v>
      </c>
      <c r="AV2656" s="70" t="s">
        <v>5938</v>
      </c>
      <c r="BA2656" s="70">
        <f>IF(P2656=0, "NaN",P2656/P2656)</f>
        <v>1</v>
      </c>
      <c r="BB2656" s="70">
        <f>IF(P2656=0, "NaN",S2656/P2656)</f>
        <v>0</v>
      </c>
      <c r="BC2656" s="129">
        <f>IF(P2656=0, "NaN",V2656/P2656)</f>
        <v>1.5681012096944116</v>
      </c>
      <c r="BD2656" s="129">
        <f>IF(P2656=0, "NaN",Y2656/P2656)</f>
        <v>1.6954919729319211</v>
      </c>
      <c r="BE2656" s="1" t="s">
        <v>4684</v>
      </c>
    </row>
    <row r="2657" spans="2:58" x14ac:dyDescent="0.2">
      <c r="B2657" s="1" t="s">
        <v>4388</v>
      </c>
      <c r="C2657" s="6" t="s">
        <v>4387</v>
      </c>
      <c r="H2657" s="91">
        <f>SUM(D2657:G2657)</f>
        <v>0</v>
      </c>
      <c r="I2657" s="91">
        <f>IF(P2657=0,1,0)</f>
        <v>0</v>
      </c>
      <c r="J2657" s="91">
        <f>IF(S2657=0,1,0)</f>
        <v>1</v>
      </c>
      <c r="K2657" s="91">
        <f>IF(V2657=0,1,0)</f>
        <v>1</v>
      </c>
      <c r="L2657" s="91">
        <f>IF(Y2657=0,1,0)</f>
        <v>0</v>
      </c>
      <c r="M2657" s="113" t="str">
        <f>IF(I2657+J2657+K2657+L2657=0,"YES","NO")</f>
        <v>NO</v>
      </c>
      <c r="N2657" s="69">
        <v>4.9444856836690416</v>
      </c>
      <c r="O2657" s="69">
        <v>3.5499949841940124</v>
      </c>
      <c r="P2657" s="74">
        <v>4.2472403339315274</v>
      </c>
      <c r="Q2657" s="69">
        <v>0</v>
      </c>
      <c r="R2657" s="69">
        <v>0</v>
      </c>
      <c r="S2657" s="74">
        <v>0</v>
      </c>
      <c r="T2657" s="69">
        <v>0</v>
      </c>
      <c r="U2657" s="69">
        <v>0</v>
      </c>
      <c r="V2657" s="74">
        <v>0</v>
      </c>
      <c r="W2657" s="69">
        <v>3.5212406226629804</v>
      </c>
      <c r="X2657" s="69">
        <v>0</v>
      </c>
      <c r="Y2657" s="74">
        <v>1.7606203113314902</v>
      </c>
      <c r="Z2657" s="74">
        <v>1.5019651613157543</v>
      </c>
      <c r="AA2657" s="6"/>
      <c r="AB2657" s="6">
        <v>1.0384000000000001E-3</v>
      </c>
      <c r="AC2657" s="6">
        <v>0.46871000000000002</v>
      </c>
      <c r="AD2657" s="6">
        <v>26072000</v>
      </c>
      <c r="AE2657" s="6">
        <v>15405000</v>
      </c>
      <c r="AF2657" s="6">
        <v>10667000</v>
      </c>
      <c r="AG2657" s="127">
        <v>7.27209699877079</v>
      </c>
      <c r="AH2657" s="115" t="s">
        <v>5938</v>
      </c>
      <c r="AI2657" s="115" t="s">
        <v>5938</v>
      </c>
      <c r="AJ2657" s="127">
        <v>6.8669604168449396</v>
      </c>
      <c r="AK2657" s="127">
        <v>0.491381428961505</v>
      </c>
      <c r="AL2657" s="127">
        <v>1</v>
      </c>
      <c r="AM2657" s="127">
        <v>1</v>
      </c>
      <c r="AN2657" s="127">
        <v>1</v>
      </c>
      <c r="AO2657" s="127">
        <v>-0.30587750000000002</v>
      </c>
      <c r="AP2657" s="115" t="s">
        <v>5938</v>
      </c>
      <c r="AQ2657" s="115" t="s">
        <v>5938</v>
      </c>
      <c r="AR2657" s="115" t="s">
        <v>5938</v>
      </c>
      <c r="AS2657" s="129">
        <v>1.2361702925903137</v>
      </c>
      <c r="AT2657" s="70" t="s">
        <v>5938</v>
      </c>
      <c r="AU2657" s="70" t="s">
        <v>5938</v>
      </c>
      <c r="AV2657" s="70" t="s">
        <v>5938</v>
      </c>
      <c r="BA2657" s="70">
        <f>IF(P2657=0, "NaN",P2657/P2657)</f>
        <v>1</v>
      </c>
      <c r="BB2657" s="70">
        <f>IF(P2657=0, "NaN",S2657/P2657)</f>
        <v>0</v>
      </c>
      <c r="BC2657" s="70">
        <f>IF(P2657=0, "NaN",V2657/P2657)</f>
        <v>0</v>
      </c>
      <c r="BD2657" s="129">
        <f>IF(P2657=0, "NaN",Y2657/P2657)</f>
        <v>0.41453277255486581</v>
      </c>
      <c r="BE2657" s="1" t="s">
        <v>4388</v>
      </c>
    </row>
    <row r="2658" spans="2:58" x14ac:dyDescent="0.2">
      <c r="B2658" s="1" t="s">
        <v>5211</v>
      </c>
      <c r="C2658" s="6" t="s">
        <v>5210</v>
      </c>
      <c r="H2658" s="91">
        <f>SUM(D2658:G2658)</f>
        <v>0</v>
      </c>
      <c r="I2658" s="91">
        <f>IF(P2658=0,1,0)</f>
        <v>0</v>
      </c>
      <c r="J2658" s="91">
        <f>IF(S2658=0,1,0)</f>
        <v>1</v>
      </c>
      <c r="K2658" s="91">
        <f>IF(V2658=0,1,0)</f>
        <v>1</v>
      </c>
      <c r="L2658" s="91">
        <f>IF(Y2658=0,1,0)</f>
        <v>1</v>
      </c>
      <c r="M2658" s="113" t="str">
        <f>IF(I2658+J2658+K2658+L2658=0,"YES","NO")</f>
        <v>NO</v>
      </c>
      <c r="N2658" s="69">
        <v>6.0206370444274979</v>
      </c>
      <c r="O2658" s="69">
        <v>5.9915702468585899</v>
      </c>
      <c r="P2658" s="74">
        <v>6.0061036456430443</v>
      </c>
      <c r="Q2658" s="69">
        <v>0</v>
      </c>
      <c r="R2658" s="69">
        <v>0</v>
      </c>
      <c r="S2658" s="74">
        <v>0</v>
      </c>
      <c r="T2658" s="69">
        <v>0</v>
      </c>
      <c r="U2658" s="69">
        <v>0</v>
      </c>
      <c r="V2658" s="74">
        <v>0</v>
      </c>
      <c r="W2658" s="69">
        <v>0</v>
      </c>
      <c r="X2658" s="69">
        <v>0</v>
      </c>
      <c r="Y2658" s="74">
        <v>0</v>
      </c>
      <c r="Z2658" s="74">
        <v>1.5015259114107611</v>
      </c>
      <c r="AA2658" s="6"/>
      <c r="AB2658" s="6">
        <v>1.7087999999999999E-3</v>
      </c>
      <c r="AC2658" s="6">
        <v>0.33689000000000002</v>
      </c>
      <c r="AD2658" s="6">
        <v>177870000</v>
      </c>
      <c r="AE2658" s="6">
        <v>89374000</v>
      </c>
      <c r="AF2658" s="6">
        <v>88499000</v>
      </c>
      <c r="AG2658" s="127">
        <v>7.4857498108142497</v>
      </c>
      <c r="AH2658" s="115" t="s">
        <v>5938</v>
      </c>
      <c r="AI2658" s="115" t="s">
        <v>5938</v>
      </c>
      <c r="AJ2658" s="115" t="s">
        <v>5938</v>
      </c>
      <c r="AK2658" s="127">
        <v>0.95315558773598996</v>
      </c>
      <c r="AL2658" s="127">
        <v>1</v>
      </c>
      <c r="AM2658" s="127">
        <v>1</v>
      </c>
      <c r="AN2658" s="127">
        <v>1</v>
      </c>
      <c r="AO2658" s="127">
        <v>-4.0378190000000001E-2</v>
      </c>
      <c r="AP2658" s="115" t="s">
        <v>5938</v>
      </c>
      <c r="AQ2658" s="115" t="s">
        <v>5938</v>
      </c>
      <c r="AR2658" s="115" t="s">
        <v>5938</v>
      </c>
      <c r="AS2658" s="129">
        <v>1.0283833731123457</v>
      </c>
      <c r="AT2658" s="70" t="s">
        <v>5938</v>
      </c>
      <c r="AU2658" s="70" t="s">
        <v>5938</v>
      </c>
      <c r="AV2658" s="70" t="s">
        <v>5938</v>
      </c>
      <c r="BA2658" s="70">
        <f>IF(P2658=0, "NaN",P2658/P2658)</f>
        <v>1</v>
      </c>
      <c r="BB2658" s="70">
        <f>IF(P2658=0, "NaN",S2658/P2658)</f>
        <v>0</v>
      </c>
      <c r="BC2658" s="70">
        <f>IF(P2658=0, "NaN",V2658/P2658)</f>
        <v>0</v>
      </c>
      <c r="BD2658" s="70">
        <f>IF(P2658=0, "NaN",Y2658/P2658)</f>
        <v>0</v>
      </c>
      <c r="BE2658" s="1" t="s">
        <v>5211</v>
      </c>
    </row>
    <row r="2659" spans="2:58" x14ac:dyDescent="0.2">
      <c r="B2659" s="1" t="s">
        <v>5127</v>
      </c>
      <c r="C2659" s="6" t="s">
        <v>5126</v>
      </c>
      <c r="H2659" s="91">
        <f>SUM(D2659:G2659)</f>
        <v>0</v>
      </c>
      <c r="I2659" s="91">
        <f>IF(P2659=0,1,0)</f>
        <v>0</v>
      </c>
      <c r="J2659" s="91">
        <f>IF(S2659=0,1,0)</f>
        <v>1</v>
      </c>
      <c r="K2659" s="91">
        <f>IF(V2659=0,1,0)</f>
        <v>0</v>
      </c>
      <c r="L2659" s="91">
        <f>IF(Y2659=0,1,0)</f>
        <v>1</v>
      </c>
      <c r="M2659" s="113" t="str">
        <f>IF(I2659+J2659+K2659+L2659=0,"YES","NO")</f>
        <v>NO</v>
      </c>
      <c r="N2659" s="69">
        <v>0</v>
      </c>
      <c r="O2659" s="69">
        <v>5.4517510323766807</v>
      </c>
      <c r="P2659" s="74">
        <v>2.7258755161883403</v>
      </c>
      <c r="Q2659" s="69">
        <v>0</v>
      </c>
      <c r="R2659" s="69">
        <v>0</v>
      </c>
      <c r="S2659" s="74">
        <v>0</v>
      </c>
      <c r="T2659" s="69">
        <v>6.5028260949347141</v>
      </c>
      <c r="U2659" s="69">
        <v>0</v>
      </c>
      <c r="V2659" s="74">
        <v>3.251413047467357</v>
      </c>
      <c r="W2659" s="69">
        <v>0</v>
      </c>
      <c r="X2659" s="69">
        <v>0</v>
      </c>
      <c r="Y2659" s="74">
        <v>0</v>
      </c>
      <c r="Z2659" s="74">
        <v>1.4943221409139245</v>
      </c>
      <c r="AA2659" s="6"/>
      <c r="AB2659" s="6">
        <v>0</v>
      </c>
      <c r="AC2659" s="6">
        <v>5.8620000000000001</v>
      </c>
      <c r="AD2659" s="6">
        <v>49675000</v>
      </c>
      <c r="AE2659" s="6">
        <v>27310000</v>
      </c>
      <c r="AF2659" s="6">
        <v>22364000</v>
      </c>
      <c r="AG2659" s="127">
        <v>7.4283130126543702</v>
      </c>
      <c r="AH2659" s="115" t="s">
        <v>5938</v>
      </c>
      <c r="AI2659" s="127">
        <v>7.3591522114468901</v>
      </c>
      <c r="AJ2659" s="115" t="s">
        <v>5938</v>
      </c>
      <c r="AK2659" s="127">
        <v>0.38238700189901897</v>
      </c>
      <c r="AL2659" s="127">
        <v>1</v>
      </c>
      <c r="AM2659" s="127">
        <v>0.53944759223532202</v>
      </c>
      <c r="AN2659" s="127">
        <v>1</v>
      </c>
      <c r="AO2659" s="127">
        <v>-0.37235580000000001</v>
      </c>
      <c r="AP2659" s="115" t="s">
        <v>5938</v>
      </c>
      <c r="AQ2659" s="127">
        <v>-0.28235100000000002</v>
      </c>
      <c r="AR2659" s="115" t="s">
        <v>5938</v>
      </c>
      <c r="AS2659" s="129">
        <v>1.294464858330405</v>
      </c>
      <c r="AT2659" s="70" t="s">
        <v>5938</v>
      </c>
      <c r="AU2659" s="129">
        <v>1.216175136108617</v>
      </c>
      <c r="AV2659" s="70" t="s">
        <v>5938</v>
      </c>
      <c r="BA2659" s="70">
        <f>IF(P2659=0, "NaN",P2659/P2659)</f>
        <v>1</v>
      </c>
      <c r="BB2659" s="70">
        <f>IF(P2659=0, "NaN",S2659/P2659)</f>
        <v>0</v>
      </c>
      <c r="BC2659" s="129">
        <f>IF(P2659=0, "NaN",V2659/P2659)</f>
        <v>1.1927958661934384</v>
      </c>
      <c r="BD2659" s="70">
        <f>IF(P2659=0, "NaN",Y2659/P2659)</f>
        <v>0</v>
      </c>
      <c r="BE2659" s="1" t="s">
        <v>5127</v>
      </c>
    </row>
    <row r="2660" spans="2:58" x14ac:dyDescent="0.2">
      <c r="B2660" s="1" t="s">
        <v>3877</v>
      </c>
      <c r="C2660" s="6" t="s">
        <v>3876</v>
      </c>
      <c r="H2660" s="91">
        <f>SUM(D2660:G2660)</f>
        <v>0</v>
      </c>
      <c r="I2660" s="91">
        <f>IF(P2660=0,1,0)</f>
        <v>1</v>
      </c>
      <c r="J2660" s="91">
        <f>IF(S2660=0,1,0)</f>
        <v>1</v>
      </c>
      <c r="K2660" s="91">
        <f>IF(V2660=0,1,0)</f>
        <v>0</v>
      </c>
      <c r="L2660" s="91">
        <f>IF(Y2660=0,1,0)</f>
        <v>0</v>
      </c>
      <c r="M2660" s="113" t="str">
        <f>IF(I2660+J2660+K2660+L2660=0,"YES","NO")</f>
        <v>NO</v>
      </c>
      <c r="N2660" s="69">
        <v>0</v>
      </c>
      <c r="O2660" s="69">
        <v>0</v>
      </c>
      <c r="P2660" s="74">
        <v>0</v>
      </c>
      <c r="Q2660" s="69">
        <v>0</v>
      </c>
      <c r="R2660" s="69">
        <v>0</v>
      </c>
      <c r="S2660" s="74">
        <v>0</v>
      </c>
      <c r="T2660" s="69">
        <v>4.8805026188717404</v>
      </c>
      <c r="U2660" s="69">
        <v>0</v>
      </c>
      <c r="V2660" s="74">
        <v>2.4402513094358702</v>
      </c>
      <c r="W2660" s="69">
        <v>7.0511005973457248</v>
      </c>
      <c r="X2660" s="69">
        <v>0</v>
      </c>
      <c r="Y2660" s="74">
        <v>3.5255502986728624</v>
      </c>
      <c r="Z2660" s="74">
        <v>1.491450402027183</v>
      </c>
      <c r="AA2660" s="6"/>
      <c r="AB2660" s="6">
        <v>0</v>
      </c>
      <c r="AC2660" s="6">
        <v>4.6989000000000001</v>
      </c>
      <c r="AD2660" s="6">
        <v>87472000</v>
      </c>
      <c r="AE2660" s="6">
        <v>29231000</v>
      </c>
      <c r="AF2660" s="6">
        <v>58241000</v>
      </c>
      <c r="AG2660" s="115" t="s">
        <v>5938</v>
      </c>
      <c r="AH2660" s="115" t="s">
        <v>5938</v>
      </c>
      <c r="AI2660" s="127">
        <v>7.5440928604687896</v>
      </c>
      <c r="AJ2660" s="127">
        <v>7.7199110641983397</v>
      </c>
      <c r="AK2660" s="127">
        <v>1</v>
      </c>
      <c r="AL2660" s="127">
        <v>1</v>
      </c>
      <c r="AM2660" s="127">
        <v>9.4790801143898304E-2</v>
      </c>
      <c r="AN2660" s="127">
        <v>0.188498467804597</v>
      </c>
      <c r="AO2660" s="115" t="s">
        <v>5938</v>
      </c>
      <c r="AP2660" s="115" t="s">
        <v>5938</v>
      </c>
      <c r="AQ2660" s="127">
        <v>0.66411869999999995</v>
      </c>
      <c r="AR2660" s="127">
        <v>0.59779329999999997</v>
      </c>
      <c r="AS2660" s="70" t="s">
        <v>5938</v>
      </c>
      <c r="AT2660" s="70" t="s">
        <v>5938</v>
      </c>
      <c r="AU2660" s="129">
        <v>0.63107409130813352</v>
      </c>
      <c r="AV2660" s="129">
        <v>0.66076386601404735</v>
      </c>
      <c r="BA2660" s="70" t="str">
        <f>IF(P2660=0, "NaN",P2660/P2660)</f>
        <v>NaN</v>
      </c>
      <c r="BB2660" s="70" t="str">
        <f>IF(P2660=0, "NaN",S2660/P2660)</f>
        <v>NaN</v>
      </c>
      <c r="BC2660" s="70" t="str">
        <f>IF(P2660=0, "NaN",V2660/P2660)</f>
        <v>NaN</v>
      </c>
      <c r="BD2660" s="70" t="str">
        <f>IF(P2660=0, "NaN",Y2660/P2660)</f>
        <v>NaN</v>
      </c>
      <c r="BE2660" s="1" t="s">
        <v>3877</v>
      </c>
    </row>
    <row r="2661" spans="2:58" x14ac:dyDescent="0.2">
      <c r="B2661" s="1" t="s">
        <v>3825</v>
      </c>
      <c r="C2661" s="6" t="s">
        <v>3824</v>
      </c>
      <c r="H2661" s="91">
        <f>SUM(D2661:G2661)</f>
        <v>0</v>
      </c>
      <c r="I2661" s="91">
        <f>IF(P2661=0,1,0)</f>
        <v>0</v>
      </c>
      <c r="J2661" s="91">
        <f>IF(S2661=0,1,0)</f>
        <v>1</v>
      </c>
      <c r="K2661" s="91">
        <f>IF(V2661=0,1,0)</f>
        <v>1</v>
      </c>
      <c r="L2661" s="91">
        <f>IF(Y2661=0,1,0)</f>
        <v>0</v>
      </c>
      <c r="M2661" s="113" t="str">
        <f>IF(I2661+J2661+K2661+L2661=0,"YES","NO")</f>
        <v>NO</v>
      </c>
      <c r="N2661" s="69">
        <v>0</v>
      </c>
      <c r="O2661" s="69">
        <v>5.8323288657273231</v>
      </c>
      <c r="P2661" s="74">
        <v>2.9161644328636616</v>
      </c>
      <c r="Q2661" s="69">
        <v>0</v>
      </c>
      <c r="R2661" s="69">
        <v>0</v>
      </c>
      <c r="S2661" s="74">
        <v>0</v>
      </c>
      <c r="T2661" s="69">
        <v>0</v>
      </c>
      <c r="U2661" s="69">
        <v>0</v>
      </c>
      <c r="V2661" s="74">
        <v>0</v>
      </c>
      <c r="W2661" s="69">
        <v>6.0966248298218408</v>
      </c>
      <c r="X2661" s="69">
        <v>0</v>
      </c>
      <c r="Y2661" s="74">
        <v>3.0483124149109204</v>
      </c>
      <c r="Z2661" s="74">
        <v>1.4911192119436456</v>
      </c>
      <c r="AA2661" s="6"/>
      <c r="AB2661" s="6">
        <v>0</v>
      </c>
      <c r="AC2661" s="6">
        <v>2.7366999999999999</v>
      </c>
      <c r="AD2661" s="6">
        <v>35758000</v>
      </c>
      <c r="AE2661" s="6">
        <v>15501000</v>
      </c>
      <c r="AF2661" s="6">
        <v>20257000</v>
      </c>
      <c r="AG2661" s="127">
        <v>7.3134664726582397</v>
      </c>
      <c r="AH2661" s="115" t="s">
        <v>5938</v>
      </c>
      <c r="AI2661" s="115" t="s">
        <v>5938</v>
      </c>
      <c r="AJ2661" s="127">
        <v>7.1812145484904102</v>
      </c>
      <c r="AK2661" s="127">
        <v>1</v>
      </c>
      <c r="AL2661" s="127">
        <v>1</v>
      </c>
      <c r="AM2661" s="127">
        <v>1</v>
      </c>
      <c r="AN2661" s="127">
        <v>1</v>
      </c>
      <c r="AO2661" s="115" t="s">
        <v>5938</v>
      </c>
      <c r="AP2661" s="115" t="s">
        <v>5938</v>
      </c>
      <c r="AQ2661" s="115" t="s">
        <v>5938</v>
      </c>
      <c r="AR2661" s="115" t="s">
        <v>5938</v>
      </c>
      <c r="AS2661" s="70" t="s">
        <v>5938</v>
      </c>
      <c r="AT2661" s="70" t="s">
        <v>5938</v>
      </c>
      <c r="AU2661" s="70" t="s">
        <v>5938</v>
      </c>
      <c r="AV2661" s="70" t="s">
        <v>5938</v>
      </c>
      <c r="BA2661" s="70">
        <f>IF(P2661=0, "NaN",P2661/P2661)</f>
        <v>1</v>
      </c>
      <c r="BB2661" s="70">
        <f>IF(P2661=0, "NaN",S2661/P2661)</f>
        <v>0</v>
      </c>
      <c r="BC2661" s="70">
        <f>IF(P2661=0, "NaN",V2661/P2661)</f>
        <v>0</v>
      </c>
      <c r="BD2661" s="129">
        <f>IF(P2661=0, "NaN",Y2661/P2661)</f>
        <v>1.0453156826679662</v>
      </c>
      <c r="BE2661" s="1" t="s">
        <v>3825</v>
      </c>
    </row>
    <row r="2662" spans="2:58" x14ac:dyDescent="0.2">
      <c r="B2662" s="1" t="s">
        <v>4134</v>
      </c>
      <c r="C2662" s="6" t="s">
        <v>4133</v>
      </c>
      <c r="H2662" s="91">
        <f>SUM(D2662:G2662)</f>
        <v>0</v>
      </c>
      <c r="I2662" s="91">
        <f>IF(P2662=0,1,0)</f>
        <v>1</v>
      </c>
      <c r="J2662" s="91">
        <f>IF(S2662=0,1,0)</f>
        <v>1</v>
      </c>
      <c r="K2662" s="91">
        <f>IF(V2662=0,1,0)</f>
        <v>0</v>
      </c>
      <c r="L2662" s="91">
        <f>IF(Y2662=0,1,0)</f>
        <v>0</v>
      </c>
      <c r="M2662" s="113" t="str">
        <f>IF(I2662+J2662+K2662+L2662=0,"YES","NO")</f>
        <v>NO</v>
      </c>
      <c r="N2662" s="69">
        <v>0</v>
      </c>
      <c r="O2662" s="69">
        <v>0</v>
      </c>
      <c r="P2662" s="74">
        <v>0</v>
      </c>
      <c r="Q2662" s="69">
        <v>0</v>
      </c>
      <c r="R2662" s="69">
        <v>0</v>
      </c>
      <c r="S2662" s="74">
        <v>0</v>
      </c>
      <c r="T2662" s="69">
        <v>7.2609529832320927</v>
      </c>
      <c r="U2662" s="69">
        <v>0</v>
      </c>
      <c r="V2662" s="74">
        <v>3.6304764916160464</v>
      </c>
      <c r="W2662" s="69">
        <v>0</v>
      </c>
      <c r="X2662" s="69">
        <v>4.5790880012898389</v>
      </c>
      <c r="Y2662" s="74">
        <v>2.2895440006449195</v>
      </c>
      <c r="Z2662" s="74">
        <v>1.4800051230652413</v>
      </c>
      <c r="AA2662" s="6"/>
      <c r="AB2662" s="6">
        <v>0</v>
      </c>
      <c r="AC2662" s="6">
        <v>2.3672</v>
      </c>
      <c r="AD2662" s="6">
        <v>68833000</v>
      </c>
      <c r="AE2662" s="6">
        <v>26409000</v>
      </c>
      <c r="AF2662" s="6">
        <v>42424000</v>
      </c>
      <c r="AG2662" s="115" t="s">
        <v>5938</v>
      </c>
      <c r="AH2662" s="115" t="s">
        <v>5938</v>
      </c>
      <c r="AI2662" s="127">
        <v>7.6026242074933403</v>
      </c>
      <c r="AJ2662" s="127">
        <v>7.4591209688495397</v>
      </c>
      <c r="AK2662" s="127">
        <v>1</v>
      </c>
      <c r="AL2662" s="127">
        <v>1</v>
      </c>
      <c r="AM2662" s="127">
        <v>0.47379233269994803</v>
      </c>
      <c r="AN2662" s="127">
        <v>0.245017515886545</v>
      </c>
      <c r="AO2662" s="115" t="s">
        <v>5938</v>
      </c>
      <c r="AP2662" s="115" t="s">
        <v>5938</v>
      </c>
      <c r="AQ2662" s="127">
        <v>0.29572300000000001</v>
      </c>
      <c r="AR2662" s="127">
        <v>0.5341612</v>
      </c>
      <c r="AS2662" s="70" t="s">
        <v>5938</v>
      </c>
      <c r="AT2662" s="70" t="s">
        <v>5938</v>
      </c>
      <c r="AU2662" s="129">
        <v>0.81466396497744198</v>
      </c>
      <c r="AV2662" s="129">
        <v>0.69056005980795732</v>
      </c>
      <c r="BA2662" s="70" t="str">
        <f>IF(P2662=0, "NaN",P2662/P2662)</f>
        <v>NaN</v>
      </c>
      <c r="BB2662" s="70" t="str">
        <f>IF(P2662=0, "NaN",S2662/P2662)</f>
        <v>NaN</v>
      </c>
      <c r="BC2662" s="70" t="str">
        <f>IF(P2662=0, "NaN",V2662/P2662)</f>
        <v>NaN</v>
      </c>
      <c r="BD2662" s="70" t="str">
        <f>IF(P2662=0, "NaN",Y2662/P2662)</f>
        <v>NaN</v>
      </c>
      <c r="BE2662" s="1" t="s">
        <v>4134</v>
      </c>
    </row>
    <row r="2663" spans="2:58" x14ac:dyDescent="0.2">
      <c r="B2663" s="1" t="s">
        <v>4466</v>
      </c>
      <c r="C2663" s="6" t="s">
        <v>4465</v>
      </c>
      <c r="H2663" s="91">
        <f>SUM(D2663:G2663)</f>
        <v>0</v>
      </c>
      <c r="I2663" s="91">
        <f>IF(P2663=0,1,0)</f>
        <v>1</v>
      </c>
      <c r="J2663" s="91">
        <f>IF(S2663=0,1,0)</f>
        <v>1</v>
      </c>
      <c r="K2663" s="91">
        <f>IF(V2663=0,1,0)</f>
        <v>0</v>
      </c>
      <c r="L2663" s="91">
        <f>IF(Y2663=0,1,0)</f>
        <v>0</v>
      </c>
      <c r="M2663" s="113" t="str">
        <f>IF(I2663+J2663+K2663+L2663=0,"YES","NO")</f>
        <v>NO</v>
      </c>
      <c r="N2663" s="69">
        <v>0</v>
      </c>
      <c r="O2663" s="69">
        <v>0</v>
      </c>
      <c r="P2663" s="74">
        <v>0</v>
      </c>
      <c r="Q2663" s="69">
        <v>0</v>
      </c>
      <c r="R2663" s="69">
        <v>0</v>
      </c>
      <c r="S2663" s="74">
        <v>0</v>
      </c>
      <c r="T2663" s="69">
        <v>5.3860555971724677</v>
      </c>
      <c r="U2663" s="69">
        <v>4.8325974369857603</v>
      </c>
      <c r="V2663" s="74">
        <v>5.109326517079114</v>
      </c>
      <c r="W2663" s="69">
        <v>0</v>
      </c>
      <c r="X2663" s="69">
        <v>1.5708962072470201</v>
      </c>
      <c r="Y2663" s="74">
        <v>0.78544810362351003</v>
      </c>
      <c r="Z2663" s="74">
        <v>1.4736936551756561</v>
      </c>
      <c r="AA2663" s="6"/>
      <c r="AB2663" s="6">
        <v>0</v>
      </c>
      <c r="AC2663" s="6">
        <v>2.0242</v>
      </c>
      <c r="AD2663" s="6">
        <v>46521000</v>
      </c>
      <c r="AE2663" s="6">
        <v>14583000</v>
      </c>
      <c r="AF2663" s="6">
        <v>31938000</v>
      </c>
      <c r="AG2663" s="115" t="s">
        <v>5938</v>
      </c>
      <c r="AH2663" s="115" t="s">
        <v>5938</v>
      </c>
      <c r="AI2663" s="127">
        <v>7.5972782386129101</v>
      </c>
      <c r="AJ2663" s="127">
        <v>6.8425593178354696</v>
      </c>
      <c r="AK2663" s="127">
        <v>1</v>
      </c>
      <c r="AL2663" s="127">
        <v>1</v>
      </c>
      <c r="AM2663" s="127">
        <v>0.27459670286666699</v>
      </c>
      <c r="AN2663" s="127">
        <v>1</v>
      </c>
      <c r="AO2663" s="115" t="s">
        <v>5938</v>
      </c>
      <c r="AP2663" s="115" t="s">
        <v>5938</v>
      </c>
      <c r="AQ2663" s="127">
        <v>0.44095220000000002</v>
      </c>
      <c r="AR2663" s="115" t="s">
        <v>5938</v>
      </c>
      <c r="AS2663" s="70" t="s">
        <v>5938</v>
      </c>
      <c r="AT2663" s="70" t="s">
        <v>5938</v>
      </c>
      <c r="AU2663" s="129">
        <v>0.73664824945432661</v>
      </c>
      <c r="AV2663" s="70" t="s">
        <v>5938</v>
      </c>
      <c r="BA2663" s="70" t="str">
        <f>IF(P2663=0, "NaN",P2663/P2663)</f>
        <v>NaN</v>
      </c>
      <c r="BB2663" s="70" t="str">
        <f>IF(P2663=0, "NaN",S2663/P2663)</f>
        <v>NaN</v>
      </c>
      <c r="BC2663" s="70" t="str">
        <f>IF(P2663=0, "NaN",V2663/P2663)</f>
        <v>NaN</v>
      </c>
      <c r="BD2663" s="70" t="str">
        <f>IF(P2663=0, "NaN",Y2663/P2663)</f>
        <v>NaN</v>
      </c>
      <c r="BE2663" s="1" t="s">
        <v>4466</v>
      </c>
    </row>
    <row r="2664" spans="2:58" x14ac:dyDescent="0.2">
      <c r="B2664" s="1" t="s">
        <v>5111</v>
      </c>
      <c r="H2664" s="91">
        <f>SUM(D2664:G2664)</f>
        <v>0</v>
      </c>
      <c r="I2664" s="91">
        <f>IF(P2664=0,1,0)</f>
        <v>0</v>
      </c>
      <c r="J2664" s="91">
        <f>IF(S2664=0,1,0)</f>
        <v>0</v>
      </c>
      <c r="K2664" s="91">
        <f>IF(V2664=0,1,0)</f>
        <v>1</v>
      </c>
      <c r="L2664" s="91">
        <f>IF(Y2664=0,1,0)</f>
        <v>1</v>
      </c>
      <c r="M2664" s="113" t="str">
        <f>IF(I2664+J2664+K2664+L2664=0,"YES","NO")</f>
        <v>NO</v>
      </c>
      <c r="N2664" s="69">
        <v>6.1269786289990309</v>
      </c>
      <c r="O2664" s="69">
        <v>0</v>
      </c>
      <c r="P2664" s="74">
        <v>3.0634893144995154</v>
      </c>
      <c r="Q2664" s="69">
        <v>0</v>
      </c>
      <c r="R2664" s="69">
        <v>5.5813338297146808</v>
      </c>
      <c r="S2664" s="74">
        <v>2.7906669148573404</v>
      </c>
      <c r="T2664" s="69">
        <v>0</v>
      </c>
      <c r="U2664" s="69">
        <v>0</v>
      </c>
      <c r="V2664" s="74">
        <v>0</v>
      </c>
      <c r="W2664" s="69">
        <v>0</v>
      </c>
      <c r="X2664" s="69">
        <v>0</v>
      </c>
      <c r="Y2664" s="74">
        <v>0</v>
      </c>
      <c r="Z2664" s="74">
        <v>1.463539057339214</v>
      </c>
      <c r="AA2664" s="6"/>
      <c r="AB2664" s="6">
        <v>6.3796E-3</v>
      </c>
      <c r="AC2664" s="6">
        <v>-0.35410000000000003</v>
      </c>
      <c r="AD2664" s="6">
        <v>70714000</v>
      </c>
      <c r="AE2664" s="6">
        <v>26934000</v>
      </c>
      <c r="AF2664" s="6">
        <v>43780000</v>
      </c>
      <c r="AG2664" s="127">
        <v>7.14971164968793</v>
      </c>
      <c r="AH2664" s="127">
        <v>7.7528010848223703</v>
      </c>
      <c r="AI2664" s="115" t="s">
        <v>5938</v>
      </c>
      <c r="AJ2664" s="115" t="s">
        <v>5938</v>
      </c>
      <c r="AK2664" s="127">
        <v>1</v>
      </c>
      <c r="AL2664" s="127">
        <v>1.2271552386075999E-5</v>
      </c>
      <c r="AM2664" s="127">
        <v>1</v>
      </c>
      <c r="AN2664" s="127">
        <v>1</v>
      </c>
      <c r="AO2664" s="115" t="s">
        <v>5938</v>
      </c>
      <c r="AP2664" s="127">
        <v>1.4911859999999999</v>
      </c>
      <c r="AQ2664" s="115" t="s">
        <v>5938</v>
      </c>
      <c r="AR2664" s="115" t="s">
        <v>5938</v>
      </c>
      <c r="AS2664" s="70" t="s">
        <v>5938</v>
      </c>
      <c r="AT2664" s="129">
        <v>0.35572000101744289</v>
      </c>
      <c r="AU2664" s="70" t="s">
        <v>5938</v>
      </c>
      <c r="AV2664" s="70" t="s">
        <v>5938</v>
      </c>
      <c r="AX2664" s="70" t="s">
        <v>5989</v>
      </c>
      <c r="BA2664" s="70">
        <f>IF(P2664=0, "NaN",P2664/P2664)</f>
        <v>1</v>
      </c>
      <c r="BB2664" s="129">
        <f>IF(P2664=0, "NaN",S2664/P2664)</f>
        <v>0.91094390362293587</v>
      </c>
      <c r="BC2664" s="70">
        <f>IF(P2664=0, "NaN",V2664/P2664)</f>
        <v>0</v>
      </c>
      <c r="BD2664" s="70">
        <f>IF(P2664=0, "NaN",Y2664/P2664)</f>
        <v>0</v>
      </c>
      <c r="BE2664" s="1" t="s">
        <v>5111</v>
      </c>
    </row>
    <row r="2665" spans="2:58" x14ac:dyDescent="0.2">
      <c r="B2665" s="1" t="s">
        <v>4162</v>
      </c>
      <c r="C2665" s="6" t="s">
        <v>4161</v>
      </c>
      <c r="H2665" s="91">
        <f>SUM(D2665:G2665)</f>
        <v>0</v>
      </c>
      <c r="I2665" s="91">
        <f>IF(P2665=0,1,0)</f>
        <v>1</v>
      </c>
      <c r="J2665" s="91">
        <f>IF(S2665=0,1,0)</f>
        <v>0</v>
      </c>
      <c r="K2665" s="91">
        <f>IF(V2665=0,1,0)</f>
        <v>0</v>
      </c>
      <c r="L2665" s="91">
        <f>IF(Y2665=0,1,0)</f>
        <v>0</v>
      </c>
      <c r="M2665" s="113" t="str">
        <f>IF(I2665+J2665+K2665+L2665=0,"YES","NO")</f>
        <v>NO</v>
      </c>
      <c r="N2665" s="69">
        <v>0</v>
      </c>
      <c r="O2665" s="69">
        <v>0</v>
      </c>
      <c r="P2665" s="74">
        <v>0</v>
      </c>
      <c r="Q2665" s="69">
        <v>2.1708041106162885</v>
      </c>
      <c r="R2665" s="69">
        <v>3.148298093712647</v>
      </c>
      <c r="S2665" s="74">
        <v>2.6595511021644676</v>
      </c>
      <c r="T2665" s="69">
        <v>1.6968720793148995</v>
      </c>
      <c r="U2665" s="69">
        <v>0</v>
      </c>
      <c r="V2665" s="74">
        <v>0.84843603965744974</v>
      </c>
      <c r="W2665" s="69">
        <v>0</v>
      </c>
      <c r="X2665" s="69">
        <v>4.6883760004725801</v>
      </c>
      <c r="Y2665" s="74">
        <v>2.34418800023629</v>
      </c>
      <c r="Z2665" s="74">
        <v>1.4630437855145519</v>
      </c>
      <c r="AA2665" s="6"/>
      <c r="AB2665" s="6">
        <v>1.7094E-3</v>
      </c>
      <c r="AC2665" s="6">
        <v>0.33839999999999998</v>
      </c>
      <c r="AD2665" s="6">
        <v>111600000</v>
      </c>
      <c r="AE2665" s="6">
        <v>43606000</v>
      </c>
      <c r="AF2665" s="6">
        <v>67998000</v>
      </c>
      <c r="AG2665" s="115" t="s">
        <v>5938</v>
      </c>
      <c r="AH2665" s="127">
        <v>7.2879584058601496</v>
      </c>
      <c r="AI2665" s="127">
        <v>7.2255160393978999</v>
      </c>
      <c r="AJ2665" s="127">
        <v>7.4303331033800299</v>
      </c>
      <c r="AK2665" s="127">
        <v>1</v>
      </c>
      <c r="AL2665" s="127">
        <v>4.5500969967359001E-2</v>
      </c>
      <c r="AM2665" s="127">
        <v>0.40405781406563901</v>
      </c>
      <c r="AN2665" s="127">
        <v>0.23737040704767901</v>
      </c>
      <c r="AO2665" s="115" t="s">
        <v>5938</v>
      </c>
      <c r="AP2665" s="127">
        <v>0.69608289999999995</v>
      </c>
      <c r="AQ2665" s="127">
        <v>0.34130260000000001</v>
      </c>
      <c r="AR2665" s="127">
        <v>0.54210939999999996</v>
      </c>
      <c r="AS2665" s="70" t="s">
        <v>5938</v>
      </c>
      <c r="AT2665" s="129">
        <v>0.61724583430852753</v>
      </c>
      <c r="AU2665" s="129">
        <v>0.78932831061495967</v>
      </c>
      <c r="AV2665" s="129">
        <v>0.68676603706454131</v>
      </c>
      <c r="AX2665" s="70" t="s">
        <v>5989</v>
      </c>
      <c r="BA2665" s="70" t="str">
        <f>IF(P2665=0, "NaN",P2665/P2665)</f>
        <v>NaN</v>
      </c>
      <c r="BB2665" s="70" t="str">
        <f>IF(P2665=0, "NaN",S2665/P2665)</f>
        <v>NaN</v>
      </c>
      <c r="BC2665" s="70" t="str">
        <f>IF(P2665=0, "NaN",V2665/P2665)</f>
        <v>NaN</v>
      </c>
      <c r="BD2665" s="70" t="str">
        <f>IF(P2665=0, "NaN",Y2665/P2665)</f>
        <v>NaN</v>
      </c>
      <c r="BE2665" s="1" t="s">
        <v>4162</v>
      </c>
    </row>
    <row r="2666" spans="2:58" x14ac:dyDescent="0.2">
      <c r="B2666" s="1" t="s">
        <v>3621</v>
      </c>
      <c r="C2666" s="6" t="s">
        <v>3620</v>
      </c>
      <c r="H2666" s="91">
        <f>SUM(D2666:G2666)</f>
        <v>0</v>
      </c>
      <c r="I2666" s="91">
        <f>IF(P2666=0,1,0)</f>
        <v>0</v>
      </c>
      <c r="J2666" s="91">
        <f>IF(S2666=0,1,0)</f>
        <v>1</v>
      </c>
      <c r="K2666" s="91">
        <f>IF(V2666=0,1,0)</f>
        <v>1</v>
      </c>
      <c r="L2666" s="91">
        <f>IF(Y2666=0,1,0)</f>
        <v>0</v>
      </c>
      <c r="M2666" s="113" t="str">
        <f>IF(I2666+J2666+K2666+L2666=0,"YES","NO")</f>
        <v>NO</v>
      </c>
      <c r="N2666" s="69">
        <v>0</v>
      </c>
      <c r="O2666" s="69">
        <v>7.6425286750808583</v>
      </c>
      <c r="P2666" s="74">
        <v>3.8212643375404292</v>
      </c>
      <c r="Q2666" s="69">
        <v>0</v>
      </c>
      <c r="R2666" s="69">
        <v>0</v>
      </c>
      <c r="S2666" s="74">
        <v>0</v>
      </c>
      <c r="T2666" s="69">
        <v>0</v>
      </c>
      <c r="U2666" s="69">
        <v>0</v>
      </c>
      <c r="V2666" s="74">
        <v>0</v>
      </c>
      <c r="W2666" s="69">
        <v>4.0362861207919529</v>
      </c>
      <c r="X2666" s="69">
        <v>0</v>
      </c>
      <c r="Y2666" s="74">
        <v>2.0181430603959765</v>
      </c>
      <c r="Z2666" s="74">
        <v>1.4598518494841013</v>
      </c>
      <c r="AA2666" s="6"/>
      <c r="AB2666" s="6">
        <v>1.7106000000000001E-3</v>
      </c>
      <c r="AC2666" s="6">
        <v>0.34204000000000001</v>
      </c>
      <c r="AD2666" s="6">
        <v>32261000</v>
      </c>
      <c r="AE2666" s="6">
        <v>15269000</v>
      </c>
      <c r="AF2666" s="6">
        <v>16992000</v>
      </c>
      <c r="AG2666" s="127">
        <v>7.3009214084695397</v>
      </c>
      <c r="AH2666" s="115" t="s">
        <v>5938</v>
      </c>
      <c r="AI2666" s="115" t="s">
        <v>5938</v>
      </c>
      <c r="AJ2666" s="127">
        <v>7.08870296035147</v>
      </c>
      <c r="AK2666" s="127">
        <v>1</v>
      </c>
      <c r="AL2666" s="127">
        <v>1</v>
      </c>
      <c r="AM2666" s="127">
        <v>1</v>
      </c>
      <c r="AN2666" s="127">
        <v>1</v>
      </c>
      <c r="AO2666" s="115" t="s">
        <v>5938</v>
      </c>
      <c r="AP2666" s="115" t="s">
        <v>5938</v>
      </c>
      <c r="AQ2666" s="115" t="s">
        <v>5938</v>
      </c>
      <c r="AR2666" s="115" t="s">
        <v>5938</v>
      </c>
      <c r="AS2666" s="70" t="s">
        <v>5938</v>
      </c>
      <c r="AT2666" s="70" t="s">
        <v>5938</v>
      </c>
      <c r="AU2666" s="70" t="s">
        <v>5938</v>
      </c>
      <c r="AV2666" s="70" t="s">
        <v>5938</v>
      </c>
      <c r="BA2666" s="70">
        <f>IF(P2666=0, "NaN",P2666/P2666)</f>
        <v>1</v>
      </c>
      <c r="BB2666" s="70">
        <f>IF(P2666=0, "NaN",S2666/P2666)</f>
        <v>0</v>
      </c>
      <c r="BC2666" s="70">
        <f>IF(P2666=0, "NaN",V2666/P2666)</f>
        <v>0</v>
      </c>
      <c r="BD2666" s="129">
        <f>IF(P2666=0, "NaN",Y2666/P2666)</f>
        <v>0.52813490042276467</v>
      </c>
      <c r="BE2666" s="1" t="s">
        <v>3621</v>
      </c>
    </row>
    <row r="2667" spans="2:58" x14ac:dyDescent="0.2">
      <c r="B2667" s="1" t="s">
        <v>5092</v>
      </c>
      <c r="C2667" s="6" t="s">
        <v>5091</v>
      </c>
      <c r="H2667" s="91">
        <f>SUM(D2667:G2667)</f>
        <v>0</v>
      </c>
      <c r="I2667" s="91">
        <f>IF(P2667=0,1,0)</f>
        <v>0</v>
      </c>
      <c r="J2667" s="91">
        <f>IF(S2667=0,1,0)</f>
        <v>0</v>
      </c>
      <c r="K2667" s="91">
        <f>IF(V2667=0,1,0)</f>
        <v>1</v>
      </c>
      <c r="L2667" s="91">
        <f>IF(Y2667=0,1,0)</f>
        <v>1</v>
      </c>
      <c r="M2667" s="113" t="str">
        <f>IF(I2667+J2667+K2667+L2667=0,"YES","NO")</f>
        <v>NO</v>
      </c>
      <c r="N2667" s="69">
        <v>6.4428195018302592</v>
      </c>
      <c r="O2667" s="69">
        <v>2.6416845677024581</v>
      </c>
      <c r="P2667" s="74">
        <v>4.5422520347663582</v>
      </c>
      <c r="Q2667" s="69">
        <v>0</v>
      </c>
      <c r="R2667" s="69">
        <v>2.5518062377624156</v>
      </c>
      <c r="S2667" s="74">
        <v>1.2759031188812078</v>
      </c>
      <c r="T2667" s="69">
        <v>0</v>
      </c>
      <c r="U2667" s="69">
        <v>0</v>
      </c>
      <c r="V2667" s="74">
        <v>0</v>
      </c>
      <c r="W2667" s="69">
        <v>0</v>
      </c>
      <c r="X2667" s="69">
        <v>0</v>
      </c>
      <c r="Y2667" s="74">
        <v>0</v>
      </c>
      <c r="Z2667" s="74">
        <v>1.4545387884118914</v>
      </c>
      <c r="AA2667" s="6"/>
      <c r="AB2667" s="6">
        <v>0</v>
      </c>
      <c r="AC2667" s="6">
        <v>6.7996999999999996</v>
      </c>
      <c r="AD2667" s="6">
        <v>42116000</v>
      </c>
      <c r="AE2667" s="6">
        <v>22147000</v>
      </c>
      <c r="AF2667" s="6">
        <v>19969000</v>
      </c>
      <c r="AG2667" s="127">
        <v>7.4475611176714303</v>
      </c>
      <c r="AH2667" s="127">
        <v>7.1488801691282298</v>
      </c>
      <c r="AI2667" s="115" t="s">
        <v>5938</v>
      </c>
      <c r="AJ2667" s="115" t="s">
        <v>5938</v>
      </c>
      <c r="AK2667" s="127">
        <v>0.96324796981858996</v>
      </c>
      <c r="AL2667" s="127">
        <v>0.53464183873649196</v>
      </c>
      <c r="AM2667" s="127">
        <v>1</v>
      </c>
      <c r="AN2667" s="127">
        <v>1</v>
      </c>
      <c r="AO2667" s="127">
        <v>-7.5656840000000003E-2</v>
      </c>
      <c r="AP2667" s="127">
        <v>-0.1889565</v>
      </c>
      <c r="AQ2667" s="115" t="s">
        <v>5938</v>
      </c>
      <c r="AR2667" s="115" t="s">
        <v>5938</v>
      </c>
      <c r="AS2667" s="129">
        <v>1.0538407265140057</v>
      </c>
      <c r="AT2667" s="129">
        <v>1.139938900848847</v>
      </c>
      <c r="AU2667" s="70" t="s">
        <v>5938</v>
      </c>
      <c r="AV2667" s="70" t="s">
        <v>5938</v>
      </c>
      <c r="BA2667" s="70">
        <f>IF(P2667=0, "NaN",P2667/P2667)</f>
        <v>1</v>
      </c>
      <c r="BB2667" s="129">
        <f>IF(P2667=0, "NaN",S2667/P2667)</f>
        <v>0.28089659250861826</v>
      </c>
      <c r="BC2667" s="70">
        <f>IF(P2667=0, "NaN",V2667/P2667)</f>
        <v>0</v>
      </c>
      <c r="BD2667" s="70">
        <f>IF(P2667=0, "NaN",Y2667/P2667)</f>
        <v>0</v>
      </c>
      <c r="BE2667" s="1" t="s">
        <v>5092</v>
      </c>
    </row>
    <row r="2668" spans="2:58" x14ac:dyDescent="0.2">
      <c r="B2668" s="1" t="s">
        <v>4960</v>
      </c>
      <c r="C2668" s="6" t="s">
        <v>4959</v>
      </c>
      <c r="H2668" s="91">
        <f>SUM(D2668:G2668)</f>
        <v>0</v>
      </c>
      <c r="I2668" s="91">
        <f>IF(P2668=0,1,0)</f>
        <v>1</v>
      </c>
      <c r="J2668" s="91">
        <f>IF(S2668=0,1,0)</f>
        <v>0</v>
      </c>
      <c r="K2668" s="91">
        <f>IF(V2668=0,1,0)</f>
        <v>0</v>
      </c>
      <c r="L2668" s="91">
        <f>IF(Y2668=0,1,0)</f>
        <v>1</v>
      </c>
      <c r="M2668" s="113" t="str">
        <f>IF(I2668+J2668+K2668+L2668=0,"YES","NO")</f>
        <v>NO</v>
      </c>
      <c r="N2668" s="69">
        <v>0</v>
      </c>
      <c r="O2668" s="69">
        <v>0</v>
      </c>
      <c r="P2668" s="74">
        <v>0</v>
      </c>
      <c r="Q2668" s="69">
        <v>0</v>
      </c>
      <c r="R2668" s="69">
        <v>5.3411534801067813</v>
      </c>
      <c r="S2668" s="74">
        <v>2.6705767400533906</v>
      </c>
      <c r="T2668" s="69">
        <v>6.2847714290697487</v>
      </c>
      <c r="U2668" s="69">
        <v>0</v>
      </c>
      <c r="V2668" s="74">
        <v>3.1423857145348744</v>
      </c>
      <c r="W2668" s="69">
        <v>0</v>
      </c>
      <c r="X2668" s="69">
        <v>0</v>
      </c>
      <c r="Y2668" s="74">
        <v>0</v>
      </c>
      <c r="Z2668" s="74">
        <v>1.4532406136470661</v>
      </c>
      <c r="AA2668" s="6"/>
      <c r="AB2668" s="6">
        <v>2.6454999999999998E-3</v>
      </c>
      <c r="AC2668" s="6">
        <v>3.4500999999999997E-2</v>
      </c>
      <c r="AD2668" s="6">
        <v>41432000</v>
      </c>
      <c r="AE2668" s="6">
        <v>23692000</v>
      </c>
      <c r="AF2668" s="6">
        <v>17740000</v>
      </c>
      <c r="AG2668" s="115" t="s">
        <v>5938</v>
      </c>
      <c r="AH2668" s="127">
        <v>7.4578516312556102</v>
      </c>
      <c r="AI2668" s="127">
        <v>7.10496484552782</v>
      </c>
      <c r="AJ2668" s="115" t="s">
        <v>5938</v>
      </c>
      <c r="AK2668" s="127">
        <v>1</v>
      </c>
      <c r="AL2668" s="127">
        <v>4.8074379928609703E-2</v>
      </c>
      <c r="AM2668" s="127">
        <v>1</v>
      </c>
      <c r="AN2668" s="127">
        <v>1</v>
      </c>
      <c r="AO2668" s="115" t="s">
        <v>5938</v>
      </c>
      <c r="AP2668" s="127">
        <v>-0.65803699999999998</v>
      </c>
      <c r="AQ2668" s="115" t="s">
        <v>5938</v>
      </c>
      <c r="AR2668" s="115" t="s">
        <v>5938</v>
      </c>
      <c r="AS2668" s="70" t="s">
        <v>5938</v>
      </c>
      <c r="AT2668" s="129">
        <v>1.5779341495884545</v>
      </c>
      <c r="AU2668" s="70" t="s">
        <v>5938</v>
      </c>
      <c r="AV2668" s="70" t="s">
        <v>5938</v>
      </c>
      <c r="AX2668" s="70" t="s">
        <v>5989</v>
      </c>
      <c r="BA2668" s="70" t="str">
        <f>IF(P2668=0, "NaN",P2668/P2668)</f>
        <v>NaN</v>
      </c>
      <c r="BB2668" s="70" t="str">
        <f>IF(P2668=0, "NaN",S2668/P2668)</f>
        <v>NaN</v>
      </c>
      <c r="BC2668" s="70" t="str">
        <f>IF(P2668=0, "NaN",V2668/P2668)</f>
        <v>NaN</v>
      </c>
      <c r="BD2668" s="70" t="str">
        <f>IF(P2668=0, "NaN",Y2668/P2668)</f>
        <v>NaN</v>
      </c>
      <c r="BE2668" s="1" t="s">
        <v>4960</v>
      </c>
    </row>
    <row r="2669" spans="2:58" x14ac:dyDescent="0.2">
      <c r="B2669" s="1" t="s">
        <v>5329</v>
      </c>
      <c r="C2669" s="6" t="s">
        <v>5328</v>
      </c>
      <c r="H2669" s="91">
        <f>SUM(D2669:G2669)</f>
        <v>0</v>
      </c>
      <c r="I2669" s="91">
        <f>IF(P2669=0,1,0)</f>
        <v>0</v>
      </c>
      <c r="J2669" s="91">
        <f>IF(S2669=0,1,0)</f>
        <v>1</v>
      </c>
      <c r="K2669" s="91">
        <f>IF(V2669=0,1,0)</f>
        <v>0</v>
      </c>
      <c r="L2669" s="91">
        <f>IF(Y2669=0,1,0)</f>
        <v>1</v>
      </c>
      <c r="M2669" s="113" t="str">
        <f>IF(I2669+J2669+K2669+L2669=0,"YES","NO")</f>
        <v>NO</v>
      </c>
      <c r="N2669" s="69">
        <v>0</v>
      </c>
      <c r="O2669" s="69">
        <v>4.2359869071357936</v>
      </c>
      <c r="P2669" s="74">
        <v>2.1179934535678968</v>
      </c>
      <c r="Q2669" s="69">
        <v>0</v>
      </c>
      <c r="R2669" s="69">
        <v>0</v>
      </c>
      <c r="S2669" s="74">
        <v>0</v>
      </c>
      <c r="T2669" s="69">
        <v>7.2389935574863413</v>
      </c>
      <c r="U2669" s="69">
        <v>0</v>
      </c>
      <c r="V2669" s="74">
        <v>3.6194967787431707</v>
      </c>
      <c r="W2669" s="69">
        <v>0</v>
      </c>
      <c r="X2669" s="69">
        <v>0</v>
      </c>
      <c r="Y2669" s="74">
        <v>0</v>
      </c>
      <c r="Z2669" s="74">
        <v>1.4343725580777669</v>
      </c>
      <c r="AA2669" s="6"/>
      <c r="AB2669" s="6">
        <v>0</v>
      </c>
      <c r="AC2669" s="6">
        <v>5.6763000000000003</v>
      </c>
      <c r="AD2669" s="6">
        <v>80055000</v>
      </c>
      <c r="AE2669" s="6">
        <v>46552000</v>
      </c>
      <c r="AF2669" s="6">
        <v>33503000</v>
      </c>
      <c r="AG2669" s="127">
        <v>6.8538198458567603</v>
      </c>
      <c r="AH2669" s="115" t="s">
        <v>5938</v>
      </c>
      <c r="AI2669" s="127">
        <v>7.2256710430811397</v>
      </c>
      <c r="AJ2669" s="115" t="s">
        <v>5938</v>
      </c>
      <c r="AK2669" s="127">
        <v>1</v>
      </c>
      <c r="AL2669" s="127">
        <v>1</v>
      </c>
      <c r="AM2669" s="127">
        <v>1</v>
      </c>
      <c r="AN2669" s="127">
        <v>1</v>
      </c>
      <c r="AO2669" s="115" t="s">
        <v>5938</v>
      </c>
      <c r="AP2669" s="115" t="s">
        <v>5938</v>
      </c>
      <c r="AQ2669" s="115" t="s">
        <v>5938</v>
      </c>
      <c r="AR2669" s="115" t="s">
        <v>5938</v>
      </c>
      <c r="AS2669" s="70" t="s">
        <v>5938</v>
      </c>
      <c r="AT2669" s="70" t="s">
        <v>5938</v>
      </c>
      <c r="AU2669" s="70" t="s">
        <v>5938</v>
      </c>
      <c r="AV2669" s="70" t="s">
        <v>5938</v>
      </c>
      <c r="BA2669" s="70">
        <f>IF(P2669=0, "NaN",P2669/P2669)</f>
        <v>1</v>
      </c>
      <c r="BB2669" s="70">
        <f>IF(P2669=0, "NaN",S2669/P2669)</f>
        <v>0</v>
      </c>
      <c r="BC2669" s="129">
        <f>IF(P2669=0, "NaN",V2669/P2669)</f>
        <v>1.7089272738996877</v>
      </c>
      <c r="BD2669" s="70">
        <f>IF(P2669=0, "NaN",Y2669/P2669)</f>
        <v>0</v>
      </c>
      <c r="BE2669" s="1" t="s">
        <v>5329</v>
      </c>
      <c r="BF2669" s="57"/>
    </row>
    <row r="2670" spans="2:58" x14ac:dyDescent="0.2">
      <c r="B2670" s="1" t="s">
        <v>2395</v>
      </c>
      <c r="C2670" s="6" t="s">
        <v>2394</v>
      </c>
      <c r="H2670" s="91">
        <f>SUM(D2670:G2670)</f>
        <v>0</v>
      </c>
      <c r="I2670" s="91">
        <f>IF(P2670=0,1,0)</f>
        <v>0</v>
      </c>
      <c r="J2670" s="91">
        <f>IF(S2670=0,1,0)</f>
        <v>1</v>
      </c>
      <c r="K2670" s="91">
        <f>IF(V2670=0,1,0)</f>
        <v>1</v>
      </c>
      <c r="L2670" s="91">
        <f>IF(Y2670=0,1,0)</f>
        <v>0</v>
      </c>
      <c r="M2670" s="113" t="str">
        <f>IF(I2670+J2670+K2670+L2670=0,"YES","NO")</f>
        <v>NO</v>
      </c>
      <c r="N2670" s="69">
        <v>0</v>
      </c>
      <c r="O2670" s="69">
        <v>4.0847529211518108</v>
      </c>
      <c r="P2670" s="74">
        <v>2.0423764605759054</v>
      </c>
      <c r="Q2670" s="69">
        <v>0</v>
      </c>
      <c r="R2670" s="69">
        <v>0</v>
      </c>
      <c r="S2670" s="74">
        <v>0</v>
      </c>
      <c r="T2670" s="69">
        <v>0</v>
      </c>
      <c r="U2670" s="69">
        <v>0</v>
      </c>
      <c r="V2670" s="74">
        <v>0</v>
      </c>
      <c r="W2670" s="69">
        <v>7.3832591048917049</v>
      </c>
      <c r="X2670" s="69">
        <v>0</v>
      </c>
      <c r="Y2670" s="74">
        <v>3.6916295524458524</v>
      </c>
      <c r="Z2670" s="74">
        <v>1.4335015032554395</v>
      </c>
      <c r="AA2670" s="6"/>
      <c r="AB2670" s="6">
        <v>0</v>
      </c>
      <c r="AC2670" s="6">
        <v>2.4485000000000001</v>
      </c>
      <c r="AD2670" s="6">
        <v>23690000</v>
      </c>
      <c r="AE2670" s="6">
        <v>14830000</v>
      </c>
      <c r="AF2670" s="6">
        <v>8860300</v>
      </c>
      <c r="AG2670" s="127">
        <v>6.8491429007291504</v>
      </c>
      <c r="AH2670" s="115" t="s">
        <v>5938</v>
      </c>
      <c r="AI2670" s="115" t="s">
        <v>5938</v>
      </c>
      <c r="AJ2670" s="127">
        <v>7.2207616539751402</v>
      </c>
      <c r="AK2670" s="127">
        <v>1</v>
      </c>
      <c r="AL2670" s="127">
        <v>1</v>
      </c>
      <c r="AM2670" s="127">
        <v>1</v>
      </c>
      <c r="AN2670" s="127">
        <v>1</v>
      </c>
      <c r="AO2670" s="115" t="s">
        <v>5938</v>
      </c>
      <c r="AP2670" s="115" t="s">
        <v>5938</v>
      </c>
      <c r="AQ2670" s="115" t="s">
        <v>5938</v>
      </c>
      <c r="AR2670" s="115" t="s">
        <v>5938</v>
      </c>
      <c r="AS2670" s="70" t="s">
        <v>5938</v>
      </c>
      <c r="AT2670" s="70" t="s">
        <v>5938</v>
      </c>
      <c r="AU2670" s="70" t="s">
        <v>5938</v>
      </c>
      <c r="AV2670" s="70" t="s">
        <v>5938</v>
      </c>
      <c r="BA2670" s="70">
        <f>IF(P2670=0, "NaN",P2670/P2670)</f>
        <v>1</v>
      </c>
      <c r="BB2670" s="70">
        <f>IF(P2670=0, "NaN",S2670/P2670)</f>
        <v>0</v>
      </c>
      <c r="BC2670" s="70">
        <f>IF(P2670=0, "NaN",V2670/P2670)</f>
        <v>0</v>
      </c>
      <c r="BD2670" s="129">
        <f>IF(P2670=0, "NaN",Y2670/P2670)</f>
        <v>1.80751669621422</v>
      </c>
      <c r="BE2670" s="1" t="s">
        <v>2395</v>
      </c>
    </row>
    <row r="2671" spans="2:58" x14ac:dyDescent="0.2">
      <c r="B2671" s="1" t="s">
        <v>4942</v>
      </c>
      <c r="C2671" s="6" t="s">
        <v>4941</v>
      </c>
      <c r="H2671" s="91">
        <f>SUM(D2671:G2671)</f>
        <v>0</v>
      </c>
      <c r="I2671" s="91">
        <f>IF(P2671=0,1,0)</f>
        <v>1</v>
      </c>
      <c r="J2671" s="91">
        <f>IF(S2671=0,1,0)</f>
        <v>0</v>
      </c>
      <c r="K2671" s="91">
        <f>IF(V2671=0,1,0)</f>
        <v>0</v>
      </c>
      <c r="L2671" s="91">
        <f>IF(Y2671=0,1,0)</f>
        <v>1</v>
      </c>
      <c r="M2671" s="113" t="str">
        <f>IF(I2671+J2671+K2671+L2671=0,"YES","NO")</f>
        <v>NO</v>
      </c>
      <c r="N2671" s="69">
        <v>0</v>
      </c>
      <c r="O2671" s="69">
        <v>0</v>
      </c>
      <c r="P2671" s="74">
        <v>0</v>
      </c>
      <c r="Q2671" s="69">
        <v>2.4704370922504526</v>
      </c>
      <c r="R2671" s="69">
        <v>0</v>
      </c>
      <c r="S2671" s="74">
        <v>1.2352185461252263</v>
      </c>
      <c r="T2671" s="69">
        <v>8.9887789405288565</v>
      </c>
      <c r="U2671" s="69">
        <v>0</v>
      </c>
      <c r="V2671" s="74">
        <v>4.4943894702644283</v>
      </c>
      <c r="W2671" s="69">
        <v>0</v>
      </c>
      <c r="X2671" s="69">
        <v>0</v>
      </c>
      <c r="Y2671" s="74">
        <v>0</v>
      </c>
      <c r="Z2671" s="74">
        <v>1.4324020040974137</v>
      </c>
      <c r="AA2671" s="6"/>
      <c r="AB2671" s="6">
        <v>0</v>
      </c>
      <c r="AC2671" s="6">
        <v>3.6006</v>
      </c>
      <c r="AD2671" s="6">
        <v>39402000</v>
      </c>
      <c r="AE2671" s="6">
        <v>18011000</v>
      </c>
      <c r="AF2671" s="6">
        <v>21391000</v>
      </c>
      <c r="AG2671" s="115" t="s">
        <v>5938</v>
      </c>
      <c r="AH2671" s="127">
        <v>7.1939311911749497</v>
      </c>
      <c r="AI2671" s="127">
        <v>7.3760839903623596</v>
      </c>
      <c r="AJ2671" s="115" t="s">
        <v>5938</v>
      </c>
      <c r="AK2671" s="127">
        <v>1</v>
      </c>
      <c r="AL2671" s="127">
        <v>0.40965350013582102</v>
      </c>
      <c r="AM2671" s="127">
        <v>1</v>
      </c>
      <c r="AN2671" s="127">
        <v>1</v>
      </c>
      <c r="AO2671" s="115" t="s">
        <v>5938</v>
      </c>
      <c r="AP2671" s="127">
        <v>0.30217280000000002</v>
      </c>
      <c r="AQ2671" s="115" t="s">
        <v>5938</v>
      </c>
      <c r="AR2671" s="115" t="s">
        <v>5938</v>
      </c>
      <c r="AS2671" s="70" t="s">
        <v>5938</v>
      </c>
      <c r="AT2671" s="129">
        <v>0.81103000796456037</v>
      </c>
      <c r="AU2671" s="70" t="s">
        <v>5938</v>
      </c>
      <c r="AV2671" s="70" t="s">
        <v>5938</v>
      </c>
      <c r="BA2671" s="70" t="str">
        <f>IF(P2671=0, "NaN",P2671/P2671)</f>
        <v>NaN</v>
      </c>
      <c r="BB2671" s="70" t="str">
        <f>IF(P2671=0, "NaN",S2671/P2671)</f>
        <v>NaN</v>
      </c>
      <c r="BC2671" s="70" t="str">
        <f>IF(P2671=0, "NaN",V2671/P2671)</f>
        <v>NaN</v>
      </c>
      <c r="BD2671" s="70" t="str">
        <f>IF(P2671=0, "NaN",Y2671/P2671)</f>
        <v>NaN</v>
      </c>
      <c r="BE2671" s="1" t="s">
        <v>4942</v>
      </c>
    </row>
    <row r="2672" spans="2:58" x14ac:dyDescent="0.2">
      <c r="B2672" s="1" t="s">
        <v>5696</v>
      </c>
      <c r="C2672" s="6" t="s">
        <v>5695</v>
      </c>
      <c r="H2672" s="91">
        <f>SUM(D2672:G2672)</f>
        <v>0</v>
      </c>
      <c r="I2672" s="91">
        <f>IF(P2672=0,1,0)</f>
        <v>1</v>
      </c>
      <c r="J2672" s="91">
        <f>IF(S2672=0,1,0)</f>
        <v>1</v>
      </c>
      <c r="K2672" s="91">
        <f>IF(V2672=0,1,0)</f>
        <v>0</v>
      </c>
      <c r="L2672" s="91">
        <f>IF(Y2672=0,1,0)</f>
        <v>1</v>
      </c>
      <c r="M2672" s="113" t="str">
        <f>IF(I2672+J2672+K2672+L2672=0,"YES","NO")</f>
        <v>NO</v>
      </c>
      <c r="N2672" s="69">
        <v>0</v>
      </c>
      <c r="O2672" s="69">
        <v>0</v>
      </c>
      <c r="P2672" s="74">
        <v>0</v>
      </c>
      <c r="Q2672" s="69">
        <v>0</v>
      </c>
      <c r="R2672" s="69">
        <v>0</v>
      </c>
      <c r="S2672" s="74">
        <v>0</v>
      </c>
      <c r="T2672" s="69">
        <v>11.42781477928742</v>
      </c>
      <c r="U2672" s="69">
        <v>0</v>
      </c>
      <c r="V2672" s="74">
        <v>5.71390738964371</v>
      </c>
      <c r="W2672" s="69">
        <v>0</v>
      </c>
      <c r="X2672" s="69">
        <v>0</v>
      </c>
      <c r="Y2672" s="74">
        <v>0</v>
      </c>
      <c r="Z2672" s="74">
        <v>1.4284768474109275</v>
      </c>
      <c r="AA2672" s="6"/>
      <c r="AB2672" s="6">
        <v>7.2648000000000005E-4</v>
      </c>
      <c r="AC2672" s="6">
        <v>1.0411999999999999</v>
      </c>
      <c r="AD2672" s="6">
        <v>63199000</v>
      </c>
      <c r="AE2672" s="6">
        <v>35215000</v>
      </c>
      <c r="AF2672" s="6">
        <v>27984000</v>
      </c>
      <c r="AG2672" s="115" t="s">
        <v>5938</v>
      </c>
      <c r="AH2672" s="115" t="s">
        <v>5938</v>
      </c>
      <c r="AI2672" s="127">
        <v>7.4563508477418203</v>
      </c>
      <c r="AJ2672" s="115" t="s">
        <v>5938</v>
      </c>
      <c r="AK2672" s="127">
        <v>1</v>
      </c>
      <c r="AL2672" s="127">
        <v>1</v>
      </c>
      <c r="AM2672" s="127">
        <v>1</v>
      </c>
      <c r="AN2672" s="127">
        <v>1</v>
      </c>
      <c r="AO2672" s="115" t="s">
        <v>5938</v>
      </c>
      <c r="AP2672" s="115" t="s">
        <v>5938</v>
      </c>
      <c r="AQ2672" s="115" t="s">
        <v>5938</v>
      </c>
      <c r="AR2672" s="115" t="s">
        <v>5938</v>
      </c>
      <c r="AS2672" s="70" t="s">
        <v>5938</v>
      </c>
      <c r="AT2672" s="70" t="s">
        <v>5938</v>
      </c>
      <c r="AU2672" s="70" t="s">
        <v>5938</v>
      </c>
      <c r="AV2672" s="70" t="s">
        <v>5938</v>
      </c>
      <c r="BA2672" s="70" t="str">
        <f>IF(P2672=0, "NaN",P2672/P2672)</f>
        <v>NaN</v>
      </c>
      <c r="BB2672" s="70" t="str">
        <f>IF(P2672=0, "NaN",S2672/P2672)</f>
        <v>NaN</v>
      </c>
      <c r="BC2672" s="70" t="str">
        <f>IF(P2672=0, "NaN",V2672/P2672)</f>
        <v>NaN</v>
      </c>
      <c r="BD2672" s="70" t="str">
        <f>IF(P2672=0, "NaN",Y2672/P2672)</f>
        <v>NaN</v>
      </c>
      <c r="BE2672" s="1" t="s">
        <v>5696</v>
      </c>
    </row>
    <row r="2673" spans="1:58" x14ac:dyDescent="0.2">
      <c r="B2673" s="1" t="s">
        <v>5704</v>
      </c>
      <c r="C2673" s="6" t="s">
        <v>5703</v>
      </c>
      <c r="H2673" s="91">
        <f>SUM(D2673:G2673)</f>
        <v>0</v>
      </c>
      <c r="I2673" s="91">
        <f>IF(P2673=0,1,0)</f>
        <v>0</v>
      </c>
      <c r="J2673" s="91">
        <f>IF(S2673=0,1,0)</f>
        <v>0</v>
      </c>
      <c r="K2673" s="91">
        <f>IF(V2673=0,1,0)</f>
        <v>1</v>
      </c>
      <c r="L2673" s="91">
        <f>IF(Y2673=0,1,0)</f>
        <v>1</v>
      </c>
      <c r="M2673" s="113" t="str">
        <f>IF(I2673+J2673+K2673+L2673=0,"YES","NO")</f>
        <v>NO</v>
      </c>
      <c r="N2673" s="69">
        <v>5.3874429555576979</v>
      </c>
      <c r="O2673" s="69">
        <v>0</v>
      </c>
      <c r="P2673" s="74">
        <v>2.693721477778849</v>
      </c>
      <c r="Q2673" s="69">
        <v>0</v>
      </c>
      <c r="R2673" s="69">
        <v>5.9869864156405104</v>
      </c>
      <c r="S2673" s="74">
        <v>2.9934932078202552</v>
      </c>
      <c r="T2673" s="69">
        <v>0</v>
      </c>
      <c r="U2673" s="69">
        <v>0</v>
      </c>
      <c r="V2673" s="74">
        <v>0</v>
      </c>
      <c r="W2673" s="69">
        <v>0</v>
      </c>
      <c r="X2673" s="69">
        <v>0</v>
      </c>
      <c r="Y2673" s="74">
        <v>0</v>
      </c>
      <c r="Z2673" s="74">
        <v>1.4218036713997759</v>
      </c>
      <c r="AA2673" s="6"/>
      <c r="AB2673" s="6">
        <v>7.3313999999999996E-4</v>
      </c>
      <c r="AC2673" s="6">
        <v>1.1261000000000001</v>
      </c>
      <c r="AD2673" s="6">
        <v>10328000</v>
      </c>
      <c r="AE2673" s="6">
        <v>6768400</v>
      </c>
      <c r="AF2673" s="6">
        <v>3559500</v>
      </c>
      <c r="AG2673" s="127">
        <v>7.0140162292583597</v>
      </c>
      <c r="AH2673" s="115" t="s">
        <v>5938</v>
      </c>
      <c r="AI2673" s="115" t="s">
        <v>5938</v>
      </c>
      <c r="AJ2673" s="115" t="s">
        <v>5938</v>
      </c>
      <c r="AK2673" s="127">
        <v>1</v>
      </c>
      <c r="AL2673" s="127">
        <v>1</v>
      </c>
      <c r="AM2673" s="127">
        <v>1</v>
      </c>
      <c r="AN2673" s="127">
        <v>1</v>
      </c>
      <c r="AO2673" s="115" t="s">
        <v>5938</v>
      </c>
      <c r="AP2673" s="115" t="s">
        <v>5938</v>
      </c>
      <c r="AQ2673" s="115" t="s">
        <v>5938</v>
      </c>
      <c r="AR2673" s="115" t="s">
        <v>5938</v>
      </c>
      <c r="AS2673" s="70" t="s">
        <v>5938</v>
      </c>
      <c r="AT2673" s="70" t="s">
        <v>5938</v>
      </c>
      <c r="AU2673" s="70" t="s">
        <v>5938</v>
      </c>
      <c r="AV2673" s="70" t="s">
        <v>5938</v>
      </c>
      <c r="BA2673" s="70">
        <f>IF(P2673=0, "NaN",P2673/P2673)</f>
        <v>1</v>
      </c>
      <c r="BB2673" s="129">
        <f>IF(P2673=0, "NaN",S2673/P2673)</f>
        <v>1.1112853472470317</v>
      </c>
      <c r="BC2673" s="70">
        <f>IF(P2673=0, "NaN",V2673/P2673)</f>
        <v>0</v>
      </c>
      <c r="BD2673" s="70">
        <f>IF(P2673=0, "NaN",Y2673/P2673)</f>
        <v>0</v>
      </c>
      <c r="BE2673" s="1" t="s">
        <v>5704</v>
      </c>
    </row>
    <row r="2674" spans="1:58" x14ac:dyDescent="0.2">
      <c r="B2674" s="1" t="s">
        <v>3456</v>
      </c>
      <c r="C2674" s="6" t="s">
        <v>3455</v>
      </c>
      <c r="H2674" s="91">
        <f>SUM(D2674:G2674)</f>
        <v>0</v>
      </c>
      <c r="I2674" s="91">
        <f>IF(P2674=0,1,0)</f>
        <v>1</v>
      </c>
      <c r="J2674" s="91">
        <f>IF(S2674=0,1,0)</f>
        <v>1</v>
      </c>
      <c r="K2674" s="91">
        <f>IF(V2674=0,1,0)</f>
        <v>1</v>
      </c>
      <c r="L2674" s="91">
        <f>IF(Y2674=0,1,0)</f>
        <v>0</v>
      </c>
      <c r="M2674" s="113" t="str">
        <f>IF(I2674+J2674+K2674+L2674=0,"YES","NO")</f>
        <v>NO</v>
      </c>
      <c r="N2674" s="69">
        <v>0</v>
      </c>
      <c r="O2674" s="69">
        <v>0</v>
      </c>
      <c r="P2674" s="74">
        <v>0</v>
      </c>
      <c r="Q2674" s="69">
        <v>0</v>
      </c>
      <c r="R2674" s="69">
        <v>0</v>
      </c>
      <c r="S2674" s="74">
        <v>0</v>
      </c>
      <c r="T2674" s="69">
        <v>0</v>
      </c>
      <c r="U2674" s="69">
        <v>0</v>
      </c>
      <c r="V2674" s="74">
        <v>0</v>
      </c>
      <c r="W2674" s="69">
        <v>0</v>
      </c>
      <c r="X2674" s="69">
        <v>11.363576162783874</v>
      </c>
      <c r="Y2674" s="74">
        <v>5.6817880813919368</v>
      </c>
      <c r="Z2674" s="74">
        <v>1.4204470203479842</v>
      </c>
      <c r="AA2674" s="6"/>
      <c r="AB2674" s="6">
        <v>0</v>
      </c>
      <c r="AC2674" s="6">
        <v>2.2612000000000001</v>
      </c>
      <c r="AD2674" s="6">
        <v>89823000</v>
      </c>
      <c r="AE2674" s="6">
        <v>29288000</v>
      </c>
      <c r="AF2674" s="6">
        <v>60535000</v>
      </c>
      <c r="AG2674" s="115" t="s">
        <v>5938</v>
      </c>
      <c r="AH2674" s="115" t="s">
        <v>5938</v>
      </c>
      <c r="AI2674" s="115" t="s">
        <v>5938</v>
      </c>
      <c r="AJ2674" s="127">
        <v>7.7193892995473501</v>
      </c>
      <c r="AK2674" s="127">
        <v>1</v>
      </c>
      <c r="AL2674" s="127">
        <v>1</v>
      </c>
      <c r="AM2674" s="127">
        <v>1</v>
      </c>
      <c r="AN2674" s="127">
        <v>1</v>
      </c>
      <c r="AO2674" s="115" t="s">
        <v>5938</v>
      </c>
      <c r="AP2674" s="115" t="s">
        <v>5938</v>
      </c>
      <c r="AQ2674" s="115" t="s">
        <v>5938</v>
      </c>
      <c r="AR2674" s="115" t="s">
        <v>5938</v>
      </c>
      <c r="AS2674" s="70" t="s">
        <v>5938</v>
      </c>
      <c r="AT2674" s="70" t="s">
        <v>5938</v>
      </c>
      <c r="AU2674" s="70" t="s">
        <v>5938</v>
      </c>
      <c r="AV2674" s="70" t="s">
        <v>5938</v>
      </c>
      <c r="BA2674" s="70" t="str">
        <f>IF(P2674=0, "NaN",P2674/P2674)</f>
        <v>NaN</v>
      </c>
      <c r="BB2674" s="70" t="str">
        <f>IF(P2674=0, "NaN",S2674/P2674)</f>
        <v>NaN</v>
      </c>
      <c r="BC2674" s="70" t="str">
        <f>IF(P2674=0, "NaN",V2674/P2674)</f>
        <v>NaN</v>
      </c>
      <c r="BD2674" s="70" t="str">
        <f>IF(P2674=0, "NaN",Y2674/P2674)</f>
        <v>NaN</v>
      </c>
      <c r="BE2674" s="1" t="s">
        <v>3456</v>
      </c>
    </row>
    <row r="2675" spans="1:58" x14ac:dyDescent="0.2">
      <c r="B2675" s="1" t="s">
        <v>5239</v>
      </c>
      <c r="C2675" s="6" t="s">
        <v>5238</v>
      </c>
      <c r="H2675" s="91">
        <f>SUM(D2675:G2675)</f>
        <v>0</v>
      </c>
      <c r="I2675" s="91">
        <f>IF(P2675=0,1,0)</f>
        <v>0</v>
      </c>
      <c r="J2675" s="91">
        <f>IF(S2675=0,1,0)</f>
        <v>1</v>
      </c>
      <c r="K2675" s="91">
        <f>IF(V2675=0,1,0)</f>
        <v>0</v>
      </c>
      <c r="L2675" s="91">
        <f>IF(Y2675=0,1,0)</f>
        <v>1</v>
      </c>
      <c r="M2675" s="113" t="str">
        <f>IF(I2675+J2675+K2675+L2675=0,"YES","NO")</f>
        <v>NO</v>
      </c>
      <c r="N2675" s="69">
        <v>0</v>
      </c>
      <c r="O2675" s="69">
        <v>7.5045899839965049</v>
      </c>
      <c r="P2675" s="74">
        <v>3.7522949919982524</v>
      </c>
      <c r="Q2675" s="69">
        <v>0</v>
      </c>
      <c r="R2675" s="69">
        <v>0</v>
      </c>
      <c r="S2675" s="74">
        <v>0</v>
      </c>
      <c r="T2675" s="69">
        <v>3.8580523113779392</v>
      </c>
      <c r="U2675" s="69">
        <v>0</v>
      </c>
      <c r="V2675" s="74">
        <v>1.9290261556889696</v>
      </c>
      <c r="W2675" s="69">
        <v>0</v>
      </c>
      <c r="X2675" s="69">
        <v>0</v>
      </c>
      <c r="Y2675" s="74">
        <v>0</v>
      </c>
      <c r="Z2675" s="74">
        <v>1.4203302869218055</v>
      </c>
      <c r="AA2675" s="6"/>
      <c r="AB2675" s="6">
        <v>0</v>
      </c>
      <c r="AC2675" s="6">
        <v>2.5358000000000001</v>
      </c>
      <c r="AD2675" s="6">
        <v>81231000</v>
      </c>
      <c r="AE2675" s="6">
        <v>34929000</v>
      </c>
      <c r="AF2675" s="6">
        <v>46303000</v>
      </c>
      <c r="AG2675" s="127">
        <v>7.6498020095086003</v>
      </c>
      <c r="AH2675" s="115" t="s">
        <v>5938</v>
      </c>
      <c r="AI2675" s="127">
        <v>7.1231980750319996</v>
      </c>
      <c r="AJ2675" s="115" t="s">
        <v>5938</v>
      </c>
      <c r="AK2675" s="127">
        <v>0.140805901756481</v>
      </c>
      <c r="AL2675" s="127">
        <v>1</v>
      </c>
      <c r="AM2675" s="127">
        <v>1</v>
      </c>
      <c r="AN2675" s="127">
        <v>1</v>
      </c>
      <c r="AO2675" s="127">
        <v>0.41110079999999999</v>
      </c>
      <c r="AP2675" s="115" t="s">
        <v>5938</v>
      </c>
      <c r="AQ2675" s="115" t="s">
        <v>5938</v>
      </c>
      <c r="AR2675" s="115" t="s">
        <v>5938</v>
      </c>
      <c r="AS2675" s="129">
        <v>0.75204932874677388</v>
      </c>
      <c r="AT2675" s="70" t="s">
        <v>5938</v>
      </c>
      <c r="AU2675" s="70" t="s">
        <v>5938</v>
      </c>
      <c r="AV2675" s="70" t="s">
        <v>5938</v>
      </c>
      <c r="BA2675" s="70">
        <f>IF(P2675=0, "NaN",P2675/P2675)</f>
        <v>1</v>
      </c>
      <c r="BB2675" s="70">
        <f>IF(P2675=0, "NaN",S2675/P2675)</f>
        <v>0</v>
      </c>
      <c r="BC2675" s="129">
        <f>IF(P2675=0, "NaN",V2675/P2675)</f>
        <v>0.51409235142828769</v>
      </c>
      <c r="BD2675" s="70">
        <f>IF(P2675=0, "NaN",Y2675/P2675)</f>
        <v>0</v>
      </c>
      <c r="BE2675" s="1" t="s">
        <v>5239</v>
      </c>
    </row>
    <row r="2676" spans="1:58" x14ac:dyDescent="0.2">
      <c r="B2676" s="1" t="s">
        <v>5706</v>
      </c>
      <c r="C2676" s="6" t="s">
        <v>5705</v>
      </c>
      <c r="H2676" s="91">
        <f>SUM(D2676:G2676)</f>
        <v>0</v>
      </c>
      <c r="I2676" s="91">
        <f>IF(P2676=0,1,0)</f>
        <v>1</v>
      </c>
      <c r="J2676" s="91">
        <f>IF(S2676=0,1,0)</f>
        <v>0</v>
      </c>
      <c r="K2676" s="91">
        <f>IF(V2676=0,1,0)</f>
        <v>1</v>
      </c>
      <c r="L2676" s="91">
        <f>IF(Y2676=0,1,0)</f>
        <v>1</v>
      </c>
      <c r="M2676" s="113" t="str">
        <f>IF(I2676+J2676+K2676+L2676=0,"YES","NO")</f>
        <v>NO</v>
      </c>
      <c r="N2676" s="69">
        <v>0</v>
      </c>
      <c r="O2676" s="69">
        <v>0</v>
      </c>
      <c r="P2676" s="74">
        <v>0</v>
      </c>
      <c r="Q2676" s="69">
        <v>11.098853852526764</v>
      </c>
      <c r="R2676" s="69">
        <v>0</v>
      </c>
      <c r="S2676" s="74">
        <v>5.549426926263382</v>
      </c>
      <c r="T2676" s="69">
        <v>0</v>
      </c>
      <c r="U2676" s="69">
        <v>0</v>
      </c>
      <c r="V2676" s="74">
        <v>0</v>
      </c>
      <c r="W2676" s="69">
        <v>0</v>
      </c>
      <c r="X2676" s="69">
        <v>0</v>
      </c>
      <c r="Y2676" s="74">
        <v>0</v>
      </c>
      <c r="Z2676" s="74">
        <v>1.3873567315658455</v>
      </c>
      <c r="AA2676" s="6"/>
      <c r="AB2676" s="6">
        <v>4.8590999999999999E-3</v>
      </c>
      <c r="AC2676" s="6">
        <v>-0.14757999999999999</v>
      </c>
      <c r="AD2676" s="6">
        <v>26835000</v>
      </c>
      <c r="AE2676" s="6">
        <v>14461000</v>
      </c>
      <c r="AF2676" s="6">
        <v>12374000</v>
      </c>
      <c r="AG2676" s="115" t="s">
        <v>5938</v>
      </c>
      <c r="AH2676" s="127">
        <v>7.4287015996230501</v>
      </c>
      <c r="AI2676" s="115" t="s">
        <v>5938</v>
      </c>
      <c r="AJ2676" s="115" t="s">
        <v>5938</v>
      </c>
      <c r="AK2676" s="127">
        <v>1</v>
      </c>
      <c r="AL2676" s="127">
        <v>1</v>
      </c>
      <c r="AM2676" s="127">
        <v>1</v>
      </c>
      <c r="AN2676" s="127">
        <v>1</v>
      </c>
      <c r="AO2676" s="115" t="s">
        <v>5938</v>
      </c>
      <c r="AP2676" s="115" t="s">
        <v>5938</v>
      </c>
      <c r="AQ2676" s="115" t="s">
        <v>5938</v>
      </c>
      <c r="AR2676" s="115" t="s">
        <v>5938</v>
      </c>
      <c r="AS2676" s="70" t="s">
        <v>5938</v>
      </c>
      <c r="AT2676" s="70" t="s">
        <v>5938</v>
      </c>
      <c r="AU2676" s="70" t="s">
        <v>5938</v>
      </c>
      <c r="AV2676" s="70" t="s">
        <v>5938</v>
      </c>
      <c r="BA2676" s="70" t="str">
        <f>IF(P2676=0, "NaN",P2676/P2676)</f>
        <v>NaN</v>
      </c>
      <c r="BB2676" s="70" t="str">
        <f>IF(P2676=0, "NaN",S2676/P2676)</f>
        <v>NaN</v>
      </c>
      <c r="BC2676" s="70" t="str">
        <f>IF(P2676=0, "NaN",V2676/P2676)</f>
        <v>NaN</v>
      </c>
      <c r="BD2676" s="70" t="str">
        <f>IF(P2676=0, "NaN",Y2676/P2676)</f>
        <v>NaN</v>
      </c>
      <c r="BE2676" s="1" t="s">
        <v>5706</v>
      </c>
    </row>
    <row r="2677" spans="1:58" x14ac:dyDescent="0.2">
      <c r="B2677" s="1" t="s">
        <v>5008</v>
      </c>
      <c r="C2677" s="6" t="s">
        <v>5007</v>
      </c>
      <c r="H2677" s="91">
        <f>SUM(D2677:G2677)</f>
        <v>0</v>
      </c>
      <c r="I2677" s="91">
        <f>IF(P2677=0,1,0)</f>
        <v>0</v>
      </c>
      <c r="J2677" s="91">
        <f>IF(S2677=0,1,0)</f>
        <v>1</v>
      </c>
      <c r="K2677" s="91">
        <f>IF(V2677=0,1,0)</f>
        <v>0</v>
      </c>
      <c r="L2677" s="91">
        <f>IF(Y2677=0,1,0)</f>
        <v>1</v>
      </c>
      <c r="M2677" s="113" t="str">
        <f>IF(I2677+J2677+K2677+L2677=0,"YES","NO")</f>
        <v>NO</v>
      </c>
      <c r="N2677" s="69">
        <v>0</v>
      </c>
      <c r="O2677" s="69">
        <v>5.2471847810633374</v>
      </c>
      <c r="P2677" s="74">
        <v>2.6235923905316687</v>
      </c>
      <c r="Q2677" s="69">
        <v>0</v>
      </c>
      <c r="R2677" s="69">
        <v>0</v>
      </c>
      <c r="S2677" s="74">
        <v>0</v>
      </c>
      <c r="T2677" s="69">
        <v>0</v>
      </c>
      <c r="U2677" s="69">
        <v>5.7846338258417607</v>
      </c>
      <c r="V2677" s="74">
        <v>2.8923169129208803</v>
      </c>
      <c r="W2677" s="69">
        <v>0</v>
      </c>
      <c r="X2677" s="69">
        <v>0</v>
      </c>
      <c r="Y2677" s="74">
        <v>0</v>
      </c>
      <c r="Z2677" s="74">
        <v>1.3789773258631373</v>
      </c>
      <c r="AA2677" s="6"/>
      <c r="AB2677" s="6">
        <v>0</v>
      </c>
      <c r="AC2677" s="6">
        <v>1.8937999999999999</v>
      </c>
      <c r="AD2677" s="6">
        <v>48333000</v>
      </c>
      <c r="AE2677" s="6">
        <v>21671000</v>
      </c>
      <c r="AF2677" s="6">
        <v>26662000</v>
      </c>
      <c r="AG2677" s="127">
        <v>7.4892833226904898</v>
      </c>
      <c r="AH2677" s="115" t="s">
        <v>5938</v>
      </c>
      <c r="AI2677" s="127">
        <v>7.2425662728098104</v>
      </c>
      <c r="AJ2677" s="115" t="s">
        <v>5938</v>
      </c>
      <c r="AK2677" s="127">
        <v>0.15808082618852501</v>
      </c>
      <c r="AL2677" s="127">
        <v>1</v>
      </c>
      <c r="AM2677" s="127">
        <v>1</v>
      </c>
      <c r="AN2677" s="127">
        <v>1</v>
      </c>
      <c r="AO2677" s="127">
        <v>0.3915478</v>
      </c>
      <c r="AP2677" s="115" t="s">
        <v>5938</v>
      </c>
      <c r="AQ2677" s="115" t="s">
        <v>5938</v>
      </c>
      <c r="AR2677" s="115" t="s">
        <v>5938</v>
      </c>
      <c r="AS2677" s="129">
        <v>0.76231131746687664</v>
      </c>
      <c r="AT2677" s="70" t="s">
        <v>5938</v>
      </c>
      <c r="AU2677" s="70" t="s">
        <v>5938</v>
      </c>
      <c r="AV2677" s="70" t="s">
        <v>5938</v>
      </c>
      <c r="BA2677" s="70">
        <f>IF(P2677=0, "NaN",P2677/P2677)</f>
        <v>1</v>
      </c>
      <c r="BB2677" s="70">
        <f>IF(P2677=0, "NaN",S2677/P2677)</f>
        <v>0</v>
      </c>
      <c r="BC2677" s="129">
        <f>IF(P2677=0, "NaN",V2677/P2677)</f>
        <v>1.1024261708331737</v>
      </c>
      <c r="BD2677" s="70">
        <f>IF(P2677=0, "NaN",Y2677/P2677)</f>
        <v>0</v>
      </c>
      <c r="BE2677" s="1" t="s">
        <v>5008</v>
      </c>
    </row>
    <row r="2678" spans="1:58" s="57" customFormat="1" x14ac:dyDescent="0.2">
      <c r="A2678" s="6"/>
      <c r="B2678" s="1" t="s">
        <v>5708</v>
      </c>
      <c r="C2678" s="6" t="s">
        <v>5707</v>
      </c>
      <c r="D2678" s="115"/>
      <c r="E2678" s="115"/>
      <c r="F2678" s="115"/>
      <c r="G2678" s="115"/>
      <c r="H2678" s="91">
        <f>SUM(D2678:G2678)</f>
        <v>0</v>
      </c>
      <c r="I2678" s="91">
        <f>IF(P2678=0,1,0)</f>
        <v>1</v>
      </c>
      <c r="J2678" s="91">
        <f>IF(S2678=0,1,0)</f>
        <v>1</v>
      </c>
      <c r="K2678" s="91">
        <f>IF(V2678=0,1,0)</f>
        <v>1</v>
      </c>
      <c r="L2678" s="91">
        <f>IF(Y2678=0,1,0)</f>
        <v>0</v>
      </c>
      <c r="M2678" s="113" t="str">
        <f>IF(I2678+J2678+K2678+L2678=0,"YES","NO")</f>
        <v>NO</v>
      </c>
      <c r="N2678" s="69">
        <v>0</v>
      </c>
      <c r="O2678" s="69">
        <v>0</v>
      </c>
      <c r="P2678" s="74">
        <v>0</v>
      </c>
      <c r="Q2678" s="69">
        <v>0</v>
      </c>
      <c r="R2678" s="69">
        <v>0</v>
      </c>
      <c r="S2678" s="74">
        <v>0</v>
      </c>
      <c r="T2678" s="69">
        <v>0</v>
      </c>
      <c r="U2678" s="69">
        <v>0</v>
      </c>
      <c r="V2678" s="74">
        <v>0</v>
      </c>
      <c r="W2678" s="69">
        <v>0</v>
      </c>
      <c r="X2678" s="69">
        <v>11.03096050479197</v>
      </c>
      <c r="Y2678" s="74">
        <v>5.5154802523959852</v>
      </c>
      <c r="Z2678" s="74">
        <v>1.3788700630989963</v>
      </c>
      <c r="AA2678" s="6"/>
      <c r="AB2678" s="6">
        <v>0</v>
      </c>
      <c r="AC2678" s="6">
        <v>17.806999999999999</v>
      </c>
      <c r="AD2678" s="6">
        <v>59599000</v>
      </c>
      <c r="AE2678" s="6">
        <v>28198000</v>
      </c>
      <c r="AF2678" s="6">
        <v>31400000</v>
      </c>
      <c r="AG2678" s="115" t="s">
        <v>5938</v>
      </c>
      <c r="AH2678" s="115" t="s">
        <v>5938</v>
      </c>
      <c r="AI2678" s="115" t="s">
        <v>5938</v>
      </c>
      <c r="AJ2678" s="127">
        <v>7.7752389728589399</v>
      </c>
      <c r="AK2678" s="127">
        <v>1</v>
      </c>
      <c r="AL2678" s="127">
        <v>1</v>
      </c>
      <c r="AM2678" s="127">
        <v>1</v>
      </c>
      <c r="AN2678" s="127">
        <v>0.70121738577361403</v>
      </c>
      <c r="AO2678" s="115" t="s">
        <v>5938</v>
      </c>
      <c r="AP2678" s="115" t="s">
        <v>5938</v>
      </c>
      <c r="AQ2678" s="115" t="s">
        <v>5938</v>
      </c>
      <c r="AR2678" s="127">
        <v>-0.16977719999999999</v>
      </c>
      <c r="AS2678" s="70" t="s">
        <v>5938</v>
      </c>
      <c r="AT2678" s="70" t="s">
        <v>5938</v>
      </c>
      <c r="AU2678" s="70" t="s">
        <v>5938</v>
      </c>
      <c r="AV2678" s="129">
        <v>1.1248847517314378</v>
      </c>
      <c r="AW2678" s="70"/>
      <c r="AX2678" s="70"/>
      <c r="AY2678" s="70"/>
      <c r="AZ2678" s="70"/>
      <c r="BA2678" s="70" t="str">
        <f>IF(P2678=0, "NaN",P2678/P2678)</f>
        <v>NaN</v>
      </c>
      <c r="BB2678" s="70" t="str">
        <f>IF(P2678=0, "NaN",S2678/P2678)</f>
        <v>NaN</v>
      </c>
      <c r="BC2678" s="70" t="str">
        <f>IF(P2678=0, "NaN",V2678/P2678)</f>
        <v>NaN</v>
      </c>
      <c r="BD2678" s="70" t="str">
        <f>IF(P2678=0, "NaN",Y2678/P2678)</f>
        <v>NaN</v>
      </c>
      <c r="BE2678" s="1" t="s">
        <v>5708</v>
      </c>
      <c r="BF2678" s="6"/>
    </row>
    <row r="2679" spans="1:58" x14ac:dyDescent="0.2">
      <c r="B2679" s="1" t="s">
        <v>5006</v>
      </c>
      <c r="C2679" s="6" t="s">
        <v>5005</v>
      </c>
      <c r="H2679" s="91">
        <f>SUM(D2679:G2679)</f>
        <v>0</v>
      </c>
      <c r="I2679" s="91">
        <f>IF(P2679=0,1,0)</f>
        <v>1</v>
      </c>
      <c r="J2679" s="91">
        <f>IF(S2679=0,1,0)</f>
        <v>0</v>
      </c>
      <c r="K2679" s="91">
        <f>IF(V2679=0,1,0)</f>
        <v>1</v>
      </c>
      <c r="L2679" s="91">
        <f>IF(Y2679=0,1,0)</f>
        <v>1</v>
      </c>
      <c r="M2679" s="113" t="str">
        <f>IF(I2679+J2679+K2679+L2679=0,"YES","NO")</f>
        <v>NO</v>
      </c>
      <c r="N2679" s="69">
        <v>0</v>
      </c>
      <c r="O2679" s="69">
        <v>0</v>
      </c>
      <c r="P2679" s="74">
        <v>0</v>
      </c>
      <c r="Q2679" s="69">
        <v>4.755752577421954</v>
      </c>
      <c r="R2679" s="69">
        <v>6.2496011937242253</v>
      </c>
      <c r="S2679" s="74">
        <v>5.5026768855730896</v>
      </c>
      <c r="T2679" s="69">
        <v>0</v>
      </c>
      <c r="U2679" s="69">
        <v>0</v>
      </c>
      <c r="V2679" s="74">
        <v>0</v>
      </c>
      <c r="W2679" s="69">
        <v>0</v>
      </c>
      <c r="X2679" s="69">
        <v>0</v>
      </c>
      <c r="Y2679" s="74">
        <v>0</v>
      </c>
      <c r="Z2679" s="74">
        <v>1.3756692213932724</v>
      </c>
      <c r="AA2679" s="6"/>
      <c r="AB2679" s="6">
        <v>0</v>
      </c>
      <c r="AC2679" s="6">
        <v>1.7645999999999999</v>
      </c>
      <c r="AD2679" s="6">
        <v>85790000</v>
      </c>
      <c r="AE2679" s="6">
        <v>40264000</v>
      </c>
      <c r="AF2679" s="6">
        <v>45526000</v>
      </c>
      <c r="AG2679" s="115" t="s">
        <v>5938</v>
      </c>
      <c r="AH2679" s="127">
        <v>7.54160420268237</v>
      </c>
      <c r="AI2679" s="115" t="s">
        <v>5938</v>
      </c>
      <c r="AJ2679" s="115" t="s">
        <v>5938</v>
      </c>
      <c r="AK2679" s="127">
        <v>1</v>
      </c>
      <c r="AL2679" s="127">
        <v>0.380724297399544</v>
      </c>
      <c r="AM2679" s="127">
        <v>1</v>
      </c>
      <c r="AN2679" s="127">
        <v>1</v>
      </c>
      <c r="AO2679" s="115" t="s">
        <v>5938</v>
      </c>
      <c r="AP2679" s="127">
        <v>0.31961800000000001</v>
      </c>
      <c r="AQ2679" s="115" t="s">
        <v>5938</v>
      </c>
      <c r="AR2679" s="115" t="s">
        <v>5938</v>
      </c>
      <c r="AS2679" s="70" t="s">
        <v>5938</v>
      </c>
      <c r="AT2679" s="129">
        <v>0.80128201473640093</v>
      </c>
      <c r="AU2679" s="70" t="s">
        <v>5938</v>
      </c>
      <c r="AV2679" s="70" t="s">
        <v>5938</v>
      </c>
      <c r="BA2679" s="70" t="str">
        <f>IF(P2679=0, "NaN",P2679/P2679)</f>
        <v>NaN</v>
      </c>
      <c r="BB2679" s="70" t="str">
        <f>IF(P2679=0, "NaN",S2679/P2679)</f>
        <v>NaN</v>
      </c>
      <c r="BC2679" s="70" t="str">
        <f>IF(P2679=0, "NaN",V2679/P2679)</f>
        <v>NaN</v>
      </c>
      <c r="BD2679" s="70" t="str">
        <f>IF(P2679=0, "NaN",Y2679/P2679)</f>
        <v>NaN</v>
      </c>
      <c r="BE2679" s="1" t="s">
        <v>5006</v>
      </c>
    </row>
    <row r="2680" spans="1:58" s="57" customFormat="1" x14ac:dyDescent="0.2">
      <c r="A2680" s="6"/>
      <c r="B2680" s="1" t="s">
        <v>3955</v>
      </c>
      <c r="C2680" s="6" t="s">
        <v>3954</v>
      </c>
      <c r="D2680" s="115"/>
      <c r="E2680" s="115"/>
      <c r="F2680" s="115"/>
      <c r="G2680" s="115"/>
      <c r="H2680" s="91">
        <f>SUM(D2680:G2680)</f>
        <v>0</v>
      </c>
      <c r="I2680" s="91">
        <f>IF(P2680=0,1,0)</f>
        <v>1</v>
      </c>
      <c r="J2680" s="91">
        <f>IF(S2680=0,1,0)</f>
        <v>1</v>
      </c>
      <c r="K2680" s="91">
        <f>IF(V2680=0,1,0)</f>
        <v>0</v>
      </c>
      <c r="L2680" s="91">
        <f>IF(Y2680=0,1,0)</f>
        <v>0</v>
      </c>
      <c r="M2680" s="113" t="str">
        <f>IF(I2680+J2680+K2680+L2680=0,"YES","NO")</f>
        <v>NO</v>
      </c>
      <c r="N2680" s="69">
        <v>0</v>
      </c>
      <c r="O2680" s="69">
        <v>0</v>
      </c>
      <c r="P2680" s="74">
        <v>0</v>
      </c>
      <c r="Q2680" s="69">
        <v>0</v>
      </c>
      <c r="R2680" s="69">
        <v>0</v>
      </c>
      <c r="S2680" s="74">
        <v>0</v>
      </c>
      <c r="T2680" s="69">
        <v>0</v>
      </c>
      <c r="U2680" s="69">
        <v>4.6682012838294691</v>
      </c>
      <c r="V2680" s="74">
        <v>2.3341006419147345</v>
      </c>
      <c r="W2680" s="69">
        <v>6.3304443595053268</v>
      </c>
      <c r="X2680" s="69">
        <v>0</v>
      </c>
      <c r="Y2680" s="74">
        <v>3.1652221797526634</v>
      </c>
      <c r="Z2680" s="74">
        <v>1.3748307054168496</v>
      </c>
      <c r="AA2680" s="6"/>
      <c r="AB2680" s="6">
        <v>0</v>
      </c>
      <c r="AC2680" s="6">
        <v>2.5364</v>
      </c>
      <c r="AD2680" s="6">
        <v>27488000</v>
      </c>
      <c r="AE2680" s="6">
        <v>13829000</v>
      </c>
      <c r="AF2680" s="6">
        <v>13658000</v>
      </c>
      <c r="AG2680" s="115" t="s">
        <v>5938</v>
      </c>
      <c r="AH2680" s="115" t="s">
        <v>5938</v>
      </c>
      <c r="AI2680" s="127">
        <v>7.0528093281405599</v>
      </c>
      <c r="AJ2680" s="127">
        <v>7.2093809523461996</v>
      </c>
      <c r="AK2680" s="127">
        <v>1</v>
      </c>
      <c r="AL2680" s="127">
        <v>1</v>
      </c>
      <c r="AM2680" s="127">
        <v>1</v>
      </c>
      <c r="AN2680" s="127">
        <v>0.88516953258985198</v>
      </c>
      <c r="AO2680" s="115" t="s">
        <v>5938</v>
      </c>
      <c r="AP2680" s="115" t="s">
        <v>5938</v>
      </c>
      <c r="AQ2680" s="115" t="s">
        <v>5938</v>
      </c>
      <c r="AR2680" s="127">
        <v>-3.330375E-2</v>
      </c>
      <c r="AS2680" s="70" t="s">
        <v>5938</v>
      </c>
      <c r="AT2680" s="70" t="s">
        <v>5938</v>
      </c>
      <c r="AU2680" s="70" t="s">
        <v>5938</v>
      </c>
      <c r="AV2680" s="129">
        <v>1.0233529073120606</v>
      </c>
      <c r="AW2680" s="70"/>
      <c r="AX2680" s="70"/>
      <c r="AY2680" s="70"/>
      <c r="AZ2680" s="70"/>
      <c r="BA2680" s="70" t="str">
        <f>IF(P2680=0, "NaN",P2680/P2680)</f>
        <v>NaN</v>
      </c>
      <c r="BB2680" s="70" t="str">
        <f>IF(P2680=0, "NaN",S2680/P2680)</f>
        <v>NaN</v>
      </c>
      <c r="BC2680" s="70" t="str">
        <f>IF(P2680=0, "NaN",V2680/P2680)</f>
        <v>NaN</v>
      </c>
      <c r="BD2680" s="70" t="str">
        <f>IF(P2680=0, "NaN",Y2680/P2680)</f>
        <v>NaN</v>
      </c>
      <c r="BE2680" s="1" t="s">
        <v>3955</v>
      </c>
      <c r="BF2680" s="6"/>
    </row>
    <row r="2681" spans="1:58" x14ac:dyDescent="0.2">
      <c r="B2681" s="1" t="s">
        <v>4716</v>
      </c>
      <c r="C2681" s="6" t="s">
        <v>4715</v>
      </c>
      <c r="H2681" s="91">
        <f>SUM(D2681:G2681)</f>
        <v>0</v>
      </c>
      <c r="I2681" s="91">
        <f>IF(P2681=0,1,0)</f>
        <v>1</v>
      </c>
      <c r="J2681" s="91">
        <f>IF(S2681=0,1,0)</f>
        <v>1</v>
      </c>
      <c r="K2681" s="91">
        <f>IF(V2681=0,1,0)</f>
        <v>0</v>
      </c>
      <c r="L2681" s="91">
        <f>IF(Y2681=0,1,0)</f>
        <v>0</v>
      </c>
      <c r="M2681" s="113" t="str">
        <f>IF(I2681+J2681+K2681+L2681=0,"YES","NO")</f>
        <v>NO</v>
      </c>
      <c r="N2681" s="69">
        <v>0</v>
      </c>
      <c r="O2681" s="69">
        <v>0</v>
      </c>
      <c r="P2681" s="74">
        <v>0</v>
      </c>
      <c r="Q2681" s="69">
        <v>0</v>
      </c>
      <c r="R2681" s="69">
        <v>0</v>
      </c>
      <c r="S2681" s="74">
        <v>0</v>
      </c>
      <c r="T2681" s="69">
        <v>0</v>
      </c>
      <c r="U2681" s="69">
        <v>5.2477687591808486</v>
      </c>
      <c r="V2681" s="74">
        <v>2.6238843795904243</v>
      </c>
      <c r="W2681" s="69">
        <v>0</v>
      </c>
      <c r="X2681" s="69">
        <v>5.5940409044705852</v>
      </c>
      <c r="Y2681" s="74">
        <v>2.7970204522352926</v>
      </c>
      <c r="Z2681" s="74">
        <v>1.3552262079564292</v>
      </c>
      <c r="AA2681" s="6"/>
      <c r="AB2681" s="6">
        <v>1.7024E-3</v>
      </c>
      <c r="AC2681" s="6">
        <v>0.31072</v>
      </c>
      <c r="AD2681" s="6">
        <v>30608000</v>
      </c>
      <c r="AE2681" s="6">
        <v>13528000</v>
      </c>
      <c r="AF2681" s="6">
        <v>17080000</v>
      </c>
      <c r="AG2681" s="115" t="s">
        <v>5938</v>
      </c>
      <c r="AH2681" s="115" t="s">
        <v>5938</v>
      </c>
      <c r="AI2681" s="127">
        <v>7.0904344161751203</v>
      </c>
      <c r="AJ2681" s="127">
        <v>7.2622849343777398</v>
      </c>
      <c r="AK2681" s="127">
        <v>1</v>
      </c>
      <c r="AL2681" s="127">
        <v>1</v>
      </c>
      <c r="AM2681" s="127">
        <v>1</v>
      </c>
      <c r="AN2681" s="127">
        <v>1</v>
      </c>
      <c r="AO2681" s="115" t="s">
        <v>5938</v>
      </c>
      <c r="AP2681" s="115" t="s">
        <v>5938</v>
      </c>
      <c r="AQ2681" s="115" t="s">
        <v>5938</v>
      </c>
      <c r="AR2681" s="115" t="s">
        <v>5938</v>
      </c>
      <c r="AS2681" s="70" t="s">
        <v>5938</v>
      </c>
      <c r="AT2681" s="70" t="s">
        <v>5938</v>
      </c>
      <c r="AU2681" s="70" t="s">
        <v>5938</v>
      </c>
      <c r="AV2681" s="70" t="s">
        <v>5938</v>
      </c>
      <c r="BA2681" s="70" t="str">
        <f>IF(P2681=0, "NaN",P2681/P2681)</f>
        <v>NaN</v>
      </c>
      <c r="BB2681" s="70" t="str">
        <f>IF(P2681=0, "NaN",S2681/P2681)</f>
        <v>NaN</v>
      </c>
      <c r="BC2681" s="70" t="str">
        <f>IF(P2681=0, "NaN",V2681/P2681)</f>
        <v>NaN</v>
      </c>
      <c r="BD2681" s="70" t="str">
        <f>IF(P2681=0, "NaN",Y2681/P2681)</f>
        <v>NaN</v>
      </c>
      <c r="BE2681" s="1" t="s">
        <v>4716</v>
      </c>
    </row>
    <row r="2682" spans="1:58" x14ac:dyDescent="0.2">
      <c r="B2682" s="1" t="s">
        <v>2857</v>
      </c>
      <c r="C2682" s="6" t="s">
        <v>2856</v>
      </c>
      <c r="H2682" s="91">
        <f>SUM(D2682:G2682)</f>
        <v>0</v>
      </c>
      <c r="I2682" s="91">
        <f>IF(P2682=0,1,0)</f>
        <v>1</v>
      </c>
      <c r="J2682" s="91">
        <f>IF(S2682=0,1,0)</f>
        <v>1</v>
      </c>
      <c r="K2682" s="91">
        <f>IF(V2682=0,1,0)</f>
        <v>1</v>
      </c>
      <c r="L2682" s="91">
        <f>IF(Y2682=0,1,0)</f>
        <v>0</v>
      </c>
      <c r="M2682" s="113" t="str">
        <f>IF(I2682+J2682+K2682+L2682=0,"YES","NO")</f>
        <v>NO</v>
      </c>
      <c r="N2682" s="69">
        <v>0</v>
      </c>
      <c r="O2682" s="69">
        <v>0</v>
      </c>
      <c r="P2682" s="74">
        <v>0</v>
      </c>
      <c r="Q2682" s="69">
        <v>0</v>
      </c>
      <c r="R2682" s="69">
        <v>0</v>
      </c>
      <c r="S2682" s="74">
        <v>0</v>
      </c>
      <c r="T2682" s="69">
        <v>0</v>
      </c>
      <c r="U2682" s="69">
        <v>0</v>
      </c>
      <c r="V2682" s="74">
        <v>0</v>
      </c>
      <c r="W2682" s="69">
        <v>10.822772589798381</v>
      </c>
      <c r="X2682" s="69">
        <v>0</v>
      </c>
      <c r="Y2682" s="74">
        <v>5.4113862948991907</v>
      </c>
      <c r="Z2682" s="74">
        <v>1.3528465737247977</v>
      </c>
      <c r="AA2682" s="6"/>
      <c r="AB2682" s="6">
        <v>1.0391E-3</v>
      </c>
      <c r="AC2682" s="6">
        <v>0.47327999999999998</v>
      </c>
      <c r="AD2682" s="6">
        <v>28355000</v>
      </c>
      <c r="AE2682" s="6">
        <v>15113000</v>
      </c>
      <c r="AF2682" s="6">
        <v>13242000</v>
      </c>
      <c r="AG2682" s="115" t="s">
        <v>5938</v>
      </c>
      <c r="AH2682" s="115" t="s">
        <v>5938</v>
      </c>
      <c r="AI2682" s="115" t="s">
        <v>5938</v>
      </c>
      <c r="AJ2682" s="127">
        <v>7.4116028725175402</v>
      </c>
      <c r="AK2682" s="127">
        <v>1</v>
      </c>
      <c r="AL2682" s="127">
        <v>1</v>
      </c>
      <c r="AM2682" s="127">
        <v>1</v>
      </c>
      <c r="AN2682" s="127">
        <v>1</v>
      </c>
      <c r="AO2682" s="115" t="s">
        <v>5938</v>
      </c>
      <c r="AP2682" s="115" t="s">
        <v>5938</v>
      </c>
      <c r="AQ2682" s="115" t="s">
        <v>5938</v>
      </c>
      <c r="AR2682" s="115" t="s">
        <v>5938</v>
      </c>
      <c r="AS2682" s="70" t="s">
        <v>5938</v>
      </c>
      <c r="AT2682" s="70" t="s">
        <v>5938</v>
      </c>
      <c r="AU2682" s="70" t="s">
        <v>5938</v>
      </c>
      <c r="AV2682" s="70" t="s">
        <v>5938</v>
      </c>
      <c r="BA2682" s="70" t="str">
        <f>IF(P2682=0, "NaN",P2682/P2682)</f>
        <v>NaN</v>
      </c>
      <c r="BB2682" s="70" t="str">
        <f>IF(P2682=0, "NaN",S2682/P2682)</f>
        <v>NaN</v>
      </c>
      <c r="BC2682" s="70" t="str">
        <f>IF(P2682=0, "NaN",V2682/P2682)</f>
        <v>NaN</v>
      </c>
      <c r="BD2682" s="70" t="str">
        <f>IF(P2682=0, "NaN",Y2682/P2682)</f>
        <v>NaN</v>
      </c>
      <c r="BE2682" s="1" t="s">
        <v>2857</v>
      </c>
    </row>
    <row r="2683" spans="1:58" x14ac:dyDescent="0.2">
      <c r="B2683" s="1" t="s">
        <v>5125</v>
      </c>
      <c r="C2683" s="6" t="s">
        <v>5124</v>
      </c>
      <c r="H2683" s="91">
        <f>SUM(D2683:G2683)</f>
        <v>0</v>
      </c>
      <c r="I2683" s="91">
        <f>IF(P2683=0,1,0)</f>
        <v>0</v>
      </c>
      <c r="J2683" s="91">
        <f>IF(S2683=0,1,0)</f>
        <v>1</v>
      </c>
      <c r="K2683" s="91">
        <f>IF(V2683=0,1,0)</f>
        <v>0</v>
      </c>
      <c r="L2683" s="91">
        <f>IF(Y2683=0,1,0)</f>
        <v>1</v>
      </c>
      <c r="M2683" s="113" t="str">
        <f>IF(I2683+J2683+K2683+L2683=0,"YES","NO")</f>
        <v>NO</v>
      </c>
      <c r="N2683" s="69">
        <v>0</v>
      </c>
      <c r="O2683" s="69">
        <v>6.3196467715407669</v>
      </c>
      <c r="P2683" s="74">
        <v>3.1598233857703835</v>
      </c>
      <c r="Q2683" s="69">
        <v>0</v>
      </c>
      <c r="R2683" s="69">
        <v>0</v>
      </c>
      <c r="S2683" s="74">
        <v>0</v>
      </c>
      <c r="T2683" s="69">
        <v>4.4821537754468359</v>
      </c>
      <c r="U2683" s="69">
        <v>0</v>
      </c>
      <c r="V2683" s="74">
        <v>2.241076887723418</v>
      </c>
      <c r="W2683" s="69">
        <v>0</v>
      </c>
      <c r="X2683" s="69">
        <v>0</v>
      </c>
      <c r="Y2683" s="74">
        <v>0</v>
      </c>
      <c r="Z2683" s="74">
        <v>1.3502250683734505</v>
      </c>
      <c r="AA2683" s="6"/>
      <c r="AB2683" s="6">
        <v>1.0309E-3</v>
      </c>
      <c r="AC2683" s="6">
        <v>0.40811999999999998</v>
      </c>
      <c r="AD2683" s="6">
        <v>37972000</v>
      </c>
      <c r="AE2683" s="6">
        <v>13897000</v>
      </c>
      <c r="AF2683" s="6">
        <v>24075000</v>
      </c>
      <c r="AG2683" s="127">
        <v>7.0657663876227499</v>
      </c>
      <c r="AH2683" s="115" t="s">
        <v>5938</v>
      </c>
      <c r="AI2683" s="127">
        <v>7.4205663037446898</v>
      </c>
      <c r="AJ2683" s="115" t="s">
        <v>5938</v>
      </c>
      <c r="AK2683" s="127">
        <v>1</v>
      </c>
      <c r="AL2683" s="127">
        <v>1</v>
      </c>
      <c r="AM2683" s="127">
        <v>1</v>
      </c>
      <c r="AN2683" s="127">
        <v>1</v>
      </c>
      <c r="AO2683" s="115" t="s">
        <v>5938</v>
      </c>
      <c r="AP2683" s="115" t="s">
        <v>5938</v>
      </c>
      <c r="AQ2683" s="115" t="s">
        <v>5938</v>
      </c>
      <c r="AR2683" s="115" t="s">
        <v>5938</v>
      </c>
      <c r="AS2683" s="70" t="s">
        <v>5938</v>
      </c>
      <c r="AT2683" s="70" t="s">
        <v>5938</v>
      </c>
      <c r="AU2683" s="70" t="s">
        <v>5938</v>
      </c>
      <c r="AV2683" s="70" t="s">
        <v>5938</v>
      </c>
      <c r="BA2683" s="70">
        <f>IF(P2683=0, "NaN",P2683/P2683)</f>
        <v>1</v>
      </c>
      <c r="BB2683" s="70">
        <f>IF(P2683=0, "NaN",S2683/P2683)</f>
        <v>0</v>
      </c>
      <c r="BC2683" s="129">
        <f>IF(P2683=0, "NaN",V2683/P2683)</f>
        <v>0.70924118664848423</v>
      </c>
      <c r="BD2683" s="70">
        <f>IF(P2683=0, "NaN",Y2683/P2683)</f>
        <v>0</v>
      </c>
      <c r="BE2683" s="1" t="s">
        <v>5125</v>
      </c>
    </row>
    <row r="2684" spans="1:58" x14ac:dyDescent="0.2">
      <c r="B2684" s="1" t="s">
        <v>4551</v>
      </c>
      <c r="C2684" s="6" t="s">
        <v>4550</v>
      </c>
      <c r="H2684" s="91">
        <f>SUM(D2684:G2684)</f>
        <v>0</v>
      </c>
      <c r="I2684" s="91">
        <f>IF(P2684=0,1,0)</f>
        <v>1</v>
      </c>
      <c r="J2684" s="91">
        <f>IF(S2684=0,1,0)</f>
        <v>1</v>
      </c>
      <c r="K2684" s="91">
        <f>IF(V2684=0,1,0)</f>
        <v>0</v>
      </c>
      <c r="L2684" s="91">
        <f>IF(Y2684=0,1,0)</f>
        <v>0</v>
      </c>
      <c r="M2684" s="113" t="str">
        <f>IF(I2684+J2684+K2684+L2684=0,"YES","NO")</f>
        <v>NO</v>
      </c>
      <c r="N2684" s="69">
        <v>0</v>
      </c>
      <c r="O2684" s="69">
        <v>0</v>
      </c>
      <c r="P2684" s="74">
        <v>0</v>
      </c>
      <c r="Q2684" s="69">
        <v>0</v>
      </c>
      <c r="R2684" s="69">
        <v>0</v>
      </c>
      <c r="S2684" s="74">
        <v>0</v>
      </c>
      <c r="T2684" s="69">
        <v>7.7394415769834568</v>
      </c>
      <c r="U2684" s="69">
        <v>0</v>
      </c>
      <c r="V2684" s="74">
        <v>3.8697207884917284</v>
      </c>
      <c r="W2684" s="69">
        <v>3.0409076073840575</v>
      </c>
      <c r="X2684" s="69">
        <v>0</v>
      </c>
      <c r="Y2684" s="74">
        <v>1.5204538036920288</v>
      </c>
      <c r="Z2684" s="74">
        <v>1.3475436480459393</v>
      </c>
      <c r="AA2684" s="6"/>
      <c r="AB2684" s="6">
        <v>0</v>
      </c>
      <c r="AC2684" s="6">
        <v>2.6541000000000001</v>
      </c>
      <c r="AD2684" s="6">
        <v>39432000</v>
      </c>
      <c r="AE2684" s="6">
        <v>22144000</v>
      </c>
      <c r="AF2684" s="6">
        <v>17288000</v>
      </c>
      <c r="AG2684" s="115" t="s">
        <v>5938</v>
      </c>
      <c r="AH2684" s="115" t="s">
        <v>5938</v>
      </c>
      <c r="AI2684" s="127">
        <v>7.5293790162876197</v>
      </c>
      <c r="AJ2684" s="127">
        <v>6.74790874791851</v>
      </c>
      <c r="AK2684" s="127">
        <v>1</v>
      </c>
      <c r="AL2684" s="127">
        <v>1</v>
      </c>
      <c r="AM2684" s="127">
        <v>5.92634909542822E-3</v>
      </c>
      <c r="AN2684" s="127">
        <v>1</v>
      </c>
      <c r="AO2684" s="115" t="s">
        <v>5938</v>
      </c>
      <c r="AP2684" s="115" t="s">
        <v>5938</v>
      </c>
      <c r="AQ2684" s="127">
        <v>-1.33308</v>
      </c>
      <c r="AR2684" s="115" t="s">
        <v>5938</v>
      </c>
      <c r="AS2684" s="70" t="s">
        <v>5938</v>
      </c>
      <c r="AT2684" s="70" t="s">
        <v>5938</v>
      </c>
      <c r="AU2684" s="129">
        <v>2.5193996612031695</v>
      </c>
      <c r="AV2684" s="70" t="s">
        <v>5938</v>
      </c>
      <c r="AY2684" s="70" t="s">
        <v>5989</v>
      </c>
      <c r="BA2684" s="70" t="str">
        <f>IF(P2684=0, "NaN",P2684/P2684)</f>
        <v>NaN</v>
      </c>
      <c r="BB2684" s="70" t="str">
        <f>IF(P2684=0, "NaN",S2684/P2684)</f>
        <v>NaN</v>
      </c>
      <c r="BC2684" s="70" t="str">
        <f>IF(P2684=0, "NaN",V2684/P2684)</f>
        <v>NaN</v>
      </c>
      <c r="BD2684" s="70" t="str">
        <f>IF(P2684=0, "NaN",Y2684/P2684)</f>
        <v>NaN</v>
      </c>
      <c r="BE2684" s="1" t="s">
        <v>4551</v>
      </c>
    </row>
    <row r="2685" spans="1:58" x14ac:dyDescent="0.2">
      <c r="B2685" s="1" t="s">
        <v>5227</v>
      </c>
      <c r="C2685" s="6" t="s">
        <v>5226</v>
      </c>
      <c r="H2685" s="91">
        <f>SUM(D2685:G2685)</f>
        <v>0</v>
      </c>
      <c r="I2685" s="91">
        <f>IF(P2685=0,1,0)</f>
        <v>0</v>
      </c>
      <c r="J2685" s="91">
        <f>IF(S2685=0,1,0)</f>
        <v>1</v>
      </c>
      <c r="K2685" s="91">
        <f>IF(V2685=0,1,0)</f>
        <v>0</v>
      </c>
      <c r="L2685" s="91">
        <f>IF(Y2685=0,1,0)</f>
        <v>1</v>
      </c>
      <c r="M2685" s="113" t="str">
        <f>IF(I2685+J2685+K2685+L2685=0,"YES","NO")</f>
        <v>NO</v>
      </c>
      <c r="N2685" s="69">
        <v>0</v>
      </c>
      <c r="O2685" s="69">
        <v>7.2365689133669173</v>
      </c>
      <c r="P2685" s="74">
        <v>3.6182844566834587</v>
      </c>
      <c r="Q2685" s="69">
        <v>0</v>
      </c>
      <c r="R2685" s="69">
        <v>0</v>
      </c>
      <c r="S2685" s="74">
        <v>0</v>
      </c>
      <c r="T2685" s="69">
        <v>3.5204767853254375</v>
      </c>
      <c r="U2685" s="69">
        <v>0</v>
      </c>
      <c r="V2685" s="74">
        <v>1.7602383926627188</v>
      </c>
      <c r="W2685" s="69">
        <v>0</v>
      </c>
      <c r="X2685" s="69">
        <v>0</v>
      </c>
      <c r="Y2685" s="74">
        <v>0</v>
      </c>
      <c r="Z2685" s="74">
        <v>1.3446307123365444</v>
      </c>
      <c r="AA2685" s="6"/>
      <c r="AB2685" s="6">
        <v>0</v>
      </c>
      <c r="AC2685" s="6">
        <v>4.6386000000000003</v>
      </c>
      <c r="AD2685" s="6">
        <v>46088000</v>
      </c>
      <c r="AE2685" s="6">
        <v>31854000</v>
      </c>
      <c r="AF2685" s="6">
        <v>14234000</v>
      </c>
      <c r="AG2685" s="127">
        <v>7.0669219720939997</v>
      </c>
      <c r="AH2685" s="115" t="s">
        <v>5938</v>
      </c>
      <c r="AI2685" s="127">
        <v>7.0135534305416796</v>
      </c>
      <c r="AJ2685" s="115" t="s">
        <v>5938</v>
      </c>
      <c r="AK2685" s="127">
        <v>1</v>
      </c>
      <c r="AL2685" s="127">
        <v>1</v>
      </c>
      <c r="AM2685" s="127">
        <v>1</v>
      </c>
      <c r="AN2685" s="127">
        <v>1</v>
      </c>
      <c r="AO2685" s="115" t="s">
        <v>5938</v>
      </c>
      <c r="AP2685" s="115" t="s">
        <v>5938</v>
      </c>
      <c r="AQ2685" s="115" t="s">
        <v>5938</v>
      </c>
      <c r="AR2685" s="115" t="s">
        <v>5938</v>
      </c>
      <c r="AS2685" s="70" t="s">
        <v>5938</v>
      </c>
      <c r="AT2685" s="70" t="s">
        <v>5938</v>
      </c>
      <c r="AU2685" s="70" t="s">
        <v>5938</v>
      </c>
      <c r="AV2685" s="70" t="s">
        <v>5938</v>
      </c>
      <c r="BA2685" s="70">
        <f>IF(P2685=0, "NaN",P2685/P2685)</f>
        <v>1</v>
      </c>
      <c r="BB2685" s="70">
        <f>IF(P2685=0, "NaN",S2685/P2685)</f>
        <v>0</v>
      </c>
      <c r="BC2685" s="129">
        <f>IF(P2685=0, "NaN",V2685/P2685)</f>
        <v>0.48648424791791078</v>
      </c>
      <c r="BD2685" s="70">
        <f>IF(P2685=0, "NaN",Y2685/P2685)</f>
        <v>0</v>
      </c>
      <c r="BE2685" s="1" t="s">
        <v>5227</v>
      </c>
    </row>
    <row r="2686" spans="1:58" x14ac:dyDescent="0.2">
      <c r="B2686" s="1" t="s">
        <v>5777</v>
      </c>
      <c r="C2686" s="6" t="s">
        <v>5776</v>
      </c>
      <c r="H2686" s="91">
        <f>SUM(D2686:G2686)</f>
        <v>0</v>
      </c>
      <c r="I2686" s="91">
        <f>IF(P2686=0,1,0)</f>
        <v>1</v>
      </c>
      <c r="J2686" s="91">
        <f>IF(S2686=0,1,0)</f>
        <v>1</v>
      </c>
      <c r="K2686" s="91">
        <f>IF(V2686=0,1,0)</f>
        <v>0</v>
      </c>
      <c r="L2686" s="91">
        <f>IF(Y2686=0,1,0)</f>
        <v>1</v>
      </c>
      <c r="M2686" s="113" t="str">
        <f>IF(I2686+J2686+K2686+L2686=0,"YES","NO")</f>
        <v>NO</v>
      </c>
      <c r="N2686" s="69">
        <v>0</v>
      </c>
      <c r="O2686" s="69">
        <v>0</v>
      </c>
      <c r="P2686" s="74">
        <v>0</v>
      </c>
      <c r="Q2686" s="69">
        <v>0</v>
      </c>
      <c r="R2686" s="69">
        <v>0</v>
      </c>
      <c r="S2686" s="74">
        <v>0</v>
      </c>
      <c r="T2686" s="69">
        <v>10.756067042956401</v>
      </c>
      <c r="U2686" s="69">
        <v>0</v>
      </c>
      <c r="V2686" s="74">
        <v>5.3780335214782005</v>
      </c>
      <c r="W2686" s="69">
        <v>0</v>
      </c>
      <c r="X2686" s="69">
        <v>0</v>
      </c>
      <c r="Y2686" s="74">
        <v>0</v>
      </c>
      <c r="Z2686" s="74">
        <v>1.3445083803695501</v>
      </c>
      <c r="AA2686" s="6"/>
      <c r="AB2686" s="6">
        <v>0</v>
      </c>
      <c r="AC2686" s="6">
        <v>3.2784</v>
      </c>
      <c r="AD2686" s="6">
        <v>38109000</v>
      </c>
      <c r="AE2686" s="6">
        <v>22616000</v>
      </c>
      <c r="AF2686" s="6">
        <v>15493000</v>
      </c>
      <c r="AG2686" s="115" t="s">
        <v>5938</v>
      </c>
      <c r="AH2686" s="115" t="s">
        <v>5938</v>
      </c>
      <c r="AI2686" s="127">
        <v>7.5810275528083801</v>
      </c>
      <c r="AJ2686" s="115" t="s">
        <v>5938</v>
      </c>
      <c r="AK2686" s="127">
        <v>1</v>
      </c>
      <c r="AL2686" s="127">
        <v>1</v>
      </c>
      <c r="AM2686" s="127">
        <v>1.4227961730503399E-3</v>
      </c>
      <c r="AN2686" s="127">
        <v>1</v>
      </c>
      <c r="AO2686" s="115" t="s">
        <v>5938</v>
      </c>
      <c r="AP2686" s="115" t="s">
        <v>5938</v>
      </c>
      <c r="AQ2686" s="127">
        <v>-1.5483960000000001</v>
      </c>
      <c r="AR2686" s="115" t="s">
        <v>5938</v>
      </c>
      <c r="AS2686" s="70" t="s">
        <v>5938</v>
      </c>
      <c r="AT2686" s="70" t="s">
        <v>5938</v>
      </c>
      <c r="AU2686" s="129">
        <v>2.9249176363960858</v>
      </c>
      <c r="AV2686" s="70" t="s">
        <v>5938</v>
      </c>
      <c r="AY2686" s="70" t="s">
        <v>5989</v>
      </c>
      <c r="BA2686" s="70" t="str">
        <f>IF(P2686=0, "NaN",P2686/P2686)</f>
        <v>NaN</v>
      </c>
      <c r="BB2686" s="70" t="str">
        <f>IF(P2686=0, "NaN",S2686/P2686)</f>
        <v>NaN</v>
      </c>
      <c r="BC2686" s="70" t="str">
        <f>IF(P2686=0, "NaN",V2686/P2686)</f>
        <v>NaN</v>
      </c>
      <c r="BD2686" s="70" t="str">
        <f>IF(P2686=0, "NaN",Y2686/P2686)</f>
        <v>NaN</v>
      </c>
      <c r="BE2686" s="1" t="s">
        <v>5777</v>
      </c>
    </row>
    <row r="2687" spans="1:58" x14ac:dyDescent="0.2">
      <c r="B2687" s="1" t="s">
        <v>5779</v>
      </c>
      <c r="C2687" s="6" t="s">
        <v>5778</v>
      </c>
      <c r="H2687" s="91">
        <f>SUM(D2687:G2687)</f>
        <v>0</v>
      </c>
      <c r="I2687" s="91">
        <f>IF(P2687=0,1,0)</f>
        <v>1</v>
      </c>
      <c r="J2687" s="91">
        <f>IF(S2687=0,1,0)</f>
        <v>1</v>
      </c>
      <c r="K2687" s="91">
        <f>IF(V2687=0,1,0)</f>
        <v>0</v>
      </c>
      <c r="L2687" s="91">
        <f>IF(Y2687=0,1,0)</f>
        <v>1</v>
      </c>
      <c r="M2687" s="113" t="str">
        <f>IF(I2687+J2687+K2687+L2687=0,"YES","NO")</f>
        <v>NO</v>
      </c>
      <c r="N2687" s="69">
        <v>0</v>
      </c>
      <c r="O2687" s="69">
        <v>0</v>
      </c>
      <c r="P2687" s="74">
        <v>0</v>
      </c>
      <c r="Q2687" s="69">
        <v>0</v>
      </c>
      <c r="R2687" s="69">
        <v>0</v>
      </c>
      <c r="S2687" s="74">
        <v>0</v>
      </c>
      <c r="T2687" s="69">
        <v>0</v>
      </c>
      <c r="U2687" s="69">
        <v>10.753537999675597</v>
      </c>
      <c r="V2687" s="74">
        <v>5.3767689998377985</v>
      </c>
      <c r="W2687" s="69">
        <v>0</v>
      </c>
      <c r="X2687" s="69">
        <v>0</v>
      </c>
      <c r="Y2687" s="74">
        <v>0</v>
      </c>
      <c r="Z2687" s="74">
        <v>1.3441922499594496</v>
      </c>
      <c r="AA2687" s="6"/>
      <c r="AB2687" s="6">
        <v>0</v>
      </c>
      <c r="AC2687" s="6">
        <v>3.3748999999999998</v>
      </c>
      <c r="AD2687" s="6">
        <v>37950000</v>
      </c>
      <c r="AE2687" s="6">
        <v>13246000</v>
      </c>
      <c r="AF2687" s="6">
        <v>24704000</v>
      </c>
      <c r="AG2687" s="115" t="s">
        <v>5938</v>
      </c>
      <c r="AH2687" s="115" t="s">
        <v>5938</v>
      </c>
      <c r="AI2687" s="127">
        <v>7.5792117802314998</v>
      </c>
      <c r="AJ2687" s="115" t="s">
        <v>5938</v>
      </c>
      <c r="AK2687" s="127">
        <v>1</v>
      </c>
      <c r="AL2687" s="127">
        <v>1</v>
      </c>
      <c r="AM2687" s="127">
        <v>1</v>
      </c>
      <c r="AN2687" s="127">
        <v>1</v>
      </c>
      <c r="AO2687" s="115" t="s">
        <v>5938</v>
      </c>
      <c r="AP2687" s="115" t="s">
        <v>5938</v>
      </c>
      <c r="AQ2687" s="115" t="s">
        <v>5938</v>
      </c>
      <c r="AR2687" s="115" t="s">
        <v>5938</v>
      </c>
      <c r="AS2687" s="70" t="s">
        <v>5938</v>
      </c>
      <c r="AT2687" s="70" t="s">
        <v>5938</v>
      </c>
      <c r="AU2687" s="70" t="s">
        <v>5938</v>
      </c>
      <c r="AV2687" s="70" t="s">
        <v>5938</v>
      </c>
      <c r="BA2687" s="70" t="str">
        <f>IF(P2687=0, "NaN",P2687/P2687)</f>
        <v>NaN</v>
      </c>
      <c r="BB2687" s="70" t="str">
        <f>IF(P2687=0, "NaN",S2687/P2687)</f>
        <v>NaN</v>
      </c>
      <c r="BC2687" s="70" t="str">
        <f>IF(P2687=0, "NaN",V2687/P2687)</f>
        <v>NaN</v>
      </c>
      <c r="BD2687" s="70" t="str">
        <f>IF(P2687=0, "NaN",Y2687/P2687)</f>
        <v>NaN</v>
      </c>
      <c r="BE2687" s="1" t="s">
        <v>5779</v>
      </c>
    </row>
    <row r="2688" spans="1:58" x14ac:dyDescent="0.2">
      <c r="B2688" s="1" t="s">
        <v>4336</v>
      </c>
      <c r="C2688" s="6" t="s">
        <v>4335</v>
      </c>
      <c r="H2688" s="91">
        <f>SUM(D2688:G2688)</f>
        <v>0</v>
      </c>
      <c r="I2688" s="91">
        <f>IF(P2688=0,1,0)</f>
        <v>1</v>
      </c>
      <c r="J2688" s="91">
        <f>IF(S2688=0,1,0)</f>
        <v>1</v>
      </c>
      <c r="K2688" s="91">
        <f>IF(V2688=0,1,0)</f>
        <v>0</v>
      </c>
      <c r="L2688" s="91">
        <f>IF(Y2688=0,1,0)</f>
        <v>0</v>
      </c>
      <c r="M2688" s="113" t="str">
        <f>IF(I2688+J2688+K2688+L2688=0,"YES","NO")</f>
        <v>NO</v>
      </c>
      <c r="N2688" s="69">
        <v>0</v>
      </c>
      <c r="O2688" s="69">
        <v>0</v>
      </c>
      <c r="P2688" s="74">
        <v>0</v>
      </c>
      <c r="Q2688" s="69">
        <v>0</v>
      </c>
      <c r="R2688" s="69">
        <v>0</v>
      </c>
      <c r="S2688" s="74">
        <v>0</v>
      </c>
      <c r="T2688" s="69">
        <v>3.2025107842399745</v>
      </c>
      <c r="U2688" s="69">
        <v>2.9601861402921843</v>
      </c>
      <c r="V2688" s="74">
        <v>3.0813484622660794</v>
      </c>
      <c r="W2688" s="69">
        <v>4.5391078104283169</v>
      </c>
      <c r="X2688" s="69">
        <v>0</v>
      </c>
      <c r="Y2688" s="74">
        <v>2.2695539052141585</v>
      </c>
      <c r="Z2688" s="74">
        <v>1.3377255918700595</v>
      </c>
      <c r="AA2688" s="6"/>
      <c r="AB2688" s="6">
        <v>0</v>
      </c>
      <c r="AC2688" s="6">
        <v>1.6998</v>
      </c>
      <c r="AD2688" s="6">
        <v>52083000</v>
      </c>
      <c r="AE2688" s="6">
        <v>18997000</v>
      </c>
      <c r="AF2688" s="6">
        <v>33086000</v>
      </c>
      <c r="AG2688" s="115" t="s">
        <v>5938</v>
      </c>
      <c r="AH2688" s="115" t="s">
        <v>5938</v>
      </c>
      <c r="AI2688" s="127">
        <v>7.2946645895001696</v>
      </c>
      <c r="AJ2688" s="127">
        <v>7.5101963623807597</v>
      </c>
      <c r="AK2688" s="127">
        <v>1</v>
      </c>
      <c r="AL2688" s="127">
        <v>1</v>
      </c>
      <c r="AM2688" s="127">
        <v>0.76990464855680696</v>
      </c>
      <c r="AN2688" s="127">
        <v>0.124316752387298</v>
      </c>
      <c r="AO2688" s="115" t="s">
        <v>5938</v>
      </c>
      <c r="AP2688" s="115" t="s">
        <v>5938</v>
      </c>
      <c r="AQ2688" s="127">
        <v>0.13211619999999999</v>
      </c>
      <c r="AR2688" s="127">
        <v>0.6903724</v>
      </c>
      <c r="AS2688" s="70" t="s">
        <v>5938</v>
      </c>
      <c r="AT2688" s="70" t="s">
        <v>5938</v>
      </c>
      <c r="AU2688" s="129">
        <v>0.91249199010029747</v>
      </c>
      <c r="AV2688" s="129">
        <v>0.61969386897736056</v>
      </c>
      <c r="BA2688" s="70" t="str">
        <f>IF(P2688=0, "NaN",P2688/P2688)</f>
        <v>NaN</v>
      </c>
      <c r="BB2688" s="70" t="str">
        <f>IF(P2688=0, "NaN",S2688/P2688)</f>
        <v>NaN</v>
      </c>
      <c r="BC2688" s="70" t="str">
        <f>IF(P2688=0, "NaN",V2688/P2688)</f>
        <v>NaN</v>
      </c>
      <c r="BD2688" s="70" t="str">
        <f>IF(P2688=0, "NaN",Y2688/P2688)</f>
        <v>NaN</v>
      </c>
      <c r="BE2688" s="1" t="s">
        <v>4336</v>
      </c>
    </row>
    <row r="2689" spans="2:58" x14ac:dyDescent="0.2">
      <c r="B2689" s="1" t="s">
        <v>4670</v>
      </c>
      <c r="C2689" s="6" t="s">
        <v>4669</v>
      </c>
      <c r="H2689" s="91">
        <f>SUM(D2689:G2689)</f>
        <v>0</v>
      </c>
      <c r="I2689" s="91">
        <f>IF(P2689=0,1,0)</f>
        <v>1</v>
      </c>
      <c r="J2689" s="91">
        <f>IF(S2689=0,1,0)</f>
        <v>1</v>
      </c>
      <c r="K2689" s="91">
        <f>IF(V2689=0,1,0)</f>
        <v>0</v>
      </c>
      <c r="L2689" s="91">
        <f>IF(Y2689=0,1,0)</f>
        <v>0</v>
      </c>
      <c r="M2689" s="113" t="str">
        <f>IF(I2689+J2689+K2689+L2689=0,"YES","NO")</f>
        <v>NO</v>
      </c>
      <c r="N2689" s="69">
        <v>0</v>
      </c>
      <c r="O2689" s="69">
        <v>0</v>
      </c>
      <c r="P2689" s="74">
        <v>0</v>
      </c>
      <c r="Q2689" s="69">
        <v>0</v>
      </c>
      <c r="R2689" s="69">
        <v>0</v>
      </c>
      <c r="S2689" s="74">
        <v>0</v>
      </c>
      <c r="T2689" s="69">
        <v>4.5792290226789367</v>
      </c>
      <c r="U2689" s="69">
        <v>2.938753752030927</v>
      </c>
      <c r="V2689" s="74">
        <v>3.7589913873549321</v>
      </c>
      <c r="W2689" s="69">
        <v>0</v>
      </c>
      <c r="X2689" s="69">
        <v>3.1411588606172023</v>
      </c>
      <c r="Y2689" s="74">
        <v>1.5705794303086011</v>
      </c>
      <c r="Z2689" s="74">
        <v>1.3323927044158834</v>
      </c>
      <c r="AA2689" s="6"/>
      <c r="AB2689" s="6">
        <v>0</v>
      </c>
      <c r="AC2689" s="6">
        <v>4.7874999999999996</v>
      </c>
      <c r="AD2689" s="6">
        <v>36402000</v>
      </c>
      <c r="AE2689" s="6">
        <v>13237000</v>
      </c>
      <c r="AF2689" s="6">
        <v>23165000</v>
      </c>
      <c r="AG2689" s="115" t="s">
        <v>5938</v>
      </c>
      <c r="AH2689" s="115" t="s">
        <v>5938</v>
      </c>
      <c r="AI2689" s="127">
        <v>7.4208630205509802</v>
      </c>
      <c r="AJ2689" s="127">
        <v>7.0020796263931198</v>
      </c>
      <c r="AK2689" s="127">
        <v>1</v>
      </c>
      <c r="AL2689" s="127">
        <v>1</v>
      </c>
      <c r="AM2689" s="127">
        <v>0.60818436170144496</v>
      </c>
      <c r="AN2689" s="127">
        <v>1</v>
      </c>
      <c r="AO2689" s="115" t="s">
        <v>5938</v>
      </c>
      <c r="AP2689" s="115" t="s">
        <v>5938</v>
      </c>
      <c r="AQ2689" s="127">
        <v>0.21710660000000001</v>
      </c>
      <c r="AR2689" s="115" t="s">
        <v>5938</v>
      </c>
      <c r="AS2689" s="70" t="s">
        <v>5938</v>
      </c>
      <c r="AT2689" s="70" t="s">
        <v>5938</v>
      </c>
      <c r="AU2689" s="129">
        <v>0.86028906194337607</v>
      </c>
      <c r="AV2689" s="70" t="s">
        <v>5938</v>
      </c>
      <c r="BA2689" s="70" t="str">
        <f>IF(P2689=0, "NaN",P2689/P2689)</f>
        <v>NaN</v>
      </c>
      <c r="BB2689" s="70" t="str">
        <f>IF(P2689=0, "NaN",S2689/P2689)</f>
        <v>NaN</v>
      </c>
      <c r="BC2689" s="70" t="str">
        <f>IF(P2689=0, "NaN",V2689/P2689)</f>
        <v>NaN</v>
      </c>
      <c r="BD2689" s="70" t="str">
        <f>IF(P2689=0, "NaN",Y2689/P2689)</f>
        <v>NaN</v>
      </c>
      <c r="BE2689" s="1" t="s">
        <v>4670</v>
      </c>
    </row>
    <row r="2690" spans="2:58" x14ac:dyDescent="0.2">
      <c r="B2690" s="1" t="s">
        <v>3160</v>
      </c>
      <c r="C2690" s="6" t="s">
        <v>3159</v>
      </c>
      <c r="H2690" s="91">
        <f>SUM(D2690:G2690)</f>
        <v>0</v>
      </c>
      <c r="I2690" s="91">
        <f>IF(P2690=0,1,0)</f>
        <v>0</v>
      </c>
      <c r="J2690" s="91">
        <f>IF(S2690=0,1,0)</f>
        <v>1</v>
      </c>
      <c r="K2690" s="91">
        <f>IF(V2690=0,1,0)</f>
        <v>1</v>
      </c>
      <c r="L2690" s="91">
        <f>IF(Y2690=0,1,0)</f>
        <v>0</v>
      </c>
      <c r="M2690" s="113" t="str">
        <f>IF(I2690+J2690+K2690+L2690=0,"YES","NO")</f>
        <v>NO</v>
      </c>
      <c r="N2690" s="69">
        <v>3.3184782858099888</v>
      </c>
      <c r="O2690" s="69">
        <v>0</v>
      </c>
      <c r="P2690" s="74">
        <v>1.6592391429049944</v>
      </c>
      <c r="Q2690" s="69">
        <v>0</v>
      </c>
      <c r="R2690" s="69">
        <v>0</v>
      </c>
      <c r="S2690" s="74">
        <v>0</v>
      </c>
      <c r="T2690" s="69">
        <v>0</v>
      </c>
      <c r="U2690" s="69">
        <v>0</v>
      </c>
      <c r="V2690" s="74">
        <v>0</v>
      </c>
      <c r="W2690" s="69">
        <v>7.2917372508125515</v>
      </c>
      <c r="X2690" s="69">
        <v>0</v>
      </c>
      <c r="Y2690" s="74">
        <v>3.6458686254062758</v>
      </c>
      <c r="Z2690" s="74">
        <v>1.3262769420778175</v>
      </c>
      <c r="AA2690" s="6"/>
      <c r="AB2690" s="6">
        <v>1.0306E-3</v>
      </c>
      <c r="AC2690" s="6">
        <v>0.40745999999999999</v>
      </c>
      <c r="AD2690" s="6">
        <v>57272000</v>
      </c>
      <c r="AE2690" s="6">
        <v>32504000</v>
      </c>
      <c r="AF2690" s="6">
        <v>24768000</v>
      </c>
      <c r="AG2690" s="127">
        <v>7.0776222292445201</v>
      </c>
      <c r="AH2690" s="115" t="s">
        <v>5938</v>
      </c>
      <c r="AI2690" s="115" t="s">
        <v>5938</v>
      </c>
      <c r="AJ2690" s="127">
        <v>7.48919885425068</v>
      </c>
      <c r="AK2690" s="127">
        <v>1</v>
      </c>
      <c r="AL2690" s="127">
        <v>1</v>
      </c>
      <c r="AM2690" s="127">
        <v>1</v>
      </c>
      <c r="AN2690" s="127">
        <v>2.8946493148556501E-2</v>
      </c>
      <c r="AO2690" s="115" t="s">
        <v>5938</v>
      </c>
      <c r="AP2690" s="115" t="s">
        <v>5938</v>
      </c>
      <c r="AQ2690" s="115" t="s">
        <v>5938</v>
      </c>
      <c r="AR2690" s="127">
        <v>-1.196806</v>
      </c>
      <c r="AS2690" s="70" t="s">
        <v>5938</v>
      </c>
      <c r="AT2690" s="70" t="s">
        <v>5938</v>
      </c>
      <c r="AU2690" s="70" t="s">
        <v>5938</v>
      </c>
      <c r="AV2690" s="129">
        <v>2.2923161017167049</v>
      </c>
      <c r="AZ2690" s="122" t="s">
        <v>5989</v>
      </c>
      <c r="BA2690" s="70">
        <f>IF(P2690=0, "NaN",P2690/P2690)</f>
        <v>1</v>
      </c>
      <c r="BB2690" s="70">
        <f>IF(P2690=0, "NaN",S2690/P2690)</f>
        <v>0</v>
      </c>
      <c r="BC2690" s="70">
        <f>IF(P2690=0, "NaN",V2690/P2690)</f>
        <v>0</v>
      </c>
      <c r="BD2690" s="129">
        <f>IF(P2690=0, "NaN",Y2690/P2690)</f>
        <v>2.1973135343366432</v>
      </c>
      <c r="BE2690" s="1" t="s">
        <v>3160</v>
      </c>
    </row>
    <row r="2691" spans="2:58" x14ac:dyDescent="0.2">
      <c r="B2691" s="1" t="s">
        <v>5096</v>
      </c>
      <c r="C2691" s="6" t="s">
        <v>5095</v>
      </c>
      <c r="H2691" s="91">
        <f>SUM(D2691:G2691)</f>
        <v>0</v>
      </c>
      <c r="I2691" s="91">
        <f>IF(P2691=0,1,0)</f>
        <v>0</v>
      </c>
      <c r="J2691" s="91">
        <f>IF(S2691=0,1,0)</f>
        <v>0</v>
      </c>
      <c r="K2691" s="91">
        <f>IF(V2691=0,1,0)</f>
        <v>1</v>
      </c>
      <c r="L2691" s="91">
        <f>IF(Y2691=0,1,0)</f>
        <v>1</v>
      </c>
      <c r="M2691" s="113" t="str">
        <f>IF(I2691+J2691+K2691+L2691=0,"YES","NO")</f>
        <v>NO</v>
      </c>
      <c r="N2691" s="69">
        <v>3.4869055253200663</v>
      </c>
      <c r="O2691" s="69">
        <v>3.0022439174302407</v>
      </c>
      <c r="P2691" s="74">
        <v>3.2445747213751535</v>
      </c>
      <c r="Q2691" s="69">
        <v>4.0643863134917035</v>
      </c>
      <c r="R2691" s="69">
        <v>0</v>
      </c>
      <c r="S2691" s="74">
        <v>2.0321931567458518</v>
      </c>
      <c r="T2691" s="69">
        <v>0</v>
      </c>
      <c r="U2691" s="69">
        <v>0</v>
      </c>
      <c r="V2691" s="74">
        <v>0</v>
      </c>
      <c r="W2691" s="69">
        <v>0</v>
      </c>
      <c r="X2691" s="69">
        <v>0</v>
      </c>
      <c r="Y2691" s="74">
        <v>0</v>
      </c>
      <c r="Z2691" s="74">
        <v>1.3191919695302512</v>
      </c>
      <c r="AA2691" s="6"/>
      <c r="AB2691" s="6">
        <v>6.9906000000000005E-4</v>
      </c>
      <c r="AC2691" s="6">
        <v>0.57865</v>
      </c>
      <c r="AD2691" s="6">
        <v>37279000</v>
      </c>
      <c r="AE2691" s="6">
        <v>19111000</v>
      </c>
      <c r="AF2691" s="6">
        <v>18167000</v>
      </c>
      <c r="AG2691" s="127">
        <v>7.1876053154181498</v>
      </c>
      <c r="AH2691" s="127">
        <v>7.3399679147025996</v>
      </c>
      <c r="AI2691" s="115" t="s">
        <v>5938</v>
      </c>
      <c r="AJ2691" s="115" t="s">
        <v>5938</v>
      </c>
      <c r="AK2691" s="127">
        <v>0.95345166287469996</v>
      </c>
      <c r="AL2691" s="127">
        <v>0.52329958909027197</v>
      </c>
      <c r="AM2691" s="127">
        <v>1</v>
      </c>
      <c r="AN2691" s="127">
        <v>1</v>
      </c>
      <c r="AO2691" s="127">
        <v>-4.0496869999999997E-2</v>
      </c>
      <c r="AP2691" s="127">
        <v>0.23976459999999999</v>
      </c>
      <c r="AQ2691" s="115" t="s">
        <v>5938</v>
      </c>
      <c r="AR2691" s="115" t="s">
        <v>5938</v>
      </c>
      <c r="AS2691" s="129">
        <v>1.0284679741925609</v>
      </c>
      <c r="AT2691" s="129">
        <v>0.84688348439700889</v>
      </c>
      <c r="AU2691" s="70" t="s">
        <v>5938</v>
      </c>
      <c r="AV2691" s="70" t="s">
        <v>5938</v>
      </c>
      <c r="BA2691" s="70">
        <f>IF(P2691=0, "NaN",P2691/P2691)</f>
        <v>1</v>
      </c>
      <c r="BB2691" s="129">
        <f>IF(P2691=0, "NaN",S2691/P2691)</f>
        <v>0.62633575468545355</v>
      </c>
      <c r="BC2691" s="70">
        <f>IF(P2691=0, "NaN",V2691/P2691)</f>
        <v>0</v>
      </c>
      <c r="BD2691" s="70">
        <f>IF(P2691=0, "NaN",Y2691/P2691)</f>
        <v>0</v>
      </c>
      <c r="BE2691" s="1" t="s">
        <v>5096</v>
      </c>
    </row>
    <row r="2692" spans="2:58" x14ac:dyDescent="0.2">
      <c r="B2692" s="1" t="s">
        <v>4508</v>
      </c>
      <c r="C2692" s="6" t="s">
        <v>4507</v>
      </c>
      <c r="H2692" s="91">
        <f>SUM(D2692:G2692)</f>
        <v>0</v>
      </c>
      <c r="I2692" s="91">
        <f>IF(P2692=0,1,0)</f>
        <v>1</v>
      </c>
      <c r="J2692" s="91">
        <f>IF(S2692=0,1,0)</f>
        <v>0</v>
      </c>
      <c r="K2692" s="91">
        <f>IF(V2692=0,1,0)</f>
        <v>1</v>
      </c>
      <c r="L2692" s="91">
        <f>IF(Y2692=0,1,0)</f>
        <v>0</v>
      </c>
      <c r="M2692" s="113" t="str">
        <f>IF(I2692+J2692+K2692+L2692=0,"YES","NO")</f>
        <v>NO</v>
      </c>
      <c r="N2692" s="69">
        <v>0</v>
      </c>
      <c r="O2692" s="69">
        <v>0</v>
      </c>
      <c r="P2692" s="74">
        <v>0</v>
      </c>
      <c r="Q2692" s="69">
        <v>4.49733448076113</v>
      </c>
      <c r="R2692" s="69">
        <v>3.4323208879639107</v>
      </c>
      <c r="S2692" s="74">
        <v>3.9648276843625201</v>
      </c>
      <c r="T2692" s="69">
        <v>0</v>
      </c>
      <c r="U2692" s="69">
        <v>0</v>
      </c>
      <c r="V2692" s="74">
        <v>0</v>
      </c>
      <c r="W2692" s="69">
        <v>2.6013989807934697</v>
      </c>
      <c r="X2692" s="69">
        <v>0</v>
      </c>
      <c r="Y2692" s="74">
        <v>1.3006994903967348</v>
      </c>
      <c r="Z2692" s="74">
        <v>1.3163817936898137</v>
      </c>
      <c r="AA2692" s="6"/>
      <c r="AB2692" s="6">
        <v>3.6710999999999997E-4</v>
      </c>
      <c r="AC2692" s="6">
        <v>1.1384000000000001</v>
      </c>
      <c r="AD2692" s="6">
        <v>117430000</v>
      </c>
      <c r="AE2692" s="6">
        <v>61610000</v>
      </c>
      <c r="AF2692" s="6">
        <v>55819000</v>
      </c>
      <c r="AG2692" s="115" t="s">
        <v>5938</v>
      </c>
      <c r="AH2692" s="127">
        <v>7.3064679187147998</v>
      </c>
      <c r="AI2692" s="115" t="s">
        <v>5938</v>
      </c>
      <c r="AJ2692" s="127">
        <v>6.8683269759516197</v>
      </c>
      <c r="AK2692" s="127">
        <v>1</v>
      </c>
      <c r="AL2692" s="127">
        <v>0.87432155220088703</v>
      </c>
      <c r="AM2692" s="127">
        <v>1</v>
      </c>
      <c r="AN2692" s="127">
        <v>1</v>
      </c>
      <c r="AO2692" s="115" t="s">
        <v>5938</v>
      </c>
      <c r="AP2692" s="127">
        <v>7.8883079999999994E-2</v>
      </c>
      <c r="AQ2692" s="115" t="s">
        <v>5938</v>
      </c>
      <c r="AR2692" s="115" t="s">
        <v>5938</v>
      </c>
      <c r="AS2692" s="70" t="s">
        <v>5938</v>
      </c>
      <c r="AT2692" s="129">
        <v>0.94679035863928362</v>
      </c>
      <c r="AU2692" s="70" t="s">
        <v>5938</v>
      </c>
      <c r="AV2692" s="70" t="s">
        <v>5938</v>
      </c>
      <c r="BA2692" s="70" t="str">
        <f>IF(P2692=0, "NaN",P2692/P2692)</f>
        <v>NaN</v>
      </c>
      <c r="BB2692" s="70" t="str">
        <f>IF(P2692=0, "NaN",S2692/P2692)</f>
        <v>NaN</v>
      </c>
      <c r="BC2692" s="70" t="str">
        <f>IF(P2692=0, "NaN",V2692/P2692)</f>
        <v>NaN</v>
      </c>
      <c r="BD2692" s="70" t="str">
        <f>IF(P2692=0, "NaN",Y2692/P2692)</f>
        <v>NaN</v>
      </c>
      <c r="BE2692" s="1" t="s">
        <v>4508</v>
      </c>
      <c r="BF2692" s="57"/>
    </row>
    <row r="2693" spans="2:58" x14ac:dyDescent="0.2">
      <c r="B2693" s="1" t="s">
        <v>5712</v>
      </c>
      <c r="C2693" s="6" t="s">
        <v>5711</v>
      </c>
      <c r="H2693" s="91">
        <f>SUM(D2693:G2693)</f>
        <v>0</v>
      </c>
      <c r="I2693" s="91">
        <f>IF(P2693=0,1,0)</f>
        <v>1</v>
      </c>
      <c r="J2693" s="91">
        <f>IF(S2693=0,1,0)</f>
        <v>1</v>
      </c>
      <c r="K2693" s="91">
        <f>IF(V2693=0,1,0)</f>
        <v>1</v>
      </c>
      <c r="L2693" s="91">
        <f>IF(Y2693=0,1,0)</f>
        <v>0</v>
      </c>
      <c r="M2693" s="113" t="str">
        <f>IF(I2693+J2693+K2693+L2693=0,"YES","NO")</f>
        <v>NO</v>
      </c>
      <c r="N2693" s="69">
        <v>0</v>
      </c>
      <c r="O2693" s="69">
        <v>0</v>
      </c>
      <c r="P2693" s="74">
        <v>0</v>
      </c>
      <c r="Q2693" s="69">
        <v>0</v>
      </c>
      <c r="R2693" s="69">
        <v>0</v>
      </c>
      <c r="S2693" s="74">
        <v>0</v>
      </c>
      <c r="T2693" s="69">
        <v>0</v>
      </c>
      <c r="U2693" s="69">
        <v>0</v>
      </c>
      <c r="V2693" s="74">
        <v>0</v>
      </c>
      <c r="W2693" s="69">
        <v>10.521095250002864</v>
      </c>
      <c r="X2693" s="69">
        <v>0</v>
      </c>
      <c r="Y2693" s="74">
        <v>5.2605476250014318</v>
      </c>
      <c r="Z2693" s="74">
        <v>1.315136906250358</v>
      </c>
      <c r="AA2693" s="6"/>
      <c r="AB2693" s="6">
        <v>7.5734000000000001E-3</v>
      </c>
      <c r="AC2693" s="6">
        <v>-0.4919</v>
      </c>
      <c r="AD2693" s="6">
        <v>24424000</v>
      </c>
      <c r="AE2693" s="6">
        <v>13427000</v>
      </c>
      <c r="AF2693" s="6">
        <v>10997000</v>
      </c>
      <c r="AG2693" s="115" t="s">
        <v>5938</v>
      </c>
      <c r="AH2693" s="115" t="s">
        <v>5938</v>
      </c>
      <c r="AI2693" s="115" t="s">
        <v>5938</v>
      </c>
      <c r="AJ2693" s="127">
        <v>7.3878167912906099</v>
      </c>
      <c r="AK2693" s="127">
        <v>1</v>
      </c>
      <c r="AL2693" s="127">
        <v>1</v>
      </c>
      <c r="AM2693" s="127">
        <v>1</v>
      </c>
      <c r="AN2693" s="127">
        <v>6.2689605900961107E-2</v>
      </c>
      <c r="AO2693" s="115" t="s">
        <v>5938</v>
      </c>
      <c r="AP2693" s="115" t="s">
        <v>5938</v>
      </c>
      <c r="AQ2693" s="115" t="s">
        <v>5938</v>
      </c>
      <c r="AR2693" s="127">
        <v>-1.0126649999999999</v>
      </c>
      <c r="AS2693" s="70" t="s">
        <v>5938</v>
      </c>
      <c r="AT2693" s="70" t="s">
        <v>5938</v>
      </c>
      <c r="AU2693" s="70" t="s">
        <v>5938</v>
      </c>
      <c r="AV2693" s="129">
        <v>2.0176347098243688</v>
      </c>
      <c r="BA2693" s="70" t="str">
        <f>IF(P2693=0, "NaN",P2693/P2693)</f>
        <v>NaN</v>
      </c>
      <c r="BB2693" s="70" t="str">
        <f>IF(P2693=0, "NaN",S2693/P2693)</f>
        <v>NaN</v>
      </c>
      <c r="BC2693" s="70" t="str">
        <f>IF(P2693=0, "NaN",V2693/P2693)</f>
        <v>NaN</v>
      </c>
      <c r="BD2693" s="70" t="str">
        <f>IF(P2693=0, "NaN",Y2693/P2693)</f>
        <v>NaN</v>
      </c>
      <c r="BE2693" s="1" t="s">
        <v>5712</v>
      </c>
    </row>
    <row r="2694" spans="2:58" x14ac:dyDescent="0.2">
      <c r="B2694" s="1" t="s">
        <v>4868</v>
      </c>
      <c r="C2694" s="6" t="s">
        <v>4867</v>
      </c>
      <c r="H2694" s="91">
        <f>SUM(D2694:G2694)</f>
        <v>0</v>
      </c>
      <c r="I2694" s="91">
        <f>IF(P2694=0,1,0)</f>
        <v>1</v>
      </c>
      <c r="J2694" s="91">
        <f>IF(S2694=0,1,0)</f>
        <v>0</v>
      </c>
      <c r="K2694" s="91">
        <f>IF(V2694=0,1,0)</f>
        <v>1</v>
      </c>
      <c r="L2694" s="91">
        <f>IF(Y2694=0,1,0)</f>
        <v>1</v>
      </c>
      <c r="M2694" s="113" t="str">
        <f>IF(I2694+J2694+K2694+L2694=0,"YES","NO")</f>
        <v>NO</v>
      </c>
      <c r="N2694" s="69">
        <v>0</v>
      </c>
      <c r="O2694" s="69">
        <v>0</v>
      </c>
      <c r="P2694" s="74">
        <v>0</v>
      </c>
      <c r="Q2694" s="69">
        <v>4.5050862567380454</v>
      </c>
      <c r="R2694" s="69">
        <v>5.9838338655216168</v>
      </c>
      <c r="S2694" s="74">
        <v>5.2444600611298311</v>
      </c>
      <c r="T2694" s="69">
        <v>0</v>
      </c>
      <c r="U2694" s="69">
        <v>0</v>
      </c>
      <c r="V2694" s="74">
        <v>0</v>
      </c>
      <c r="W2694" s="69">
        <v>0</v>
      </c>
      <c r="X2694" s="69">
        <v>0</v>
      </c>
      <c r="Y2694" s="74">
        <v>0</v>
      </c>
      <c r="Z2694" s="74">
        <v>1.3111150152824578</v>
      </c>
      <c r="AA2694" s="6"/>
      <c r="AB2694" s="6">
        <v>0</v>
      </c>
      <c r="AC2694" s="6">
        <v>1.4609000000000001</v>
      </c>
      <c r="AD2694" s="6">
        <v>47863000</v>
      </c>
      <c r="AE2694" s="6">
        <v>24158000</v>
      </c>
      <c r="AF2694" s="6">
        <v>23705000</v>
      </c>
      <c r="AG2694" s="115" t="s">
        <v>5938</v>
      </c>
      <c r="AH2694" s="127">
        <v>7.3796317960193702</v>
      </c>
      <c r="AI2694" s="115" t="s">
        <v>5938</v>
      </c>
      <c r="AJ2694" s="115" t="s">
        <v>5938</v>
      </c>
      <c r="AK2694" s="127">
        <v>1</v>
      </c>
      <c r="AL2694" s="127">
        <v>0.92173811374285097</v>
      </c>
      <c r="AM2694" s="127">
        <v>1</v>
      </c>
      <c r="AN2694" s="127">
        <v>1</v>
      </c>
      <c r="AO2694" s="115" t="s">
        <v>5938</v>
      </c>
      <c r="AP2694" s="127">
        <v>5.8801340000000001E-2</v>
      </c>
      <c r="AQ2694" s="115" t="s">
        <v>5938</v>
      </c>
      <c r="AR2694" s="115" t="s">
        <v>5938</v>
      </c>
      <c r="AS2694" s="70" t="s">
        <v>5938</v>
      </c>
      <c r="AT2694" s="129">
        <v>0.96006145299349177</v>
      </c>
      <c r="AU2694" s="70" t="s">
        <v>5938</v>
      </c>
      <c r="AV2694" s="70" t="s">
        <v>5938</v>
      </c>
      <c r="BA2694" s="70" t="str">
        <f>IF(P2694=0, "NaN",P2694/P2694)</f>
        <v>NaN</v>
      </c>
      <c r="BB2694" s="70" t="str">
        <f>IF(P2694=0, "NaN",S2694/P2694)</f>
        <v>NaN</v>
      </c>
      <c r="BC2694" s="70" t="str">
        <f>IF(P2694=0, "NaN",V2694/P2694)</f>
        <v>NaN</v>
      </c>
      <c r="BD2694" s="70" t="str">
        <f>IF(P2694=0, "NaN",Y2694/P2694)</f>
        <v>NaN</v>
      </c>
      <c r="BE2694" s="1" t="s">
        <v>4868</v>
      </c>
    </row>
    <row r="2695" spans="2:58" x14ac:dyDescent="0.2">
      <c r="B2695" s="1" t="s">
        <v>5219</v>
      </c>
      <c r="C2695" s="6" t="s">
        <v>5218</v>
      </c>
      <c r="H2695" s="91">
        <f>SUM(D2695:G2695)</f>
        <v>0</v>
      </c>
      <c r="I2695" s="91">
        <f>IF(P2695=0,1,0)</f>
        <v>1</v>
      </c>
      <c r="J2695" s="91">
        <f>IF(S2695=0,1,0)</f>
        <v>0</v>
      </c>
      <c r="K2695" s="91">
        <f>IF(V2695=0,1,0)</f>
        <v>0</v>
      </c>
      <c r="L2695" s="91">
        <f>IF(Y2695=0,1,0)</f>
        <v>1</v>
      </c>
      <c r="M2695" s="113" t="str">
        <f>IF(I2695+J2695+K2695+L2695=0,"YES","NO")</f>
        <v>NO</v>
      </c>
      <c r="N2695" s="69">
        <v>0</v>
      </c>
      <c r="O2695" s="69">
        <v>0</v>
      </c>
      <c r="P2695" s="74">
        <v>0</v>
      </c>
      <c r="Q2695" s="69">
        <v>6.9782096071078241</v>
      </c>
      <c r="R2695" s="69">
        <v>2.183251105404505</v>
      </c>
      <c r="S2695" s="74">
        <v>4.580730356256165</v>
      </c>
      <c r="T2695" s="69">
        <v>1.2164387399085228</v>
      </c>
      <c r="U2695" s="69">
        <v>0</v>
      </c>
      <c r="V2695" s="74">
        <v>0.6082193699542614</v>
      </c>
      <c r="W2695" s="69">
        <v>0</v>
      </c>
      <c r="X2695" s="69">
        <v>0</v>
      </c>
      <c r="Y2695" s="74">
        <v>0</v>
      </c>
      <c r="Z2695" s="74">
        <v>1.2972374315526065</v>
      </c>
      <c r="AA2695" s="6"/>
      <c r="AB2695" s="6">
        <v>0</v>
      </c>
      <c r="AC2695" s="6">
        <v>2.1671999999999998</v>
      </c>
      <c r="AD2695" s="6">
        <v>42468000</v>
      </c>
      <c r="AE2695" s="6">
        <v>21040000</v>
      </c>
      <c r="AF2695" s="6">
        <v>21428000</v>
      </c>
      <c r="AG2695" s="115" t="s">
        <v>5938</v>
      </c>
      <c r="AH2695" s="127">
        <v>7.3386954890147802</v>
      </c>
      <c r="AI2695" s="127">
        <v>6.98820656277677</v>
      </c>
      <c r="AJ2695" s="115" t="s">
        <v>5938</v>
      </c>
      <c r="AK2695" s="127">
        <v>1</v>
      </c>
      <c r="AL2695" s="127">
        <v>0.85357276475723798</v>
      </c>
      <c r="AM2695" s="127">
        <v>0.78458195500268901</v>
      </c>
      <c r="AN2695" s="127">
        <v>1</v>
      </c>
      <c r="AO2695" s="115" t="s">
        <v>5938</v>
      </c>
      <c r="AP2695" s="127">
        <v>-3.797669E-2</v>
      </c>
      <c r="AQ2695" s="127">
        <v>0.12472510000000001</v>
      </c>
      <c r="AR2695" s="115" t="s">
        <v>5938</v>
      </c>
      <c r="AS2695" s="70" t="s">
        <v>5938</v>
      </c>
      <c r="AT2695" s="129">
        <v>1.0266729573632813</v>
      </c>
      <c r="AU2695" s="129">
        <v>0.91717879145202463</v>
      </c>
      <c r="AV2695" s="70" t="s">
        <v>5938</v>
      </c>
      <c r="BA2695" s="70" t="str">
        <f>IF(P2695=0, "NaN",P2695/P2695)</f>
        <v>NaN</v>
      </c>
      <c r="BB2695" s="70" t="str">
        <f>IF(P2695=0, "NaN",S2695/P2695)</f>
        <v>NaN</v>
      </c>
      <c r="BC2695" s="70" t="str">
        <f>IF(P2695=0, "NaN",V2695/P2695)</f>
        <v>NaN</v>
      </c>
      <c r="BD2695" s="70" t="str">
        <f>IF(P2695=0, "NaN",Y2695/P2695)</f>
        <v>NaN</v>
      </c>
      <c r="BE2695" s="1" t="s">
        <v>5219</v>
      </c>
    </row>
    <row r="2696" spans="2:58" x14ac:dyDescent="0.2">
      <c r="B2696" s="1" t="s">
        <v>5714</v>
      </c>
      <c r="C2696" s="6" t="s">
        <v>5713</v>
      </c>
      <c r="H2696" s="91">
        <f>SUM(D2696:G2696)</f>
        <v>0</v>
      </c>
      <c r="I2696" s="91">
        <f>IF(P2696=0,1,0)</f>
        <v>1</v>
      </c>
      <c r="J2696" s="91">
        <f>IF(S2696=0,1,0)</f>
        <v>0</v>
      </c>
      <c r="K2696" s="91">
        <f>IF(V2696=0,1,0)</f>
        <v>1</v>
      </c>
      <c r="L2696" s="91">
        <f>IF(Y2696=0,1,0)</f>
        <v>1</v>
      </c>
      <c r="M2696" s="113" t="str">
        <f>IF(I2696+J2696+K2696+L2696=0,"YES","NO")</f>
        <v>NO</v>
      </c>
      <c r="N2696" s="69">
        <v>0</v>
      </c>
      <c r="O2696" s="69">
        <v>0</v>
      </c>
      <c r="P2696" s="74">
        <v>0</v>
      </c>
      <c r="Q2696" s="69">
        <v>10.362818944245227</v>
      </c>
      <c r="R2696" s="69">
        <v>0</v>
      </c>
      <c r="S2696" s="74">
        <v>5.1814094721226134</v>
      </c>
      <c r="T2696" s="69">
        <v>0</v>
      </c>
      <c r="U2696" s="69">
        <v>0</v>
      </c>
      <c r="V2696" s="74">
        <v>0</v>
      </c>
      <c r="W2696" s="69">
        <v>0</v>
      </c>
      <c r="X2696" s="69">
        <v>0</v>
      </c>
      <c r="Y2696" s="74">
        <v>0</v>
      </c>
      <c r="Z2696" s="74">
        <v>1.2953523680306533</v>
      </c>
      <c r="AA2696" s="6"/>
      <c r="AB2696" s="6">
        <v>3.7397E-4</v>
      </c>
      <c r="AC2696" s="6">
        <v>1.3301000000000001</v>
      </c>
      <c r="AD2696" s="6">
        <v>25827000</v>
      </c>
      <c r="AE2696" s="6">
        <v>13502000</v>
      </c>
      <c r="AF2696" s="6">
        <v>12325000</v>
      </c>
      <c r="AG2696" s="115" t="s">
        <v>5938</v>
      </c>
      <c r="AH2696" s="127">
        <v>7.4120739625375203</v>
      </c>
      <c r="AI2696" s="115" t="s">
        <v>5938</v>
      </c>
      <c r="AJ2696" s="115" t="s">
        <v>5938</v>
      </c>
      <c r="AK2696" s="127">
        <v>1</v>
      </c>
      <c r="AL2696" s="127">
        <v>1</v>
      </c>
      <c r="AM2696" s="127">
        <v>1</v>
      </c>
      <c r="AN2696" s="127">
        <v>1</v>
      </c>
      <c r="AO2696" s="115" t="s">
        <v>5938</v>
      </c>
      <c r="AP2696" s="115" t="s">
        <v>5938</v>
      </c>
      <c r="AQ2696" s="115" t="s">
        <v>5938</v>
      </c>
      <c r="AR2696" s="115" t="s">
        <v>5938</v>
      </c>
      <c r="AS2696" s="70" t="s">
        <v>5938</v>
      </c>
      <c r="AT2696" s="70" t="s">
        <v>5938</v>
      </c>
      <c r="AU2696" s="70" t="s">
        <v>5938</v>
      </c>
      <c r="AV2696" s="70" t="s">
        <v>5938</v>
      </c>
      <c r="BA2696" s="70" t="str">
        <f>IF(P2696=0, "NaN",P2696/P2696)</f>
        <v>NaN</v>
      </c>
      <c r="BB2696" s="70" t="str">
        <f>IF(P2696=0, "NaN",S2696/P2696)</f>
        <v>NaN</v>
      </c>
      <c r="BC2696" s="70" t="str">
        <f>IF(P2696=0, "NaN",V2696/P2696)</f>
        <v>NaN</v>
      </c>
      <c r="BD2696" s="70" t="str">
        <f>IF(P2696=0, "NaN",Y2696/P2696)</f>
        <v>NaN</v>
      </c>
      <c r="BE2696" s="1" t="s">
        <v>5714</v>
      </c>
    </row>
    <row r="2697" spans="2:58" x14ac:dyDescent="0.2">
      <c r="B2697" s="1" t="s">
        <v>5117</v>
      </c>
      <c r="C2697" s="6" t="s">
        <v>5116</v>
      </c>
      <c r="H2697" s="91">
        <f>SUM(D2697:G2697)</f>
        <v>0</v>
      </c>
      <c r="I2697" s="91">
        <f>IF(P2697=0,1,0)</f>
        <v>0</v>
      </c>
      <c r="J2697" s="91">
        <f>IF(S2697=0,1,0)</f>
        <v>1</v>
      </c>
      <c r="K2697" s="91">
        <f>IF(V2697=0,1,0)</f>
        <v>0</v>
      </c>
      <c r="L2697" s="91">
        <f>IF(Y2697=0,1,0)</f>
        <v>1</v>
      </c>
      <c r="M2697" s="113" t="str">
        <f>IF(I2697+J2697+K2697+L2697=0,"YES","NO")</f>
        <v>NO</v>
      </c>
      <c r="N2697" s="69">
        <v>0</v>
      </c>
      <c r="O2697" s="69">
        <v>7.2902033437899325</v>
      </c>
      <c r="P2697" s="74">
        <v>3.6451016718949663</v>
      </c>
      <c r="Q2697" s="69">
        <v>0</v>
      </c>
      <c r="R2697" s="69">
        <v>0</v>
      </c>
      <c r="S2697" s="74">
        <v>0</v>
      </c>
      <c r="T2697" s="69">
        <v>0</v>
      </c>
      <c r="U2697" s="69">
        <v>3.0195311212227254</v>
      </c>
      <c r="V2697" s="74">
        <v>1.5097655606113627</v>
      </c>
      <c r="W2697" s="69">
        <v>0</v>
      </c>
      <c r="X2697" s="69">
        <v>0</v>
      </c>
      <c r="Y2697" s="74">
        <v>0</v>
      </c>
      <c r="Z2697" s="74">
        <v>1.2887168081265823</v>
      </c>
      <c r="AA2697" s="6"/>
      <c r="AB2697" s="6">
        <v>0</v>
      </c>
      <c r="AC2697" s="6">
        <v>2.1673</v>
      </c>
      <c r="AD2697" s="6">
        <v>40491000</v>
      </c>
      <c r="AE2697" s="6">
        <v>22473000</v>
      </c>
      <c r="AF2697" s="6">
        <v>18018000</v>
      </c>
      <c r="AG2697" s="127">
        <v>7.4650406353838497</v>
      </c>
      <c r="AH2697" s="115" t="s">
        <v>5938</v>
      </c>
      <c r="AI2697" s="127">
        <v>7.0536161744043904</v>
      </c>
      <c r="AJ2697" s="115" t="s">
        <v>5938</v>
      </c>
      <c r="AK2697" s="127">
        <v>0.28275642521265598</v>
      </c>
      <c r="AL2697" s="127">
        <v>1</v>
      </c>
      <c r="AM2697" s="127">
        <v>1</v>
      </c>
      <c r="AN2697" s="127">
        <v>1</v>
      </c>
      <c r="AO2697" s="127">
        <v>-0.44430160000000002</v>
      </c>
      <c r="AP2697" s="115" t="s">
        <v>5938</v>
      </c>
      <c r="AQ2697" s="115" t="s">
        <v>5938</v>
      </c>
      <c r="AR2697" s="115" t="s">
        <v>5938</v>
      </c>
      <c r="AS2697" s="129">
        <v>1.3606552720001424</v>
      </c>
      <c r="AT2697" s="70" t="s">
        <v>5938</v>
      </c>
      <c r="AU2697" s="70" t="s">
        <v>5938</v>
      </c>
      <c r="AV2697" s="70" t="s">
        <v>5938</v>
      </c>
      <c r="BA2697" s="70">
        <f>IF(P2697=0, "NaN",P2697/P2697)</f>
        <v>1</v>
      </c>
      <c r="BB2697" s="70">
        <f>IF(P2697=0, "NaN",S2697/P2697)</f>
        <v>0</v>
      </c>
      <c r="BC2697" s="129">
        <f>IF(P2697=0, "NaN",V2697/P2697)</f>
        <v>0.41419024666779353</v>
      </c>
      <c r="BD2697" s="70">
        <f>IF(P2697=0, "NaN",Y2697/P2697)</f>
        <v>0</v>
      </c>
      <c r="BE2697" s="1" t="s">
        <v>5117</v>
      </c>
    </row>
    <row r="2698" spans="2:58" x14ac:dyDescent="0.2">
      <c r="B2698" s="1" t="s">
        <v>4880</v>
      </c>
      <c r="C2698" s="6" t="s">
        <v>4879</v>
      </c>
      <c r="H2698" s="91">
        <f>SUM(D2698:G2698)</f>
        <v>0</v>
      </c>
      <c r="I2698" s="91">
        <f>IF(P2698=0,1,0)</f>
        <v>0</v>
      </c>
      <c r="J2698" s="91">
        <f>IF(S2698=0,1,0)</f>
        <v>1</v>
      </c>
      <c r="K2698" s="91">
        <f>IF(V2698=0,1,0)</f>
        <v>1</v>
      </c>
      <c r="L2698" s="91">
        <f>IF(Y2698=0,1,0)</f>
        <v>1</v>
      </c>
      <c r="M2698" s="113" t="str">
        <f>IF(I2698+J2698+K2698+L2698=0,"YES","NO")</f>
        <v>NO</v>
      </c>
      <c r="N2698" s="69">
        <v>5.9040274484645332</v>
      </c>
      <c r="O2698" s="69">
        <v>4.3795912069929059</v>
      </c>
      <c r="P2698" s="74">
        <v>5.1418093277287191</v>
      </c>
      <c r="Q2698" s="69">
        <v>0</v>
      </c>
      <c r="R2698" s="69">
        <v>0</v>
      </c>
      <c r="S2698" s="74">
        <v>0</v>
      </c>
      <c r="T2698" s="69">
        <v>0</v>
      </c>
      <c r="U2698" s="69">
        <v>0</v>
      </c>
      <c r="V2698" s="74">
        <v>0</v>
      </c>
      <c r="W2698" s="69">
        <v>0</v>
      </c>
      <c r="X2698" s="69">
        <v>0</v>
      </c>
      <c r="Y2698" s="74">
        <v>0</v>
      </c>
      <c r="Z2698" s="74">
        <v>1.2854523319321798</v>
      </c>
      <c r="AA2698" s="6"/>
      <c r="AB2698" s="6">
        <v>0</v>
      </c>
      <c r="AC2698" s="6">
        <v>8.7325999999999997</v>
      </c>
      <c r="AD2698" s="6">
        <v>26258000</v>
      </c>
      <c r="AE2698" s="6">
        <v>13215000</v>
      </c>
      <c r="AF2698" s="6">
        <v>13043000</v>
      </c>
      <c r="AG2698" s="127">
        <v>7.4192616439910104</v>
      </c>
      <c r="AH2698" s="115" t="s">
        <v>5938</v>
      </c>
      <c r="AI2698" s="115" t="s">
        <v>5938</v>
      </c>
      <c r="AJ2698" s="115" t="s">
        <v>5938</v>
      </c>
      <c r="AK2698" s="127">
        <v>4.0126180005693797E-2</v>
      </c>
      <c r="AL2698" s="127">
        <v>1</v>
      </c>
      <c r="AM2698" s="127">
        <v>1</v>
      </c>
      <c r="AN2698" s="127">
        <v>1</v>
      </c>
      <c r="AO2698" s="127">
        <v>0.59617189999999998</v>
      </c>
      <c r="AP2698" s="115" t="s">
        <v>5938</v>
      </c>
      <c r="AQ2698" s="115" t="s">
        <v>5938</v>
      </c>
      <c r="AR2698" s="115" t="s">
        <v>5938</v>
      </c>
      <c r="AS2698" s="129">
        <v>0.66150689538827789</v>
      </c>
      <c r="AT2698" s="70" t="s">
        <v>5938</v>
      </c>
      <c r="AU2698" s="70" t="s">
        <v>5938</v>
      </c>
      <c r="AV2698" s="70" t="s">
        <v>5938</v>
      </c>
      <c r="AW2698" s="70" t="s">
        <v>5989</v>
      </c>
      <c r="BA2698" s="70">
        <f>IF(P2698=0, "NaN",P2698/P2698)</f>
        <v>1</v>
      </c>
      <c r="BB2698" s="70">
        <f>IF(P2698=0, "NaN",S2698/P2698)</f>
        <v>0</v>
      </c>
      <c r="BC2698" s="70">
        <f>IF(P2698=0, "NaN",V2698/P2698)</f>
        <v>0</v>
      </c>
      <c r="BD2698" s="70">
        <f>IF(P2698=0, "NaN",Y2698/P2698)</f>
        <v>0</v>
      </c>
      <c r="BE2698" s="1" t="s">
        <v>4880</v>
      </c>
    </row>
    <row r="2699" spans="2:58" x14ac:dyDescent="0.2">
      <c r="B2699" s="1" t="s">
        <v>5285</v>
      </c>
      <c r="C2699" s="6" t="s">
        <v>5284</v>
      </c>
      <c r="H2699" s="91">
        <f>SUM(D2699:G2699)</f>
        <v>0</v>
      </c>
      <c r="I2699" s="91">
        <f>IF(P2699=0,1,0)</f>
        <v>0</v>
      </c>
      <c r="J2699" s="91">
        <f>IF(S2699=0,1,0)</f>
        <v>0</v>
      </c>
      <c r="K2699" s="91">
        <f>IF(V2699=0,1,0)</f>
        <v>1</v>
      </c>
      <c r="L2699" s="91">
        <f>IF(Y2699=0,1,0)</f>
        <v>1</v>
      </c>
      <c r="M2699" s="113" t="str">
        <f>IF(I2699+J2699+K2699+L2699=0,"YES","NO")</f>
        <v>NO</v>
      </c>
      <c r="N2699" s="69">
        <v>0</v>
      </c>
      <c r="O2699" s="69">
        <v>5.2970421393249598</v>
      </c>
      <c r="P2699" s="74">
        <v>2.6485210696624799</v>
      </c>
      <c r="Q2699" s="69">
        <v>4.9762560503580398</v>
      </c>
      <c r="R2699" s="69">
        <v>0</v>
      </c>
      <c r="S2699" s="74">
        <v>2.4881280251790199</v>
      </c>
      <c r="T2699" s="69">
        <v>0</v>
      </c>
      <c r="U2699" s="69">
        <v>0</v>
      </c>
      <c r="V2699" s="74">
        <v>0</v>
      </c>
      <c r="W2699" s="69">
        <v>0</v>
      </c>
      <c r="X2699" s="69">
        <v>0</v>
      </c>
      <c r="Y2699" s="74">
        <v>0</v>
      </c>
      <c r="Z2699" s="74">
        <v>1.2841622737103751</v>
      </c>
      <c r="AA2699" s="6"/>
      <c r="AB2699" s="6">
        <v>0</v>
      </c>
      <c r="AC2699" s="6">
        <v>5.2854999999999999</v>
      </c>
      <c r="AD2699" s="6">
        <v>74131000</v>
      </c>
      <c r="AE2699" s="6">
        <v>36654000</v>
      </c>
      <c r="AF2699" s="6">
        <v>37477000</v>
      </c>
      <c r="AG2699" s="127">
        <v>7.4633404419027798</v>
      </c>
      <c r="AH2699" s="127">
        <v>7.2451917635869298</v>
      </c>
      <c r="AI2699" s="115" t="s">
        <v>5938</v>
      </c>
      <c r="AJ2699" s="115" t="s">
        <v>5938</v>
      </c>
      <c r="AK2699" s="127">
        <v>0.16197879438468701</v>
      </c>
      <c r="AL2699" s="127">
        <v>1</v>
      </c>
      <c r="AM2699" s="127">
        <v>1</v>
      </c>
      <c r="AN2699" s="127">
        <v>1</v>
      </c>
      <c r="AO2699" s="127">
        <v>0.3873625</v>
      </c>
      <c r="AP2699" s="115" t="s">
        <v>5938</v>
      </c>
      <c r="AQ2699" s="115" t="s">
        <v>5938</v>
      </c>
      <c r="AR2699" s="115" t="s">
        <v>5938</v>
      </c>
      <c r="AS2699" s="129">
        <v>0.76452601552397215</v>
      </c>
      <c r="AT2699" s="70" t="s">
        <v>5938</v>
      </c>
      <c r="AU2699" s="70" t="s">
        <v>5938</v>
      </c>
      <c r="AV2699" s="70" t="s">
        <v>5938</v>
      </c>
      <c r="BA2699" s="70">
        <f>IF(P2699=0, "NaN",P2699/P2699)</f>
        <v>1</v>
      </c>
      <c r="BB2699" s="129">
        <f>IF(P2699=0, "NaN",S2699/P2699)</f>
        <v>0.93944052538577683</v>
      </c>
      <c r="BC2699" s="70">
        <f>IF(P2699=0, "NaN",V2699/P2699)</f>
        <v>0</v>
      </c>
      <c r="BD2699" s="70">
        <f>IF(P2699=0, "NaN",Y2699/P2699)</f>
        <v>0</v>
      </c>
      <c r="BE2699" s="1" t="s">
        <v>5285</v>
      </c>
    </row>
    <row r="2700" spans="2:58" x14ac:dyDescent="0.2">
      <c r="B2700" s="1" t="s">
        <v>4966</v>
      </c>
      <c r="C2700" s="6" t="s">
        <v>4965</v>
      </c>
      <c r="H2700" s="91">
        <f>SUM(D2700:G2700)</f>
        <v>0</v>
      </c>
      <c r="I2700" s="91">
        <f>IF(P2700=0,1,0)</f>
        <v>0</v>
      </c>
      <c r="J2700" s="91">
        <f>IF(S2700=0,1,0)</f>
        <v>1</v>
      </c>
      <c r="K2700" s="91">
        <f>IF(V2700=0,1,0)</f>
        <v>1</v>
      </c>
      <c r="L2700" s="91">
        <f>IF(Y2700=0,1,0)</f>
        <v>1</v>
      </c>
      <c r="M2700" s="113" t="str">
        <f>IF(I2700+J2700+K2700+L2700=0,"YES","NO")</f>
        <v>NO</v>
      </c>
      <c r="N2700" s="69">
        <v>10.217866146272399</v>
      </c>
      <c r="O2700" s="69">
        <v>0</v>
      </c>
      <c r="P2700" s="74">
        <v>5.1089330731361997</v>
      </c>
      <c r="Q2700" s="69">
        <v>0</v>
      </c>
      <c r="R2700" s="69">
        <v>0</v>
      </c>
      <c r="S2700" s="74">
        <v>0</v>
      </c>
      <c r="T2700" s="69">
        <v>0</v>
      </c>
      <c r="U2700" s="69">
        <v>0</v>
      </c>
      <c r="V2700" s="74">
        <v>0</v>
      </c>
      <c r="W2700" s="69">
        <v>0</v>
      </c>
      <c r="X2700" s="69">
        <v>0</v>
      </c>
      <c r="Y2700" s="74">
        <v>0</v>
      </c>
      <c r="Z2700" s="74">
        <v>1.2772332682840499</v>
      </c>
      <c r="AA2700" s="6"/>
      <c r="AB2700" s="6">
        <v>9.4280000000000006E-3</v>
      </c>
      <c r="AC2700" s="6">
        <v>-0.55776999999999999</v>
      </c>
      <c r="AD2700" s="6">
        <v>28827000</v>
      </c>
      <c r="AE2700" s="6">
        <v>12837000</v>
      </c>
      <c r="AF2700" s="6">
        <v>15990000</v>
      </c>
      <c r="AG2700" s="127">
        <v>7.4597994481031504</v>
      </c>
      <c r="AH2700" s="115" t="s">
        <v>5938</v>
      </c>
      <c r="AI2700" s="115" t="s">
        <v>5938</v>
      </c>
      <c r="AJ2700" s="115" t="s">
        <v>5938</v>
      </c>
      <c r="AK2700" s="127">
        <v>1</v>
      </c>
      <c r="AL2700" s="127">
        <v>1</v>
      </c>
      <c r="AM2700" s="127">
        <v>1</v>
      </c>
      <c r="AN2700" s="127">
        <v>1</v>
      </c>
      <c r="AO2700" s="115" t="s">
        <v>5938</v>
      </c>
      <c r="AP2700" s="115" t="s">
        <v>5938</v>
      </c>
      <c r="AQ2700" s="115" t="s">
        <v>5938</v>
      </c>
      <c r="AR2700" s="115" t="s">
        <v>5938</v>
      </c>
      <c r="AS2700" s="70" t="s">
        <v>5938</v>
      </c>
      <c r="AT2700" s="70" t="s">
        <v>5938</v>
      </c>
      <c r="AU2700" s="70" t="s">
        <v>5938</v>
      </c>
      <c r="AV2700" s="70" t="s">
        <v>5938</v>
      </c>
      <c r="BA2700" s="70">
        <f>IF(P2700=0, "NaN",P2700/P2700)</f>
        <v>1</v>
      </c>
      <c r="BB2700" s="70">
        <f>IF(P2700=0, "NaN",S2700/P2700)</f>
        <v>0</v>
      </c>
      <c r="BC2700" s="70">
        <f>IF(P2700=0, "NaN",V2700/P2700)</f>
        <v>0</v>
      </c>
      <c r="BD2700" s="70">
        <f>IF(P2700=0, "NaN",Y2700/P2700)</f>
        <v>0</v>
      </c>
      <c r="BE2700" s="1" t="s">
        <v>4966</v>
      </c>
    </row>
    <row r="2701" spans="2:58" x14ac:dyDescent="0.2">
      <c r="B2701" s="1" t="s">
        <v>4243</v>
      </c>
      <c r="C2701" s="6" t="s">
        <v>4242</v>
      </c>
      <c r="H2701" s="91">
        <f>SUM(D2701:G2701)</f>
        <v>0</v>
      </c>
      <c r="I2701" s="91">
        <f>IF(P2701=0,1,0)</f>
        <v>0</v>
      </c>
      <c r="J2701" s="91">
        <f>IF(S2701=0,1,0)</f>
        <v>1</v>
      </c>
      <c r="K2701" s="91">
        <f>IF(V2701=0,1,0)</f>
        <v>1</v>
      </c>
      <c r="L2701" s="91">
        <f>IF(Y2701=0,1,0)</f>
        <v>0</v>
      </c>
      <c r="M2701" s="113" t="str">
        <f>IF(I2701+J2701+K2701+L2701=0,"YES","NO")</f>
        <v>NO</v>
      </c>
      <c r="N2701" s="69">
        <v>0</v>
      </c>
      <c r="O2701" s="69">
        <v>5.4305994259379329</v>
      </c>
      <c r="P2701" s="74">
        <v>2.7152997129689664</v>
      </c>
      <c r="Q2701" s="69">
        <v>0</v>
      </c>
      <c r="R2701" s="69">
        <v>0</v>
      </c>
      <c r="S2701" s="74">
        <v>0</v>
      </c>
      <c r="T2701" s="69">
        <v>0</v>
      </c>
      <c r="U2701" s="69">
        <v>0</v>
      </c>
      <c r="V2701" s="74">
        <v>0</v>
      </c>
      <c r="W2701" s="69">
        <v>4.7856212949624366</v>
      </c>
      <c r="X2701" s="69">
        <v>0</v>
      </c>
      <c r="Y2701" s="74">
        <v>2.3928106474812183</v>
      </c>
      <c r="Z2701" s="74">
        <v>1.2770275901125463</v>
      </c>
      <c r="AA2701" s="6"/>
      <c r="AB2701" s="6">
        <v>6.3715000000000004E-3</v>
      </c>
      <c r="AC2701" s="6">
        <v>-0.36352000000000001</v>
      </c>
      <c r="AD2701" s="6">
        <v>76231000</v>
      </c>
      <c r="AE2701" s="6">
        <v>16459000</v>
      </c>
      <c r="AF2701" s="6">
        <v>59772000</v>
      </c>
      <c r="AG2701" s="127">
        <v>7.7337107294175</v>
      </c>
      <c r="AH2701" s="115" t="s">
        <v>5938</v>
      </c>
      <c r="AI2701" s="115" t="s">
        <v>5938</v>
      </c>
      <c r="AJ2701" s="127">
        <v>7.34374329501009</v>
      </c>
      <c r="AK2701" s="127">
        <v>1</v>
      </c>
      <c r="AL2701" s="127">
        <v>1</v>
      </c>
      <c r="AM2701" s="127">
        <v>1</v>
      </c>
      <c r="AN2701" s="127">
        <v>0.91245243730699799</v>
      </c>
      <c r="AO2701" s="115" t="s">
        <v>5938</v>
      </c>
      <c r="AP2701" s="115" t="s">
        <v>5938</v>
      </c>
      <c r="AQ2701" s="115" t="s">
        <v>5938</v>
      </c>
      <c r="AR2701" s="127">
        <v>-1.3640070000000001E-2</v>
      </c>
      <c r="AS2701" s="70" t="s">
        <v>5938</v>
      </c>
      <c r="AT2701" s="70" t="s">
        <v>5938</v>
      </c>
      <c r="AU2701" s="70" t="s">
        <v>5938</v>
      </c>
      <c r="AV2701" s="129">
        <v>1.0094994117568341</v>
      </c>
      <c r="BA2701" s="70">
        <f>IF(P2701=0, "NaN",P2701/P2701)</f>
        <v>1</v>
      </c>
      <c r="BB2701" s="70">
        <f>IF(P2701=0, "NaN",S2701/P2701)</f>
        <v>0</v>
      </c>
      <c r="BC2701" s="70">
        <f>IF(P2701=0, "NaN",V2701/P2701)</f>
        <v>0</v>
      </c>
      <c r="BD2701" s="129">
        <f>IF(P2701=0, "NaN",Y2701/P2701)</f>
        <v>0.88123260797050951</v>
      </c>
      <c r="BE2701" s="1" t="s">
        <v>4243</v>
      </c>
    </row>
    <row r="2702" spans="2:58" x14ac:dyDescent="0.2">
      <c r="B2702" s="1" t="s">
        <v>5789</v>
      </c>
      <c r="C2702" s="6" t="s">
        <v>5788</v>
      </c>
      <c r="H2702" s="91">
        <f>SUM(D2702:G2702)</f>
        <v>0</v>
      </c>
      <c r="I2702" s="91">
        <f>IF(P2702=0,1,0)</f>
        <v>1</v>
      </c>
      <c r="J2702" s="91">
        <f>IF(S2702=0,1,0)</f>
        <v>1</v>
      </c>
      <c r="K2702" s="91">
        <f>IF(V2702=0,1,0)</f>
        <v>0</v>
      </c>
      <c r="L2702" s="91">
        <f>IF(Y2702=0,1,0)</f>
        <v>1</v>
      </c>
      <c r="M2702" s="113" t="str">
        <f>IF(I2702+J2702+K2702+L2702=0,"YES","NO")</f>
        <v>NO</v>
      </c>
      <c r="N2702" s="69">
        <v>0</v>
      </c>
      <c r="O2702" s="69">
        <v>0</v>
      </c>
      <c r="P2702" s="74">
        <v>0</v>
      </c>
      <c r="Q2702" s="69">
        <v>0</v>
      </c>
      <c r="R2702" s="69">
        <v>0</v>
      </c>
      <c r="S2702" s="74">
        <v>0</v>
      </c>
      <c r="T2702" s="69">
        <v>5.8396676451037024</v>
      </c>
      <c r="U2702" s="69">
        <v>4.3676607605958075</v>
      </c>
      <c r="V2702" s="74">
        <v>5.103664202849755</v>
      </c>
      <c r="W2702" s="69">
        <v>0</v>
      </c>
      <c r="X2702" s="69">
        <v>0</v>
      </c>
      <c r="Y2702" s="74">
        <v>0</v>
      </c>
      <c r="Z2702" s="74">
        <v>1.2759160507124387</v>
      </c>
      <c r="AA2702" s="6"/>
      <c r="AB2702" s="6">
        <v>0</v>
      </c>
      <c r="AC2702" s="6">
        <v>6.3894000000000002</v>
      </c>
      <c r="AD2702" s="6">
        <v>24603000</v>
      </c>
      <c r="AE2702" s="6">
        <v>12587000</v>
      </c>
      <c r="AF2702" s="6">
        <v>12016000</v>
      </c>
      <c r="AG2702" s="115" t="s">
        <v>5938</v>
      </c>
      <c r="AH2702" s="115" t="s">
        <v>5938</v>
      </c>
      <c r="AI2702" s="127">
        <v>7.3909880666158996</v>
      </c>
      <c r="AJ2702" s="115" t="s">
        <v>5938</v>
      </c>
      <c r="AK2702" s="127">
        <v>1</v>
      </c>
      <c r="AL2702" s="127">
        <v>1</v>
      </c>
      <c r="AM2702" s="127">
        <v>0.71928778742189403</v>
      </c>
      <c r="AN2702" s="127">
        <v>1</v>
      </c>
      <c r="AO2702" s="115" t="s">
        <v>5938</v>
      </c>
      <c r="AP2702" s="115" t="s">
        <v>5938</v>
      </c>
      <c r="AQ2702" s="127">
        <v>-0.15741530000000001</v>
      </c>
      <c r="AR2702" s="115" t="s">
        <v>5938</v>
      </c>
      <c r="AS2702" s="70" t="s">
        <v>5938</v>
      </c>
      <c r="AT2702" s="70" t="s">
        <v>5938</v>
      </c>
      <c r="AU2702" s="129">
        <v>1.1152872235908</v>
      </c>
      <c r="AV2702" s="70" t="s">
        <v>5938</v>
      </c>
      <c r="BA2702" s="70" t="str">
        <f>IF(P2702=0, "NaN",P2702/P2702)</f>
        <v>NaN</v>
      </c>
      <c r="BB2702" s="70" t="str">
        <f>IF(P2702=0, "NaN",S2702/P2702)</f>
        <v>NaN</v>
      </c>
      <c r="BC2702" s="70" t="str">
        <f>IF(P2702=0, "NaN",V2702/P2702)</f>
        <v>NaN</v>
      </c>
      <c r="BD2702" s="70" t="str">
        <f>IF(P2702=0, "NaN",Y2702/P2702)</f>
        <v>NaN</v>
      </c>
      <c r="BE2702" s="1" t="s">
        <v>5789</v>
      </c>
    </row>
    <row r="2703" spans="2:58" x14ac:dyDescent="0.2">
      <c r="B2703" s="1" t="s">
        <v>4794</v>
      </c>
      <c r="C2703" s="6" t="s">
        <v>4793</v>
      </c>
      <c r="H2703" s="91">
        <f>SUM(D2703:G2703)</f>
        <v>0</v>
      </c>
      <c r="I2703" s="91">
        <f>IF(P2703=0,1,0)</f>
        <v>1</v>
      </c>
      <c r="J2703" s="91">
        <f>IF(S2703=0,1,0)</f>
        <v>0</v>
      </c>
      <c r="K2703" s="91">
        <f>IF(V2703=0,1,0)</f>
        <v>1</v>
      </c>
      <c r="L2703" s="91">
        <f>IF(Y2703=0,1,0)</f>
        <v>1</v>
      </c>
      <c r="M2703" s="113" t="str">
        <f>IF(I2703+J2703+K2703+L2703=0,"YES","NO")</f>
        <v>NO</v>
      </c>
      <c r="N2703" s="69">
        <v>0</v>
      </c>
      <c r="O2703" s="69">
        <v>0</v>
      </c>
      <c r="P2703" s="74">
        <v>0</v>
      </c>
      <c r="Q2703" s="69">
        <v>10.108008109336453</v>
      </c>
      <c r="R2703" s="69">
        <v>0</v>
      </c>
      <c r="S2703" s="74">
        <v>5.0540040546682263</v>
      </c>
      <c r="T2703" s="69">
        <v>0</v>
      </c>
      <c r="U2703" s="69">
        <v>0</v>
      </c>
      <c r="V2703" s="74">
        <v>0</v>
      </c>
      <c r="W2703" s="69">
        <v>0</v>
      </c>
      <c r="X2703" s="69">
        <v>0</v>
      </c>
      <c r="Y2703" s="74">
        <v>0</v>
      </c>
      <c r="Z2703" s="74">
        <v>1.2635010136670566</v>
      </c>
      <c r="AA2703" s="6"/>
      <c r="AB2703" s="6">
        <v>0</v>
      </c>
      <c r="AC2703" s="6">
        <v>1.8360000000000001</v>
      </c>
      <c r="AD2703" s="6">
        <v>60177000</v>
      </c>
      <c r="AE2703" s="6">
        <v>28792000</v>
      </c>
      <c r="AF2703" s="6">
        <v>31384000</v>
      </c>
      <c r="AG2703" s="115" t="s">
        <v>5938</v>
      </c>
      <c r="AH2703" s="127">
        <v>7.4344251798749497</v>
      </c>
      <c r="AI2703" s="115" t="s">
        <v>5938</v>
      </c>
      <c r="AJ2703" s="115" t="s">
        <v>5938</v>
      </c>
      <c r="AK2703" s="127">
        <v>1</v>
      </c>
      <c r="AL2703" s="127">
        <v>1</v>
      </c>
      <c r="AM2703" s="127">
        <v>1</v>
      </c>
      <c r="AN2703" s="127">
        <v>1</v>
      </c>
      <c r="AO2703" s="115" t="s">
        <v>5938</v>
      </c>
      <c r="AP2703" s="115" t="s">
        <v>5938</v>
      </c>
      <c r="AQ2703" s="115" t="s">
        <v>5938</v>
      </c>
      <c r="AR2703" s="115" t="s">
        <v>5938</v>
      </c>
      <c r="AS2703" s="70" t="s">
        <v>5938</v>
      </c>
      <c r="AT2703" s="70" t="s">
        <v>5938</v>
      </c>
      <c r="AU2703" s="70" t="s">
        <v>5938</v>
      </c>
      <c r="AV2703" s="70" t="s">
        <v>5938</v>
      </c>
      <c r="BA2703" s="70" t="str">
        <f>IF(P2703=0, "NaN",P2703/P2703)</f>
        <v>NaN</v>
      </c>
      <c r="BB2703" s="70" t="str">
        <f>IF(P2703=0, "NaN",S2703/P2703)</f>
        <v>NaN</v>
      </c>
      <c r="BC2703" s="70" t="str">
        <f>IF(P2703=0, "NaN",V2703/P2703)</f>
        <v>NaN</v>
      </c>
      <c r="BD2703" s="70" t="str">
        <f>IF(P2703=0, "NaN",Y2703/P2703)</f>
        <v>NaN</v>
      </c>
      <c r="BE2703" s="1" t="s">
        <v>4794</v>
      </c>
    </row>
    <row r="2704" spans="2:58" x14ac:dyDescent="0.2">
      <c r="B2704" s="1" t="s">
        <v>3981</v>
      </c>
      <c r="C2704" s="6" t="s">
        <v>3980</v>
      </c>
      <c r="H2704" s="91">
        <f>SUM(D2704:G2704)</f>
        <v>0</v>
      </c>
      <c r="I2704" s="91">
        <f>IF(P2704=0,1,0)</f>
        <v>1</v>
      </c>
      <c r="J2704" s="91">
        <f>IF(S2704=0,1,0)</f>
        <v>1</v>
      </c>
      <c r="K2704" s="91">
        <f>IF(V2704=0,1,0)</f>
        <v>0</v>
      </c>
      <c r="L2704" s="91">
        <f>IF(Y2704=0,1,0)</f>
        <v>0</v>
      </c>
      <c r="M2704" s="113" t="str">
        <f>IF(I2704+J2704+K2704+L2704=0,"YES","NO")</f>
        <v>NO</v>
      </c>
      <c r="N2704" s="69">
        <v>0</v>
      </c>
      <c r="O2704" s="69">
        <v>0</v>
      </c>
      <c r="P2704" s="74">
        <v>0</v>
      </c>
      <c r="Q2704" s="69">
        <v>0</v>
      </c>
      <c r="R2704" s="69">
        <v>0</v>
      </c>
      <c r="S2704" s="74">
        <v>0</v>
      </c>
      <c r="T2704" s="69">
        <v>2.256148670529408</v>
      </c>
      <c r="U2704" s="69">
        <v>0</v>
      </c>
      <c r="V2704" s="74">
        <v>1.128074335264704</v>
      </c>
      <c r="W2704" s="69">
        <v>7.8404765829411671</v>
      </c>
      <c r="X2704" s="69">
        <v>0</v>
      </c>
      <c r="Y2704" s="74">
        <v>3.9202382914705836</v>
      </c>
      <c r="Z2704" s="74">
        <v>1.262078156683822</v>
      </c>
      <c r="AA2704" s="6"/>
      <c r="AB2704" s="6">
        <v>0</v>
      </c>
      <c r="AC2704" s="6">
        <v>7.3261000000000003</v>
      </c>
      <c r="AD2704" s="6">
        <v>207680000</v>
      </c>
      <c r="AE2704" s="6">
        <v>93672000</v>
      </c>
      <c r="AF2704" s="6">
        <v>114010000</v>
      </c>
      <c r="AG2704" s="115" t="s">
        <v>5938</v>
      </c>
      <c r="AH2704" s="115" t="s">
        <v>5938</v>
      </c>
      <c r="AI2704" s="127">
        <v>6.9099943811883398</v>
      </c>
      <c r="AJ2704" s="127">
        <v>7.4030003440211596</v>
      </c>
      <c r="AK2704" s="127">
        <v>1</v>
      </c>
      <c r="AL2704" s="127">
        <v>1</v>
      </c>
      <c r="AM2704" s="127">
        <v>1</v>
      </c>
      <c r="AN2704" s="127">
        <v>1</v>
      </c>
      <c r="AO2704" s="115" t="s">
        <v>5938</v>
      </c>
      <c r="AP2704" s="115" t="s">
        <v>5938</v>
      </c>
      <c r="AQ2704" s="115" t="s">
        <v>5938</v>
      </c>
      <c r="AR2704" s="115" t="s">
        <v>5938</v>
      </c>
      <c r="AS2704" s="70" t="s">
        <v>5938</v>
      </c>
      <c r="AT2704" s="70" t="s">
        <v>5938</v>
      </c>
      <c r="AU2704" s="70" t="s">
        <v>5938</v>
      </c>
      <c r="AV2704" s="70" t="s">
        <v>5938</v>
      </c>
      <c r="BA2704" s="70" t="str">
        <f>IF(P2704=0, "NaN",P2704/P2704)</f>
        <v>NaN</v>
      </c>
      <c r="BB2704" s="70" t="str">
        <f>IF(P2704=0, "NaN",S2704/P2704)</f>
        <v>NaN</v>
      </c>
      <c r="BC2704" s="70" t="str">
        <f>IF(P2704=0, "NaN",V2704/P2704)</f>
        <v>NaN</v>
      </c>
      <c r="BD2704" s="70" t="str">
        <f>IF(P2704=0, "NaN",Y2704/P2704)</f>
        <v>NaN</v>
      </c>
      <c r="BE2704" s="1" t="s">
        <v>3981</v>
      </c>
    </row>
    <row r="2705" spans="2:57" x14ac:dyDescent="0.2">
      <c r="B2705" s="1" t="s">
        <v>4515</v>
      </c>
      <c r="C2705" s="6" t="s">
        <v>4514</v>
      </c>
      <c r="H2705" s="91">
        <f>SUM(D2705:G2705)</f>
        <v>0</v>
      </c>
      <c r="I2705" s="91">
        <f>IF(P2705=0,1,0)</f>
        <v>1</v>
      </c>
      <c r="J2705" s="91">
        <f>IF(S2705=0,1,0)</f>
        <v>1</v>
      </c>
      <c r="K2705" s="91">
        <f>IF(V2705=0,1,0)</f>
        <v>0</v>
      </c>
      <c r="L2705" s="91">
        <f>IF(Y2705=0,1,0)</f>
        <v>0</v>
      </c>
      <c r="M2705" s="113" t="str">
        <f>IF(I2705+J2705+K2705+L2705=0,"YES","NO")</f>
        <v>NO</v>
      </c>
      <c r="N2705" s="69">
        <v>0</v>
      </c>
      <c r="O2705" s="69">
        <v>0</v>
      </c>
      <c r="P2705" s="74">
        <v>0</v>
      </c>
      <c r="Q2705" s="69">
        <v>0</v>
      </c>
      <c r="R2705" s="69">
        <v>0</v>
      </c>
      <c r="S2705" s="74">
        <v>0</v>
      </c>
      <c r="T2705" s="69">
        <v>4.3635242575926849</v>
      </c>
      <c r="U2705" s="69">
        <v>0</v>
      </c>
      <c r="V2705" s="74">
        <v>2.1817621287963425</v>
      </c>
      <c r="W2705" s="69">
        <v>5.6682430046164569</v>
      </c>
      <c r="X2705" s="69">
        <v>0</v>
      </c>
      <c r="Y2705" s="74">
        <v>2.8341215023082285</v>
      </c>
      <c r="Z2705" s="74">
        <v>1.2539709077761427</v>
      </c>
      <c r="AA2705" s="6"/>
      <c r="AB2705" s="6">
        <v>0</v>
      </c>
      <c r="AC2705" s="6">
        <v>1.5908</v>
      </c>
      <c r="AD2705" s="6">
        <v>29116000</v>
      </c>
      <c r="AE2705" s="6">
        <v>12619000</v>
      </c>
      <c r="AF2705" s="6">
        <v>16497000</v>
      </c>
      <c r="AG2705" s="115" t="s">
        <v>5938</v>
      </c>
      <c r="AH2705" s="115" t="s">
        <v>5938</v>
      </c>
      <c r="AI2705" s="127">
        <v>7.0539615073144999</v>
      </c>
      <c r="AJ2705" s="127">
        <v>7.2502491787530001</v>
      </c>
      <c r="AK2705" s="127">
        <v>1</v>
      </c>
      <c r="AL2705" s="127">
        <v>1</v>
      </c>
      <c r="AM2705" s="127">
        <v>1</v>
      </c>
      <c r="AN2705" s="127">
        <v>0.77775695592558503</v>
      </c>
      <c r="AO2705" s="115" t="s">
        <v>5938</v>
      </c>
      <c r="AP2705" s="115" t="s">
        <v>5938</v>
      </c>
      <c r="AQ2705" s="115" t="s">
        <v>5938</v>
      </c>
      <c r="AR2705" s="127">
        <v>0.16684389999999999</v>
      </c>
      <c r="AS2705" s="70" t="s">
        <v>5938</v>
      </c>
      <c r="AT2705" s="70" t="s">
        <v>5938</v>
      </c>
      <c r="AU2705" s="70" t="s">
        <v>5938</v>
      </c>
      <c r="AV2705" s="129">
        <v>0.89078927903735738</v>
      </c>
      <c r="BA2705" s="70" t="str">
        <f>IF(P2705=0, "NaN",P2705/P2705)</f>
        <v>NaN</v>
      </c>
      <c r="BB2705" s="70" t="str">
        <f>IF(P2705=0, "NaN",S2705/P2705)</f>
        <v>NaN</v>
      </c>
      <c r="BC2705" s="70" t="str">
        <f>IF(P2705=0, "NaN",V2705/P2705)</f>
        <v>NaN</v>
      </c>
      <c r="BD2705" s="70" t="str">
        <f>IF(P2705=0, "NaN",Y2705/P2705)</f>
        <v>NaN</v>
      </c>
      <c r="BE2705" s="1" t="s">
        <v>4515</v>
      </c>
    </row>
    <row r="2706" spans="2:57" x14ac:dyDescent="0.2">
      <c r="B2706" s="1" t="s">
        <v>5157</v>
      </c>
      <c r="C2706" s="6" t="s">
        <v>5156</v>
      </c>
      <c r="H2706" s="91">
        <f>SUM(D2706:G2706)</f>
        <v>0</v>
      </c>
      <c r="I2706" s="91">
        <f>IF(P2706=0,1,0)</f>
        <v>1</v>
      </c>
      <c r="J2706" s="91">
        <f>IF(S2706=0,1,0)</f>
        <v>0</v>
      </c>
      <c r="K2706" s="91">
        <f>IF(V2706=0,1,0)</f>
        <v>0</v>
      </c>
      <c r="L2706" s="91">
        <f>IF(Y2706=0,1,0)</f>
        <v>1</v>
      </c>
      <c r="M2706" s="113" t="str">
        <f>IF(I2706+J2706+K2706+L2706=0,"YES","NO")</f>
        <v>NO</v>
      </c>
      <c r="N2706" s="69">
        <v>0</v>
      </c>
      <c r="O2706" s="69">
        <v>0</v>
      </c>
      <c r="P2706" s="74">
        <v>0</v>
      </c>
      <c r="Q2706" s="69">
        <v>2.3978313543319301</v>
      </c>
      <c r="R2706" s="69">
        <v>0</v>
      </c>
      <c r="S2706" s="74">
        <v>1.198915677165965</v>
      </c>
      <c r="T2706" s="69">
        <v>7.6217034014626925</v>
      </c>
      <c r="U2706" s="69">
        <v>0</v>
      </c>
      <c r="V2706" s="74">
        <v>3.8108517007313463</v>
      </c>
      <c r="W2706" s="69">
        <v>0</v>
      </c>
      <c r="X2706" s="69">
        <v>0</v>
      </c>
      <c r="Y2706" s="74">
        <v>0</v>
      </c>
      <c r="Z2706" s="74">
        <v>1.2524418444743279</v>
      </c>
      <c r="AA2706" s="6"/>
      <c r="AB2706" s="6">
        <v>0</v>
      </c>
      <c r="AC2706" s="6">
        <v>7.681</v>
      </c>
      <c r="AD2706" s="6">
        <v>90144000</v>
      </c>
      <c r="AE2706" s="6">
        <v>42493000</v>
      </c>
      <c r="AF2706" s="6">
        <v>47651000</v>
      </c>
      <c r="AG2706" s="115" t="s">
        <v>5938</v>
      </c>
      <c r="AH2706" s="127">
        <v>6.9476003491997096</v>
      </c>
      <c r="AI2706" s="127">
        <v>7.2143138974244003</v>
      </c>
      <c r="AJ2706" s="115" t="s">
        <v>5938</v>
      </c>
      <c r="AK2706" s="127">
        <v>1</v>
      </c>
      <c r="AL2706" s="127">
        <v>1</v>
      </c>
      <c r="AM2706" s="127">
        <v>1</v>
      </c>
      <c r="AN2706" s="127">
        <v>1</v>
      </c>
      <c r="AO2706" s="115" t="s">
        <v>5938</v>
      </c>
      <c r="AP2706" s="115" t="s">
        <v>5938</v>
      </c>
      <c r="AQ2706" s="115" t="s">
        <v>5938</v>
      </c>
      <c r="AR2706" s="115" t="s">
        <v>5938</v>
      </c>
      <c r="AS2706" s="70" t="s">
        <v>5938</v>
      </c>
      <c r="AT2706" s="70" t="s">
        <v>5938</v>
      </c>
      <c r="AU2706" s="70" t="s">
        <v>5938</v>
      </c>
      <c r="AV2706" s="70" t="s">
        <v>5938</v>
      </c>
      <c r="BA2706" s="70" t="str">
        <f>IF(P2706=0, "NaN",P2706/P2706)</f>
        <v>NaN</v>
      </c>
      <c r="BB2706" s="70" t="str">
        <f>IF(P2706=0, "NaN",S2706/P2706)</f>
        <v>NaN</v>
      </c>
      <c r="BC2706" s="70" t="str">
        <f>IF(P2706=0, "NaN",V2706/P2706)</f>
        <v>NaN</v>
      </c>
      <c r="BD2706" s="70" t="str">
        <f>IF(P2706=0, "NaN",Y2706/P2706)</f>
        <v>NaN</v>
      </c>
      <c r="BE2706" s="1" t="s">
        <v>5157</v>
      </c>
    </row>
    <row r="2707" spans="2:57" x14ac:dyDescent="0.2">
      <c r="B2707" s="1" t="s">
        <v>4962</v>
      </c>
      <c r="C2707" s="6" t="s">
        <v>4961</v>
      </c>
      <c r="H2707" s="91">
        <f>SUM(D2707:G2707)</f>
        <v>0</v>
      </c>
      <c r="I2707" s="91">
        <f>IF(P2707=0,1,0)</f>
        <v>1</v>
      </c>
      <c r="J2707" s="91">
        <f>IF(S2707=0,1,0)</f>
        <v>0</v>
      </c>
      <c r="K2707" s="91">
        <f>IF(V2707=0,1,0)</f>
        <v>1</v>
      </c>
      <c r="L2707" s="91">
        <f>IF(Y2707=0,1,0)</f>
        <v>1</v>
      </c>
      <c r="M2707" s="113" t="str">
        <f>IF(I2707+J2707+K2707+L2707=0,"YES","NO")</f>
        <v>NO</v>
      </c>
      <c r="N2707" s="69">
        <v>0</v>
      </c>
      <c r="O2707" s="69">
        <v>0</v>
      </c>
      <c r="P2707" s="74">
        <v>0</v>
      </c>
      <c r="Q2707" s="69">
        <v>9.9913477270123501</v>
      </c>
      <c r="R2707" s="69">
        <v>0</v>
      </c>
      <c r="S2707" s="74">
        <v>4.995673863506175</v>
      </c>
      <c r="T2707" s="69">
        <v>0</v>
      </c>
      <c r="U2707" s="69">
        <v>0</v>
      </c>
      <c r="V2707" s="74">
        <v>0</v>
      </c>
      <c r="W2707" s="69">
        <v>0</v>
      </c>
      <c r="X2707" s="69">
        <v>0</v>
      </c>
      <c r="Y2707" s="74">
        <v>0</v>
      </c>
      <c r="Z2707" s="74">
        <v>1.2489184658765438</v>
      </c>
      <c r="AA2707" s="6"/>
      <c r="AB2707" s="6">
        <v>0</v>
      </c>
      <c r="AC2707" s="6">
        <v>3.0687000000000002</v>
      </c>
      <c r="AD2707" s="6">
        <v>44755000</v>
      </c>
      <c r="AE2707" s="6">
        <v>22085000</v>
      </c>
      <c r="AF2707" s="6">
        <v>22670000</v>
      </c>
      <c r="AG2707" s="115" t="s">
        <v>5938</v>
      </c>
      <c r="AH2707" s="127">
        <v>7.4031548513985097</v>
      </c>
      <c r="AI2707" s="115" t="s">
        <v>5938</v>
      </c>
      <c r="AJ2707" s="115" t="s">
        <v>5938</v>
      </c>
      <c r="AK2707" s="127">
        <v>1</v>
      </c>
      <c r="AL2707" s="127">
        <v>1</v>
      </c>
      <c r="AM2707" s="127">
        <v>1</v>
      </c>
      <c r="AN2707" s="127">
        <v>1</v>
      </c>
      <c r="AO2707" s="115" t="s">
        <v>5938</v>
      </c>
      <c r="AP2707" s="115" t="s">
        <v>5938</v>
      </c>
      <c r="AQ2707" s="115" t="s">
        <v>5938</v>
      </c>
      <c r="AR2707" s="115" t="s">
        <v>5938</v>
      </c>
      <c r="AS2707" s="70" t="s">
        <v>5938</v>
      </c>
      <c r="AT2707" s="70" t="s">
        <v>5938</v>
      </c>
      <c r="AU2707" s="70" t="s">
        <v>5938</v>
      </c>
      <c r="AV2707" s="70" t="s">
        <v>5938</v>
      </c>
      <c r="BA2707" s="70" t="str">
        <f>IF(P2707=0, "NaN",P2707/P2707)</f>
        <v>NaN</v>
      </c>
      <c r="BB2707" s="70" t="str">
        <f>IF(P2707=0, "NaN",S2707/P2707)</f>
        <v>NaN</v>
      </c>
      <c r="BC2707" s="70" t="str">
        <f>IF(P2707=0, "NaN",V2707/P2707)</f>
        <v>NaN</v>
      </c>
      <c r="BD2707" s="70" t="str">
        <f>IF(P2707=0, "NaN",Y2707/P2707)</f>
        <v>NaN</v>
      </c>
      <c r="BE2707" s="1" t="s">
        <v>4962</v>
      </c>
    </row>
    <row r="2708" spans="2:57" x14ac:dyDescent="0.2">
      <c r="B2708" s="1" t="s">
        <v>5241</v>
      </c>
      <c r="C2708" s="6" t="s">
        <v>5240</v>
      </c>
      <c r="H2708" s="91">
        <f>SUM(D2708:G2708)</f>
        <v>0</v>
      </c>
      <c r="I2708" s="91">
        <f>IF(P2708=0,1,0)</f>
        <v>0</v>
      </c>
      <c r="J2708" s="91">
        <f>IF(S2708=0,1,0)</f>
        <v>0</v>
      </c>
      <c r="K2708" s="91">
        <f>IF(V2708=0,1,0)</f>
        <v>1</v>
      </c>
      <c r="L2708" s="91">
        <f>IF(Y2708=0,1,0)</f>
        <v>1</v>
      </c>
      <c r="M2708" s="113" t="str">
        <f>IF(I2708+J2708+K2708+L2708=0,"YES","NO")</f>
        <v>NO</v>
      </c>
      <c r="N2708" s="69">
        <v>0</v>
      </c>
      <c r="O2708" s="69">
        <v>5.4074837410837358</v>
      </c>
      <c r="P2708" s="74">
        <v>2.7037418705418679</v>
      </c>
      <c r="Q2708" s="69">
        <v>0</v>
      </c>
      <c r="R2708" s="69">
        <v>4.5206839170419642</v>
      </c>
      <c r="S2708" s="74">
        <v>2.2603419585209821</v>
      </c>
      <c r="T2708" s="69">
        <v>0</v>
      </c>
      <c r="U2708" s="69">
        <v>0</v>
      </c>
      <c r="V2708" s="74">
        <v>0</v>
      </c>
      <c r="W2708" s="69">
        <v>0</v>
      </c>
      <c r="X2708" s="69">
        <v>0</v>
      </c>
      <c r="Y2708" s="74">
        <v>0</v>
      </c>
      <c r="Z2708" s="74">
        <v>1.2410209572657125</v>
      </c>
      <c r="AA2708" s="6"/>
      <c r="AB2708" s="6">
        <v>2.3186000000000001E-3</v>
      </c>
      <c r="AC2708" s="6">
        <v>4.7229E-2</v>
      </c>
      <c r="AD2708" s="6">
        <v>60985000</v>
      </c>
      <c r="AE2708" s="6">
        <v>33060000</v>
      </c>
      <c r="AF2708" s="6">
        <v>27925000</v>
      </c>
      <c r="AG2708" s="127">
        <v>7.0647199844409103</v>
      </c>
      <c r="AH2708" s="127">
        <v>7.5576635678875697</v>
      </c>
      <c r="AI2708" s="115" t="s">
        <v>5938</v>
      </c>
      <c r="AJ2708" s="115" t="s">
        <v>5938</v>
      </c>
      <c r="AK2708" s="127">
        <v>1</v>
      </c>
      <c r="AL2708" s="127">
        <v>6.25943857926403E-3</v>
      </c>
      <c r="AM2708" s="127">
        <v>1</v>
      </c>
      <c r="AN2708" s="127">
        <v>1</v>
      </c>
      <c r="AO2708" s="115" t="s">
        <v>5938</v>
      </c>
      <c r="AP2708" s="127">
        <v>0.9420077</v>
      </c>
      <c r="AQ2708" s="115" t="s">
        <v>5938</v>
      </c>
      <c r="AR2708" s="115" t="s">
        <v>5938</v>
      </c>
      <c r="AS2708" s="70" t="s">
        <v>5938</v>
      </c>
      <c r="AT2708" s="129">
        <v>0.52050802076190583</v>
      </c>
      <c r="AU2708" s="70" t="s">
        <v>5938</v>
      </c>
      <c r="AV2708" s="70" t="s">
        <v>5938</v>
      </c>
      <c r="AX2708" s="70" t="s">
        <v>5989</v>
      </c>
      <c r="BA2708" s="70">
        <f>IF(P2708=0, "NaN",P2708/P2708)</f>
        <v>1</v>
      </c>
      <c r="BB2708" s="129">
        <f>IF(P2708=0, "NaN",S2708/P2708)</f>
        <v>0.83600508730072587</v>
      </c>
      <c r="BC2708" s="70">
        <f>IF(P2708=0, "NaN",V2708/P2708)</f>
        <v>0</v>
      </c>
      <c r="BD2708" s="70">
        <f>IF(P2708=0, "NaN",Y2708/P2708)</f>
        <v>0</v>
      </c>
      <c r="BE2708" s="1" t="s">
        <v>5241</v>
      </c>
    </row>
    <row r="2709" spans="2:57" x14ac:dyDescent="0.2">
      <c r="B2709" s="1" t="s">
        <v>3871</v>
      </c>
      <c r="C2709" s="6" t="s">
        <v>3870</v>
      </c>
      <c r="H2709" s="91">
        <f>SUM(D2709:G2709)</f>
        <v>0</v>
      </c>
      <c r="I2709" s="91">
        <f>IF(P2709=0,1,0)</f>
        <v>0</v>
      </c>
      <c r="J2709" s="91">
        <f>IF(S2709=0,1,0)</f>
        <v>1</v>
      </c>
      <c r="K2709" s="91">
        <f>IF(V2709=0,1,0)</f>
        <v>0</v>
      </c>
      <c r="L2709" s="91">
        <f>IF(Y2709=0,1,0)</f>
        <v>0</v>
      </c>
      <c r="M2709" s="113" t="str">
        <f>IF(I2709+J2709+K2709+L2709=0,"YES","NO")</f>
        <v>NO</v>
      </c>
      <c r="N2709" s="69">
        <v>3.3762657028295346</v>
      </c>
      <c r="O2709" s="69">
        <v>0</v>
      </c>
      <c r="P2709" s="74">
        <v>1.6881328514147673</v>
      </c>
      <c r="Q2709" s="69">
        <v>0</v>
      </c>
      <c r="R2709" s="69">
        <v>0</v>
      </c>
      <c r="S2709" s="74">
        <v>0</v>
      </c>
      <c r="T2709" s="69">
        <v>0</v>
      </c>
      <c r="U2709" s="69">
        <v>3.4316986618744116</v>
      </c>
      <c r="V2709" s="74">
        <v>1.7158493309372058</v>
      </c>
      <c r="W2709" s="69">
        <v>0</v>
      </c>
      <c r="X2709" s="69">
        <v>3.1033040318640195</v>
      </c>
      <c r="Y2709" s="74">
        <v>1.5516520159320097</v>
      </c>
      <c r="Z2709" s="74">
        <v>1.2389085495709957</v>
      </c>
      <c r="AA2709" s="6"/>
      <c r="AB2709" s="6">
        <v>0</v>
      </c>
      <c r="AC2709" s="6">
        <v>3.0407999999999999</v>
      </c>
      <c r="AD2709" s="6">
        <v>26290000</v>
      </c>
      <c r="AE2709" s="6">
        <v>12387000</v>
      </c>
      <c r="AF2709" s="6">
        <v>13902000</v>
      </c>
      <c r="AG2709" s="127">
        <v>6.9456802644060502</v>
      </c>
      <c r="AH2709" s="115" t="s">
        <v>5938</v>
      </c>
      <c r="AI2709" s="127">
        <v>6.9230522233521796</v>
      </c>
      <c r="AJ2709" s="127">
        <v>6.9585304379146704</v>
      </c>
      <c r="AK2709" s="127">
        <v>1</v>
      </c>
      <c r="AL2709" s="127">
        <v>1</v>
      </c>
      <c r="AM2709" s="127">
        <v>1</v>
      </c>
      <c r="AN2709" s="127">
        <v>1</v>
      </c>
      <c r="AO2709" s="115" t="s">
        <v>5938</v>
      </c>
      <c r="AP2709" s="115" t="s">
        <v>5938</v>
      </c>
      <c r="AQ2709" s="115" t="s">
        <v>5938</v>
      </c>
      <c r="AR2709" s="115" t="s">
        <v>5938</v>
      </c>
      <c r="AS2709" s="70" t="s">
        <v>5938</v>
      </c>
      <c r="AT2709" s="70" t="s">
        <v>5938</v>
      </c>
      <c r="AU2709" s="70" t="s">
        <v>5938</v>
      </c>
      <c r="AV2709" s="70" t="s">
        <v>5938</v>
      </c>
      <c r="BA2709" s="70">
        <f>IF(P2709=0, "NaN",P2709/P2709)</f>
        <v>1</v>
      </c>
      <c r="BB2709" s="70">
        <f>IF(P2709=0, "NaN",S2709/P2709)</f>
        <v>0</v>
      </c>
      <c r="BC2709" s="129">
        <f>IF(P2709=0, "NaN",V2709/P2709)</f>
        <v>1.0164184231704336</v>
      </c>
      <c r="BD2709" s="129">
        <f>IF(P2709=0, "NaN",Y2709/P2709)</f>
        <v>0.91915278743116835</v>
      </c>
      <c r="BE2709" s="1" t="s">
        <v>3871</v>
      </c>
    </row>
    <row r="2710" spans="2:57" x14ac:dyDescent="0.2">
      <c r="B2710" s="1" t="s">
        <v>5080</v>
      </c>
      <c r="C2710" s="6" t="s">
        <v>5079</v>
      </c>
      <c r="H2710" s="91">
        <f>SUM(D2710:G2710)</f>
        <v>0</v>
      </c>
      <c r="I2710" s="91">
        <f>IF(P2710=0,1,0)</f>
        <v>0</v>
      </c>
      <c r="J2710" s="91">
        <f>IF(S2710=0,1,0)</f>
        <v>1</v>
      </c>
      <c r="K2710" s="91">
        <f>IF(V2710=0,1,0)</f>
        <v>0</v>
      </c>
      <c r="L2710" s="91">
        <f>IF(Y2710=0,1,0)</f>
        <v>1</v>
      </c>
      <c r="M2710" s="113" t="str">
        <f>IF(I2710+J2710+K2710+L2710=0,"YES","NO")</f>
        <v>NO</v>
      </c>
      <c r="N2710" s="69">
        <v>0</v>
      </c>
      <c r="O2710" s="69">
        <v>3.7472337144741417</v>
      </c>
      <c r="P2710" s="74">
        <v>1.8736168572370708</v>
      </c>
      <c r="Q2710" s="69">
        <v>0</v>
      </c>
      <c r="R2710" s="69">
        <v>0</v>
      </c>
      <c r="S2710" s="74">
        <v>0</v>
      </c>
      <c r="T2710" s="69">
        <v>6.1576336472504067</v>
      </c>
      <c r="U2710" s="69">
        <v>0</v>
      </c>
      <c r="V2710" s="74">
        <v>3.0788168236252034</v>
      </c>
      <c r="W2710" s="69">
        <v>0</v>
      </c>
      <c r="X2710" s="69">
        <v>0</v>
      </c>
      <c r="Y2710" s="74">
        <v>0</v>
      </c>
      <c r="Z2710" s="74">
        <v>1.2381084202155686</v>
      </c>
      <c r="AA2710" s="6"/>
      <c r="AB2710" s="6">
        <v>2.0133999999999998E-3</v>
      </c>
      <c r="AC2710" s="6">
        <v>0.19670000000000001</v>
      </c>
      <c r="AD2710" s="6">
        <v>70620000</v>
      </c>
      <c r="AE2710" s="6">
        <v>36016000</v>
      </c>
      <c r="AF2710" s="6">
        <v>34604000</v>
      </c>
      <c r="AG2710" s="127">
        <v>7.5231218821182404</v>
      </c>
      <c r="AH2710" s="115" t="s">
        <v>5938</v>
      </c>
      <c r="AI2710" s="127">
        <v>7.5713360868168902</v>
      </c>
      <c r="AJ2710" s="115" t="s">
        <v>5938</v>
      </c>
      <c r="AK2710" s="127">
        <v>0.83323335987450897</v>
      </c>
      <c r="AL2710" s="127">
        <v>1</v>
      </c>
      <c r="AM2710" s="127">
        <v>0.20956030911801299</v>
      </c>
      <c r="AN2710" s="127">
        <v>1</v>
      </c>
      <c r="AO2710" s="127">
        <v>-0.13463539999999999</v>
      </c>
      <c r="AP2710" s="115" t="s">
        <v>5938</v>
      </c>
      <c r="AQ2710" s="127">
        <v>-0.59740879999999996</v>
      </c>
      <c r="AR2710" s="115" t="s">
        <v>5938</v>
      </c>
      <c r="AS2710" s="129">
        <v>1.09781533722932</v>
      </c>
      <c r="AT2710" s="70" t="s">
        <v>5938</v>
      </c>
      <c r="AU2710" s="129">
        <v>1.5129966571141362</v>
      </c>
      <c r="AV2710" s="70" t="s">
        <v>5938</v>
      </c>
      <c r="BA2710" s="70">
        <f>IF(P2710=0, "NaN",P2710/P2710)</f>
        <v>1</v>
      </c>
      <c r="BB2710" s="70">
        <f>IF(P2710=0, "NaN",S2710/P2710)</f>
        <v>0</v>
      </c>
      <c r="BC2710" s="129">
        <f>IF(P2710=0, "NaN",V2710/P2710)</f>
        <v>1.6432478239790076</v>
      </c>
      <c r="BD2710" s="70">
        <f>IF(P2710=0, "NaN",Y2710/P2710)</f>
        <v>0</v>
      </c>
      <c r="BE2710" s="1" t="s">
        <v>5080</v>
      </c>
    </row>
    <row r="2711" spans="2:57" x14ac:dyDescent="0.2">
      <c r="B2711" s="1" t="s">
        <v>4852</v>
      </c>
      <c r="C2711" s="6" t="s">
        <v>4851</v>
      </c>
      <c r="H2711" s="91">
        <f>SUM(D2711:G2711)</f>
        <v>0</v>
      </c>
      <c r="I2711" s="91">
        <f>IF(P2711=0,1,0)</f>
        <v>1</v>
      </c>
      <c r="J2711" s="91">
        <f>IF(S2711=0,1,0)</f>
        <v>0</v>
      </c>
      <c r="K2711" s="91">
        <f>IF(V2711=0,1,0)</f>
        <v>1</v>
      </c>
      <c r="L2711" s="91">
        <f>IF(Y2711=0,1,0)</f>
        <v>1</v>
      </c>
      <c r="M2711" s="113" t="str">
        <f>IF(I2711+J2711+K2711+L2711=0,"YES","NO")</f>
        <v>NO</v>
      </c>
      <c r="N2711" s="69">
        <v>0</v>
      </c>
      <c r="O2711" s="69">
        <v>0</v>
      </c>
      <c r="P2711" s="74">
        <v>0</v>
      </c>
      <c r="Q2711" s="69">
        <v>9.7910295706053958</v>
      </c>
      <c r="R2711" s="69">
        <v>0</v>
      </c>
      <c r="S2711" s="74">
        <v>4.8955147853026979</v>
      </c>
      <c r="T2711" s="69">
        <v>0</v>
      </c>
      <c r="U2711" s="69">
        <v>0</v>
      </c>
      <c r="V2711" s="74">
        <v>0</v>
      </c>
      <c r="W2711" s="69">
        <v>0</v>
      </c>
      <c r="X2711" s="69">
        <v>0</v>
      </c>
      <c r="Y2711" s="74">
        <v>0</v>
      </c>
      <c r="Z2711" s="74">
        <v>1.2238786963256745</v>
      </c>
      <c r="AA2711" s="6"/>
      <c r="AB2711" s="6">
        <v>3.7494999999999998E-4</v>
      </c>
      <c r="AC2711" s="6">
        <v>1.3501000000000001</v>
      </c>
      <c r="AD2711" s="6">
        <v>137980000</v>
      </c>
      <c r="AE2711" s="6">
        <v>86313000</v>
      </c>
      <c r="AF2711" s="6">
        <v>51663000</v>
      </c>
      <c r="AG2711" s="115" t="s">
        <v>5938</v>
      </c>
      <c r="AH2711" s="127">
        <v>7.6049169173890796</v>
      </c>
      <c r="AI2711" s="115" t="s">
        <v>5938</v>
      </c>
      <c r="AJ2711" s="115" t="s">
        <v>5938</v>
      </c>
      <c r="AK2711" s="127">
        <v>1</v>
      </c>
      <c r="AL2711" s="127">
        <v>0.88850271208554599</v>
      </c>
      <c r="AM2711" s="127">
        <v>1</v>
      </c>
      <c r="AN2711" s="127">
        <v>1</v>
      </c>
      <c r="AO2711" s="115" t="s">
        <v>5938</v>
      </c>
      <c r="AP2711" s="127">
        <v>7.2860419999999995E-2</v>
      </c>
      <c r="AQ2711" s="115" t="s">
        <v>5938</v>
      </c>
      <c r="AR2711" s="115" t="s">
        <v>5938</v>
      </c>
      <c r="AS2711" s="70" t="s">
        <v>5938</v>
      </c>
      <c r="AT2711" s="129">
        <v>0.95075108145625919</v>
      </c>
      <c r="AU2711" s="70" t="s">
        <v>5938</v>
      </c>
      <c r="AV2711" s="70" t="s">
        <v>5938</v>
      </c>
      <c r="BA2711" s="70" t="str">
        <f>IF(P2711=0, "NaN",P2711/P2711)</f>
        <v>NaN</v>
      </c>
      <c r="BB2711" s="70" t="str">
        <f>IF(P2711=0, "NaN",S2711/P2711)</f>
        <v>NaN</v>
      </c>
      <c r="BC2711" s="70" t="str">
        <f>IF(P2711=0, "NaN",V2711/P2711)</f>
        <v>NaN</v>
      </c>
      <c r="BD2711" s="70" t="str">
        <f>IF(P2711=0, "NaN",Y2711/P2711)</f>
        <v>NaN</v>
      </c>
      <c r="BE2711" s="1" t="s">
        <v>4852</v>
      </c>
    </row>
    <row r="2712" spans="2:57" x14ac:dyDescent="0.2">
      <c r="B2712" s="1" t="s">
        <v>4289</v>
      </c>
      <c r="C2712" s="6" t="s">
        <v>4288</v>
      </c>
      <c r="H2712" s="91">
        <f>SUM(D2712:G2712)</f>
        <v>0</v>
      </c>
      <c r="I2712" s="91">
        <f>IF(P2712=0,1,0)</f>
        <v>0</v>
      </c>
      <c r="J2712" s="91">
        <f>IF(S2712=0,1,0)</f>
        <v>1</v>
      </c>
      <c r="K2712" s="91">
        <f>IF(V2712=0,1,0)</f>
        <v>1</v>
      </c>
      <c r="L2712" s="91">
        <f>IF(Y2712=0,1,0)</f>
        <v>0</v>
      </c>
      <c r="M2712" s="113" t="str">
        <f>IF(I2712+J2712+K2712+L2712=0,"YES","NO")</f>
        <v>NO</v>
      </c>
      <c r="N2712" s="69">
        <v>0</v>
      </c>
      <c r="O2712" s="69">
        <v>3.1665465750242814</v>
      </c>
      <c r="P2712" s="74">
        <v>1.5832732875121407</v>
      </c>
      <c r="Q2712" s="69">
        <v>0</v>
      </c>
      <c r="R2712" s="69">
        <v>0</v>
      </c>
      <c r="S2712" s="74">
        <v>0</v>
      </c>
      <c r="T2712" s="69">
        <v>0</v>
      </c>
      <c r="U2712" s="69">
        <v>0</v>
      </c>
      <c r="V2712" s="74">
        <v>0</v>
      </c>
      <c r="W2712" s="69">
        <v>2.9626282138318802</v>
      </c>
      <c r="X2712" s="69">
        <v>3.6595641118074802</v>
      </c>
      <c r="Y2712" s="74">
        <v>3.3110961628196804</v>
      </c>
      <c r="Z2712" s="74">
        <v>1.2235923625829552</v>
      </c>
      <c r="AA2712" s="6"/>
      <c r="AB2712" s="6">
        <v>2.3264000000000002E-3</v>
      </c>
      <c r="AC2712" s="6">
        <v>8.5300000000000001E-2</v>
      </c>
      <c r="AD2712" s="6">
        <v>37618000</v>
      </c>
      <c r="AE2712" s="6">
        <v>16910000</v>
      </c>
      <c r="AF2712" s="6">
        <v>20708000</v>
      </c>
      <c r="AG2712" s="127">
        <v>6.9433807336551103</v>
      </c>
      <c r="AH2712" s="115" t="s">
        <v>5938</v>
      </c>
      <c r="AI2712" s="115" t="s">
        <v>5938</v>
      </c>
      <c r="AJ2712" s="127">
        <v>7.3149831450391201</v>
      </c>
      <c r="AK2712" s="127">
        <v>1</v>
      </c>
      <c r="AL2712" s="127">
        <v>1</v>
      </c>
      <c r="AM2712" s="127">
        <v>1</v>
      </c>
      <c r="AN2712" s="127">
        <v>0.70526469867118802</v>
      </c>
      <c r="AO2712" s="115" t="s">
        <v>5938</v>
      </c>
      <c r="AP2712" s="115" t="s">
        <v>5938</v>
      </c>
      <c r="AQ2712" s="115" t="s">
        <v>5938</v>
      </c>
      <c r="AR2712" s="127">
        <v>0.2068932</v>
      </c>
      <c r="AS2712" s="70" t="s">
        <v>5938</v>
      </c>
      <c r="AT2712" s="70" t="s">
        <v>5938</v>
      </c>
      <c r="AU2712" s="70" t="s">
        <v>5938</v>
      </c>
      <c r="AV2712" s="129">
        <v>0.86640099206177823</v>
      </c>
      <c r="BA2712" s="70">
        <f>IF(P2712=0, "NaN",P2712/P2712)</f>
        <v>1</v>
      </c>
      <c r="BB2712" s="70">
        <f>IF(P2712=0, "NaN",S2712/P2712)</f>
        <v>0</v>
      </c>
      <c r="BC2712" s="70">
        <f>IF(P2712=0, "NaN",V2712/P2712)</f>
        <v>0</v>
      </c>
      <c r="BD2712" s="129">
        <f>IF(P2712=0, "NaN",Y2712/P2712)</f>
        <v>2.0912979388558597</v>
      </c>
      <c r="BE2712" s="1" t="s">
        <v>4289</v>
      </c>
    </row>
    <row r="2713" spans="2:57" x14ac:dyDescent="0.2">
      <c r="B2713" s="1" t="s">
        <v>5016</v>
      </c>
      <c r="C2713" s="6" t="s">
        <v>5015</v>
      </c>
      <c r="H2713" s="91">
        <f>SUM(D2713:G2713)</f>
        <v>0</v>
      </c>
      <c r="I2713" s="91">
        <f>IF(P2713=0,1,0)</f>
        <v>0</v>
      </c>
      <c r="J2713" s="91">
        <f>IF(S2713=0,1,0)</f>
        <v>1</v>
      </c>
      <c r="K2713" s="91">
        <f>IF(V2713=0,1,0)</f>
        <v>1</v>
      </c>
      <c r="L2713" s="91">
        <f>IF(Y2713=0,1,0)</f>
        <v>1</v>
      </c>
      <c r="M2713" s="113" t="str">
        <f>IF(I2713+J2713+K2713+L2713=0,"YES","NO")</f>
        <v>NO</v>
      </c>
      <c r="N2713" s="69">
        <v>0</v>
      </c>
      <c r="O2713" s="69">
        <v>9.7765746871920207</v>
      </c>
      <c r="P2713" s="74">
        <v>4.8882873435960104</v>
      </c>
      <c r="Q2713" s="69">
        <v>0</v>
      </c>
      <c r="R2713" s="69">
        <v>0</v>
      </c>
      <c r="S2713" s="74">
        <v>0</v>
      </c>
      <c r="T2713" s="69">
        <v>0</v>
      </c>
      <c r="U2713" s="69">
        <v>0</v>
      </c>
      <c r="V2713" s="74">
        <v>0</v>
      </c>
      <c r="W2713" s="69">
        <v>0</v>
      </c>
      <c r="X2713" s="69">
        <v>0</v>
      </c>
      <c r="Y2713" s="74">
        <v>0</v>
      </c>
      <c r="Z2713" s="74">
        <v>1.2220718358990026</v>
      </c>
      <c r="AA2713" s="6"/>
      <c r="AB2713" s="6">
        <v>2.3210000000000001E-3</v>
      </c>
      <c r="AC2713" s="6">
        <v>5.9884E-2</v>
      </c>
      <c r="AD2713" s="6">
        <v>36238000</v>
      </c>
      <c r="AE2713" s="6">
        <v>21499000</v>
      </c>
      <c r="AF2713" s="6">
        <v>14739000</v>
      </c>
      <c r="AG2713" s="127">
        <v>7.3015725247562804</v>
      </c>
      <c r="AH2713" s="115" t="s">
        <v>5938</v>
      </c>
      <c r="AI2713" s="115" t="s">
        <v>5938</v>
      </c>
      <c r="AJ2713" s="115" t="s">
        <v>5938</v>
      </c>
      <c r="AK2713" s="127">
        <v>2.80229227851806E-2</v>
      </c>
      <c r="AL2713" s="127">
        <v>1</v>
      </c>
      <c r="AM2713" s="127">
        <v>1</v>
      </c>
      <c r="AN2713" s="127">
        <v>1</v>
      </c>
      <c r="AO2713" s="127">
        <v>-0.84692100000000003</v>
      </c>
      <c r="AP2713" s="115" t="s">
        <v>5938</v>
      </c>
      <c r="AQ2713" s="115" t="s">
        <v>5938</v>
      </c>
      <c r="AR2713" s="115" t="s">
        <v>5938</v>
      </c>
      <c r="AS2713" s="129">
        <v>1.7986581295487181</v>
      </c>
      <c r="AT2713" s="70" t="s">
        <v>5938</v>
      </c>
      <c r="AU2713" s="70" t="s">
        <v>5938</v>
      </c>
      <c r="AV2713" s="70" t="s">
        <v>5938</v>
      </c>
      <c r="AW2713" s="70" t="s">
        <v>5989</v>
      </c>
      <c r="BA2713" s="70">
        <f>IF(P2713=0, "NaN",P2713/P2713)</f>
        <v>1</v>
      </c>
      <c r="BB2713" s="70">
        <f>IF(P2713=0, "NaN",S2713/P2713)</f>
        <v>0</v>
      </c>
      <c r="BC2713" s="70">
        <f>IF(P2713=0, "NaN",V2713/P2713)</f>
        <v>0</v>
      </c>
      <c r="BD2713" s="70">
        <f>IF(P2713=0, "NaN",Y2713/P2713)</f>
        <v>0</v>
      </c>
      <c r="BE2713" s="1" t="s">
        <v>5016</v>
      </c>
    </row>
    <row r="2714" spans="2:57" x14ac:dyDescent="0.2">
      <c r="B2714" s="1" t="s">
        <v>4444</v>
      </c>
      <c r="C2714" s="6" t="s">
        <v>4443</v>
      </c>
      <c r="H2714" s="91">
        <f>SUM(D2714:G2714)</f>
        <v>0</v>
      </c>
      <c r="I2714" s="91">
        <f>IF(P2714=0,1,0)</f>
        <v>1</v>
      </c>
      <c r="J2714" s="91">
        <f>IF(S2714=0,1,0)</f>
        <v>0</v>
      </c>
      <c r="K2714" s="91">
        <f>IF(V2714=0,1,0)</f>
        <v>1</v>
      </c>
      <c r="L2714" s="91">
        <f>IF(Y2714=0,1,0)</f>
        <v>0</v>
      </c>
      <c r="M2714" s="113" t="str">
        <f>IF(I2714+J2714+K2714+L2714=0,"YES","NO")</f>
        <v>NO</v>
      </c>
      <c r="N2714" s="69">
        <v>0</v>
      </c>
      <c r="O2714" s="69">
        <v>0</v>
      </c>
      <c r="P2714" s="74">
        <v>0</v>
      </c>
      <c r="Q2714" s="69">
        <v>7.0197314936458026</v>
      </c>
      <c r="R2714" s="69">
        <v>0</v>
      </c>
      <c r="S2714" s="74">
        <v>3.5098657468229013</v>
      </c>
      <c r="T2714" s="69">
        <v>0</v>
      </c>
      <c r="U2714" s="69">
        <v>0</v>
      </c>
      <c r="V2714" s="74">
        <v>0</v>
      </c>
      <c r="W2714" s="69">
        <v>2.7029506270277817</v>
      </c>
      <c r="X2714" s="69">
        <v>0</v>
      </c>
      <c r="Y2714" s="74">
        <v>1.3514753135138908</v>
      </c>
      <c r="Z2714" s="74">
        <v>1.215335265084198</v>
      </c>
      <c r="AA2714" s="6"/>
      <c r="AB2714" s="6">
        <v>1.0363E-3</v>
      </c>
      <c r="AC2714" s="6">
        <v>0.45473000000000002</v>
      </c>
      <c r="AD2714" s="6">
        <v>26139000</v>
      </c>
      <c r="AE2714" s="6">
        <v>12596000</v>
      </c>
      <c r="AF2714" s="6">
        <v>13543000</v>
      </c>
      <c r="AG2714" s="115" t="s">
        <v>5938</v>
      </c>
      <c r="AH2714" s="127">
        <v>7.2343400876151804</v>
      </c>
      <c r="AI2714" s="115" t="s">
        <v>5938</v>
      </c>
      <c r="AJ2714" s="127">
        <v>6.9535567481249103</v>
      </c>
      <c r="AK2714" s="127">
        <v>1</v>
      </c>
      <c r="AL2714" s="127">
        <v>1</v>
      </c>
      <c r="AM2714" s="127">
        <v>1</v>
      </c>
      <c r="AN2714" s="127">
        <v>1</v>
      </c>
      <c r="AO2714" s="115" t="s">
        <v>5938</v>
      </c>
      <c r="AP2714" s="115" t="s">
        <v>5938</v>
      </c>
      <c r="AQ2714" s="115" t="s">
        <v>5938</v>
      </c>
      <c r="AR2714" s="115" t="s">
        <v>5938</v>
      </c>
      <c r="AS2714" s="70" t="s">
        <v>5938</v>
      </c>
      <c r="AT2714" s="70" t="s">
        <v>5938</v>
      </c>
      <c r="AU2714" s="70" t="s">
        <v>5938</v>
      </c>
      <c r="AV2714" s="70" t="s">
        <v>5938</v>
      </c>
      <c r="BA2714" s="70" t="str">
        <f>IF(P2714=0, "NaN",P2714/P2714)</f>
        <v>NaN</v>
      </c>
      <c r="BB2714" s="70" t="str">
        <f>IF(P2714=0, "NaN",S2714/P2714)</f>
        <v>NaN</v>
      </c>
      <c r="BC2714" s="70" t="str">
        <f>IF(P2714=0, "NaN",V2714/P2714)</f>
        <v>NaN</v>
      </c>
      <c r="BD2714" s="70" t="str">
        <f>IF(P2714=0, "NaN",Y2714/P2714)</f>
        <v>NaN</v>
      </c>
      <c r="BE2714" s="1" t="s">
        <v>4444</v>
      </c>
    </row>
    <row r="2715" spans="2:57" x14ac:dyDescent="0.2">
      <c r="B2715" s="1" t="s">
        <v>4718</v>
      </c>
      <c r="C2715" s="6" t="s">
        <v>4717</v>
      </c>
      <c r="H2715" s="91">
        <f>SUM(D2715:G2715)</f>
        <v>0</v>
      </c>
      <c r="I2715" s="91">
        <f>IF(P2715=0,1,0)</f>
        <v>0</v>
      </c>
      <c r="J2715" s="91">
        <f>IF(S2715=0,1,0)</f>
        <v>1</v>
      </c>
      <c r="K2715" s="91">
        <f>IF(V2715=0,1,0)</f>
        <v>1</v>
      </c>
      <c r="L2715" s="91">
        <f>IF(Y2715=0,1,0)</f>
        <v>0</v>
      </c>
      <c r="M2715" s="113" t="str">
        <f>IF(I2715+J2715+K2715+L2715=0,"YES","NO")</f>
        <v>NO</v>
      </c>
      <c r="N2715" s="69">
        <v>0</v>
      </c>
      <c r="O2715" s="69">
        <v>7.689364374976563</v>
      </c>
      <c r="P2715" s="74">
        <v>3.8446821874882815</v>
      </c>
      <c r="Q2715" s="69">
        <v>0</v>
      </c>
      <c r="R2715" s="69">
        <v>0</v>
      </c>
      <c r="S2715" s="74">
        <v>0</v>
      </c>
      <c r="T2715" s="69">
        <v>0</v>
      </c>
      <c r="U2715" s="69">
        <v>0</v>
      </c>
      <c r="V2715" s="74">
        <v>0</v>
      </c>
      <c r="W2715" s="69">
        <v>0</v>
      </c>
      <c r="X2715" s="69">
        <v>1.7808400390814438</v>
      </c>
      <c r="Y2715" s="74">
        <v>0.89042001954072192</v>
      </c>
      <c r="Z2715" s="74">
        <v>1.1837755517572508</v>
      </c>
      <c r="AA2715" s="6"/>
      <c r="AB2715" s="6">
        <v>7.1173999999999999E-4</v>
      </c>
      <c r="AC2715" s="6">
        <v>0.78578999999999999</v>
      </c>
      <c r="AD2715" s="6">
        <v>32039000</v>
      </c>
      <c r="AE2715" s="6">
        <v>12428000</v>
      </c>
      <c r="AF2715" s="6">
        <v>19612000</v>
      </c>
      <c r="AG2715" s="127">
        <v>7.3659183221763396</v>
      </c>
      <c r="AH2715" s="115" t="s">
        <v>5938</v>
      </c>
      <c r="AI2715" s="115" t="s">
        <v>5938</v>
      </c>
      <c r="AJ2715" s="127">
        <v>6.9452765076876002</v>
      </c>
      <c r="AK2715" s="127">
        <v>1</v>
      </c>
      <c r="AL2715" s="127">
        <v>1</v>
      </c>
      <c r="AM2715" s="127">
        <v>1</v>
      </c>
      <c r="AN2715" s="127">
        <v>1</v>
      </c>
      <c r="AO2715" s="115" t="s">
        <v>5938</v>
      </c>
      <c r="AP2715" s="115" t="s">
        <v>5938</v>
      </c>
      <c r="AQ2715" s="115" t="s">
        <v>5938</v>
      </c>
      <c r="AR2715" s="115" t="s">
        <v>5938</v>
      </c>
      <c r="AS2715" s="70" t="s">
        <v>5938</v>
      </c>
      <c r="AT2715" s="70" t="s">
        <v>5938</v>
      </c>
      <c r="AU2715" s="70" t="s">
        <v>5938</v>
      </c>
      <c r="AV2715" s="70" t="s">
        <v>5938</v>
      </c>
      <c r="BA2715" s="70">
        <f>IF(P2715=0, "NaN",P2715/P2715)</f>
        <v>1</v>
      </c>
      <c r="BB2715" s="70">
        <f>IF(P2715=0, "NaN",S2715/P2715)</f>
        <v>0</v>
      </c>
      <c r="BC2715" s="70">
        <f>IF(P2715=0, "NaN",V2715/P2715)</f>
        <v>0</v>
      </c>
      <c r="BD2715" s="129">
        <f>IF(P2715=0, "NaN",Y2715/P2715)</f>
        <v>0.23159782164528675</v>
      </c>
      <c r="BE2715" s="1" t="s">
        <v>4718</v>
      </c>
    </row>
    <row r="2716" spans="2:57" x14ac:dyDescent="0.2">
      <c r="B2716" s="1" t="s">
        <v>5720</v>
      </c>
      <c r="C2716" s="6" t="s">
        <v>5719</v>
      </c>
      <c r="H2716" s="91">
        <f>SUM(D2716:G2716)</f>
        <v>0</v>
      </c>
      <c r="I2716" s="91">
        <f>IF(P2716=0,1,0)</f>
        <v>1</v>
      </c>
      <c r="J2716" s="91">
        <f>IF(S2716=0,1,0)</f>
        <v>1</v>
      </c>
      <c r="K2716" s="91">
        <f>IF(V2716=0,1,0)</f>
        <v>1</v>
      </c>
      <c r="L2716" s="91">
        <f>IF(Y2716=0,1,0)</f>
        <v>0</v>
      </c>
      <c r="M2716" s="113" t="str">
        <f>IF(I2716+J2716+K2716+L2716=0,"YES","NO")</f>
        <v>NO</v>
      </c>
      <c r="N2716" s="69">
        <v>0</v>
      </c>
      <c r="O2716" s="69">
        <v>0</v>
      </c>
      <c r="P2716" s="74">
        <v>0</v>
      </c>
      <c r="Q2716" s="69">
        <v>0</v>
      </c>
      <c r="R2716" s="69">
        <v>0</v>
      </c>
      <c r="S2716" s="74">
        <v>0</v>
      </c>
      <c r="T2716" s="69">
        <v>0</v>
      </c>
      <c r="U2716" s="69">
        <v>0</v>
      </c>
      <c r="V2716" s="74">
        <v>0</v>
      </c>
      <c r="W2716" s="69">
        <v>9.4695342292992049</v>
      </c>
      <c r="X2716" s="69">
        <v>0</v>
      </c>
      <c r="Y2716" s="74">
        <v>4.7347671146496024</v>
      </c>
      <c r="Z2716" s="74">
        <v>1.1836917786624006</v>
      </c>
      <c r="AA2716" s="6"/>
      <c r="AB2716" s="6">
        <v>6.9711000000000003E-4</v>
      </c>
      <c r="AC2716" s="6">
        <v>0.56016999999999995</v>
      </c>
      <c r="AD2716" s="6">
        <v>39045000</v>
      </c>
      <c r="AE2716" s="6">
        <v>12085000</v>
      </c>
      <c r="AF2716" s="6">
        <v>26960000</v>
      </c>
      <c r="AG2716" s="115" t="s">
        <v>5938</v>
      </c>
      <c r="AH2716" s="115" t="s">
        <v>5938</v>
      </c>
      <c r="AI2716" s="115" t="s">
        <v>5938</v>
      </c>
      <c r="AJ2716" s="127">
        <v>7.5915654271649204</v>
      </c>
      <c r="AK2716" s="127">
        <v>1</v>
      </c>
      <c r="AL2716" s="127">
        <v>1</v>
      </c>
      <c r="AM2716" s="127">
        <v>1</v>
      </c>
      <c r="AN2716" s="127">
        <v>1</v>
      </c>
      <c r="AO2716" s="115" t="s">
        <v>5938</v>
      </c>
      <c r="AP2716" s="115" t="s">
        <v>5938</v>
      </c>
      <c r="AQ2716" s="115" t="s">
        <v>5938</v>
      </c>
      <c r="AR2716" s="115" t="s">
        <v>5938</v>
      </c>
      <c r="AS2716" s="70" t="s">
        <v>5938</v>
      </c>
      <c r="AT2716" s="70" t="s">
        <v>5938</v>
      </c>
      <c r="AU2716" s="70" t="s">
        <v>5938</v>
      </c>
      <c r="AV2716" s="70" t="s">
        <v>5938</v>
      </c>
      <c r="BA2716" s="70" t="str">
        <f>IF(P2716=0, "NaN",P2716/P2716)</f>
        <v>NaN</v>
      </c>
      <c r="BB2716" s="70" t="str">
        <f>IF(P2716=0, "NaN",S2716/P2716)</f>
        <v>NaN</v>
      </c>
      <c r="BC2716" s="70" t="str">
        <f>IF(P2716=0, "NaN",V2716/P2716)</f>
        <v>NaN</v>
      </c>
      <c r="BD2716" s="70" t="str">
        <f>IF(P2716=0, "NaN",Y2716/P2716)</f>
        <v>NaN</v>
      </c>
      <c r="BE2716" s="1" t="s">
        <v>5720</v>
      </c>
    </row>
    <row r="2717" spans="2:57" x14ac:dyDescent="0.2">
      <c r="B2717" s="1" t="s">
        <v>5722</v>
      </c>
      <c r="C2717" s="6" t="s">
        <v>5721</v>
      </c>
      <c r="H2717" s="91">
        <f>SUM(D2717:G2717)</f>
        <v>0</v>
      </c>
      <c r="I2717" s="91">
        <f>IF(P2717=0,1,0)</f>
        <v>1</v>
      </c>
      <c r="J2717" s="91">
        <f>IF(S2717=0,1,0)</f>
        <v>1</v>
      </c>
      <c r="K2717" s="91">
        <f>IF(V2717=0,1,0)</f>
        <v>1</v>
      </c>
      <c r="L2717" s="91">
        <f>IF(Y2717=0,1,0)</f>
        <v>0</v>
      </c>
      <c r="M2717" s="113" t="str">
        <f>IF(I2717+J2717+K2717+L2717=0,"YES","NO")</f>
        <v>NO</v>
      </c>
      <c r="N2717" s="69">
        <v>0</v>
      </c>
      <c r="O2717" s="69">
        <v>0</v>
      </c>
      <c r="P2717" s="74">
        <v>0</v>
      </c>
      <c r="Q2717" s="69">
        <v>0</v>
      </c>
      <c r="R2717" s="69">
        <v>0</v>
      </c>
      <c r="S2717" s="74">
        <v>0</v>
      </c>
      <c r="T2717" s="69">
        <v>0</v>
      </c>
      <c r="U2717" s="69">
        <v>0</v>
      </c>
      <c r="V2717" s="74">
        <v>0</v>
      </c>
      <c r="W2717" s="69">
        <v>9.4687506520358298</v>
      </c>
      <c r="X2717" s="69">
        <v>0</v>
      </c>
      <c r="Y2717" s="74">
        <v>4.7343753260179149</v>
      </c>
      <c r="Z2717" s="74">
        <v>1.1835938315044787</v>
      </c>
      <c r="AA2717" s="6"/>
      <c r="AB2717" s="6">
        <v>0</v>
      </c>
      <c r="AC2717" s="6">
        <v>3.9036</v>
      </c>
      <c r="AD2717" s="6">
        <v>23017000</v>
      </c>
      <c r="AE2717" s="6">
        <v>12084000</v>
      </c>
      <c r="AF2717" s="6">
        <v>10933000</v>
      </c>
      <c r="AG2717" s="115" t="s">
        <v>5938</v>
      </c>
      <c r="AH2717" s="115" t="s">
        <v>5938</v>
      </c>
      <c r="AI2717" s="115" t="s">
        <v>5938</v>
      </c>
      <c r="AJ2717" s="127">
        <v>7.3620487177147096</v>
      </c>
      <c r="AK2717" s="127">
        <v>1</v>
      </c>
      <c r="AL2717" s="127">
        <v>1</v>
      </c>
      <c r="AM2717" s="127">
        <v>1</v>
      </c>
      <c r="AN2717" s="127">
        <v>1</v>
      </c>
      <c r="AO2717" s="115" t="s">
        <v>5938</v>
      </c>
      <c r="AP2717" s="115" t="s">
        <v>5938</v>
      </c>
      <c r="AQ2717" s="115" t="s">
        <v>5938</v>
      </c>
      <c r="AR2717" s="115" t="s">
        <v>5938</v>
      </c>
      <c r="AS2717" s="70" t="s">
        <v>5938</v>
      </c>
      <c r="AT2717" s="70" t="s">
        <v>5938</v>
      </c>
      <c r="AU2717" s="70" t="s">
        <v>5938</v>
      </c>
      <c r="AV2717" s="70" t="s">
        <v>5938</v>
      </c>
      <c r="BA2717" s="70" t="str">
        <f>IF(P2717=0, "NaN",P2717/P2717)</f>
        <v>NaN</v>
      </c>
      <c r="BB2717" s="70" t="str">
        <f>IF(P2717=0, "NaN",S2717/P2717)</f>
        <v>NaN</v>
      </c>
      <c r="BC2717" s="70" t="str">
        <f>IF(P2717=0, "NaN",V2717/P2717)</f>
        <v>NaN</v>
      </c>
      <c r="BD2717" s="70" t="str">
        <f>IF(P2717=0, "NaN",Y2717/P2717)</f>
        <v>NaN</v>
      </c>
      <c r="BE2717" s="1" t="s">
        <v>5722</v>
      </c>
    </row>
    <row r="2718" spans="2:57" x14ac:dyDescent="0.2">
      <c r="B2718" s="1" t="s">
        <v>4890</v>
      </c>
      <c r="C2718" s="6" t="s">
        <v>4889</v>
      </c>
      <c r="H2718" s="91">
        <f>SUM(D2718:G2718)</f>
        <v>0</v>
      </c>
      <c r="I2718" s="91">
        <f>IF(P2718=0,1,0)</f>
        <v>0</v>
      </c>
      <c r="J2718" s="91">
        <f>IF(S2718=0,1,0)</f>
        <v>1</v>
      </c>
      <c r="K2718" s="91">
        <f>IF(V2718=0,1,0)</f>
        <v>1</v>
      </c>
      <c r="L2718" s="91">
        <f>IF(Y2718=0,1,0)</f>
        <v>1</v>
      </c>
      <c r="M2718" s="113" t="str">
        <f>IF(I2718+J2718+K2718+L2718=0,"YES","NO")</f>
        <v>NO</v>
      </c>
      <c r="N2718" s="69">
        <v>0</v>
      </c>
      <c r="O2718" s="69">
        <v>9.4479693720039393</v>
      </c>
      <c r="P2718" s="74">
        <v>4.7239846860019696</v>
      </c>
      <c r="Q2718" s="69">
        <v>0</v>
      </c>
      <c r="R2718" s="69">
        <v>0</v>
      </c>
      <c r="S2718" s="74">
        <v>0</v>
      </c>
      <c r="T2718" s="69">
        <v>0</v>
      </c>
      <c r="U2718" s="69">
        <v>0</v>
      </c>
      <c r="V2718" s="74">
        <v>0</v>
      </c>
      <c r="W2718" s="69">
        <v>0</v>
      </c>
      <c r="X2718" s="69">
        <v>0</v>
      </c>
      <c r="Y2718" s="74">
        <v>0</v>
      </c>
      <c r="Z2718" s="74">
        <v>1.1809961715004924</v>
      </c>
      <c r="AA2718" s="6"/>
      <c r="AB2718" s="6">
        <v>0</v>
      </c>
      <c r="AC2718" s="6">
        <v>3.1610999999999998</v>
      </c>
      <c r="AD2718" s="6">
        <v>22888000</v>
      </c>
      <c r="AE2718" s="6">
        <v>12507000</v>
      </c>
      <c r="AF2718" s="6">
        <v>10382000</v>
      </c>
      <c r="AG2718" s="127">
        <v>7.3596078447972104</v>
      </c>
      <c r="AH2718" s="115" t="s">
        <v>5938</v>
      </c>
      <c r="AI2718" s="115" t="s">
        <v>5938</v>
      </c>
      <c r="AJ2718" s="115" t="s">
        <v>5938</v>
      </c>
      <c r="AK2718" s="127">
        <v>1</v>
      </c>
      <c r="AL2718" s="127">
        <v>1</v>
      </c>
      <c r="AM2718" s="127">
        <v>1</v>
      </c>
      <c r="AN2718" s="127">
        <v>1</v>
      </c>
      <c r="AO2718" s="115" t="s">
        <v>5938</v>
      </c>
      <c r="AP2718" s="115" t="s">
        <v>5938</v>
      </c>
      <c r="AQ2718" s="115" t="s">
        <v>5938</v>
      </c>
      <c r="AR2718" s="115" t="s">
        <v>5938</v>
      </c>
      <c r="AS2718" s="70" t="s">
        <v>5938</v>
      </c>
      <c r="AT2718" s="70" t="s">
        <v>5938</v>
      </c>
      <c r="AU2718" s="70" t="s">
        <v>5938</v>
      </c>
      <c r="AV2718" s="70" t="s">
        <v>5938</v>
      </c>
      <c r="BA2718" s="70">
        <f>IF(P2718=0, "NaN",P2718/P2718)</f>
        <v>1</v>
      </c>
      <c r="BB2718" s="70">
        <f>IF(P2718=0, "NaN",S2718/P2718)</f>
        <v>0</v>
      </c>
      <c r="BC2718" s="70">
        <f>IF(P2718=0, "NaN",V2718/P2718)</f>
        <v>0</v>
      </c>
      <c r="BD2718" s="70">
        <f>IF(P2718=0, "NaN",Y2718/P2718)</f>
        <v>0</v>
      </c>
      <c r="BE2718" s="1" t="s">
        <v>4890</v>
      </c>
    </row>
    <row r="2719" spans="2:57" x14ac:dyDescent="0.2">
      <c r="B2719" s="1" t="s">
        <v>5072</v>
      </c>
      <c r="C2719" s="6" t="s">
        <v>5071</v>
      </c>
      <c r="H2719" s="91">
        <f>SUM(D2719:G2719)</f>
        <v>0</v>
      </c>
      <c r="I2719" s="91">
        <f>IF(P2719=0,1,0)</f>
        <v>0</v>
      </c>
      <c r="J2719" s="91">
        <f>IF(S2719=0,1,0)</f>
        <v>1</v>
      </c>
      <c r="K2719" s="91">
        <f>IF(V2719=0,1,0)</f>
        <v>1</v>
      </c>
      <c r="L2719" s="91">
        <f>IF(Y2719=0,1,0)</f>
        <v>1</v>
      </c>
      <c r="M2719" s="113" t="str">
        <f>IF(I2719+J2719+K2719+L2719=0,"YES","NO")</f>
        <v>NO</v>
      </c>
      <c r="N2719" s="69">
        <v>9.4131405353047892</v>
      </c>
      <c r="O2719" s="69">
        <v>0</v>
      </c>
      <c r="P2719" s="74">
        <v>4.7065702676523946</v>
      </c>
      <c r="Q2719" s="69">
        <v>0</v>
      </c>
      <c r="R2719" s="69">
        <v>0</v>
      </c>
      <c r="S2719" s="74">
        <v>0</v>
      </c>
      <c r="T2719" s="69">
        <v>0</v>
      </c>
      <c r="U2719" s="69">
        <v>0</v>
      </c>
      <c r="V2719" s="74">
        <v>0</v>
      </c>
      <c r="W2719" s="69">
        <v>0</v>
      </c>
      <c r="X2719" s="69">
        <v>0</v>
      </c>
      <c r="Y2719" s="74">
        <v>0</v>
      </c>
      <c r="Z2719" s="74">
        <v>1.1766425669130987</v>
      </c>
      <c r="AA2719" s="6"/>
      <c r="AB2719" s="6">
        <v>0</v>
      </c>
      <c r="AC2719" s="6">
        <v>2.1387999999999998</v>
      </c>
      <c r="AD2719" s="6">
        <v>73128000</v>
      </c>
      <c r="AE2719" s="6">
        <v>34730000</v>
      </c>
      <c r="AF2719" s="6">
        <v>38398000</v>
      </c>
      <c r="AG2719" s="127">
        <v>7.2958968186789903</v>
      </c>
      <c r="AH2719" s="115" t="s">
        <v>5938</v>
      </c>
      <c r="AI2719" s="115" t="s">
        <v>5938</v>
      </c>
      <c r="AJ2719" s="115" t="s">
        <v>5938</v>
      </c>
      <c r="AK2719" s="127">
        <v>1</v>
      </c>
      <c r="AL2719" s="127">
        <v>1</v>
      </c>
      <c r="AM2719" s="127">
        <v>1</v>
      </c>
      <c r="AN2719" s="127">
        <v>1</v>
      </c>
      <c r="AO2719" s="115" t="s">
        <v>5938</v>
      </c>
      <c r="AP2719" s="115" t="s">
        <v>5938</v>
      </c>
      <c r="AQ2719" s="115" t="s">
        <v>5938</v>
      </c>
      <c r="AR2719" s="115" t="s">
        <v>5938</v>
      </c>
      <c r="AS2719" s="70" t="s">
        <v>5938</v>
      </c>
      <c r="AT2719" s="70" t="s">
        <v>5938</v>
      </c>
      <c r="AU2719" s="70" t="s">
        <v>5938</v>
      </c>
      <c r="AV2719" s="70" t="s">
        <v>5938</v>
      </c>
      <c r="BA2719" s="70">
        <f>IF(P2719=0, "NaN",P2719/P2719)</f>
        <v>1</v>
      </c>
      <c r="BB2719" s="70">
        <f>IF(P2719=0, "NaN",S2719/P2719)</f>
        <v>0</v>
      </c>
      <c r="BC2719" s="70">
        <f>IF(P2719=0, "NaN",V2719/P2719)</f>
        <v>0</v>
      </c>
      <c r="BD2719" s="70">
        <f>IF(P2719=0, "NaN",Y2719/P2719)</f>
        <v>0</v>
      </c>
      <c r="BE2719" s="1" t="s">
        <v>5072</v>
      </c>
    </row>
    <row r="2720" spans="2:57" x14ac:dyDescent="0.2">
      <c r="B2720" s="1" t="s">
        <v>5052</v>
      </c>
      <c r="C2720" s="6" t="s">
        <v>5051</v>
      </c>
      <c r="H2720" s="91">
        <f>SUM(D2720:G2720)</f>
        <v>0</v>
      </c>
      <c r="I2720" s="91">
        <f>IF(P2720=0,1,0)</f>
        <v>0</v>
      </c>
      <c r="J2720" s="91">
        <f>IF(S2720=0,1,0)</f>
        <v>0</v>
      </c>
      <c r="K2720" s="91">
        <f>IF(V2720=0,1,0)</f>
        <v>1</v>
      </c>
      <c r="L2720" s="91">
        <f>IF(Y2720=0,1,0)</f>
        <v>1</v>
      </c>
      <c r="M2720" s="113" t="str">
        <f>IF(I2720+J2720+K2720+L2720=0,"YES","NO")</f>
        <v>NO</v>
      </c>
      <c r="N2720" s="69">
        <v>4.9290438658421287</v>
      </c>
      <c r="O2720" s="69">
        <v>0</v>
      </c>
      <c r="P2720" s="74">
        <v>2.4645219329210644</v>
      </c>
      <c r="Q2720" s="69">
        <v>4.4084576896301595</v>
      </c>
      <c r="R2720" s="69">
        <v>0</v>
      </c>
      <c r="S2720" s="74">
        <v>2.2042288448150797</v>
      </c>
      <c r="T2720" s="69">
        <v>0</v>
      </c>
      <c r="U2720" s="69">
        <v>0</v>
      </c>
      <c r="V2720" s="74">
        <v>0</v>
      </c>
      <c r="W2720" s="69">
        <v>0</v>
      </c>
      <c r="X2720" s="69">
        <v>0</v>
      </c>
      <c r="Y2720" s="74">
        <v>0</v>
      </c>
      <c r="Z2720" s="74">
        <v>1.167187694434036</v>
      </c>
      <c r="AA2720" s="6"/>
      <c r="AB2720" s="6">
        <v>2.0408000000000002E-3</v>
      </c>
      <c r="AC2720" s="6">
        <v>0.30352000000000001</v>
      </c>
      <c r="AD2720" s="6">
        <v>39446000</v>
      </c>
      <c r="AE2720" s="6">
        <v>16089000</v>
      </c>
      <c r="AF2720" s="6">
        <v>23357000</v>
      </c>
      <c r="AG2720" s="127">
        <v>7.4205003391374804</v>
      </c>
      <c r="AH2720" s="127">
        <v>7.1177351793305004</v>
      </c>
      <c r="AI2720" s="115" t="s">
        <v>5938</v>
      </c>
      <c r="AJ2720" s="115" t="s">
        <v>5938</v>
      </c>
      <c r="AK2720" s="127">
        <v>9.28263114438467E-6</v>
      </c>
      <c r="AL2720" s="127">
        <v>1</v>
      </c>
      <c r="AM2720" s="127">
        <v>1</v>
      </c>
      <c r="AN2720" s="127">
        <v>1</v>
      </c>
      <c r="AO2720" s="127">
        <v>1.3563130000000001</v>
      </c>
      <c r="AP2720" s="115" t="s">
        <v>5938</v>
      </c>
      <c r="AQ2720" s="115" t="s">
        <v>5938</v>
      </c>
      <c r="AR2720" s="115" t="s">
        <v>5938</v>
      </c>
      <c r="AS2720" s="129">
        <v>0.39057919275817504</v>
      </c>
      <c r="AT2720" s="70" t="s">
        <v>5938</v>
      </c>
      <c r="AU2720" s="70" t="s">
        <v>5938</v>
      </c>
      <c r="AV2720" s="70" t="s">
        <v>5938</v>
      </c>
      <c r="AW2720" s="70" t="s">
        <v>5989</v>
      </c>
      <c r="BA2720" s="70">
        <f>IF(P2720=0, "NaN",P2720/P2720)</f>
        <v>1</v>
      </c>
      <c r="BB2720" s="129">
        <f>IF(P2720=0, "NaN",S2720/P2720)</f>
        <v>0.89438394334049476</v>
      </c>
      <c r="BC2720" s="70">
        <f>IF(P2720=0, "NaN",V2720/P2720)</f>
        <v>0</v>
      </c>
      <c r="BD2720" s="70">
        <f>IF(P2720=0, "NaN",Y2720/P2720)</f>
        <v>0</v>
      </c>
      <c r="BE2720" s="1" t="s">
        <v>5052</v>
      </c>
    </row>
    <row r="2721" spans="2:57" x14ac:dyDescent="0.2">
      <c r="B2721" s="1" t="s">
        <v>4592</v>
      </c>
      <c r="C2721" s="6" t="s">
        <v>4591</v>
      </c>
      <c r="H2721" s="91">
        <f>SUM(D2721:G2721)</f>
        <v>0</v>
      </c>
      <c r="I2721" s="91">
        <f>IF(P2721=0,1,0)</f>
        <v>1</v>
      </c>
      <c r="J2721" s="91">
        <f>IF(S2721=0,1,0)</f>
        <v>1</v>
      </c>
      <c r="K2721" s="91">
        <f>IF(V2721=0,1,0)</f>
        <v>0</v>
      </c>
      <c r="L2721" s="91">
        <f>IF(Y2721=0,1,0)</f>
        <v>0</v>
      </c>
      <c r="M2721" s="113" t="str">
        <f>IF(I2721+J2721+K2721+L2721=0,"YES","NO")</f>
        <v>NO</v>
      </c>
      <c r="N2721" s="69">
        <v>0</v>
      </c>
      <c r="O2721" s="69">
        <v>0</v>
      </c>
      <c r="P2721" s="74">
        <v>0</v>
      </c>
      <c r="Q2721" s="69">
        <v>0</v>
      </c>
      <c r="R2721" s="69">
        <v>0</v>
      </c>
      <c r="S2721" s="74">
        <v>0</v>
      </c>
      <c r="T2721" s="69">
        <v>4.9007603920367018</v>
      </c>
      <c r="U2721" s="69">
        <v>0</v>
      </c>
      <c r="V2721" s="74">
        <v>2.4503801960183509</v>
      </c>
      <c r="W2721" s="69">
        <v>0</v>
      </c>
      <c r="X2721" s="69">
        <v>4.4024849286932852</v>
      </c>
      <c r="Y2721" s="74">
        <v>2.2012424643466426</v>
      </c>
      <c r="Z2721" s="74">
        <v>1.1629056650912484</v>
      </c>
      <c r="AA2721" s="6"/>
      <c r="AB2721" s="6">
        <v>7.1047999999999999E-4</v>
      </c>
      <c r="AC2721" s="6">
        <v>0.76985999999999999</v>
      </c>
      <c r="AD2721" s="6">
        <v>65841000</v>
      </c>
      <c r="AE2721" s="6">
        <v>30640000</v>
      </c>
      <c r="AF2721" s="6">
        <v>35202000</v>
      </c>
      <c r="AG2721" s="115" t="s">
        <v>5938</v>
      </c>
      <c r="AH2721" s="115" t="s">
        <v>5938</v>
      </c>
      <c r="AI2721" s="127">
        <v>7.18608008609145</v>
      </c>
      <c r="AJ2721" s="127">
        <v>7.3663295505191098</v>
      </c>
      <c r="AK2721" s="127">
        <v>1</v>
      </c>
      <c r="AL2721" s="127">
        <v>1</v>
      </c>
      <c r="AM2721" s="127">
        <v>1</v>
      </c>
      <c r="AN2721" s="127">
        <v>0.83219855458407599</v>
      </c>
      <c r="AO2721" s="115" t="s">
        <v>5938</v>
      </c>
      <c r="AP2721" s="115" t="s">
        <v>5938</v>
      </c>
      <c r="AQ2721" s="115" t="s">
        <v>5938</v>
      </c>
      <c r="AR2721" s="127">
        <v>-7.1785080000000001E-2</v>
      </c>
      <c r="AS2721" s="70" t="s">
        <v>5938</v>
      </c>
      <c r="AT2721" s="70" t="s">
        <v>5938</v>
      </c>
      <c r="AU2721" s="70" t="s">
        <v>5938</v>
      </c>
      <c r="AV2721" s="129">
        <v>1.0510163262698473</v>
      </c>
      <c r="BA2721" s="70" t="str">
        <f>IF(P2721=0, "NaN",P2721/P2721)</f>
        <v>NaN</v>
      </c>
      <c r="BB2721" s="70" t="str">
        <f>IF(P2721=0, "NaN",S2721/P2721)</f>
        <v>NaN</v>
      </c>
      <c r="BC2721" s="70" t="str">
        <f>IF(P2721=0, "NaN",V2721/P2721)</f>
        <v>NaN</v>
      </c>
      <c r="BD2721" s="70" t="str">
        <f>IF(P2721=0, "NaN",Y2721/P2721)</f>
        <v>NaN</v>
      </c>
      <c r="BE2721" s="1" t="s">
        <v>4592</v>
      </c>
    </row>
    <row r="2722" spans="2:57" x14ac:dyDescent="0.2">
      <c r="B2722" s="1" t="s">
        <v>4374</v>
      </c>
      <c r="C2722" s="6" t="s">
        <v>4373</v>
      </c>
      <c r="H2722" s="91">
        <f>SUM(D2722:G2722)</f>
        <v>0</v>
      </c>
      <c r="I2722" s="91">
        <f>IF(P2722=0,1,0)</f>
        <v>1</v>
      </c>
      <c r="J2722" s="91">
        <f>IF(S2722=0,1,0)</f>
        <v>1</v>
      </c>
      <c r="K2722" s="91">
        <f>IF(V2722=0,1,0)</f>
        <v>0</v>
      </c>
      <c r="L2722" s="91">
        <f>IF(Y2722=0,1,0)</f>
        <v>0</v>
      </c>
      <c r="M2722" s="113" t="str">
        <f>IF(I2722+J2722+K2722+L2722=0,"YES","NO")</f>
        <v>NO</v>
      </c>
      <c r="N2722" s="69">
        <v>0</v>
      </c>
      <c r="O2722" s="69">
        <v>0</v>
      </c>
      <c r="P2722" s="74">
        <v>0</v>
      </c>
      <c r="Q2722" s="69">
        <v>0</v>
      </c>
      <c r="R2722" s="69">
        <v>0</v>
      </c>
      <c r="S2722" s="74">
        <v>0</v>
      </c>
      <c r="T2722" s="69">
        <v>7.1694688820132848</v>
      </c>
      <c r="U2722" s="69">
        <v>0</v>
      </c>
      <c r="V2722" s="74">
        <v>3.5847344410066424</v>
      </c>
      <c r="W2722" s="69">
        <v>0</v>
      </c>
      <c r="X2722" s="69">
        <v>2.1140892445827895</v>
      </c>
      <c r="Y2722" s="74">
        <v>1.0570446222913947</v>
      </c>
      <c r="Z2722" s="74">
        <v>1.1604447658245092</v>
      </c>
      <c r="AA2722" s="6"/>
      <c r="AB2722" s="6">
        <v>0</v>
      </c>
      <c r="AC2722" s="6">
        <v>2.9552999999999998</v>
      </c>
      <c r="AD2722" s="6">
        <v>53789000</v>
      </c>
      <c r="AE2722" s="6">
        <v>19920000</v>
      </c>
      <c r="AF2722" s="6">
        <v>33869000</v>
      </c>
      <c r="AG2722" s="115" t="s">
        <v>5938</v>
      </c>
      <c r="AH2722" s="115" t="s">
        <v>5938</v>
      </c>
      <c r="AI2722" s="127">
        <v>7.5438942918046896</v>
      </c>
      <c r="AJ2722" s="127">
        <v>7.2742271460457699</v>
      </c>
      <c r="AK2722" s="127">
        <v>1</v>
      </c>
      <c r="AL2722" s="127">
        <v>1</v>
      </c>
      <c r="AM2722" s="127">
        <v>0.73422903925211203</v>
      </c>
      <c r="AN2722" s="127">
        <v>6.8785509662930802E-2</v>
      </c>
      <c r="AO2722" s="115" t="s">
        <v>5938</v>
      </c>
      <c r="AP2722" s="115" t="s">
        <v>5938</v>
      </c>
      <c r="AQ2722" s="127">
        <v>-0.1476336</v>
      </c>
      <c r="AR2722" s="127">
        <v>0.80842619999999998</v>
      </c>
      <c r="AS2722" s="70" t="s">
        <v>5938</v>
      </c>
      <c r="AT2722" s="70" t="s">
        <v>5938</v>
      </c>
      <c r="AU2722" s="129">
        <v>1.1077509775880925</v>
      </c>
      <c r="AV2722" s="129">
        <v>0.5710044127651982</v>
      </c>
      <c r="BA2722" s="70" t="str">
        <f>IF(P2722=0, "NaN",P2722/P2722)</f>
        <v>NaN</v>
      </c>
      <c r="BB2722" s="70" t="str">
        <f>IF(P2722=0, "NaN",S2722/P2722)</f>
        <v>NaN</v>
      </c>
      <c r="BC2722" s="70" t="str">
        <f>IF(P2722=0, "NaN",V2722/P2722)</f>
        <v>NaN</v>
      </c>
      <c r="BD2722" s="70" t="str">
        <f>IF(P2722=0, "NaN",Y2722/P2722)</f>
        <v>NaN</v>
      </c>
      <c r="BE2722" s="1" t="s">
        <v>4374</v>
      </c>
    </row>
    <row r="2723" spans="2:57" x14ac:dyDescent="0.2">
      <c r="B2723" s="1" t="s">
        <v>4547</v>
      </c>
      <c r="C2723" s="6" t="s">
        <v>4546</v>
      </c>
      <c r="H2723" s="91">
        <f>SUM(D2723:G2723)</f>
        <v>0</v>
      </c>
      <c r="I2723" s="91">
        <f>IF(P2723=0,1,0)</f>
        <v>1</v>
      </c>
      <c r="J2723" s="91">
        <f>IF(S2723=0,1,0)</f>
        <v>0</v>
      </c>
      <c r="K2723" s="91">
        <f>IF(V2723=0,1,0)</f>
        <v>1</v>
      </c>
      <c r="L2723" s="91">
        <f>IF(Y2723=0,1,0)</f>
        <v>0</v>
      </c>
      <c r="M2723" s="113" t="str">
        <f>IF(I2723+J2723+K2723+L2723=0,"YES","NO")</f>
        <v>NO</v>
      </c>
      <c r="N2723" s="69">
        <v>0</v>
      </c>
      <c r="O2723" s="69">
        <v>0</v>
      </c>
      <c r="P2723" s="74">
        <v>0</v>
      </c>
      <c r="Q2723" s="69">
        <v>0</v>
      </c>
      <c r="R2723" s="69">
        <v>1.2616066698408812</v>
      </c>
      <c r="S2723" s="74">
        <v>0.63080333492044061</v>
      </c>
      <c r="T2723" s="69">
        <v>0</v>
      </c>
      <c r="U2723" s="69">
        <v>0</v>
      </c>
      <c r="V2723" s="74">
        <v>0</v>
      </c>
      <c r="W2723" s="69">
        <v>8.0152143678624199</v>
      </c>
      <c r="X2723" s="69">
        <v>0</v>
      </c>
      <c r="Y2723" s="74">
        <v>4.00760718393121</v>
      </c>
      <c r="Z2723" s="74">
        <v>1.1596026297129127</v>
      </c>
      <c r="AA2723" s="6"/>
      <c r="AB2723" s="6">
        <v>0</v>
      </c>
      <c r="AC2723" s="6">
        <v>2.2776000000000001</v>
      </c>
      <c r="AD2723" s="6">
        <v>42540000</v>
      </c>
      <c r="AE2723" s="6">
        <v>16951000</v>
      </c>
      <c r="AF2723" s="6">
        <v>25589000</v>
      </c>
      <c r="AG2723" s="115" t="s">
        <v>5938</v>
      </c>
      <c r="AH2723" s="127">
        <v>6.4500950758715998</v>
      </c>
      <c r="AI2723" s="115" t="s">
        <v>5938</v>
      </c>
      <c r="AJ2723" s="127">
        <v>7.3348958630118801</v>
      </c>
      <c r="AK2723" s="127">
        <v>1</v>
      </c>
      <c r="AL2723" s="127">
        <v>1</v>
      </c>
      <c r="AM2723" s="127">
        <v>1</v>
      </c>
      <c r="AN2723" s="127">
        <v>1</v>
      </c>
      <c r="AO2723" s="115" t="s">
        <v>5938</v>
      </c>
      <c r="AP2723" s="115" t="s">
        <v>5938</v>
      </c>
      <c r="AQ2723" s="115" t="s">
        <v>5938</v>
      </c>
      <c r="AR2723" s="115" t="s">
        <v>5938</v>
      </c>
      <c r="AS2723" s="70" t="s">
        <v>5938</v>
      </c>
      <c r="AT2723" s="70" t="s">
        <v>5938</v>
      </c>
      <c r="AU2723" s="70" t="s">
        <v>5938</v>
      </c>
      <c r="AV2723" s="70" t="s">
        <v>5938</v>
      </c>
      <c r="BA2723" s="70" t="str">
        <f>IF(P2723=0, "NaN",P2723/P2723)</f>
        <v>NaN</v>
      </c>
      <c r="BB2723" s="70" t="str">
        <f>IF(P2723=0, "NaN",S2723/P2723)</f>
        <v>NaN</v>
      </c>
      <c r="BC2723" s="70" t="str">
        <f>IF(P2723=0, "NaN",V2723/P2723)</f>
        <v>NaN</v>
      </c>
      <c r="BD2723" s="70" t="str">
        <f>IF(P2723=0, "NaN",Y2723/P2723)</f>
        <v>NaN</v>
      </c>
      <c r="BE2723" s="1" t="s">
        <v>4547</v>
      </c>
    </row>
    <row r="2724" spans="2:57" x14ac:dyDescent="0.2">
      <c r="B2724" s="1" t="s">
        <v>5098</v>
      </c>
      <c r="C2724" s="6" t="s">
        <v>5097</v>
      </c>
      <c r="H2724" s="91">
        <f>SUM(D2724:G2724)</f>
        <v>0</v>
      </c>
      <c r="I2724" s="91">
        <f>IF(P2724=0,1,0)</f>
        <v>0</v>
      </c>
      <c r="J2724" s="91">
        <f>IF(S2724=0,1,0)</f>
        <v>1</v>
      </c>
      <c r="K2724" s="91">
        <f>IF(V2724=0,1,0)</f>
        <v>0</v>
      </c>
      <c r="L2724" s="91">
        <f>IF(Y2724=0,1,0)</f>
        <v>1</v>
      </c>
      <c r="M2724" s="113" t="str">
        <f>IF(I2724+J2724+K2724+L2724=0,"YES","NO")</f>
        <v>NO</v>
      </c>
      <c r="N2724" s="69">
        <v>6.8765435231900627</v>
      </c>
      <c r="O2724" s="69">
        <v>0</v>
      </c>
      <c r="P2724" s="74">
        <v>3.4382717615950313</v>
      </c>
      <c r="Q2724" s="69">
        <v>0</v>
      </c>
      <c r="R2724" s="69">
        <v>0</v>
      </c>
      <c r="S2724" s="74">
        <v>0</v>
      </c>
      <c r="T2724" s="69">
        <v>2.3125463104433459</v>
      </c>
      <c r="U2724" s="69">
        <v>0</v>
      </c>
      <c r="V2724" s="74">
        <v>1.156273155221673</v>
      </c>
      <c r="W2724" s="69">
        <v>0</v>
      </c>
      <c r="X2724" s="69">
        <v>0</v>
      </c>
      <c r="Y2724" s="74">
        <v>0</v>
      </c>
      <c r="Z2724" s="74">
        <v>1.1486362292041761</v>
      </c>
      <c r="AA2724" s="6"/>
      <c r="AB2724" s="6">
        <v>2.0087E-3</v>
      </c>
      <c r="AC2724" s="6">
        <v>0.18495</v>
      </c>
      <c r="AD2724" s="6">
        <v>45567000</v>
      </c>
      <c r="AE2724" s="6">
        <v>20879000</v>
      </c>
      <c r="AF2724" s="6">
        <v>24688000</v>
      </c>
      <c r="AG2724" s="127">
        <v>7.5054620153538902</v>
      </c>
      <c r="AH2724" s="115" t="s">
        <v>5938</v>
      </c>
      <c r="AI2724" s="127">
        <v>7.1317148784650701</v>
      </c>
      <c r="AJ2724" s="115" t="s">
        <v>5938</v>
      </c>
      <c r="AK2724" s="127">
        <v>0.235802401017325</v>
      </c>
      <c r="AL2724" s="127">
        <v>1</v>
      </c>
      <c r="AM2724" s="127">
        <v>0.58219693845120501</v>
      </c>
      <c r="AN2724" s="127">
        <v>1</v>
      </c>
      <c r="AO2724" s="127">
        <v>0.31938670000000002</v>
      </c>
      <c r="AP2724" s="115" t="s">
        <v>5938</v>
      </c>
      <c r="AQ2724" s="127">
        <v>-0.25116100000000002</v>
      </c>
      <c r="AR2724" s="115" t="s">
        <v>5938</v>
      </c>
      <c r="AS2724" s="129">
        <v>0.80141049052829294</v>
      </c>
      <c r="AT2724" s="70" t="s">
        <v>5938</v>
      </c>
      <c r="AU2724" s="129">
        <v>1.1901645073226998</v>
      </c>
      <c r="AV2724" s="70" t="s">
        <v>5938</v>
      </c>
      <c r="BA2724" s="70">
        <f>IF(P2724=0, "NaN",P2724/P2724)</f>
        <v>1</v>
      </c>
      <c r="BB2724" s="70">
        <f>IF(P2724=0, "NaN",S2724/P2724)</f>
        <v>0</v>
      </c>
      <c r="BC2724" s="129">
        <f>IF(P2724=0, "NaN",V2724/P2724)</f>
        <v>0.33629487003821712</v>
      </c>
      <c r="BD2724" s="70">
        <f>IF(P2724=0, "NaN",Y2724/P2724)</f>
        <v>0</v>
      </c>
      <c r="BE2724" s="1" t="s">
        <v>5098</v>
      </c>
    </row>
    <row r="2725" spans="2:57" x14ac:dyDescent="0.2">
      <c r="B2725" s="1" t="s">
        <v>3605</v>
      </c>
      <c r="C2725" s="6" t="s">
        <v>3604</v>
      </c>
      <c r="H2725" s="91">
        <f>SUM(D2725:G2725)</f>
        <v>0</v>
      </c>
      <c r="I2725" s="91">
        <f>IF(P2725=0,1,0)</f>
        <v>0</v>
      </c>
      <c r="J2725" s="91">
        <f>IF(S2725=0,1,0)</f>
        <v>1</v>
      </c>
      <c r="K2725" s="91">
        <f>IF(V2725=0,1,0)</f>
        <v>1</v>
      </c>
      <c r="L2725" s="91">
        <f>IF(Y2725=0,1,0)</f>
        <v>0</v>
      </c>
      <c r="M2725" s="113" t="str">
        <f>IF(I2725+J2725+K2725+L2725=0,"YES","NO")</f>
        <v>NO</v>
      </c>
      <c r="N2725" s="69">
        <v>0</v>
      </c>
      <c r="O2725" s="69">
        <v>4.385332357569748</v>
      </c>
      <c r="P2725" s="74">
        <v>2.192666178784874</v>
      </c>
      <c r="Q2725" s="69">
        <v>0</v>
      </c>
      <c r="R2725" s="69">
        <v>0</v>
      </c>
      <c r="S2725" s="74">
        <v>0</v>
      </c>
      <c r="T2725" s="69">
        <v>0</v>
      </c>
      <c r="U2725" s="69">
        <v>0</v>
      </c>
      <c r="V2725" s="74">
        <v>0</v>
      </c>
      <c r="W2725" s="69">
        <v>4.7756698610642738</v>
      </c>
      <c r="X2725" s="69">
        <v>0</v>
      </c>
      <c r="Y2725" s="74">
        <v>2.3878349305321369</v>
      </c>
      <c r="Z2725" s="74">
        <v>1.1451252773292526</v>
      </c>
      <c r="AA2725" s="6"/>
      <c r="AB2725" s="6">
        <v>0</v>
      </c>
      <c r="AC2725" s="6">
        <v>4.6578999999999997</v>
      </c>
      <c r="AD2725" s="6">
        <v>27838000</v>
      </c>
      <c r="AE2725" s="6">
        <v>11900000</v>
      </c>
      <c r="AF2725" s="6">
        <v>15938000</v>
      </c>
      <c r="AG2725" s="127">
        <v>7.0758023536268304</v>
      </c>
      <c r="AH2725" s="115" t="s">
        <v>5938</v>
      </c>
      <c r="AI2725" s="115" t="s">
        <v>5938</v>
      </c>
      <c r="AJ2725" s="127">
        <v>7.2022157758011298</v>
      </c>
      <c r="AK2725" s="127">
        <v>1</v>
      </c>
      <c r="AL2725" s="127">
        <v>1</v>
      </c>
      <c r="AM2725" s="127">
        <v>1</v>
      </c>
      <c r="AN2725" s="127">
        <v>1</v>
      </c>
      <c r="AO2725" s="115" t="s">
        <v>5938</v>
      </c>
      <c r="AP2725" s="115" t="s">
        <v>5938</v>
      </c>
      <c r="AQ2725" s="115" t="s">
        <v>5938</v>
      </c>
      <c r="AR2725" s="115" t="s">
        <v>5938</v>
      </c>
      <c r="AS2725" s="70" t="s">
        <v>5938</v>
      </c>
      <c r="AT2725" s="70" t="s">
        <v>5938</v>
      </c>
      <c r="AU2725" s="70" t="s">
        <v>5938</v>
      </c>
      <c r="AV2725" s="70" t="s">
        <v>5938</v>
      </c>
      <c r="BA2725" s="70">
        <f>IF(P2725=0, "NaN",P2725/P2725)</f>
        <v>1</v>
      </c>
      <c r="BB2725" s="70">
        <f>IF(P2725=0, "NaN",S2725/P2725)</f>
        <v>0</v>
      </c>
      <c r="BC2725" s="70">
        <f>IF(P2725=0, "NaN",V2725/P2725)</f>
        <v>0</v>
      </c>
      <c r="BD2725" s="129">
        <f>IF(P2725=0, "NaN",Y2725/P2725)</f>
        <v>1.0890097880085974</v>
      </c>
      <c r="BE2725" s="1" t="s">
        <v>3605</v>
      </c>
    </row>
    <row r="2726" spans="2:57" x14ac:dyDescent="0.2">
      <c r="B2726" s="1" t="s">
        <v>4688</v>
      </c>
      <c r="C2726" s="6" t="s">
        <v>4687</v>
      </c>
      <c r="H2726" s="91">
        <f>SUM(D2726:G2726)</f>
        <v>0</v>
      </c>
      <c r="I2726" s="91">
        <f>IF(P2726=0,1,0)</f>
        <v>0</v>
      </c>
      <c r="J2726" s="91">
        <f>IF(S2726=0,1,0)</f>
        <v>1</v>
      </c>
      <c r="K2726" s="91">
        <f>IF(V2726=0,1,0)</f>
        <v>1</v>
      </c>
      <c r="L2726" s="91">
        <f>IF(Y2726=0,1,0)</f>
        <v>0</v>
      </c>
      <c r="M2726" s="113" t="str">
        <f>IF(I2726+J2726+K2726+L2726=0,"YES","NO")</f>
        <v>NO</v>
      </c>
      <c r="N2726" s="69">
        <v>2.4064559255813158</v>
      </c>
      <c r="O2726" s="69">
        <v>3.8091021633340136</v>
      </c>
      <c r="P2726" s="74">
        <v>3.107779044457665</v>
      </c>
      <c r="Q2726" s="69">
        <v>0</v>
      </c>
      <c r="R2726" s="69">
        <v>0</v>
      </c>
      <c r="S2726" s="74">
        <v>0</v>
      </c>
      <c r="T2726" s="69">
        <v>0</v>
      </c>
      <c r="U2726" s="69">
        <v>0</v>
      </c>
      <c r="V2726" s="74">
        <v>0</v>
      </c>
      <c r="W2726" s="69">
        <v>0</v>
      </c>
      <c r="X2726" s="69">
        <v>2.9364418456136083</v>
      </c>
      <c r="Y2726" s="74">
        <v>1.4682209228068042</v>
      </c>
      <c r="Z2726" s="74">
        <v>1.1439999918161172</v>
      </c>
      <c r="AA2726" s="6"/>
      <c r="AB2726" s="6">
        <v>7.1891000000000001E-4</v>
      </c>
      <c r="AC2726" s="6">
        <v>0.90532000000000001</v>
      </c>
      <c r="AD2726" s="6">
        <v>32074000</v>
      </c>
      <c r="AE2726" s="6">
        <v>15341000</v>
      </c>
      <c r="AF2726" s="6">
        <v>16732000</v>
      </c>
      <c r="AG2726" s="127">
        <v>7.3887049557007396</v>
      </c>
      <c r="AH2726" s="115" t="s">
        <v>5938</v>
      </c>
      <c r="AI2726" s="115" t="s">
        <v>5938</v>
      </c>
      <c r="AJ2726" s="127">
        <v>6.8808021633282497</v>
      </c>
      <c r="AK2726" s="127">
        <v>4.1572197997045798E-2</v>
      </c>
      <c r="AL2726" s="127">
        <v>1</v>
      </c>
      <c r="AM2726" s="127">
        <v>1</v>
      </c>
      <c r="AN2726" s="127">
        <v>1</v>
      </c>
      <c r="AO2726" s="127">
        <v>0.59148800000000001</v>
      </c>
      <c r="AP2726" s="115" t="s">
        <v>5938</v>
      </c>
      <c r="AQ2726" s="115" t="s">
        <v>5938</v>
      </c>
      <c r="AR2726" s="115" t="s">
        <v>5938</v>
      </c>
      <c r="AS2726" s="129">
        <v>0.66365805501772557</v>
      </c>
      <c r="AT2726" s="70" t="s">
        <v>5938</v>
      </c>
      <c r="AU2726" s="70" t="s">
        <v>5938</v>
      </c>
      <c r="AV2726" s="70" t="s">
        <v>5938</v>
      </c>
      <c r="AW2726" s="70" t="s">
        <v>5989</v>
      </c>
      <c r="BA2726" s="70">
        <f>IF(P2726=0, "NaN",P2726/P2726)</f>
        <v>1</v>
      </c>
      <c r="BB2726" s="70">
        <f>IF(P2726=0, "NaN",S2726/P2726)</f>
        <v>0</v>
      </c>
      <c r="BC2726" s="70">
        <f>IF(P2726=0, "NaN",V2726/P2726)</f>
        <v>0</v>
      </c>
      <c r="BD2726" s="129">
        <f>IF(P2726=0, "NaN",Y2726/P2726)</f>
        <v>0.47243414084575686</v>
      </c>
      <c r="BE2726" s="1" t="s">
        <v>4688</v>
      </c>
    </row>
    <row r="2727" spans="2:57" x14ac:dyDescent="0.2">
      <c r="B2727" s="1" t="s">
        <v>4654</v>
      </c>
      <c r="C2727" s="6" t="s">
        <v>4653</v>
      </c>
      <c r="H2727" s="91">
        <f>SUM(D2727:G2727)</f>
        <v>0</v>
      </c>
      <c r="I2727" s="91">
        <f>IF(P2727=0,1,0)</f>
        <v>1</v>
      </c>
      <c r="J2727" s="91">
        <f>IF(S2727=0,1,0)</f>
        <v>1</v>
      </c>
      <c r="K2727" s="91">
        <f>IF(V2727=0,1,0)</f>
        <v>0</v>
      </c>
      <c r="L2727" s="91">
        <f>IF(Y2727=0,1,0)</f>
        <v>0</v>
      </c>
      <c r="M2727" s="113" t="str">
        <f>IF(I2727+J2727+K2727+L2727=0,"YES","NO")</f>
        <v>NO</v>
      </c>
      <c r="N2727" s="69">
        <v>0</v>
      </c>
      <c r="O2727" s="69">
        <v>0</v>
      </c>
      <c r="P2727" s="74">
        <v>0</v>
      </c>
      <c r="Q2727" s="69">
        <v>0</v>
      </c>
      <c r="R2727" s="69">
        <v>0</v>
      </c>
      <c r="S2727" s="74">
        <v>0</v>
      </c>
      <c r="T2727" s="69">
        <v>6.290200511972321</v>
      </c>
      <c r="U2727" s="69">
        <v>0</v>
      </c>
      <c r="V2727" s="74">
        <v>3.1451002559861605</v>
      </c>
      <c r="W2727" s="69">
        <v>2.833572997693206</v>
      </c>
      <c r="X2727" s="69">
        <v>0</v>
      </c>
      <c r="Y2727" s="74">
        <v>1.416786498846603</v>
      </c>
      <c r="Z2727" s="74">
        <v>1.1404716887081909</v>
      </c>
      <c r="AA2727" s="6"/>
      <c r="AB2727" s="6">
        <v>0</v>
      </c>
      <c r="AC2727" s="6">
        <v>1.4975000000000001</v>
      </c>
      <c r="AD2727" s="6">
        <v>30714000</v>
      </c>
      <c r="AE2727" s="6">
        <v>17222000</v>
      </c>
      <c r="AF2727" s="6">
        <v>13492000</v>
      </c>
      <c r="AG2727" s="115" t="s">
        <v>5938</v>
      </c>
      <c r="AH2727" s="115" t="s">
        <v>5938</v>
      </c>
      <c r="AI2727" s="127">
        <v>7.0371475036325499</v>
      </c>
      <c r="AJ2727" s="127">
        <v>6.9412778247290596</v>
      </c>
      <c r="AK2727" s="127">
        <v>1</v>
      </c>
      <c r="AL2727" s="127">
        <v>1</v>
      </c>
      <c r="AM2727" s="127">
        <v>1</v>
      </c>
      <c r="AN2727" s="127">
        <v>1</v>
      </c>
      <c r="AO2727" s="115" t="s">
        <v>5938</v>
      </c>
      <c r="AP2727" s="115" t="s">
        <v>5938</v>
      </c>
      <c r="AQ2727" s="115" t="s">
        <v>5938</v>
      </c>
      <c r="AR2727" s="115" t="s">
        <v>5938</v>
      </c>
      <c r="AS2727" s="70" t="s">
        <v>5938</v>
      </c>
      <c r="AT2727" s="70" t="s">
        <v>5938</v>
      </c>
      <c r="AU2727" s="70" t="s">
        <v>5938</v>
      </c>
      <c r="AV2727" s="70" t="s">
        <v>5938</v>
      </c>
      <c r="BA2727" s="70" t="str">
        <f>IF(P2727=0, "NaN",P2727/P2727)</f>
        <v>NaN</v>
      </c>
      <c r="BB2727" s="70" t="str">
        <f>IF(P2727=0, "NaN",S2727/P2727)</f>
        <v>NaN</v>
      </c>
      <c r="BC2727" s="70" t="str">
        <f>IF(P2727=0, "NaN",V2727/P2727)</f>
        <v>NaN</v>
      </c>
      <c r="BD2727" s="70" t="str">
        <f>IF(P2727=0, "NaN",Y2727/P2727)</f>
        <v>NaN</v>
      </c>
      <c r="BE2727" s="1" t="s">
        <v>4654</v>
      </c>
    </row>
    <row r="2728" spans="2:57" x14ac:dyDescent="0.2">
      <c r="B2728" s="1" t="s">
        <v>5726</v>
      </c>
      <c r="C2728" s="6" t="s">
        <v>5725</v>
      </c>
      <c r="H2728" s="91">
        <f>SUM(D2728:G2728)</f>
        <v>0</v>
      </c>
      <c r="I2728" s="91">
        <f>IF(P2728=0,1,0)</f>
        <v>1</v>
      </c>
      <c r="J2728" s="91">
        <f>IF(S2728=0,1,0)</f>
        <v>0</v>
      </c>
      <c r="K2728" s="91">
        <f>IF(V2728=0,1,0)</f>
        <v>1</v>
      </c>
      <c r="L2728" s="91">
        <f>IF(Y2728=0,1,0)</f>
        <v>1</v>
      </c>
      <c r="M2728" s="113" t="str">
        <f>IF(I2728+J2728+K2728+L2728=0,"YES","NO")</f>
        <v>NO</v>
      </c>
      <c r="N2728" s="69">
        <v>0</v>
      </c>
      <c r="O2728" s="69">
        <v>0</v>
      </c>
      <c r="P2728" s="74">
        <v>0</v>
      </c>
      <c r="Q2728" s="69">
        <v>0</v>
      </c>
      <c r="R2728" s="69">
        <v>9.1138031789303202</v>
      </c>
      <c r="S2728" s="74">
        <v>4.5569015894651601</v>
      </c>
      <c r="T2728" s="69">
        <v>0</v>
      </c>
      <c r="U2728" s="69">
        <v>0</v>
      </c>
      <c r="V2728" s="74">
        <v>0</v>
      </c>
      <c r="W2728" s="69">
        <v>0</v>
      </c>
      <c r="X2728" s="69">
        <v>0</v>
      </c>
      <c r="Y2728" s="74">
        <v>0</v>
      </c>
      <c r="Z2728" s="74">
        <v>1.13922539736629</v>
      </c>
      <c r="AA2728" s="6"/>
      <c r="AB2728" s="6">
        <v>0</v>
      </c>
      <c r="AC2728" s="6">
        <v>2.7656999999999998</v>
      </c>
      <c r="AD2728" s="6">
        <v>64030000</v>
      </c>
      <c r="AE2728" s="6">
        <v>23401000</v>
      </c>
      <c r="AF2728" s="6">
        <v>40629000</v>
      </c>
      <c r="AG2728" s="115" t="s">
        <v>5938</v>
      </c>
      <c r="AH2728" s="127">
        <v>7.8063835018241701</v>
      </c>
      <c r="AI2728" s="115" t="s">
        <v>5938</v>
      </c>
      <c r="AJ2728" s="115" t="s">
        <v>5938</v>
      </c>
      <c r="AK2728" s="127">
        <v>1</v>
      </c>
      <c r="AL2728" s="127">
        <v>0.13973741076743901</v>
      </c>
      <c r="AM2728" s="127">
        <v>1</v>
      </c>
      <c r="AN2728" s="127">
        <v>1</v>
      </c>
      <c r="AO2728" s="115" t="s">
        <v>5938</v>
      </c>
      <c r="AP2728" s="127">
        <v>0.52074909999999996</v>
      </c>
      <c r="AQ2728" s="115" t="s">
        <v>5938</v>
      </c>
      <c r="AR2728" s="115" t="s">
        <v>5938</v>
      </c>
      <c r="AS2728" s="70" t="s">
        <v>5938</v>
      </c>
      <c r="AT2728" s="129">
        <v>0.69700982622017027</v>
      </c>
      <c r="AU2728" s="70" t="s">
        <v>5938</v>
      </c>
      <c r="AV2728" s="70" t="s">
        <v>5938</v>
      </c>
      <c r="BA2728" s="70" t="str">
        <f>IF(P2728=0, "NaN",P2728/P2728)</f>
        <v>NaN</v>
      </c>
      <c r="BB2728" s="70" t="str">
        <f>IF(P2728=0, "NaN",S2728/P2728)</f>
        <v>NaN</v>
      </c>
      <c r="BC2728" s="70" t="str">
        <f>IF(P2728=0, "NaN",V2728/P2728)</f>
        <v>NaN</v>
      </c>
      <c r="BD2728" s="70" t="str">
        <f>IF(P2728=0, "NaN",Y2728/P2728)</f>
        <v>NaN</v>
      </c>
      <c r="BE2728" s="1" t="s">
        <v>5726</v>
      </c>
    </row>
    <row r="2729" spans="2:57" x14ac:dyDescent="0.2">
      <c r="B2729" s="1" t="s">
        <v>3727</v>
      </c>
      <c r="C2729" s="6" t="s">
        <v>3726</v>
      </c>
      <c r="H2729" s="91">
        <f>SUM(D2729:G2729)</f>
        <v>0</v>
      </c>
      <c r="I2729" s="91">
        <f>IF(P2729=0,1,0)</f>
        <v>1</v>
      </c>
      <c r="J2729" s="91">
        <f>IF(S2729=0,1,0)</f>
        <v>1</v>
      </c>
      <c r="K2729" s="91">
        <f>IF(V2729=0,1,0)</f>
        <v>0</v>
      </c>
      <c r="L2729" s="91">
        <f>IF(Y2729=0,1,0)</f>
        <v>0</v>
      </c>
      <c r="M2729" s="113" t="str">
        <f>IF(I2729+J2729+K2729+L2729=0,"YES","NO")</f>
        <v>NO</v>
      </c>
      <c r="N2729" s="69">
        <v>0</v>
      </c>
      <c r="O2729" s="69">
        <v>0</v>
      </c>
      <c r="P2729" s="74">
        <v>0</v>
      </c>
      <c r="Q2729" s="69">
        <v>0</v>
      </c>
      <c r="R2729" s="69">
        <v>0</v>
      </c>
      <c r="S2729" s="74">
        <v>0</v>
      </c>
      <c r="T2729" s="69">
        <v>3.4051695426693676</v>
      </c>
      <c r="U2729" s="69">
        <v>0</v>
      </c>
      <c r="V2729" s="74">
        <v>1.7025847713346838</v>
      </c>
      <c r="W2729" s="69">
        <v>5.6996644629603317</v>
      </c>
      <c r="X2729" s="69">
        <v>0</v>
      </c>
      <c r="Y2729" s="74">
        <v>2.8498322314801658</v>
      </c>
      <c r="Z2729" s="74">
        <v>1.1381042507037125</v>
      </c>
      <c r="AA2729" s="6"/>
      <c r="AB2729" s="6">
        <v>0</v>
      </c>
      <c r="AC2729" s="6">
        <v>7.0518000000000001</v>
      </c>
      <c r="AD2729" s="6">
        <v>29159000</v>
      </c>
      <c r="AE2729" s="6">
        <v>11476000</v>
      </c>
      <c r="AF2729" s="6">
        <v>17682000</v>
      </c>
      <c r="AG2729" s="115" t="s">
        <v>5938</v>
      </c>
      <c r="AH2729" s="115" t="s">
        <v>5938</v>
      </c>
      <c r="AI2729" s="127">
        <v>7.1030164903283204</v>
      </c>
      <c r="AJ2729" s="127">
        <v>7.2170099098042098</v>
      </c>
      <c r="AK2729" s="127">
        <v>1</v>
      </c>
      <c r="AL2729" s="127">
        <v>1</v>
      </c>
      <c r="AM2729" s="127">
        <v>1</v>
      </c>
      <c r="AN2729" s="127">
        <v>1</v>
      </c>
      <c r="AO2729" s="115" t="s">
        <v>5938</v>
      </c>
      <c r="AP2729" s="115" t="s">
        <v>5938</v>
      </c>
      <c r="AQ2729" s="115" t="s">
        <v>5938</v>
      </c>
      <c r="AR2729" s="115" t="s">
        <v>5938</v>
      </c>
      <c r="AS2729" s="70" t="s">
        <v>5938</v>
      </c>
      <c r="AT2729" s="70" t="s">
        <v>5938</v>
      </c>
      <c r="AU2729" s="70" t="s">
        <v>5938</v>
      </c>
      <c r="AV2729" s="70" t="s">
        <v>5938</v>
      </c>
      <c r="BA2729" s="70" t="str">
        <f>IF(P2729=0, "NaN",P2729/P2729)</f>
        <v>NaN</v>
      </c>
      <c r="BB2729" s="70" t="str">
        <f>IF(P2729=0, "NaN",S2729/P2729)</f>
        <v>NaN</v>
      </c>
      <c r="BC2729" s="70" t="str">
        <f>IF(P2729=0, "NaN",V2729/P2729)</f>
        <v>NaN</v>
      </c>
      <c r="BD2729" s="70" t="str">
        <f>IF(P2729=0, "NaN",Y2729/P2729)</f>
        <v>NaN</v>
      </c>
      <c r="BE2729" s="1" t="s">
        <v>3727</v>
      </c>
    </row>
    <row r="2730" spans="2:57" x14ac:dyDescent="0.2">
      <c r="B2730" s="1" t="s">
        <v>4860</v>
      </c>
      <c r="C2730" s="6" t="s">
        <v>4859</v>
      </c>
      <c r="H2730" s="91">
        <f>SUM(D2730:G2730)</f>
        <v>0</v>
      </c>
      <c r="I2730" s="91">
        <f>IF(P2730=0,1,0)</f>
        <v>0</v>
      </c>
      <c r="J2730" s="91">
        <f>IF(S2730=0,1,0)</f>
        <v>1</v>
      </c>
      <c r="K2730" s="91">
        <f>IF(V2730=0,1,0)</f>
        <v>1</v>
      </c>
      <c r="L2730" s="91">
        <f>IF(Y2730=0,1,0)</f>
        <v>1</v>
      </c>
      <c r="M2730" s="113" t="str">
        <f>IF(I2730+J2730+K2730+L2730=0,"YES","NO")</f>
        <v>NO</v>
      </c>
      <c r="N2730" s="69">
        <v>0</v>
      </c>
      <c r="O2730" s="69">
        <v>9.0793270874474654</v>
      </c>
      <c r="P2730" s="74">
        <v>4.5396635437237327</v>
      </c>
      <c r="Q2730" s="69">
        <v>0</v>
      </c>
      <c r="R2730" s="69">
        <v>0</v>
      </c>
      <c r="S2730" s="74">
        <v>0</v>
      </c>
      <c r="T2730" s="69">
        <v>0</v>
      </c>
      <c r="U2730" s="69">
        <v>0</v>
      </c>
      <c r="V2730" s="74">
        <v>0</v>
      </c>
      <c r="W2730" s="69">
        <v>0</v>
      </c>
      <c r="X2730" s="69">
        <v>0</v>
      </c>
      <c r="Y2730" s="74">
        <v>0</v>
      </c>
      <c r="Z2730" s="74">
        <v>1.1349158859309332</v>
      </c>
      <c r="AA2730" s="6"/>
      <c r="AB2730" s="6">
        <v>1.7053000000000001E-3</v>
      </c>
      <c r="AC2730" s="6">
        <v>0.32039000000000001</v>
      </c>
      <c r="AD2730" s="6">
        <v>26987000</v>
      </c>
      <c r="AE2730" s="6">
        <v>16472000</v>
      </c>
      <c r="AF2730" s="6">
        <v>10515000</v>
      </c>
      <c r="AG2730" s="127">
        <v>7.43115460905224</v>
      </c>
      <c r="AH2730" s="115" t="s">
        <v>5938</v>
      </c>
      <c r="AI2730" s="115" t="s">
        <v>5938</v>
      </c>
      <c r="AJ2730" s="115" t="s">
        <v>5938</v>
      </c>
      <c r="AK2730" s="127">
        <v>3.1885837290918997E-2</v>
      </c>
      <c r="AL2730" s="127">
        <v>1</v>
      </c>
      <c r="AM2730" s="127">
        <v>1</v>
      </c>
      <c r="AN2730" s="127">
        <v>1</v>
      </c>
      <c r="AO2730" s="127">
        <v>-0.82858810000000005</v>
      </c>
      <c r="AP2730" s="115" t="s">
        <v>5938</v>
      </c>
      <c r="AQ2730" s="115" t="s">
        <v>5938</v>
      </c>
      <c r="AR2730" s="115" t="s">
        <v>5938</v>
      </c>
      <c r="AS2730" s="129">
        <v>1.7759464735706318</v>
      </c>
      <c r="AT2730" s="70" t="s">
        <v>5938</v>
      </c>
      <c r="AU2730" s="70" t="s">
        <v>5938</v>
      </c>
      <c r="AV2730" s="70" t="s">
        <v>5938</v>
      </c>
      <c r="AW2730" s="70" t="s">
        <v>5989</v>
      </c>
      <c r="BA2730" s="70">
        <f>IF(P2730=0, "NaN",P2730/P2730)</f>
        <v>1</v>
      </c>
      <c r="BB2730" s="70">
        <f>IF(P2730=0, "NaN",S2730/P2730)</f>
        <v>0</v>
      </c>
      <c r="BC2730" s="70">
        <f>IF(P2730=0, "NaN",V2730/P2730)</f>
        <v>0</v>
      </c>
      <c r="BD2730" s="70">
        <f>IF(P2730=0, "NaN",Y2730/P2730)</f>
        <v>0</v>
      </c>
      <c r="BE2730" s="1" t="s">
        <v>4860</v>
      </c>
    </row>
    <row r="2731" spans="2:57" x14ac:dyDescent="0.2">
      <c r="B2731" s="1" t="s">
        <v>4974</v>
      </c>
      <c r="C2731" s="6" t="s">
        <v>4973</v>
      </c>
      <c r="H2731" s="91">
        <f>SUM(D2731:G2731)</f>
        <v>0</v>
      </c>
      <c r="I2731" s="91">
        <f>IF(P2731=0,1,0)</f>
        <v>0</v>
      </c>
      <c r="J2731" s="91">
        <f>IF(S2731=0,1,0)</f>
        <v>1</v>
      </c>
      <c r="K2731" s="91">
        <f>IF(V2731=0,1,0)</f>
        <v>1</v>
      </c>
      <c r="L2731" s="91">
        <f>IF(Y2731=0,1,0)</f>
        <v>1</v>
      </c>
      <c r="M2731" s="113" t="str">
        <f>IF(I2731+J2731+K2731+L2731=0,"YES","NO")</f>
        <v>NO</v>
      </c>
      <c r="N2731" s="69">
        <v>0</v>
      </c>
      <c r="O2731" s="69">
        <v>9.074794600429259</v>
      </c>
      <c r="P2731" s="74">
        <v>4.5373973002146295</v>
      </c>
      <c r="Q2731" s="69">
        <v>0</v>
      </c>
      <c r="R2731" s="69">
        <v>0</v>
      </c>
      <c r="S2731" s="74">
        <v>0</v>
      </c>
      <c r="T2731" s="69">
        <v>0</v>
      </c>
      <c r="U2731" s="69">
        <v>0</v>
      </c>
      <c r="V2731" s="74">
        <v>0</v>
      </c>
      <c r="W2731" s="69">
        <v>0</v>
      </c>
      <c r="X2731" s="69">
        <v>0</v>
      </c>
      <c r="Y2731" s="74">
        <v>0</v>
      </c>
      <c r="Z2731" s="74">
        <v>1.1343493250536574</v>
      </c>
      <c r="AA2731" s="6"/>
      <c r="AB2731" s="6">
        <v>0</v>
      </c>
      <c r="AC2731" s="6">
        <v>1.9142999999999999</v>
      </c>
      <c r="AD2731" s="6">
        <v>20208000</v>
      </c>
      <c r="AE2731" s="6">
        <v>12013000</v>
      </c>
      <c r="AF2731" s="6">
        <v>8195400</v>
      </c>
      <c r="AG2731" s="127">
        <v>7.3055233332112604</v>
      </c>
      <c r="AH2731" s="115" t="s">
        <v>5938</v>
      </c>
      <c r="AI2731" s="115" t="s">
        <v>5938</v>
      </c>
      <c r="AJ2731" s="115" t="s">
        <v>5938</v>
      </c>
      <c r="AK2731" s="127">
        <v>1</v>
      </c>
      <c r="AL2731" s="127">
        <v>1</v>
      </c>
      <c r="AM2731" s="127">
        <v>1</v>
      </c>
      <c r="AN2731" s="127">
        <v>1</v>
      </c>
      <c r="AO2731" s="115" t="s">
        <v>5938</v>
      </c>
      <c r="AP2731" s="115" t="s">
        <v>5938</v>
      </c>
      <c r="AQ2731" s="115" t="s">
        <v>5938</v>
      </c>
      <c r="AR2731" s="115" t="s">
        <v>5938</v>
      </c>
      <c r="AS2731" s="70" t="s">
        <v>5938</v>
      </c>
      <c r="AT2731" s="70" t="s">
        <v>5938</v>
      </c>
      <c r="AU2731" s="70" t="s">
        <v>5938</v>
      </c>
      <c r="AV2731" s="70" t="s">
        <v>5938</v>
      </c>
      <c r="BA2731" s="70">
        <f>IF(P2731=0, "NaN",P2731/P2731)</f>
        <v>1</v>
      </c>
      <c r="BB2731" s="70">
        <f>IF(P2731=0, "NaN",S2731/P2731)</f>
        <v>0</v>
      </c>
      <c r="BC2731" s="70">
        <f>IF(P2731=0, "NaN",V2731/P2731)</f>
        <v>0</v>
      </c>
      <c r="BD2731" s="70">
        <f>IF(P2731=0, "NaN",Y2731/P2731)</f>
        <v>0</v>
      </c>
      <c r="BE2731" s="1" t="s">
        <v>4974</v>
      </c>
    </row>
    <row r="2732" spans="2:57" x14ac:dyDescent="0.2">
      <c r="B2732" s="1" t="s">
        <v>5801</v>
      </c>
      <c r="C2732" s="6" t="s">
        <v>5800</v>
      </c>
      <c r="H2732" s="91">
        <f>SUM(D2732:G2732)</f>
        <v>0</v>
      </c>
      <c r="I2732" s="91">
        <f>IF(P2732=0,1,0)</f>
        <v>1</v>
      </c>
      <c r="J2732" s="91">
        <f>IF(S2732=0,1,0)</f>
        <v>1</v>
      </c>
      <c r="K2732" s="91">
        <f>IF(V2732=0,1,0)</f>
        <v>0</v>
      </c>
      <c r="L2732" s="91">
        <f>IF(Y2732=0,1,0)</f>
        <v>1</v>
      </c>
      <c r="M2732" s="113" t="str">
        <f>IF(I2732+J2732+K2732+L2732=0,"YES","NO")</f>
        <v>NO</v>
      </c>
      <c r="N2732" s="69">
        <v>0</v>
      </c>
      <c r="O2732" s="69">
        <v>0</v>
      </c>
      <c r="P2732" s="74">
        <v>0</v>
      </c>
      <c r="Q2732" s="69">
        <v>0</v>
      </c>
      <c r="R2732" s="69">
        <v>0</v>
      </c>
      <c r="S2732" s="74">
        <v>0</v>
      </c>
      <c r="T2732" s="69">
        <v>4.1300736842921477</v>
      </c>
      <c r="U2732" s="69">
        <v>4.9015220467746552</v>
      </c>
      <c r="V2732" s="74">
        <v>4.5157978655334015</v>
      </c>
      <c r="W2732" s="69">
        <v>0</v>
      </c>
      <c r="X2732" s="69">
        <v>0</v>
      </c>
      <c r="Y2732" s="74">
        <v>0</v>
      </c>
      <c r="Z2732" s="74">
        <v>1.1289494663833504</v>
      </c>
      <c r="AA2732" s="6"/>
      <c r="AB2732" s="6">
        <v>0</v>
      </c>
      <c r="AC2732" s="6">
        <v>5.8124000000000002</v>
      </c>
      <c r="AD2732" s="6">
        <v>36509000</v>
      </c>
      <c r="AE2732" s="6">
        <v>15527000</v>
      </c>
      <c r="AF2732" s="6">
        <v>20982000</v>
      </c>
      <c r="AG2732" s="115" t="s">
        <v>5938</v>
      </c>
      <c r="AH2732" s="115" t="s">
        <v>5938</v>
      </c>
      <c r="AI2732" s="127">
        <v>7.5623999375668296</v>
      </c>
      <c r="AJ2732" s="115" t="s">
        <v>5938</v>
      </c>
      <c r="AK2732" s="127">
        <v>1</v>
      </c>
      <c r="AL2732" s="127">
        <v>1</v>
      </c>
      <c r="AM2732" s="127">
        <v>0.36148856996844703</v>
      </c>
      <c r="AN2732" s="127">
        <v>1</v>
      </c>
      <c r="AO2732" s="115" t="s">
        <v>5938</v>
      </c>
      <c r="AP2732" s="115" t="s">
        <v>5938</v>
      </c>
      <c r="AQ2732" s="127">
        <v>-0.4292262</v>
      </c>
      <c r="AR2732" s="115" t="s">
        <v>5938</v>
      </c>
      <c r="AS2732" s="70" t="s">
        <v>5938</v>
      </c>
      <c r="AT2732" s="70" t="s">
        <v>5938</v>
      </c>
      <c r="AU2732" s="129">
        <v>1.3465111720685299</v>
      </c>
      <c r="AV2732" s="70" t="s">
        <v>5938</v>
      </c>
      <c r="BA2732" s="70" t="str">
        <f>IF(P2732=0, "NaN",P2732/P2732)</f>
        <v>NaN</v>
      </c>
      <c r="BB2732" s="70" t="str">
        <f>IF(P2732=0, "NaN",S2732/P2732)</f>
        <v>NaN</v>
      </c>
      <c r="BC2732" s="70" t="str">
        <f>IF(P2732=0, "NaN",V2732/P2732)</f>
        <v>NaN</v>
      </c>
      <c r="BD2732" s="70" t="str">
        <f>IF(P2732=0, "NaN",Y2732/P2732)</f>
        <v>NaN</v>
      </c>
      <c r="BE2732" s="1" t="s">
        <v>5801</v>
      </c>
    </row>
    <row r="2733" spans="2:57" x14ac:dyDescent="0.2">
      <c r="B2733" s="1" t="s">
        <v>5803</v>
      </c>
      <c r="C2733" s="6" t="s">
        <v>5802</v>
      </c>
      <c r="H2733" s="91">
        <f>SUM(D2733:G2733)</f>
        <v>0</v>
      </c>
      <c r="I2733" s="91">
        <f>IF(P2733=0,1,0)</f>
        <v>1</v>
      </c>
      <c r="J2733" s="91">
        <f>IF(S2733=0,1,0)</f>
        <v>1</v>
      </c>
      <c r="K2733" s="91">
        <f>IF(V2733=0,1,0)</f>
        <v>0</v>
      </c>
      <c r="L2733" s="91">
        <f>IF(Y2733=0,1,0)</f>
        <v>1</v>
      </c>
      <c r="M2733" s="113" t="str">
        <f>IF(I2733+J2733+K2733+L2733=0,"YES","NO")</f>
        <v>NO</v>
      </c>
      <c r="N2733" s="69">
        <v>0</v>
      </c>
      <c r="O2733" s="69">
        <v>0</v>
      </c>
      <c r="P2733" s="74">
        <v>0</v>
      </c>
      <c r="Q2733" s="69">
        <v>0</v>
      </c>
      <c r="R2733" s="69">
        <v>0</v>
      </c>
      <c r="S2733" s="74">
        <v>0</v>
      </c>
      <c r="T2733" s="69">
        <v>9.0017439150997376</v>
      </c>
      <c r="U2733" s="69">
        <v>0</v>
      </c>
      <c r="V2733" s="74">
        <v>4.5008719575498688</v>
      </c>
      <c r="W2733" s="69">
        <v>0</v>
      </c>
      <c r="X2733" s="69">
        <v>0</v>
      </c>
      <c r="Y2733" s="74">
        <v>0</v>
      </c>
      <c r="Z2733" s="74">
        <v>1.1252179893874672</v>
      </c>
      <c r="AA2733" s="6"/>
      <c r="AB2733" s="6">
        <v>0</v>
      </c>
      <c r="AC2733" s="6">
        <v>5.6927000000000003</v>
      </c>
      <c r="AD2733" s="6">
        <v>33402000</v>
      </c>
      <c r="AE2733" s="6">
        <v>11109000</v>
      </c>
      <c r="AF2733" s="6">
        <v>22293000</v>
      </c>
      <c r="AG2733" s="115" t="s">
        <v>5938</v>
      </c>
      <c r="AH2733" s="115" t="s">
        <v>5938</v>
      </c>
      <c r="AI2733" s="127">
        <v>7.5237724716905801</v>
      </c>
      <c r="AJ2733" s="115" t="s">
        <v>5938</v>
      </c>
      <c r="AK2733" s="127">
        <v>1</v>
      </c>
      <c r="AL2733" s="127">
        <v>1</v>
      </c>
      <c r="AM2733" s="127">
        <v>1</v>
      </c>
      <c r="AN2733" s="127">
        <v>1</v>
      </c>
      <c r="AO2733" s="115" t="s">
        <v>5938</v>
      </c>
      <c r="AP2733" s="115" t="s">
        <v>5938</v>
      </c>
      <c r="AQ2733" s="115" t="s">
        <v>5938</v>
      </c>
      <c r="AR2733" s="115" t="s">
        <v>5938</v>
      </c>
      <c r="AS2733" s="70" t="s">
        <v>5938</v>
      </c>
      <c r="AT2733" s="70" t="s">
        <v>5938</v>
      </c>
      <c r="AU2733" s="70" t="s">
        <v>5938</v>
      </c>
      <c r="AV2733" s="70" t="s">
        <v>5938</v>
      </c>
      <c r="BA2733" s="70" t="str">
        <f>IF(P2733=0, "NaN",P2733/P2733)</f>
        <v>NaN</v>
      </c>
      <c r="BB2733" s="70" t="str">
        <f>IF(P2733=0, "NaN",S2733/P2733)</f>
        <v>NaN</v>
      </c>
      <c r="BC2733" s="70" t="str">
        <f>IF(P2733=0, "NaN",V2733/P2733)</f>
        <v>NaN</v>
      </c>
      <c r="BD2733" s="70" t="str">
        <f>IF(P2733=0, "NaN",Y2733/P2733)</f>
        <v>NaN</v>
      </c>
      <c r="BE2733" s="1" t="s">
        <v>5803</v>
      </c>
    </row>
    <row r="2734" spans="2:57" x14ac:dyDescent="0.2">
      <c r="B2734" s="1" t="s">
        <v>4992</v>
      </c>
      <c r="C2734" s="6" t="s">
        <v>4991</v>
      </c>
      <c r="H2734" s="91">
        <f>SUM(D2734:G2734)</f>
        <v>0</v>
      </c>
      <c r="I2734" s="91">
        <f>IF(P2734=0,1,0)</f>
        <v>1</v>
      </c>
      <c r="J2734" s="91">
        <f>IF(S2734=0,1,0)</f>
        <v>0</v>
      </c>
      <c r="K2734" s="91">
        <f>IF(V2734=0,1,0)</f>
        <v>1</v>
      </c>
      <c r="L2734" s="91">
        <f>IF(Y2734=0,1,0)</f>
        <v>1</v>
      </c>
      <c r="M2734" s="113" t="str">
        <f>IF(I2734+J2734+K2734+L2734=0,"YES","NO")</f>
        <v>NO</v>
      </c>
      <c r="N2734" s="69">
        <v>0</v>
      </c>
      <c r="O2734" s="69">
        <v>0</v>
      </c>
      <c r="P2734" s="74">
        <v>0</v>
      </c>
      <c r="Q2734" s="69">
        <v>0</v>
      </c>
      <c r="R2734" s="69">
        <v>8.973771289512964</v>
      </c>
      <c r="S2734" s="74">
        <v>4.486885644756482</v>
      </c>
      <c r="T2734" s="69">
        <v>0</v>
      </c>
      <c r="U2734" s="69">
        <v>0</v>
      </c>
      <c r="V2734" s="74">
        <v>0</v>
      </c>
      <c r="W2734" s="69">
        <v>0</v>
      </c>
      <c r="X2734" s="69">
        <v>0</v>
      </c>
      <c r="Y2734" s="74">
        <v>0</v>
      </c>
      <c r="Z2734" s="74">
        <v>1.1217214111891205</v>
      </c>
      <c r="AA2734" s="6"/>
      <c r="AB2734" s="6">
        <v>0</v>
      </c>
      <c r="AC2734" s="6">
        <v>5.3372999999999999</v>
      </c>
      <c r="AD2734" s="6">
        <v>119380000</v>
      </c>
      <c r="AE2734" s="6">
        <v>63456000</v>
      </c>
      <c r="AF2734" s="6">
        <v>55926000</v>
      </c>
      <c r="AG2734" s="115" t="s">
        <v>5938</v>
      </c>
      <c r="AH2734" s="127">
        <v>7.3669456638525697</v>
      </c>
      <c r="AI2734" s="115" t="s">
        <v>5938</v>
      </c>
      <c r="AJ2734" s="115" t="s">
        <v>5938</v>
      </c>
      <c r="AK2734" s="127">
        <v>1</v>
      </c>
      <c r="AL2734" s="127">
        <v>1</v>
      </c>
      <c r="AM2734" s="127">
        <v>1</v>
      </c>
      <c r="AN2734" s="127">
        <v>1</v>
      </c>
      <c r="AO2734" s="115" t="s">
        <v>5938</v>
      </c>
      <c r="AP2734" s="115" t="s">
        <v>5938</v>
      </c>
      <c r="AQ2734" s="115" t="s">
        <v>5938</v>
      </c>
      <c r="AR2734" s="115" t="s">
        <v>5938</v>
      </c>
      <c r="AS2734" s="70" t="s">
        <v>5938</v>
      </c>
      <c r="AT2734" s="70" t="s">
        <v>5938</v>
      </c>
      <c r="AU2734" s="70" t="s">
        <v>5938</v>
      </c>
      <c r="AV2734" s="70" t="s">
        <v>5938</v>
      </c>
      <c r="BA2734" s="70" t="str">
        <f>IF(P2734=0, "NaN",P2734/P2734)</f>
        <v>NaN</v>
      </c>
      <c r="BB2734" s="70" t="str">
        <f>IF(P2734=0, "NaN",S2734/P2734)</f>
        <v>NaN</v>
      </c>
      <c r="BC2734" s="70" t="str">
        <f>IF(P2734=0, "NaN",V2734/P2734)</f>
        <v>NaN</v>
      </c>
      <c r="BD2734" s="70" t="str">
        <f>IF(P2734=0, "NaN",Y2734/P2734)</f>
        <v>NaN</v>
      </c>
      <c r="BE2734" s="1" t="s">
        <v>4992</v>
      </c>
    </row>
    <row r="2735" spans="2:57" x14ac:dyDescent="0.2">
      <c r="B2735" s="1" t="s">
        <v>5805</v>
      </c>
      <c r="C2735" s="6" t="s">
        <v>5804</v>
      </c>
      <c r="H2735" s="91">
        <f>SUM(D2735:G2735)</f>
        <v>0</v>
      </c>
      <c r="I2735" s="91">
        <f>IF(P2735=0,1,0)</f>
        <v>1</v>
      </c>
      <c r="J2735" s="91">
        <f>IF(S2735=0,1,0)</f>
        <v>1</v>
      </c>
      <c r="K2735" s="91">
        <f>IF(V2735=0,1,0)</f>
        <v>0</v>
      </c>
      <c r="L2735" s="91">
        <f>IF(Y2735=0,1,0)</f>
        <v>1</v>
      </c>
      <c r="M2735" s="113" t="str">
        <f>IF(I2735+J2735+K2735+L2735=0,"YES","NO")</f>
        <v>NO</v>
      </c>
      <c r="N2735" s="69">
        <v>0</v>
      </c>
      <c r="O2735" s="69">
        <v>0</v>
      </c>
      <c r="P2735" s="74">
        <v>0</v>
      </c>
      <c r="Q2735" s="69">
        <v>0</v>
      </c>
      <c r="R2735" s="69">
        <v>0</v>
      </c>
      <c r="S2735" s="74">
        <v>0</v>
      </c>
      <c r="T2735" s="69">
        <v>0</v>
      </c>
      <c r="U2735" s="69">
        <v>8.9691293844489248</v>
      </c>
      <c r="V2735" s="74">
        <v>4.4845646922244624</v>
      </c>
      <c r="W2735" s="69">
        <v>0</v>
      </c>
      <c r="X2735" s="69">
        <v>0</v>
      </c>
      <c r="Y2735" s="74">
        <v>0</v>
      </c>
      <c r="Z2735" s="74">
        <v>1.1211411730561156</v>
      </c>
      <c r="AA2735" s="6"/>
      <c r="AB2735" s="6">
        <v>0</v>
      </c>
      <c r="AC2735" s="6">
        <v>37.456000000000003</v>
      </c>
      <c r="AD2735" s="6">
        <v>37947000</v>
      </c>
      <c r="AE2735" s="6">
        <v>11048000</v>
      </c>
      <c r="AF2735" s="6">
        <v>26898000</v>
      </c>
      <c r="AG2735" s="115" t="s">
        <v>5938</v>
      </c>
      <c r="AH2735" s="115" t="s">
        <v>5938</v>
      </c>
      <c r="AI2735" s="127">
        <v>7.5791774472948497</v>
      </c>
      <c r="AJ2735" s="115" t="s">
        <v>5938</v>
      </c>
      <c r="AK2735" s="127">
        <v>1</v>
      </c>
      <c r="AL2735" s="127">
        <v>1</v>
      </c>
      <c r="AM2735" s="127">
        <v>1</v>
      </c>
      <c r="AN2735" s="127">
        <v>1</v>
      </c>
      <c r="AO2735" s="115" t="s">
        <v>5938</v>
      </c>
      <c r="AP2735" s="115" t="s">
        <v>5938</v>
      </c>
      <c r="AQ2735" s="115" t="s">
        <v>5938</v>
      </c>
      <c r="AR2735" s="115" t="s">
        <v>5938</v>
      </c>
      <c r="AS2735" s="70" t="s">
        <v>5938</v>
      </c>
      <c r="AT2735" s="70" t="s">
        <v>5938</v>
      </c>
      <c r="AU2735" s="70" t="s">
        <v>5938</v>
      </c>
      <c r="AV2735" s="70" t="s">
        <v>5938</v>
      </c>
      <c r="BA2735" s="70" t="str">
        <f>IF(P2735=0, "NaN",P2735/P2735)</f>
        <v>NaN</v>
      </c>
      <c r="BB2735" s="70" t="str">
        <f>IF(P2735=0, "NaN",S2735/P2735)</f>
        <v>NaN</v>
      </c>
      <c r="BC2735" s="70" t="str">
        <f>IF(P2735=0, "NaN",V2735/P2735)</f>
        <v>NaN</v>
      </c>
      <c r="BD2735" s="70" t="str">
        <f>IF(P2735=0, "NaN",Y2735/P2735)</f>
        <v>NaN</v>
      </c>
      <c r="BE2735" s="1" t="s">
        <v>5805</v>
      </c>
    </row>
    <row r="2736" spans="2:57" x14ac:dyDescent="0.2">
      <c r="B2736" s="1" t="s">
        <v>4448</v>
      </c>
      <c r="C2736" s="6" t="s">
        <v>4447</v>
      </c>
      <c r="H2736" s="91">
        <f>SUM(D2736:G2736)</f>
        <v>0</v>
      </c>
      <c r="I2736" s="91">
        <f>IF(P2736=0,1,0)</f>
        <v>1</v>
      </c>
      <c r="J2736" s="91">
        <f>IF(S2736=0,1,0)</f>
        <v>1</v>
      </c>
      <c r="K2736" s="91">
        <f>IF(V2736=0,1,0)</f>
        <v>0</v>
      </c>
      <c r="L2736" s="91">
        <f>IF(Y2736=0,1,0)</f>
        <v>0</v>
      </c>
      <c r="M2736" s="113" t="str">
        <f>IF(I2736+J2736+K2736+L2736=0,"YES","NO")</f>
        <v>NO</v>
      </c>
      <c r="N2736" s="69">
        <v>0</v>
      </c>
      <c r="O2736" s="69">
        <v>0</v>
      </c>
      <c r="P2736" s="74">
        <v>0</v>
      </c>
      <c r="Q2736" s="69">
        <v>0</v>
      </c>
      <c r="R2736" s="69">
        <v>0</v>
      </c>
      <c r="S2736" s="74">
        <v>0</v>
      </c>
      <c r="T2736" s="69">
        <v>4.8107348503244625</v>
      </c>
      <c r="U2736" s="69">
        <v>0</v>
      </c>
      <c r="V2736" s="74">
        <v>2.4053674251622312</v>
      </c>
      <c r="W2736" s="69">
        <v>0</v>
      </c>
      <c r="X2736" s="69">
        <v>4.1391642044905508</v>
      </c>
      <c r="Y2736" s="74">
        <v>2.0695821022452754</v>
      </c>
      <c r="Z2736" s="74">
        <v>1.1187373818518767</v>
      </c>
      <c r="AA2736" s="6"/>
      <c r="AB2736" s="6">
        <v>0</v>
      </c>
      <c r="AC2736" s="6">
        <v>6.6639999999999997</v>
      </c>
      <c r="AD2736" s="6">
        <v>77209000</v>
      </c>
      <c r="AE2736" s="6">
        <v>22942000</v>
      </c>
      <c r="AF2736" s="6">
        <v>54267000</v>
      </c>
      <c r="AG2736" s="115" t="s">
        <v>5938</v>
      </c>
      <c r="AH2736" s="115" t="s">
        <v>5938</v>
      </c>
      <c r="AI2736" s="127">
        <v>7.2777467000273601</v>
      </c>
      <c r="AJ2736" s="127">
        <v>7.0966667399753796</v>
      </c>
      <c r="AK2736" s="127">
        <v>1</v>
      </c>
      <c r="AL2736" s="127">
        <v>1</v>
      </c>
      <c r="AM2736" s="127">
        <v>1</v>
      </c>
      <c r="AN2736" s="127">
        <v>1</v>
      </c>
      <c r="AO2736" s="115" t="s">
        <v>5938</v>
      </c>
      <c r="AP2736" s="115" t="s">
        <v>5938</v>
      </c>
      <c r="AQ2736" s="115" t="s">
        <v>5938</v>
      </c>
      <c r="AR2736" s="115" t="s">
        <v>5938</v>
      </c>
      <c r="AS2736" s="70" t="s">
        <v>5938</v>
      </c>
      <c r="AT2736" s="70" t="s">
        <v>5938</v>
      </c>
      <c r="AU2736" s="70" t="s">
        <v>5938</v>
      </c>
      <c r="AV2736" s="70" t="s">
        <v>5938</v>
      </c>
      <c r="BA2736" s="70" t="str">
        <f>IF(P2736=0, "NaN",P2736/P2736)</f>
        <v>NaN</v>
      </c>
      <c r="BB2736" s="70" t="str">
        <f>IF(P2736=0, "NaN",S2736/P2736)</f>
        <v>NaN</v>
      </c>
      <c r="BC2736" s="70" t="str">
        <f>IF(P2736=0, "NaN",V2736/P2736)</f>
        <v>NaN</v>
      </c>
      <c r="BD2736" s="70" t="str">
        <f>IF(P2736=0, "NaN",Y2736/P2736)</f>
        <v>NaN</v>
      </c>
      <c r="BE2736" s="1" t="s">
        <v>4448</v>
      </c>
    </row>
    <row r="2737" spans="2:57" x14ac:dyDescent="0.2">
      <c r="B2737" s="1" t="s">
        <v>5729</v>
      </c>
      <c r="C2737" s="6" t="s">
        <v>5728</v>
      </c>
      <c r="H2737" s="91">
        <f>SUM(D2737:G2737)</f>
        <v>0</v>
      </c>
      <c r="I2737" s="91">
        <f>IF(P2737=0,1,0)</f>
        <v>1</v>
      </c>
      <c r="J2737" s="91">
        <f>IF(S2737=0,1,0)</f>
        <v>1</v>
      </c>
      <c r="K2737" s="91">
        <f>IF(V2737=0,1,0)</f>
        <v>1</v>
      </c>
      <c r="L2737" s="91">
        <f>IF(Y2737=0,1,0)</f>
        <v>0</v>
      </c>
      <c r="M2737" s="113" t="str">
        <f>IF(I2737+J2737+K2737+L2737=0,"YES","NO")</f>
        <v>NO</v>
      </c>
      <c r="N2737" s="69">
        <v>0</v>
      </c>
      <c r="O2737" s="69">
        <v>0</v>
      </c>
      <c r="P2737" s="74">
        <v>0</v>
      </c>
      <c r="Q2737" s="69">
        <v>0</v>
      </c>
      <c r="R2737" s="69">
        <v>0</v>
      </c>
      <c r="S2737" s="74">
        <v>0</v>
      </c>
      <c r="T2737" s="69">
        <v>0</v>
      </c>
      <c r="U2737" s="69">
        <v>0</v>
      </c>
      <c r="V2737" s="74">
        <v>0</v>
      </c>
      <c r="W2737" s="69">
        <v>8.8716645884291587</v>
      </c>
      <c r="X2737" s="69">
        <v>0</v>
      </c>
      <c r="Y2737" s="74">
        <v>4.4358322942145794</v>
      </c>
      <c r="Z2737" s="74">
        <v>1.1089580735536448</v>
      </c>
      <c r="AA2737" s="6"/>
      <c r="AB2737" s="6">
        <v>7.1967999999999999E-4</v>
      </c>
      <c r="AC2737" s="6">
        <v>0.93333999999999995</v>
      </c>
      <c r="AD2737" s="6">
        <v>16682000</v>
      </c>
      <c r="AE2737" s="6">
        <v>11322000</v>
      </c>
      <c r="AF2737" s="6">
        <v>5359200</v>
      </c>
      <c r="AG2737" s="115" t="s">
        <v>5938</v>
      </c>
      <c r="AH2737" s="115" t="s">
        <v>5938</v>
      </c>
      <c r="AI2737" s="115" t="s">
        <v>5938</v>
      </c>
      <c r="AJ2737" s="127">
        <v>7.2222481168589301</v>
      </c>
      <c r="AK2737" s="127">
        <v>1</v>
      </c>
      <c r="AL2737" s="127">
        <v>1</v>
      </c>
      <c r="AM2737" s="127">
        <v>1</v>
      </c>
      <c r="AN2737" s="127">
        <v>1</v>
      </c>
      <c r="AO2737" s="115" t="s">
        <v>5938</v>
      </c>
      <c r="AP2737" s="115" t="s">
        <v>5938</v>
      </c>
      <c r="AQ2737" s="115" t="s">
        <v>5938</v>
      </c>
      <c r="AR2737" s="115" t="s">
        <v>5938</v>
      </c>
      <c r="AS2737" s="70" t="s">
        <v>5938</v>
      </c>
      <c r="AT2737" s="70" t="s">
        <v>5938</v>
      </c>
      <c r="AU2737" s="70" t="s">
        <v>5938</v>
      </c>
      <c r="AV2737" s="70" t="s">
        <v>5938</v>
      </c>
      <c r="BA2737" s="70" t="str">
        <f>IF(P2737=0, "NaN",P2737/P2737)</f>
        <v>NaN</v>
      </c>
      <c r="BB2737" s="70" t="str">
        <f>IF(P2737=0, "NaN",S2737/P2737)</f>
        <v>NaN</v>
      </c>
      <c r="BC2737" s="70" t="str">
        <f>IF(P2737=0, "NaN",V2737/P2737)</f>
        <v>NaN</v>
      </c>
      <c r="BD2737" s="70" t="str">
        <f>IF(P2737=0, "NaN",Y2737/P2737)</f>
        <v>NaN</v>
      </c>
      <c r="BE2737" s="1" t="s">
        <v>5729</v>
      </c>
    </row>
    <row r="2738" spans="2:57" x14ac:dyDescent="0.2">
      <c r="B2738" s="1" t="s">
        <v>5731</v>
      </c>
      <c r="C2738" s="6" t="s">
        <v>5730</v>
      </c>
      <c r="H2738" s="91">
        <f>SUM(D2738:G2738)</f>
        <v>0</v>
      </c>
      <c r="I2738" s="91">
        <f>IF(P2738=0,1,0)</f>
        <v>1</v>
      </c>
      <c r="J2738" s="91">
        <f>IF(S2738=0,1,0)</f>
        <v>1</v>
      </c>
      <c r="K2738" s="91">
        <f>IF(V2738=0,1,0)</f>
        <v>1</v>
      </c>
      <c r="L2738" s="91">
        <f>IF(Y2738=0,1,0)</f>
        <v>0</v>
      </c>
      <c r="M2738" s="113" t="str">
        <f>IF(I2738+J2738+K2738+L2738=0,"YES","NO")</f>
        <v>NO</v>
      </c>
      <c r="N2738" s="69">
        <v>0</v>
      </c>
      <c r="O2738" s="69">
        <v>0</v>
      </c>
      <c r="P2738" s="74">
        <v>0</v>
      </c>
      <c r="Q2738" s="69">
        <v>0</v>
      </c>
      <c r="R2738" s="69">
        <v>0</v>
      </c>
      <c r="S2738" s="74">
        <v>0</v>
      </c>
      <c r="T2738" s="69">
        <v>0</v>
      </c>
      <c r="U2738" s="69">
        <v>0</v>
      </c>
      <c r="V2738" s="74">
        <v>0</v>
      </c>
      <c r="W2738" s="69">
        <v>8.8395379100175866</v>
      </c>
      <c r="X2738" s="69">
        <v>0</v>
      </c>
      <c r="Y2738" s="74">
        <v>4.4197689550087933</v>
      </c>
      <c r="Z2738" s="74">
        <v>1.1049422387521983</v>
      </c>
      <c r="AA2738" s="6"/>
      <c r="AB2738" s="6">
        <v>0</v>
      </c>
      <c r="AC2738" s="6">
        <v>9.8984000000000005</v>
      </c>
      <c r="AD2738" s="6">
        <v>66404000</v>
      </c>
      <c r="AE2738" s="6">
        <v>25059000</v>
      </c>
      <c r="AF2738" s="6">
        <v>41345000</v>
      </c>
      <c r="AG2738" s="115" t="s">
        <v>5938</v>
      </c>
      <c r="AH2738" s="115" t="s">
        <v>5938</v>
      </c>
      <c r="AI2738" s="115" t="s">
        <v>5938</v>
      </c>
      <c r="AJ2738" s="127">
        <v>7.8221942408982104</v>
      </c>
      <c r="AK2738" s="127">
        <v>1</v>
      </c>
      <c r="AL2738" s="127">
        <v>1</v>
      </c>
      <c r="AM2738" s="127">
        <v>1</v>
      </c>
      <c r="AN2738" s="127">
        <v>0.27212038984035802</v>
      </c>
      <c r="AO2738" s="115" t="s">
        <v>5938</v>
      </c>
      <c r="AP2738" s="115" t="s">
        <v>5938</v>
      </c>
      <c r="AQ2738" s="115" t="s">
        <v>5938</v>
      </c>
      <c r="AR2738" s="127">
        <v>0.50731250000000006</v>
      </c>
      <c r="AS2738" s="70" t="s">
        <v>5938</v>
      </c>
      <c r="AT2738" s="70" t="s">
        <v>5938</v>
      </c>
      <c r="AU2738" s="70" t="s">
        <v>5938</v>
      </c>
      <c r="AV2738" s="129">
        <v>0.703531780197582</v>
      </c>
      <c r="BA2738" s="70" t="str">
        <f>IF(P2738=0, "NaN",P2738/P2738)</f>
        <v>NaN</v>
      </c>
      <c r="BB2738" s="70" t="str">
        <f>IF(P2738=0, "NaN",S2738/P2738)</f>
        <v>NaN</v>
      </c>
      <c r="BC2738" s="70" t="str">
        <f>IF(P2738=0, "NaN",V2738/P2738)</f>
        <v>NaN</v>
      </c>
      <c r="BD2738" s="70" t="str">
        <f>IF(P2738=0, "NaN",Y2738/P2738)</f>
        <v>NaN</v>
      </c>
      <c r="BE2738" s="1" t="s">
        <v>5731</v>
      </c>
    </row>
    <row r="2739" spans="2:57" x14ac:dyDescent="0.2">
      <c r="B2739" s="1" t="s">
        <v>5028</v>
      </c>
      <c r="C2739" s="6" t="s">
        <v>5027</v>
      </c>
      <c r="H2739" s="91">
        <f>SUM(D2739:G2739)</f>
        <v>0</v>
      </c>
      <c r="I2739" s="91">
        <f>IF(P2739=0,1,0)</f>
        <v>0</v>
      </c>
      <c r="J2739" s="91">
        <f>IF(S2739=0,1,0)</f>
        <v>1</v>
      </c>
      <c r="K2739" s="91">
        <f>IF(V2739=0,1,0)</f>
        <v>0</v>
      </c>
      <c r="L2739" s="91">
        <f>IF(Y2739=0,1,0)</f>
        <v>1</v>
      </c>
      <c r="M2739" s="113" t="str">
        <f>IF(I2739+J2739+K2739+L2739=0,"YES","NO")</f>
        <v>NO</v>
      </c>
      <c r="N2739" s="69">
        <v>4.9229944951353497</v>
      </c>
      <c r="O2739" s="69">
        <v>0</v>
      </c>
      <c r="P2739" s="74">
        <v>2.4614972475676749</v>
      </c>
      <c r="Q2739" s="69">
        <v>0</v>
      </c>
      <c r="R2739" s="69">
        <v>0</v>
      </c>
      <c r="S2739" s="74">
        <v>0</v>
      </c>
      <c r="T2739" s="69">
        <v>3.91007427171093</v>
      </c>
      <c r="U2739" s="69">
        <v>0</v>
      </c>
      <c r="V2739" s="74">
        <v>1.955037135855465</v>
      </c>
      <c r="W2739" s="69">
        <v>0</v>
      </c>
      <c r="X2739" s="69">
        <v>0</v>
      </c>
      <c r="Y2739" s="74">
        <v>0</v>
      </c>
      <c r="Z2739" s="74">
        <v>1.104133595855785</v>
      </c>
      <c r="AA2739" s="6"/>
      <c r="AB2739" s="6">
        <v>0</v>
      </c>
      <c r="AC2739" s="6">
        <v>2.9628000000000001</v>
      </c>
      <c r="AD2739" s="6">
        <v>24821000</v>
      </c>
      <c r="AE2739" s="6">
        <v>11010000</v>
      </c>
      <c r="AF2739" s="6">
        <v>13811000</v>
      </c>
      <c r="AG2739" s="127">
        <v>7.1339857462685803</v>
      </c>
      <c r="AH2739" s="115" t="s">
        <v>5938</v>
      </c>
      <c r="AI2739" s="127">
        <v>7.0494893719335598</v>
      </c>
      <c r="AJ2739" s="115" t="s">
        <v>5938</v>
      </c>
      <c r="AK2739" s="127">
        <v>1</v>
      </c>
      <c r="AL2739" s="127">
        <v>1</v>
      </c>
      <c r="AM2739" s="127">
        <v>1</v>
      </c>
      <c r="AN2739" s="127">
        <v>1</v>
      </c>
      <c r="AO2739" s="115" t="s">
        <v>5938</v>
      </c>
      <c r="AP2739" s="115" t="s">
        <v>5938</v>
      </c>
      <c r="AQ2739" s="115" t="s">
        <v>5938</v>
      </c>
      <c r="AR2739" s="115" t="s">
        <v>5938</v>
      </c>
      <c r="AS2739" s="70" t="s">
        <v>5938</v>
      </c>
      <c r="AT2739" s="70" t="s">
        <v>5938</v>
      </c>
      <c r="AU2739" s="70" t="s">
        <v>5938</v>
      </c>
      <c r="AV2739" s="70" t="s">
        <v>5938</v>
      </c>
      <c r="BA2739" s="70">
        <f>IF(P2739=0, "NaN",P2739/P2739)</f>
        <v>1</v>
      </c>
      <c r="BB2739" s="70">
        <f>IF(P2739=0, "NaN",S2739/P2739)</f>
        <v>0</v>
      </c>
      <c r="BC2739" s="129">
        <f>IF(P2739=0, "NaN",V2739/P2739)</f>
        <v>0.79424713466055352</v>
      </c>
      <c r="BD2739" s="70">
        <f>IF(P2739=0, "NaN",Y2739/P2739)</f>
        <v>0</v>
      </c>
      <c r="BE2739" s="1" t="s">
        <v>5028</v>
      </c>
    </row>
    <row r="2740" spans="2:57" x14ac:dyDescent="0.2">
      <c r="B2740" s="1" t="s">
        <v>5733</v>
      </c>
      <c r="C2740" s="6" t="s">
        <v>5732</v>
      </c>
      <c r="H2740" s="91">
        <f>SUM(D2740:G2740)</f>
        <v>0</v>
      </c>
      <c r="I2740" s="91">
        <f>IF(P2740=0,1,0)</f>
        <v>1</v>
      </c>
      <c r="J2740" s="91">
        <f>IF(S2740=0,1,0)</f>
        <v>1</v>
      </c>
      <c r="K2740" s="91">
        <f>IF(V2740=0,1,0)</f>
        <v>1</v>
      </c>
      <c r="L2740" s="91">
        <f>IF(Y2740=0,1,0)</f>
        <v>0</v>
      </c>
      <c r="M2740" s="113" t="str">
        <f>IF(I2740+J2740+K2740+L2740=0,"YES","NO")</f>
        <v>NO</v>
      </c>
      <c r="N2740" s="69">
        <v>0</v>
      </c>
      <c r="O2740" s="69">
        <v>0</v>
      </c>
      <c r="P2740" s="74">
        <v>0</v>
      </c>
      <c r="Q2740" s="69">
        <v>0</v>
      </c>
      <c r="R2740" s="69">
        <v>0</v>
      </c>
      <c r="S2740" s="74">
        <v>0</v>
      </c>
      <c r="T2740" s="69">
        <v>0</v>
      </c>
      <c r="U2740" s="69">
        <v>0</v>
      </c>
      <c r="V2740" s="74">
        <v>0</v>
      </c>
      <c r="W2740" s="69">
        <v>0</v>
      </c>
      <c r="X2740" s="69">
        <v>8.8119389468480893</v>
      </c>
      <c r="Y2740" s="74">
        <v>4.4059694734240447</v>
      </c>
      <c r="Z2740" s="74">
        <v>1.1014923683560112</v>
      </c>
      <c r="AA2740" s="6"/>
      <c r="AB2740" s="6">
        <v>0</v>
      </c>
      <c r="AC2740" s="6">
        <v>2.7888999999999999</v>
      </c>
      <c r="AD2740" s="6">
        <v>19791000</v>
      </c>
      <c r="AE2740" s="6">
        <v>11127000</v>
      </c>
      <c r="AF2740" s="6">
        <v>8663600</v>
      </c>
      <c r="AG2740" s="115" t="s">
        <v>5938</v>
      </c>
      <c r="AH2740" s="115" t="s">
        <v>5938</v>
      </c>
      <c r="AI2740" s="115" t="s">
        <v>5938</v>
      </c>
      <c r="AJ2740" s="127">
        <v>7.2964677388001196</v>
      </c>
      <c r="AK2740" s="127">
        <v>1</v>
      </c>
      <c r="AL2740" s="127">
        <v>1</v>
      </c>
      <c r="AM2740" s="127">
        <v>1</v>
      </c>
      <c r="AN2740" s="127">
        <v>1</v>
      </c>
      <c r="AO2740" s="115" t="s">
        <v>5938</v>
      </c>
      <c r="AP2740" s="115" t="s">
        <v>5938</v>
      </c>
      <c r="AQ2740" s="115" t="s">
        <v>5938</v>
      </c>
      <c r="AR2740" s="115" t="s">
        <v>5938</v>
      </c>
      <c r="AS2740" s="70" t="s">
        <v>5938</v>
      </c>
      <c r="AT2740" s="70" t="s">
        <v>5938</v>
      </c>
      <c r="AU2740" s="70" t="s">
        <v>5938</v>
      </c>
      <c r="AV2740" s="70" t="s">
        <v>5938</v>
      </c>
      <c r="BA2740" s="70" t="str">
        <f>IF(P2740=0, "NaN",P2740/P2740)</f>
        <v>NaN</v>
      </c>
      <c r="BB2740" s="70" t="str">
        <f>IF(P2740=0, "NaN",S2740/P2740)</f>
        <v>NaN</v>
      </c>
      <c r="BC2740" s="70" t="str">
        <f>IF(P2740=0, "NaN",V2740/P2740)</f>
        <v>NaN</v>
      </c>
      <c r="BD2740" s="70" t="str">
        <f>IF(P2740=0, "NaN",Y2740/P2740)</f>
        <v>NaN</v>
      </c>
      <c r="BE2740" s="1" t="s">
        <v>5733</v>
      </c>
    </row>
    <row r="2741" spans="2:57" x14ac:dyDescent="0.2">
      <c r="B2741" s="1" t="s">
        <v>5807</v>
      </c>
      <c r="C2741" s="6" t="s">
        <v>5806</v>
      </c>
      <c r="H2741" s="91">
        <f>SUM(D2741:G2741)</f>
        <v>0</v>
      </c>
      <c r="I2741" s="91">
        <f>IF(P2741=0,1,0)</f>
        <v>1</v>
      </c>
      <c r="J2741" s="91">
        <f>IF(S2741=0,1,0)</f>
        <v>1</v>
      </c>
      <c r="K2741" s="91">
        <f>IF(V2741=0,1,0)</f>
        <v>0</v>
      </c>
      <c r="L2741" s="91">
        <f>IF(Y2741=0,1,0)</f>
        <v>1</v>
      </c>
      <c r="M2741" s="113" t="str">
        <f>IF(I2741+J2741+K2741+L2741=0,"YES","NO")</f>
        <v>NO</v>
      </c>
      <c r="N2741" s="69">
        <v>0</v>
      </c>
      <c r="O2741" s="69">
        <v>0</v>
      </c>
      <c r="P2741" s="74">
        <v>0</v>
      </c>
      <c r="Q2741" s="69">
        <v>0</v>
      </c>
      <c r="R2741" s="69">
        <v>0</v>
      </c>
      <c r="S2741" s="74">
        <v>0</v>
      </c>
      <c r="T2741" s="69">
        <v>3.9638789167106925</v>
      </c>
      <c r="U2741" s="69">
        <v>4.8425017983241894</v>
      </c>
      <c r="V2741" s="74">
        <v>4.4031903575174409</v>
      </c>
      <c r="W2741" s="69">
        <v>0</v>
      </c>
      <c r="X2741" s="69">
        <v>0</v>
      </c>
      <c r="Y2741" s="74">
        <v>0</v>
      </c>
      <c r="Z2741" s="74">
        <v>1.1007975893793602</v>
      </c>
      <c r="AA2741" s="6"/>
      <c r="AB2741" s="6">
        <v>0</v>
      </c>
      <c r="AC2741" s="6">
        <v>2.0339</v>
      </c>
      <c r="AD2741" s="6">
        <v>25162000</v>
      </c>
      <c r="AE2741" s="6">
        <v>10857000</v>
      </c>
      <c r="AF2741" s="6">
        <v>14306000</v>
      </c>
      <c r="AG2741" s="115" t="s">
        <v>5938</v>
      </c>
      <c r="AH2741" s="115" t="s">
        <v>5938</v>
      </c>
      <c r="AI2741" s="127">
        <v>7.4007451580150097</v>
      </c>
      <c r="AJ2741" s="115" t="s">
        <v>5938</v>
      </c>
      <c r="AK2741" s="127">
        <v>1</v>
      </c>
      <c r="AL2741" s="127">
        <v>1</v>
      </c>
      <c r="AM2741" s="127">
        <v>0.36494773858896101</v>
      </c>
      <c r="AN2741" s="127">
        <v>1</v>
      </c>
      <c r="AO2741" s="115" t="s">
        <v>5938</v>
      </c>
      <c r="AP2741" s="115" t="s">
        <v>5938</v>
      </c>
      <c r="AQ2741" s="127">
        <v>-0.42600519999999997</v>
      </c>
      <c r="AR2741" s="115" t="s">
        <v>5938</v>
      </c>
      <c r="AS2741" s="70" t="s">
        <v>5938</v>
      </c>
      <c r="AT2741" s="70" t="s">
        <v>5938</v>
      </c>
      <c r="AU2741" s="129">
        <v>1.3435082682072041</v>
      </c>
      <c r="AV2741" s="70" t="s">
        <v>5938</v>
      </c>
      <c r="BA2741" s="70" t="str">
        <f>IF(P2741=0, "NaN",P2741/P2741)</f>
        <v>NaN</v>
      </c>
      <c r="BB2741" s="70" t="str">
        <f>IF(P2741=0, "NaN",S2741/P2741)</f>
        <v>NaN</v>
      </c>
      <c r="BC2741" s="70" t="str">
        <f>IF(P2741=0, "NaN",V2741/P2741)</f>
        <v>NaN</v>
      </c>
      <c r="BD2741" s="70" t="str">
        <f>IF(P2741=0, "NaN",Y2741/P2741)</f>
        <v>NaN</v>
      </c>
      <c r="BE2741" s="1" t="s">
        <v>5807</v>
      </c>
    </row>
    <row r="2742" spans="2:57" x14ac:dyDescent="0.2">
      <c r="B2742" s="1" t="s">
        <v>5255</v>
      </c>
      <c r="C2742" s="6" t="s">
        <v>5254</v>
      </c>
      <c r="H2742" s="91">
        <f>SUM(D2742:G2742)</f>
        <v>0</v>
      </c>
      <c r="I2742" s="91">
        <f>IF(P2742=0,1,0)</f>
        <v>0</v>
      </c>
      <c r="J2742" s="91">
        <f>IF(S2742=0,1,0)</f>
        <v>1</v>
      </c>
      <c r="K2742" s="91">
        <f>IF(V2742=0,1,0)</f>
        <v>1</v>
      </c>
      <c r="L2742" s="91">
        <f>IF(Y2742=0,1,0)</f>
        <v>1</v>
      </c>
      <c r="M2742" s="113" t="str">
        <f>IF(I2742+J2742+K2742+L2742=0,"YES","NO")</f>
        <v>NO</v>
      </c>
      <c r="N2742" s="69">
        <v>0</v>
      </c>
      <c r="O2742" s="69">
        <v>8.7522326009116753</v>
      </c>
      <c r="P2742" s="74">
        <v>4.3761163004558377</v>
      </c>
      <c r="Q2742" s="69">
        <v>0</v>
      </c>
      <c r="R2742" s="69">
        <v>0</v>
      </c>
      <c r="S2742" s="74">
        <v>0</v>
      </c>
      <c r="T2742" s="69">
        <v>0</v>
      </c>
      <c r="U2742" s="69">
        <v>0</v>
      </c>
      <c r="V2742" s="74">
        <v>0</v>
      </c>
      <c r="W2742" s="69">
        <v>0</v>
      </c>
      <c r="X2742" s="69">
        <v>0</v>
      </c>
      <c r="Y2742" s="74">
        <v>0</v>
      </c>
      <c r="Z2742" s="74">
        <v>1.0940290751139594</v>
      </c>
      <c r="AA2742" s="6"/>
      <c r="AB2742" s="6">
        <v>0</v>
      </c>
      <c r="AC2742" s="6">
        <v>3.5232000000000001</v>
      </c>
      <c r="AD2742" s="6">
        <v>154770000</v>
      </c>
      <c r="AE2742" s="6">
        <v>70560000</v>
      </c>
      <c r="AF2742" s="6">
        <v>84207000</v>
      </c>
      <c r="AG2742" s="127">
        <v>7.5934189939659102</v>
      </c>
      <c r="AH2742" s="115" t="s">
        <v>5938</v>
      </c>
      <c r="AI2742" s="115" t="s">
        <v>5938</v>
      </c>
      <c r="AJ2742" s="115" t="s">
        <v>5938</v>
      </c>
      <c r="AK2742" s="127">
        <v>1</v>
      </c>
      <c r="AL2742" s="127">
        <v>1</v>
      </c>
      <c r="AM2742" s="127">
        <v>1</v>
      </c>
      <c r="AN2742" s="127">
        <v>1</v>
      </c>
      <c r="AO2742" s="115" t="s">
        <v>5938</v>
      </c>
      <c r="AP2742" s="115" t="s">
        <v>5938</v>
      </c>
      <c r="AQ2742" s="115" t="s">
        <v>5938</v>
      </c>
      <c r="AR2742" s="115" t="s">
        <v>5938</v>
      </c>
      <c r="AS2742" s="70" t="s">
        <v>5938</v>
      </c>
      <c r="AT2742" s="70" t="s">
        <v>5938</v>
      </c>
      <c r="AU2742" s="70" t="s">
        <v>5938</v>
      </c>
      <c r="AV2742" s="70" t="s">
        <v>5938</v>
      </c>
      <c r="BA2742" s="70">
        <f>IF(P2742=0, "NaN",P2742/P2742)</f>
        <v>1</v>
      </c>
      <c r="BB2742" s="70">
        <f>IF(P2742=0, "NaN",S2742/P2742)</f>
        <v>0</v>
      </c>
      <c r="BC2742" s="70">
        <f>IF(P2742=0, "NaN",V2742/P2742)</f>
        <v>0</v>
      </c>
      <c r="BD2742" s="70">
        <f>IF(P2742=0, "NaN",Y2742/P2742)</f>
        <v>0</v>
      </c>
      <c r="BE2742" s="1" t="s">
        <v>5255</v>
      </c>
    </row>
    <row r="2743" spans="2:57" x14ac:dyDescent="0.2">
      <c r="B2743" s="1" t="s">
        <v>4023</v>
      </c>
      <c r="C2743" s="6" t="s">
        <v>4022</v>
      </c>
      <c r="H2743" s="91">
        <f>SUM(D2743:G2743)</f>
        <v>0</v>
      </c>
      <c r="I2743" s="91">
        <f>IF(P2743=0,1,0)</f>
        <v>1</v>
      </c>
      <c r="J2743" s="91">
        <f>IF(S2743=0,1,0)</f>
        <v>1</v>
      </c>
      <c r="K2743" s="91">
        <f>IF(V2743=0,1,0)</f>
        <v>0</v>
      </c>
      <c r="L2743" s="91">
        <f>IF(Y2743=0,1,0)</f>
        <v>0</v>
      </c>
      <c r="M2743" s="113" t="str">
        <f>IF(I2743+J2743+K2743+L2743=0,"YES","NO")</f>
        <v>NO</v>
      </c>
      <c r="N2743" s="69">
        <v>0</v>
      </c>
      <c r="O2743" s="69">
        <v>0</v>
      </c>
      <c r="P2743" s="74">
        <v>0</v>
      </c>
      <c r="Q2743" s="69">
        <v>0</v>
      </c>
      <c r="R2743" s="69">
        <v>0</v>
      </c>
      <c r="S2743" s="74">
        <v>0</v>
      </c>
      <c r="T2743" s="69">
        <v>4.2215577865721947</v>
      </c>
      <c r="U2743" s="69">
        <v>0</v>
      </c>
      <c r="V2743" s="74">
        <v>2.1107788932860974</v>
      </c>
      <c r="W2743" s="69">
        <v>0</v>
      </c>
      <c r="X2743" s="69">
        <v>4.512485676252779</v>
      </c>
      <c r="Y2743" s="74">
        <v>2.2562428381263895</v>
      </c>
      <c r="Z2743" s="74">
        <v>1.0917554328531218</v>
      </c>
      <c r="AA2743" s="6"/>
      <c r="AB2743" s="6">
        <v>1.7135E-3</v>
      </c>
      <c r="AC2743" s="6">
        <v>0.35966999999999999</v>
      </c>
      <c r="AD2743" s="6">
        <v>58678000</v>
      </c>
      <c r="AE2743" s="6">
        <v>32105000</v>
      </c>
      <c r="AF2743" s="6">
        <v>26573000</v>
      </c>
      <c r="AG2743" s="115" t="s">
        <v>5938</v>
      </c>
      <c r="AH2743" s="115" t="s">
        <v>5938</v>
      </c>
      <c r="AI2743" s="127">
        <v>6.9831208947108498</v>
      </c>
      <c r="AJ2743" s="127">
        <v>7.46960113211383</v>
      </c>
      <c r="AK2743" s="127">
        <v>1</v>
      </c>
      <c r="AL2743" s="127">
        <v>1</v>
      </c>
      <c r="AM2743" s="127">
        <v>1</v>
      </c>
      <c r="AN2743" s="127">
        <v>0.96716893633020695</v>
      </c>
      <c r="AO2743" s="115" t="s">
        <v>5938</v>
      </c>
      <c r="AP2743" s="115" t="s">
        <v>5938</v>
      </c>
      <c r="AQ2743" s="115" t="s">
        <v>5938</v>
      </c>
      <c r="AR2743" s="127">
        <v>2.5595819999999998E-2</v>
      </c>
      <c r="AS2743" s="70" t="s">
        <v>5938</v>
      </c>
      <c r="AT2743" s="70" t="s">
        <v>5938</v>
      </c>
      <c r="AU2743" s="70" t="s">
        <v>5938</v>
      </c>
      <c r="AV2743" s="129">
        <v>0.98241478633366475</v>
      </c>
      <c r="BA2743" s="70" t="str">
        <f>IF(P2743=0, "NaN",P2743/P2743)</f>
        <v>NaN</v>
      </c>
      <c r="BB2743" s="70" t="str">
        <f>IF(P2743=0, "NaN",S2743/P2743)</f>
        <v>NaN</v>
      </c>
      <c r="BC2743" s="70" t="str">
        <f>IF(P2743=0, "NaN",V2743/P2743)</f>
        <v>NaN</v>
      </c>
      <c r="BD2743" s="70" t="str">
        <f>IF(P2743=0, "NaN",Y2743/P2743)</f>
        <v>NaN</v>
      </c>
      <c r="BE2743" s="1" t="s">
        <v>4023</v>
      </c>
    </row>
    <row r="2744" spans="2:57" x14ac:dyDescent="0.2">
      <c r="B2744" s="1" t="s">
        <v>5245</v>
      </c>
      <c r="C2744" s="6" t="s">
        <v>5244</v>
      </c>
      <c r="H2744" s="91">
        <f>SUM(D2744:G2744)</f>
        <v>0</v>
      </c>
      <c r="I2744" s="91">
        <f>IF(P2744=0,1,0)</f>
        <v>0</v>
      </c>
      <c r="J2744" s="91">
        <f>IF(S2744=0,1,0)</f>
        <v>1</v>
      </c>
      <c r="K2744" s="91">
        <f>IF(V2744=0,1,0)</f>
        <v>0</v>
      </c>
      <c r="L2744" s="91">
        <f>IF(Y2744=0,1,0)</f>
        <v>1</v>
      </c>
      <c r="M2744" s="113" t="str">
        <f>IF(I2744+J2744+K2744+L2744=0,"YES","NO")</f>
        <v>NO</v>
      </c>
      <c r="N2744" s="69">
        <v>6.0349645041574886</v>
      </c>
      <c r="O2744" s="69">
        <v>0</v>
      </c>
      <c r="P2744" s="74">
        <v>3.0174822520787443</v>
      </c>
      <c r="Q2744" s="69">
        <v>0</v>
      </c>
      <c r="R2744" s="69">
        <v>0</v>
      </c>
      <c r="S2744" s="74">
        <v>0</v>
      </c>
      <c r="T2744" s="69">
        <v>0</v>
      </c>
      <c r="U2744" s="69">
        <v>2.6748268915462443</v>
      </c>
      <c r="V2744" s="74">
        <v>1.3374134457731222</v>
      </c>
      <c r="W2744" s="69">
        <v>0</v>
      </c>
      <c r="X2744" s="69">
        <v>0</v>
      </c>
      <c r="Y2744" s="74">
        <v>0</v>
      </c>
      <c r="Z2744" s="74">
        <v>1.0887239244629665</v>
      </c>
      <c r="AA2744" s="6"/>
      <c r="AB2744" s="6">
        <v>6.9784000000000003E-4</v>
      </c>
      <c r="AC2744" s="6">
        <v>0.56671000000000005</v>
      </c>
      <c r="AD2744" s="6">
        <v>69787000</v>
      </c>
      <c r="AE2744" s="6">
        <v>38720000</v>
      </c>
      <c r="AF2744" s="6">
        <v>31067000</v>
      </c>
      <c r="AG2744" s="127">
        <v>7.4524304936996</v>
      </c>
      <c r="AH2744" s="115" t="s">
        <v>5938</v>
      </c>
      <c r="AI2744" s="127">
        <v>7.1936810295412803</v>
      </c>
      <c r="AJ2744" s="115" t="s">
        <v>5938</v>
      </c>
      <c r="AK2744" s="127">
        <v>0.84928865191576997</v>
      </c>
      <c r="AL2744" s="127">
        <v>1</v>
      </c>
      <c r="AM2744" s="127">
        <v>1</v>
      </c>
      <c r="AN2744" s="127">
        <v>1</v>
      </c>
      <c r="AO2744" s="127">
        <v>-0.12727359999999999</v>
      </c>
      <c r="AP2744" s="115" t="s">
        <v>5938</v>
      </c>
      <c r="AQ2744" s="115" t="s">
        <v>5938</v>
      </c>
      <c r="AR2744" s="115" t="s">
        <v>5938</v>
      </c>
      <c r="AS2744" s="129">
        <v>1.0922276616956024</v>
      </c>
      <c r="AT2744" s="70" t="s">
        <v>5938</v>
      </c>
      <c r="AU2744" s="70" t="s">
        <v>5938</v>
      </c>
      <c r="AV2744" s="70" t="s">
        <v>5938</v>
      </c>
      <c r="BA2744" s="70">
        <f>IF(P2744=0, "NaN",P2744/P2744)</f>
        <v>1</v>
      </c>
      <c r="BB2744" s="70">
        <f>IF(P2744=0, "NaN",S2744/P2744)</f>
        <v>0</v>
      </c>
      <c r="BC2744" s="129">
        <f>IF(P2744=0, "NaN",V2744/P2744)</f>
        <v>0.44322164441954137</v>
      </c>
      <c r="BD2744" s="70">
        <f>IF(P2744=0, "NaN",Y2744/P2744)</f>
        <v>0</v>
      </c>
      <c r="BE2744" s="1" t="s">
        <v>5245</v>
      </c>
    </row>
    <row r="2745" spans="2:57" x14ac:dyDescent="0.2">
      <c r="B2745" s="1" t="s">
        <v>4043</v>
      </c>
      <c r="C2745" s="6" t="s">
        <v>4042</v>
      </c>
      <c r="H2745" s="91">
        <f>SUM(D2745:G2745)</f>
        <v>0</v>
      </c>
      <c r="I2745" s="91">
        <f>IF(P2745=0,1,0)</f>
        <v>1</v>
      </c>
      <c r="J2745" s="91">
        <f>IF(S2745=0,1,0)</f>
        <v>0</v>
      </c>
      <c r="K2745" s="91">
        <f>IF(V2745=0,1,0)</f>
        <v>1</v>
      </c>
      <c r="L2745" s="91">
        <f>IF(Y2745=0,1,0)</f>
        <v>0</v>
      </c>
      <c r="M2745" s="113" t="str">
        <f>IF(I2745+J2745+K2745+L2745=0,"YES","NO")</f>
        <v>NO</v>
      </c>
      <c r="N2745" s="69">
        <v>0</v>
      </c>
      <c r="O2745" s="69">
        <v>0</v>
      </c>
      <c r="P2745" s="74">
        <v>0</v>
      </c>
      <c r="Q2745" s="69">
        <v>0</v>
      </c>
      <c r="R2745" s="69">
        <v>4.0607048238078258</v>
      </c>
      <c r="S2745" s="74">
        <v>2.0303524119039129</v>
      </c>
      <c r="T2745" s="69">
        <v>0</v>
      </c>
      <c r="U2745" s="69">
        <v>0</v>
      </c>
      <c r="V2745" s="74">
        <v>0</v>
      </c>
      <c r="W2745" s="69">
        <v>4.5617532002384333</v>
      </c>
      <c r="X2745" s="69">
        <v>0</v>
      </c>
      <c r="Y2745" s="74">
        <v>2.2808766001192167</v>
      </c>
      <c r="Z2745" s="74">
        <v>1.0778072530057825</v>
      </c>
      <c r="AA2745" s="6"/>
      <c r="AB2745" s="6">
        <v>0</v>
      </c>
      <c r="AC2745" s="6">
        <v>6.5372000000000003</v>
      </c>
      <c r="AD2745" s="6">
        <v>40158000</v>
      </c>
      <c r="AE2745" s="6">
        <v>16626000</v>
      </c>
      <c r="AF2745" s="6">
        <v>23532000</v>
      </c>
      <c r="AG2745" s="115" t="s">
        <v>5938</v>
      </c>
      <c r="AH2745" s="127">
        <v>7.1289482524093302</v>
      </c>
      <c r="AI2745" s="115" t="s">
        <v>5938</v>
      </c>
      <c r="AJ2745" s="127">
        <v>7.4265275267709097</v>
      </c>
      <c r="AK2745" s="127">
        <v>1</v>
      </c>
      <c r="AL2745" s="127">
        <v>1</v>
      </c>
      <c r="AM2745" s="127">
        <v>1</v>
      </c>
      <c r="AN2745" s="127">
        <v>0.43753388702531798</v>
      </c>
      <c r="AO2745" s="115" t="s">
        <v>5938</v>
      </c>
      <c r="AP2745" s="115" t="s">
        <v>5938</v>
      </c>
      <c r="AQ2745" s="115" t="s">
        <v>5938</v>
      </c>
      <c r="AR2745" s="127">
        <v>-0.39376630000000001</v>
      </c>
      <c r="AS2745" s="70" t="s">
        <v>5938</v>
      </c>
      <c r="AT2745" s="70" t="s">
        <v>5938</v>
      </c>
      <c r="AU2745" s="70" t="s">
        <v>5938</v>
      </c>
      <c r="AV2745" s="129">
        <v>1.3138187863816089</v>
      </c>
      <c r="BA2745" s="70" t="str">
        <f>IF(P2745=0, "NaN",P2745/P2745)</f>
        <v>NaN</v>
      </c>
      <c r="BB2745" s="70" t="str">
        <f>IF(P2745=0, "NaN",S2745/P2745)</f>
        <v>NaN</v>
      </c>
      <c r="BC2745" s="70" t="str">
        <f>IF(P2745=0, "NaN",V2745/P2745)</f>
        <v>NaN</v>
      </c>
      <c r="BD2745" s="70" t="str">
        <f>IF(P2745=0, "NaN",Y2745/P2745)</f>
        <v>NaN</v>
      </c>
      <c r="BE2745" s="1" t="s">
        <v>4043</v>
      </c>
    </row>
    <row r="2746" spans="2:57" x14ac:dyDescent="0.2">
      <c r="B2746" s="1" t="s">
        <v>5199</v>
      </c>
      <c r="C2746" s="6" t="s">
        <v>5198</v>
      </c>
      <c r="H2746" s="91">
        <f>SUM(D2746:G2746)</f>
        <v>0</v>
      </c>
      <c r="I2746" s="91">
        <f>IF(P2746=0,1,0)</f>
        <v>0</v>
      </c>
      <c r="J2746" s="91">
        <f>IF(S2746=0,1,0)</f>
        <v>1</v>
      </c>
      <c r="K2746" s="91">
        <f>IF(V2746=0,1,0)</f>
        <v>1</v>
      </c>
      <c r="L2746" s="91">
        <f>IF(Y2746=0,1,0)</f>
        <v>1</v>
      </c>
      <c r="M2746" s="113" t="str">
        <f>IF(I2746+J2746+K2746+L2746=0,"YES","NO")</f>
        <v>NO</v>
      </c>
      <c r="N2746" s="69">
        <v>0</v>
      </c>
      <c r="O2746" s="69">
        <v>8.5958617955994967</v>
      </c>
      <c r="P2746" s="74">
        <v>4.2979308977997484</v>
      </c>
      <c r="Q2746" s="69">
        <v>0</v>
      </c>
      <c r="R2746" s="69">
        <v>0</v>
      </c>
      <c r="S2746" s="74">
        <v>0</v>
      </c>
      <c r="T2746" s="69">
        <v>0</v>
      </c>
      <c r="U2746" s="69">
        <v>0</v>
      </c>
      <c r="V2746" s="74">
        <v>0</v>
      </c>
      <c r="W2746" s="69">
        <v>0</v>
      </c>
      <c r="X2746" s="69">
        <v>0</v>
      </c>
      <c r="Y2746" s="74">
        <v>0</v>
      </c>
      <c r="Z2746" s="74">
        <v>1.0744827244499371</v>
      </c>
      <c r="AA2746" s="6"/>
      <c r="AB2746" s="6">
        <v>0</v>
      </c>
      <c r="AC2746" s="6">
        <v>1.7194</v>
      </c>
      <c r="AD2746" s="6">
        <v>95675000</v>
      </c>
      <c r="AE2746" s="6">
        <v>50618000</v>
      </c>
      <c r="AF2746" s="6">
        <v>45057000</v>
      </c>
      <c r="AG2746" s="127">
        <v>7.5524248457040901</v>
      </c>
      <c r="AH2746" s="115" t="s">
        <v>5938</v>
      </c>
      <c r="AI2746" s="115" t="s">
        <v>5938</v>
      </c>
      <c r="AJ2746" s="115" t="s">
        <v>5938</v>
      </c>
      <c r="AK2746" s="127">
        <v>0.32682061206483398</v>
      </c>
      <c r="AL2746" s="127">
        <v>1</v>
      </c>
      <c r="AM2746" s="127">
        <v>1</v>
      </c>
      <c r="AN2746" s="127">
        <v>1</v>
      </c>
      <c r="AO2746" s="127">
        <v>-0.41073510000000002</v>
      </c>
      <c r="AP2746" s="115" t="s">
        <v>5938</v>
      </c>
      <c r="AQ2746" s="115" t="s">
        <v>5938</v>
      </c>
      <c r="AR2746" s="115" t="s">
        <v>5938</v>
      </c>
      <c r="AS2746" s="129">
        <v>1.3293629951992605</v>
      </c>
      <c r="AT2746" s="70" t="s">
        <v>5938</v>
      </c>
      <c r="AU2746" s="70" t="s">
        <v>5938</v>
      </c>
      <c r="AV2746" s="70" t="s">
        <v>5938</v>
      </c>
      <c r="BA2746" s="70">
        <f>IF(P2746=0, "NaN",P2746/P2746)</f>
        <v>1</v>
      </c>
      <c r="BB2746" s="70">
        <f>IF(P2746=0, "NaN",S2746/P2746)</f>
        <v>0</v>
      </c>
      <c r="BC2746" s="70">
        <f>IF(P2746=0, "NaN",V2746/P2746)</f>
        <v>0</v>
      </c>
      <c r="BD2746" s="70">
        <f>IF(P2746=0, "NaN",Y2746/P2746)</f>
        <v>0</v>
      </c>
      <c r="BE2746" s="1" t="s">
        <v>5199</v>
      </c>
    </row>
    <row r="2747" spans="2:57" x14ac:dyDescent="0.2">
      <c r="B2747" s="1" t="s">
        <v>4502</v>
      </c>
      <c r="C2747" s="6" t="s">
        <v>4501</v>
      </c>
      <c r="H2747" s="91">
        <f>SUM(D2747:G2747)</f>
        <v>0</v>
      </c>
      <c r="I2747" s="91">
        <f>IF(P2747=0,1,0)</f>
        <v>1</v>
      </c>
      <c r="J2747" s="91">
        <f>IF(S2747=0,1,0)</f>
        <v>1</v>
      </c>
      <c r="K2747" s="91">
        <f>IF(V2747=0,1,0)</f>
        <v>0</v>
      </c>
      <c r="L2747" s="91">
        <f>IF(Y2747=0,1,0)</f>
        <v>0</v>
      </c>
      <c r="M2747" s="113" t="str">
        <f>IF(I2747+J2747+K2747+L2747=0,"YES","NO")</f>
        <v>NO</v>
      </c>
      <c r="N2747" s="69">
        <v>0</v>
      </c>
      <c r="O2747" s="69">
        <v>0</v>
      </c>
      <c r="P2747" s="74">
        <v>0</v>
      </c>
      <c r="Q2747" s="69">
        <v>0</v>
      </c>
      <c r="R2747" s="69">
        <v>0</v>
      </c>
      <c r="S2747" s="74">
        <v>0</v>
      </c>
      <c r="T2747" s="69">
        <v>0</v>
      </c>
      <c r="U2747" s="69">
        <v>4.8261839575028542</v>
      </c>
      <c r="V2747" s="74">
        <v>2.4130919787514271</v>
      </c>
      <c r="W2747" s="69">
        <v>0</v>
      </c>
      <c r="X2747" s="69">
        <v>3.7561018453209494</v>
      </c>
      <c r="Y2747" s="74">
        <v>1.8780509226604747</v>
      </c>
      <c r="Z2747" s="74">
        <v>1.0727857253529756</v>
      </c>
      <c r="AA2747" s="6"/>
      <c r="AB2747" s="6">
        <v>2.3248000000000001E-3</v>
      </c>
      <c r="AC2747" s="6">
        <v>7.6952999999999994E-2</v>
      </c>
      <c r="AD2747" s="6">
        <v>74969000</v>
      </c>
      <c r="AE2747" s="6">
        <v>45757000</v>
      </c>
      <c r="AF2747" s="6">
        <v>29212000</v>
      </c>
      <c r="AG2747" s="115" t="s">
        <v>5938</v>
      </c>
      <c r="AH2747" s="115" t="s">
        <v>5938</v>
      </c>
      <c r="AI2747" s="127">
        <v>7.1298187438489302</v>
      </c>
      <c r="AJ2747" s="127">
        <v>6.9696069226365402</v>
      </c>
      <c r="AK2747" s="127">
        <v>1</v>
      </c>
      <c r="AL2747" s="127">
        <v>1</v>
      </c>
      <c r="AM2747" s="127">
        <v>1</v>
      </c>
      <c r="AN2747" s="127">
        <v>1</v>
      </c>
      <c r="AO2747" s="115" t="s">
        <v>5938</v>
      </c>
      <c r="AP2747" s="115" t="s">
        <v>5938</v>
      </c>
      <c r="AQ2747" s="115" t="s">
        <v>5938</v>
      </c>
      <c r="AR2747" s="115" t="s">
        <v>5938</v>
      </c>
      <c r="AS2747" s="70" t="s">
        <v>5938</v>
      </c>
      <c r="AT2747" s="70" t="s">
        <v>5938</v>
      </c>
      <c r="AU2747" s="70" t="s">
        <v>5938</v>
      </c>
      <c r="AV2747" s="70" t="s">
        <v>5938</v>
      </c>
      <c r="BA2747" s="70" t="str">
        <f>IF(P2747=0, "NaN",P2747/P2747)</f>
        <v>NaN</v>
      </c>
      <c r="BB2747" s="70" t="str">
        <f>IF(P2747=0, "NaN",S2747/P2747)</f>
        <v>NaN</v>
      </c>
      <c r="BC2747" s="70" t="str">
        <f>IF(P2747=0, "NaN",V2747/P2747)</f>
        <v>NaN</v>
      </c>
      <c r="BD2747" s="70" t="str">
        <f>IF(P2747=0, "NaN",Y2747/P2747)</f>
        <v>NaN</v>
      </c>
      <c r="BE2747" s="1" t="s">
        <v>4502</v>
      </c>
    </row>
    <row r="2748" spans="2:57" x14ac:dyDescent="0.2">
      <c r="B2748" s="1" t="s">
        <v>5735</v>
      </c>
      <c r="C2748" s="6" t="s">
        <v>5734</v>
      </c>
      <c r="H2748" s="91">
        <f>SUM(D2748:G2748)</f>
        <v>0</v>
      </c>
      <c r="I2748" s="91">
        <f>IF(P2748=0,1,0)</f>
        <v>1</v>
      </c>
      <c r="J2748" s="91">
        <f>IF(S2748=0,1,0)</f>
        <v>1</v>
      </c>
      <c r="K2748" s="91">
        <f>IF(V2748=0,1,0)</f>
        <v>1</v>
      </c>
      <c r="L2748" s="91">
        <f>IF(Y2748=0,1,0)</f>
        <v>0</v>
      </c>
      <c r="M2748" s="113" t="str">
        <f>IF(I2748+J2748+K2748+L2748=0,"YES","NO")</f>
        <v>NO</v>
      </c>
      <c r="N2748" s="69">
        <v>0</v>
      </c>
      <c r="O2748" s="69">
        <v>0</v>
      </c>
      <c r="P2748" s="74">
        <v>0</v>
      </c>
      <c r="Q2748" s="69">
        <v>0</v>
      </c>
      <c r="R2748" s="69">
        <v>0</v>
      </c>
      <c r="S2748" s="74">
        <v>0</v>
      </c>
      <c r="T2748" s="69">
        <v>0</v>
      </c>
      <c r="U2748" s="69">
        <v>0</v>
      </c>
      <c r="V2748" s="74">
        <v>0</v>
      </c>
      <c r="W2748" s="69">
        <v>3.5008676074473115</v>
      </c>
      <c r="X2748" s="69">
        <v>5.0452250788656556</v>
      </c>
      <c r="Y2748" s="74">
        <v>4.2730463431564836</v>
      </c>
      <c r="Z2748" s="74">
        <v>1.0682615857891209</v>
      </c>
      <c r="AA2748" s="6"/>
      <c r="AB2748" s="6">
        <v>0</v>
      </c>
      <c r="AC2748" s="6">
        <v>1.8745000000000001</v>
      </c>
      <c r="AD2748" s="6">
        <v>22372000</v>
      </c>
      <c r="AE2748" s="6">
        <v>10839000</v>
      </c>
      <c r="AF2748" s="6">
        <v>11533000</v>
      </c>
      <c r="AG2748" s="115" t="s">
        <v>5938</v>
      </c>
      <c r="AH2748" s="115" t="s">
        <v>5938</v>
      </c>
      <c r="AI2748" s="115" t="s">
        <v>5938</v>
      </c>
      <c r="AJ2748" s="127">
        <v>7.3497048106562097</v>
      </c>
      <c r="AK2748" s="127">
        <v>1</v>
      </c>
      <c r="AL2748" s="127">
        <v>1</v>
      </c>
      <c r="AM2748" s="127">
        <v>1</v>
      </c>
      <c r="AN2748" s="127">
        <v>0.44075409844375302</v>
      </c>
      <c r="AO2748" s="115" t="s">
        <v>5938</v>
      </c>
      <c r="AP2748" s="115" t="s">
        <v>5938</v>
      </c>
      <c r="AQ2748" s="115" t="s">
        <v>5938</v>
      </c>
      <c r="AR2748" s="127">
        <v>-0.39066109999999998</v>
      </c>
      <c r="AS2748" s="70" t="s">
        <v>5938</v>
      </c>
      <c r="AT2748" s="70" t="s">
        <v>5938</v>
      </c>
      <c r="AU2748" s="70" t="s">
        <v>5938</v>
      </c>
      <c r="AV2748" s="129">
        <v>1.3109940156105246</v>
      </c>
      <c r="BA2748" s="70" t="str">
        <f>IF(P2748=0, "NaN",P2748/P2748)</f>
        <v>NaN</v>
      </c>
      <c r="BB2748" s="70" t="str">
        <f>IF(P2748=0, "NaN",S2748/P2748)</f>
        <v>NaN</v>
      </c>
      <c r="BC2748" s="70" t="str">
        <f>IF(P2748=0, "NaN",V2748/P2748)</f>
        <v>NaN</v>
      </c>
      <c r="BD2748" s="70" t="str">
        <f>IF(P2748=0, "NaN",Y2748/P2748)</f>
        <v>NaN</v>
      </c>
      <c r="BE2748" s="1" t="s">
        <v>5735</v>
      </c>
    </row>
    <row r="2749" spans="2:57" x14ac:dyDescent="0.2">
      <c r="B2749" s="1" t="s">
        <v>3887</v>
      </c>
      <c r="C2749" s="6" t="s">
        <v>3886</v>
      </c>
      <c r="H2749" s="91">
        <f>SUM(D2749:G2749)</f>
        <v>0</v>
      </c>
      <c r="I2749" s="91">
        <f>IF(P2749=0,1,0)</f>
        <v>1</v>
      </c>
      <c r="J2749" s="91">
        <f>IF(S2749=0,1,0)</f>
        <v>1</v>
      </c>
      <c r="K2749" s="91">
        <f>IF(V2749=0,1,0)</f>
        <v>0</v>
      </c>
      <c r="L2749" s="91">
        <f>IF(Y2749=0,1,0)</f>
        <v>0</v>
      </c>
      <c r="M2749" s="113" t="str">
        <f>IF(I2749+J2749+K2749+L2749=0,"YES","NO")</f>
        <v>NO</v>
      </c>
      <c r="N2749" s="69">
        <v>0</v>
      </c>
      <c r="O2749" s="69">
        <v>0</v>
      </c>
      <c r="P2749" s="74">
        <v>0</v>
      </c>
      <c r="Q2749" s="69">
        <v>0</v>
      </c>
      <c r="R2749" s="69">
        <v>0</v>
      </c>
      <c r="S2749" s="74">
        <v>0</v>
      </c>
      <c r="T2749" s="69">
        <v>0</v>
      </c>
      <c r="U2749" s="69">
        <v>4.2340330728110569</v>
      </c>
      <c r="V2749" s="74">
        <v>2.1170165364055284</v>
      </c>
      <c r="W2749" s="69">
        <v>4.3079524445016268</v>
      </c>
      <c r="X2749" s="69">
        <v>0</v>
      </c>
      <c r="Y2749" s="74">
        <v>2.1539762222508134</v>
      </c>
      <c r="Z2749" s="74">
        <v>1.0677481896640855</v>
      </c>
      <c r="AA2749" s="6"/>
      <c r="AB2749" s="6">
        <v>7.1582000000000004E-4</v>
      </c>
      <c r="AC2749" s="6">
        <v>0.84916999999999998</v>
      </c>
      <c r="AD2749" s="6">
        <v>82218000</v>
      </c>
      <c r="AE2749" s="6">
        <v>43761000</v>
      </c>
      <c r="AF2749" s="6">
        <v>38457000</v>
      </c>
      <c r="AG2749" s="115" t="s">
        <v>5938</v>
      </c>
      <c r="AH2749" s="115" t="s">
        <v>5938</v>
      </c>
      <c r="AI2749" s="115" t="s">
        <v>5938</v>
      </c>
      <c r="AJ2749" s="127">
        <v>7.4152906011099802</v>
      </c>
      <c r="AK2749" s="127">
        <v>1</v>
      </c>
      <c r="AL2749" s="127">
        <v>1</v>
      </c>
      <c r="AM2749" s="127">
        <v>1</v>
      </c>
      <c r="AN2749" s="127">
        <v>0.82337539418519801</v>
      </c>
      <c r="AO2749" s="115" t="s">
        <v>5938</v>
      </c>
      <c r="AP2749" s="115" t="s">
        <v>5938</v>
      </c>
      <c r="AQ2749" s="115" t="s">
        <v>5938</v>
      </c>
      <c r="AR2749" s="127">
        <v>-7.8243759999999996E-2</v>
      </c>
      <c r="AS2749" s="70" t="s">
        <v>5938</v>
      </c>
      <c r="AT2749" s="70" t="s">
        <v>5938</v>
      </c>
      <c r="AU2749" s="70" t="s">
        <v>5938</v>
      </c>
      <c r="AV2749" s="129">
        <v>1.0557320807051407</v>
      </c>
      <c r="BA2749" s="70" t="str">
        <f>IF(P2749=0, "NaN",P2749/P2749)</f>
        <v>NaN</v>
      </c>
      <c r="BB2749" s="70" t="str">
        <f>IF(P2749=0, "NaN",S2749/P2749)</f>
        <v>NaN</v>
      </c>
      <c r="BC2749" s="70" t="str">
        <f>IF(P2749=0, "NaN",V2749/P2749)</f>
        <v>NaN</v>
      </c>
      <c r="BD2749" s="70" t="str">
        <f>IF(P2749=0, "NaN",Y2749/P2749)</f>
        <v>NaN</v>
      </c>
      <c r="BE2749" s="1" t="s">
        <v>3887</v>
      </c>
    </row>
    <row r="2750" spans="2:57" x14ac:dyDescent="0.2">
      <c r="B2750" s="1" t="s">
        <v>4588</v>
      </c>
      <c r="C2750" s="6" t="s">
        <v>4587</v>
      </c>
      <c r="H2750" s="91">
        <f>SUM(D2750:G2750)</f>
        <v>0</v>
      </c>
      <c r="I2750" s="91">
        <f>IF(P2750=0,1,0)</f>
        <v>1</v>
      </c>
      <c r="J2750" s="91">
        <f>IF(S2750=0,1,0)</f>
        <v>0</v>
      </c>
      <c r="K2750" s="91">
        <f>IF(V2750=0,1,0)</f>
        <v>1</v>
      </c>
      <c r="L2750" s="91">
        <f>IF(Y2750=0,1,0)</f>
        <v>0</v>
      </c>
      <c r="M2750" s="113" t="str">
        <f>IF(I2750+J2750+K2750+L2750=0,"YES","NO")</f>
        <v>NO</v>
      </c>
      <c r="N2750" s="69">
        <v>0</v>
      </c>
      <c r="O2750" s="69">
        <v>0</v>
      </c>
      <c r="P2750" s="74">
        <v>0</v>
      </c>
      <c r="Q2750" s="69">
        <v>5.7273340098382359</v>
      </c>
      <c r="R2750" s="69">
        <v>0</v>
      </c>
      <c r="S2750" s="74">
        <v>2.863667004919118</v>
      </c>
      <c r="T2750" s="69">
        <v>0</v>
      </c>
      <c r="U2750" s="69">
        <v>0</v>
      </c>
      <c r="V2750" s="74">
        <v>0</v>
      </c>
      <c r="W2750" s="69">
        <v>0</v>
      </c>
      <c r="X2750" s="69">
        <v>2.812819695008268</v>
      </c>
      <c r="Y2750" s="74">
        <v>1.406409847504134</v>
      </c>
      <c r="Z2750" s="74">
        <v>1.0675192131058129</v>
      </c>
      <c r="AA2750" s="6"/>
      <c r="AB2750" s="6">
        <v>1.0345E-3</v>
      </c>
      <c r="AC2750" s="6">
        <v>0.43437999999999999</v>
      </c>
      <c r="AD2750" s="6">
        <v>27245000</v>
      </c>
      <c r="AE2750" s="6">
        <v>13310000</v>
      </c>
      <c r="AF2750" s="6">
        <v>13935000</v>
      </c>
      <c r="AG2750" s="115" t="s">
        <v>5938</v>
      </c>
      <c r="AH2750" s="127">
        <v>7.1420764610732803</v>
      </c>
      <c r="AI2750" s="115" t="s">
        <v>5938</v>
      </c>
      <c r="AJ2750" s="127">
        <v>7.12632626009494</v>
      </c>
      <c r="AK2750" s="127">
        <v>1</v>
      </c>
      <c r="AL2750" s="127">
        <v>1</v>
      </c>
      <c r="AM2750" s="127">
        <v>1</v>
      </c>
      <c r="AN2750" s="127">
        <v>0.99472667643257695</v>
      </c>
      <c r="AO2750" s="115" t="s">
        <v>5938</v>
      </c>
      <c r="AP2750" s="115" t="s">
        <v>5938</v>
      </c>
      <c r="AQ2750" s="115" t="s">
        <v>5938</v>
      </c>
      <c r="AR2750" s="127">
        <v>4.5303240000000002E-2</v>
      </c>
      <c r="AS2750" s="70" t="s">
        <v>5938</v>
      </c>
      <c r="AT2750" s="70" t="s">
        <v>5938</v>
      </c>
      <c r="AU2750" s="70" t="s">
        <v>5938</v>
      </c>
      <c r="AV2750" s="129">
        <v>0.96908610336592915</v>
      </c>
      <c r="BA2750" s="70" t="str">
        <f>IF(P2750=0, "NaN",P2750/P2750)</f>
        <v>NaN</v>
      </c>
      <c r="BB2750" s="70" t="str">
        <f>IF(P2750=0, "NaN",S2750/P2750)</f>
        <v>NaN</v>
      </c>
      <c r="BC2750" s="70" t="str">
        <f>IF(P2750=0, "NaN",V2750/P2750)</f>
        <v>NaN</v>
      </c>
      <c r="BD2750" s="70" t="str">
        <f>IF(P2750=0, "NaN",Y2750/P2750)</f>
        <v>NaN</v>
      </c>
      <c r="BE2750" s="1" t="s">
        <v>4588</v>
      </c>
    </row>
    <row r="2751" spans="2:57" x14ac:dyDescent="0.2">
      <c r="B2751" s="1" t="s">
        <v>4862</v>
      </c>
      <c r="C2751" s="6" t="s">
        <v>4861</v>
      </c>
      <c r="H2751" s="91">
        <f>SUM(D2751:G2751)</f>
        <v>0</v>
      </c>
      <c r="I2751" s="91">
        <f>IF(P2751=0,1,0)</f>
        <v>1</v>
      </c>
      <c r="J2751" s="91">
        <f>IF(S2751=0,1,0)</f>
        <v>0</v>
      </c>
      <c r="K2751" s="91">
        <f>IF(V2751=0,1,0)</f>
        <v>1</v>
      </c>
      <c r="L2751" s="91">
        <f>IF(Y2751=0,1,0)</f>
        <v>1</v>
      </c>
      <c r="M2751" s="113" t="str">
        <f>IF(I2751+J2751+K2751+L2751=0,"YES","NO")</f>
        <v>NO</v>
      </c>
      <c r="N2751" s="69">
        <v>0</v>
      </c>
      <c r="O2751" s="69">
        <v>0</v>
      </c>
      <c r="P2751" s="74">
        <v>0</v>
      </c>
      <c r="Q2751" s="69">
        <v>0</v>
      </c>
      <c r="R2751" s="69">
        <v>8.4979561293066936</v>
      </c>
      <c r="S2751" s="74">
        <v>4.2489780646533468</v>
      </c>
      <c r="T2751" s="69">
        <v>0</v>
      </c>
      <c r="U2751" s="69">
        <v>0</v>
      </c>
      <c r="V2751" s="74">
        <v>0</v>
      </c>
      <c r="W2751" s="69">
        <v>0</v>
      </c>
      <c r="X2751" s="69">
        <v>0</v>
      </c>
      <c r="Y2751" s="74">
        <v>0</v>
      </c>
      <c r="Z2751" s="74">
        <v>1.0622445161633367</v>
      </c>
      <c r="AA2751" s="57"/>
      <c r="AB2751" s="6">
        <v>0</v>
      </c>
      <c r="AC2751" s="6">
        <v>2.4136000000000002</v>
      </c>
      <c r="AD2751" s="6">
        <v>45190000</v>
      </c>
      <c r="AE2751" s="57">
        <v>19617000</v>
      </c>
      <c r="AF2751" s="57">
        <v>25573000</v>
      </c>
      <c r="AG2751" s="116" t="s">
        <v>5938</v>
      </c>
      <c r="AH2751" s="128">
        <v>7.3458440431926197</v>
      </c>
      <c r="AI2751" s="116" t="s">
        <v>5938</v>
      </c>
      <c r="AJ2751" s="116" t="s">
        <v>5938</v>
      </c>
      <c r="AK2751" s="128">
        <v>1</v>
      </c>
      <c r="AL2751" s="128">
        <v>1</v>
      </c>
      <c r="AM2751" s="128">
        <v>1</v>
      </c>
      <c r="AN2751" s="128">
        <v>1</v>
      </c>
      <c r="AO2751" s="116" t="s">
        <v>5938</v>
      </c>
      <c r="AP2751" s="116" t="s">
        <v>5938</v>
      </c>
      <c r="AQ2751" s="116" t="s">
        <v>5938</v>
      </c>
      <c r="AR2751" s="116" t="s">
        <v>5938</v>
      </c>
      <c r="AS2751" s="120" t="s">
        <v>5938</v>
      </c>
      <c r="AT2751" s="120" t="s">
        <v>5938</v>
      </c>
      <c r="AU2751" s="120" t="s">
        <v>5938</v>
      </c>
      <c r="AV2751" s="120" t="s">
        <v>5938</v>
      </c>
      <c r="BA2751" s="70" t="str">
        <f>IF(P2751=0, "NaN",P2751/P2751)</f>
        <v>NaN</v>
      </c>
      <c r="BB2751" s="70" t="str">
        <f>IF(P2751=0, "NaN",S2751/P2751)</f>
        <v>NaN</v>
      </c>
      <c r="BC2751" s="70" t="str">
        <f>IF(P2751=0, "NaN",V2751/P2751)</f>
        <v>NaN</v>
      </c>
      <c r="BD2751" s="70" t="str">
        <f>IF(P2751=0, "NaN",Y2751/P2751)</f>
        <v>NaN</v>
      </c>
      <c r="BE2751" s="1" t="s">
        <v>4862</v>
      </c>
    </row>
    <row r="2752" spans="2:57" x14ac:dyDescent="0.2">
      <c r="B2752" s="1" t="s">
        <v>4646</v>
      </c>
      <c r="C2752" s="6" t="s">
        <v>4645</v>
      </c>
      <c r="H2752" s="91">
        <f>SUM(D2752:G2752)</f>
        <v>0</v>
      </c>
      <c r="I2752" s="91">
        <f>IF(P2752=0,1,0)</f>
        <v>1</v>
      </c>
      <c r="J2752" s="91">
        <f>IF(S2752=0,1,0)</f>
        <v>1</v>
      </c>
      <c r="K2752" s="91">
        <f>IF(V2752=0,1,0)</f>
        <v>0</v>
      </c>
      <c r="L2752" s="91">
        <f>IF(Y2752=0,1,0)</f>
        <v>0</v>
      </c>
      <c r="M2752" s="113" t="str">
        <f>IF(I2752+J2752+K2752+L2752=0,"YES","NO")</f>
        <v>NO</v>
      </c>
      <c r="N2752" s="69">
        <v>0</v>
      </c>
      <c r="O2752" s="69">
        <v>0</v>
      </c>
      <c r="P2752" s="74">
        <v>0</v>
      </c>
      <c r="Q2752" s="69">
        <v>0</v>
      </c>
      <c r="R2752" s="69">
        <v>0</v>
      </c>
      <c r="S2752" s="74">
        <v>0</v>
      </c>
      <c r="T2752" s="69">
        <v>1.8815419364557853</v>
      </c>
      <c r="U2752" s="69">
        <v>2.1401537725751982</v>
      </c>
      <c r="V2752" s="74">
        <v>2.0108478545154918</v>
      </c>
      <c r="W2752" s="69">
        <v>4.4695261271529025</v>
      </c>
      <c r="X2752" s="69">
        <v>0</v>
      </c>
      <c r="Y2752" s="74">
        <v>2.2347630635764513</v>
      </c>
      <c r="Z2752" s="74">
        <v>1.0614027295229858</v>
      </c>
      <c r="AA2752" s="6"/>
      <c r="AB2752" s="6">
        <v>2.0141E-3</v>
      </c>
      <c r="AC2752" s="6">
        <v>0.19989000000000001</v>
      </c>
      <c r="AD2752" s="6">
        <v>31237000</v>
      </c>
      <c r="AE2752" s="6">
        <v>10662000</v>
      </c>
      <c r="AF2752" s="6">
        <v>20575000</v>
      </c>
      <c r="AG2752" s="115" t="s">
        <v>5938</v>
      </c>
      <c r="AH2752" s="115" t="s">
        <v>5938</v>
      </c>
      <c r="AI2752" s="127">
        <v>7.2345172835126901</v>
      </c>
      <c r="AJ2752" s="127">
        <v>7.1485101106110003</v>
      </c>
      <c r="AK2752" s="127">
        <v>1</v>
      </c>
      <c r="AL2752" s="127">
        <v>1</v>
      </c>
      <c r="AM2752" s="127">
        <v>1.5296009829070099E-4</v>
      </c>
      <c r="AN2752" s="127">
        <v>1</v>
      </c>
      <c r="AO2752" s="115" t="s">
        <v>5938</v>
      </c>
      <c r="AP2752" s="115" t="s">
        <v>5938</v>
      </c>
      <c r="AQ2752" s="127">
        <v>1.480782</v>
      </c>
      <c r="AR2752" s="115" t="s">
        <v>5938</v>
      </c>
      <c r="AS2752" s="70" t="s">
        <v>5938</v>
      </c>
      <c r="AT2752" s="70" t="s">
        <v>5938</v>
      </c>
      <c r="AU2752" s="129">
        <v>0.35829454898970692</v>
      </c>
      <c r="AV2752" s="70" t="s">
        <v>5938</v>
      </c>
      <c r="AY2752" s="70" t="s">
        <v>5989</v>
      </c>
      <c r="BA2752" s="70" t="str">
        <f>IF(P2752=0, "NaN",P2752/P2752)</f>
        <v>NaN</v>
      </c>
      <c r="BB2752" s="70" t="str">
        <f>IF(P2752=0, "NaN",S2752/P2752)</f>
        <v>NaN</v>
      </c>
      <c r="BC2752" s="70" t="str">
        <f>IF(P2752=0, "NaN",V2752/P2752)</f>
        <v>NaN</v>
      </c>
      <c r="BD2752" s="70" t="str">
        <f>IF(P2752=0, "NaN",Y2752/P2752)</f>
        <v>NaN</v>
      </c>
      <c r="BE2752" s="1" t="s">
        <v>4646</v>
      </c>
    </row>
    <row r="2753" spans="2:57" x14ac:dyDescent="0.2">
      <c r="B2753" s="1" t="s">
        <v>5737</v>
      </c>
      <c r="C2753" s="6" t="s">
        <v>5736</v>
      </c>
      <c r="H2753" s="91">
        <f>SUM(D2753:G2753)</f>
        <v>0</v>
      </c>
      <c r="I2753" s="91">
        <f>IF(P2753=0,1,0)</f>
        <v>1</v>
      </c>
      <c r="J2753" s="91">
        <f>IF(S2753=0,1,0)</f>
        <v>1</v>
      </c>
      <c r="K2753" s="91">
        <f>IF(V2753=0,1,0)</f>
        <v>1</v>
      </c>
      <c r="L2753" s="91">
        <f>IF(Y2753=0,1,0)</f>
        <v>0</v>
      </c>
      <c r="M2753" s="113" t="str">
        <f>IF(I2753+J2753+K2753+L2753=0,"YES","NO")</f>
        <v>NO</v>
      </c>
      <c r="N2753" s="69">
        <v>0</v>
      </c>
      <c r="O2753" s="69">
        <v>0</v>
      </c>
      <c r="P2753" s="74">
        <v>0</v>
      </c>
      <c r="Q2753" s="69">
        <v>0</v>
      </c>
      <c r="R2753" s="69">
        <v>0</v>
      </c>
      <c r="S2753" s="74">
        <v>0</v>
      </c>
      <c r="T2753" s="69">
        <v>0</v>
      </c>
      <c r="U2753" s="69">
        <v>0</v>
      </c>
      <c r="V2753" s="74">
        <v>0</v>
      </c>
      <c r="W2753" s="69">
        <v>8.4759579451890499</v>
      </c>
      <c r="X2753" s="69">
        <v>0</v>
      </c>
      <c r="Y2753" s="74">
        <v>4.2379789725945249</v>
      </c>
      <c r="Z2753" s="74">
        <v>1.0594947431486312</v>
      </c>
      <c r="AA2753" s="6"/>
      <c r="AB2753" s="6">
        <v>0</v>
      </c>
      <c r="AC2753" s="6">
        <v>4.8228</v>
      </c>
      <c r="AD2753" s="6">
        <v>48073000</v>
      </c>
      <c r="AE2753" s="6">
        <v>20408000</v>
      </c>
      <c r="AF2753" s="6">
        <v>27665000</v>
      </c>
      <c r="AG2753" s="115" t="s">
        <v>5938</v>
      </c>
      <c r="AH2753" s="115" t="s">
        <v>5938</v>
      </c>
      <c r="AI2753" s="115" t="s">
        <v>5938</v>
      </c>
      <c r="AJ2753" s="127">
        <v>7.6819012251615497</v>
      </c>
      <c r="AK2753" s="127">
        <v>1</v>
      </c>
      <c r="AL2753" s="127">
        <v>1</v>
      </c>
      <c r="AM2753" s="127">
        <v>1</v>
      </c>
      <c r="AN2753" s="127">
        <v>0.909959156038742</v>
      </c>
      <c r="AO2753" s="115" t="s">
        <v>5938</v>
      </c>
      <c r="AP2753" s="115" t="s">
        <v>5938</v>
      </c>
      <c r="AQ2753" s="115" t="s">
        <v>5938</v>
      </c>
      <c r="AR2753" s="127">
        <v>9.6261860000000005E-2</v>
      </c>
      <c r="AS2753" s="70" t="s">
        <v>5938</v>
      </c>
      <c r="AT2753" s="70" t="s">
        <v>5938</v>
      </c>
      <c r="AU2753" s="70" t="s">
        <v>5938</v>
      </c>
      <c r="AV2753" s="129">
        <v>0.93545369054111505</v>
      </c>
      <c r="BA2753" s="70" t="str">
        <f>IF(P2753=0, "NaN",P2753/P2753)</f>
        <v>NaN</v>
      </c>
      <c r="BB2753" s="70" t="str">
        <f>IF(P2753=0, "NaN",S2753/P2753)</f>
        <v>NaN</v>
      </c>
      <c r="BC2753" s="70" t="str">
        <f>IF(P2753=0, "NaN",V2753/P2753)</f>
        <v>NaN</v>
      </c>
      <c r="BD2753" s="70" t="str">
        <f>IF(P2753=0, "NaN",Y2753/P2753)</f>
        <v>NaN</v>
      </c>
      <c r="BE2753" s="1" t="s">
        <v>5737</v>
      </c>
    </row>
    <row r="2754" spans="2:57" x14ac:dyDescent="0.2">
      <c r="B2754" s="1" t="s">
        <v>5819</v>
      </c>
      <c r="C2754" s="6" t="s">
        <v>5818</v>
      </c>
      <c r="H2754" s="91">
        <f>SUM(D2754:G2754)</f>
        <v>0</v>
      </c>
      <c r="I2754" s="91">
        <f>IF(P2754=0,1,0)</f>
        <v>1</v>
      </c>
      <c r="J2754" s="91">
        <f>IF(S2754=0,1,0)</f>
        <v>1</v>
      </c>
      <c r="K2754" s="91">
        <f>IF(V2754=0,1,0)</f>
        <v>0</v>
      </c>
      <c r="L2754" s="91">
        <f>IF(Y2754=0,1,0)</f>
        <v>1</v>
      </c>
      <c r="M2754" s="113" t="str">
        <f>IF(I2754+J2754+K2754+L2754=0,"YES","NO")</f>
        <v>NO</v>
      </c>
      <c r="N2754" s="69">
        <v>0</v>
      </c>
      <c r="O2754" s="69">
        <v>0</v>
      </c>
      <c r="P2754" s="74">
        <v>0</v>
      </c>
      <c r="Q2754" s="69">
        <v>0</v>
      </c>
      <c r="R2754" s="69">
        <v>0</v>
      </c>
      <c r="S2754" s="74">
        <v>0</v>
      </c>
      <c r="T2754" s="69">
        <v>8.4337159657845753</v>
      </c>
      <c r="U2754" s="69">
        <v>0</v>
      </c>
      <c r="V2754" s="74">
        <v>4.2168579828922876</v>
      </c>
      <c r="W2754" s="69">
        <v>0</v>
      </c>
      <c r="X2754" s="69">
        <v>0</v>
      </c>
      <c r="Y2754" s="74">
        <v>0</v>
      </c>
      <c r="Z2754" s="74">
        <v>1.0542144957230719</v>
      </c>
      <c r="AA2754" s="6"/>
      <c r="AB2754" s="6">
        <v>0</v>
      </c>
      <c r="AC2754" s="6">
        <v>1.9520999999999999</v>
      </c>
      <c r="AD2754" s="6">
        <v>68107000</v>
      </c>
      <c r="AE2754" s="6">
        <v>20170000</v>
      </c>
      <c r="AF2754" s="6">
        <v>47937000</v>
      </c>
      <c r="AG2754" s="115" t="s">
        <v>5938</v>
      </c>
      <c r="AH2754" s="115" t="s">
        <v>5938</v>
      </c>
      <c r="AI2754" s="127">
        <v>7.8331917507547804</v>
      </c>
      <c r="AJ2754" s="115" t="s">
        <v>5938</v>
      </c>
      <c r="AK2754" s="127">
        <v>1</v>
      </c>
      <c r="AL2754" s="127">
        <v>1</v>
      </c>
      <c r="AM2754" s="127">
        <v>0.25085177079568</v>
      </c>
      <c r="AN2754" s="127">
        <v>1</v>
      </c>
      <c r="AO2754" s="115" t="s">
        <v>5938</v>
      </c>
      <c r="AP2754" s="115" t="s">
        <v>5938</v>
      </c>
      <c r="AQ2754" s="127">
        <v>0.46247120000000003</v>
      </c>
      <c r="AR2754" s="115" t="s">
        <v>5938</v>
      </c>
      <c r="AS2754" s="70" t="s">
        <v>5938</v>
      </c>
      <c r="AT2754" s="70" t="s">
        <v>5938</v>
      </c>
      <c r="AU2754" s="129">
        <v>0.72574206593188606</v>
      </c>
      <c r="AV2754" s="70" t="s">
        <v>5938</v>
      </c>
      <c r="BA2754" s="70" t="str">
        <f>IF(P2754=0, "NaN",P2754/P2754)</f>
        <v>NaN</v>
      </c>
      <c r="BB2754" s="70" t="str">
        <f>IF(P2754=0, "NaN",S2754/P2754)</f>
        <v>NaN</v>
      </c>
      <c r="BC2754" s="70" t="str">
        <f>IF(P2754=0, "NaN",V2754/P2754)</f>
        <v>NaN</v>
      </c>
      <c r="BD2754" s="70" t="str">
        <f>IF(P2754=0, "NaN",Y2754/P2754)</f>
        <v>NaN</v>
      </c>
      <c r="BE2754" s="1" t="s">
        <v>5819</v>
      </c>
    </row>
    <row r="2755" spans="2:57" x14ac:dyDescent="0.2">
      <c r="B2755" s="1" t="s">
        <v>5215</v>
      </c>
      <c r="C2755" s="6" t="s">
        <v>5214</v>
      </c>
      <c r="H2755" s="91">
        <f>SUM(D2755:G2755)</f>
        <v>0</v>
      </c>
      <c r="I2755" s="91">
        <f>IF(P2755=0,1,0)</f>
        <v>0</v>
      </c>
      <c r="J2755" s="91">
        <f>IF(S2755=0,1,0)</f>
        <v>0</v>
      </c>
      <c r="K2755" s="91">
        <f>IF(V2755=0,1,0)</f>
        <v>1</v>
      </c>
      <c r="L2755" s="91">
        <f>IF(Y2755=0,1,0)</f>
        <v>1</v>
      </c>
      <c r="M2755" s="113" t="str">
        <f>IF(I2755+J2755+K2755+L2755=0,"YES","NO")</f>
        <v>NO</v>
      </c>
      <c r="N2755" s="69">
        <v>0</v>
      </c>
      <c r="O2755" s="69">
        <v>2.6505229184493011</v>
      </c>
      <c r="P2755" s="74">
        <v>1.3252614592246506</v>
      </c>
      <c r="Q2755" s="69">
        <v>5.7213474904703068</v>
      </c>
      <c r="R2755" s="69">
        <v>0</v>
      </c>
      <c r="S2755" s="74">
        <v>2.8606737452351534</v>
      </c>
      <c r="T2755" s="69">
        <v>0</v>
      </c>
      <c r="U2755" s="69">
        <v>0</v>
      </c>
      <c r="V2755" s="74">
        <v>0</v>
      </c>
      <c r="W2755" s="69">
        <v>0</v>
      </c>
      <c r="X2755" s="69">
        <v>0</v>
      </c>
      <c r="Y2755" s="74">
        <v>0</v>
      </c>
      <c r="Z2755" s="74">
        <v>1.0464838011149511</v>
      </c>
      <c r="AA2755" s="6"/>
      <c r="AB2755" s="6">
        <v>3.7146999999999999E-4</v>
      </c>
      <c r="AC2755" s="6">
        <v>1.2486999999999999</v>
      </c>
      <c r="AD2755" s="6">
        <v>71391000</v>
      </c>
      <c r="AE2755" s="6">
        <v>24546000</v>
      </c>
      <c r="AF2755" s="6">
        <v>46845000</v>
      </c>
      <c r="AG2755" s="127">
        <v>6.9648957521003299</v>
      </c>
      <c r="AH2755" s="127">
        <v>7.5950771570077</v>
      </c>
      <c r="AI2755" s="115" t="s">
        <v>5938</v>
      </c>
      <c r="AJ2755" s="115" t="s">
        <v>5938</v>
      </c>
      <c r="AK2755" s="127">
        <v>1</v>
      </c>
      <c r="AL2755" s="127">
        <v>3.9475861352057801E-3</v>
      </c>
      <c r="AM2755" s="127">
        <v>1</v>
      </c>
      <c r="AN2755" s="127">
        <v>1</v>
      </c>
      <c r="AO2755" s="115" t="s">
        <v>5938</v>
      </c>
      <c r="AP2755" s="127">
        <v>0.99175310000000005</v>
      </c>
      <c r="AQ2755" s="115" t="s">
        <v>5938</v>
      </c>
      <c r="AR2755" s="115" t="s">
        <v>5938</v>
      </c>
      <c r="AS2755" s="70" t="s">
        <v>5938</v>
      </c>
      <c r="AT2755" s="129">
        <v>0.5028663423952785</v>
      </c>
      <c r="AU2755" s="70" t="s">
        <v>5938</v>
      </c>
      <c r="AV2755" s="70" t="s">
        <v>5938</v>
      </c>
      <c r="AX2755" s="122" t="s">
        <v>5989</v>
      </c>
      <c r="BA2755" s="70">
        <f>IF(P2755=0, "NaN",P2755/P2755)</f>
        <v>1</v>
      </c>
      <c r="BB2755" s="129">
        <f>IF(P2755=0, "NaN",S2755/P2755)</f>
        <v>2.1585731067051492</v>
      </c>
      <c r="BC2755" s="70">
        <f>IF(P2755=0, "NaN",V2755/P2755)</f>
        <v>0</v>
      </c>
      <c r="BD2755" s="70">
        <f>IF(P2755=0, "NaN",Y2755/P2755)</f>
        <v>0</v>
      </c>
      <c r="BE2755" s="1" t="s">
        <v>5215</v>
      </c>
    </row>
    <row r="2756" spans="2:57" x14ac:dyDescent="0.2">
      <c r="B2756" s="1" t="s">
        <v>5823</v>
      </c>
      <c r="C2756" s="6" t="s">
        <v>5822</v>
      </c>
      <c r="H2756" s="91">
        <f>SUM(D2756:G2756)</f>
        <v>0</v>
      </c>
      <c r="I2756" s="91">
        <f>IF(P2756=0,1,0)</f>
        <v>1</v>
      </c>
      <c r="J2756" s="91">
        <f>IF(S2756=0,1,0)</f>
        <v>1</v>
      </c>
      <c r="K2756" s="91">
        <f>IF(V2756=0,1,0)</f>
        <v>0</v>
      </c>
      <c r="L2756" s="91">
        <f>IF(Y2756=0,1,0)</f>
        <v>1</v>
      </c>
      <c r="M2756" s="113" t="str">
        <f>IF(I2756+J2756+K2756+L2756=0,"YES","NO")</f>
        <v>NO</v>
      </c>
      <c r="N2756" s="69">
        <v>0</v>
      </c>
      <c r="O2756" s="69">
        <v>0</v>
      </c>
      <c r="P2756" s="74">
        <v>0</v>
      </c>
      <c r="Q2756" s="69">
        <v>0</v>
      </c>
      <c r="R2756" s="69">
        <v>0</v>
      </c>
      <c r="S2756" s="74">
        <v>0</v>
      </c>
      <c r="T2756" s="69">
        <v>8.2740847165132987</v>
      </c>
      <c r="U2756" s="69">
        <v>0</v>
      </c>
      <c r="V2756" s="74">
        <v>4.1370423582566493</v>
      </c>
      <c r="W2756" s="69">
        <v>0</v>
      </c>
      <c r="X2756" s="69">
        <v>0</v>
      </c>
      <c r="Y2756" s="74">
        <v>0</v>
      </c>
      <c r="Z2756" s="74">
        <v>1.0342605895641623</v>
      </c>
      <c r="AA2756" s="6"/>
      <c r="AB2756" s="6">
        <v>0</v>
      </c>
      <c r="AC2756" s="6">
        <v>4.03</v>
      </c>
      <c r="AD2756" s="6">
        <v>26852000</v>
      </c>
      <c r="AE2756" s="6">
        <v>10211000</v>
      </c>
      <c r="AF2756" s="6">
        <v>16641000</v>
      </c>
      <c r="AG2756" s="115" t="s">
        <v>5938</v>
      </c>
      <c r="AH2756" s="115" t="s">
        <v>5938</v>
      </c>
      <c r="AI2756" s="127">
        <v>7.4289766385128804</v>
      </c>
      <c r="AJ2756" s="115" t="s">
        <v>5938</v>
      </c>
      <c r="AK2756" s="127">
        <v>1</v>
      </c>
      <c r="AL2756" s="127">
        <v>1</v>
      </c>
      <c r="AM2756" s="127">
        <v>0.45746975771019399</v>
      </c>
      <c r="AN2756" s="127">
        <v>1</v>
      </c>
      <c r="AO2756" s="115" t="s">
        <v>5938</v>
      </c>
      <c r="AP2756" s="115" t="s">
        <v>5938</v>
      </c>
      <c r="AQ2756" s="127">
        <v>0.30602889999999999</v>
      </c>
      <c r="AR2756" s="115" t="s">
        <v>5938</v>
      </c>
      <c r="AS2756" s="70" t="s">
        <v>5938</v>
      </c>
      <c r="AT2756" s="70" t="s">
        <v>5938</v>
      </c>
      <c r="AU2756" s="129">
        <v>0.80886514505045948</v>
      </c>
      <c r="AV2756" s="70" t="s">
        <v>5938</v>
      </c>
      <c r="BA2756" s="70" t="str">
        <f>IF(P2756=0, "NaN",P2756/P2756)</f>
        <v>NaN</v>
      </c>
      <c r="BB2756" s="70" t="str">
        <f>IF(P2756=0, "NaN",S2756/P2756)</f>
        <v>NaN</v>
      </c>
      <c r="BC2756" s="70" t="str">
        <f>IF(P2756=0, "NaN",V2756/P2756)</f>
        <v>NaN</v>
      </c>
      <c r="BD2756" s="70" t="str">
        <f>IF(P2756=0, "NaN",Y2756/P2756)</f>
        <v>NaN</v>
      </c>
      <c r="BE2756" s="1" t="s">
        <v>5823</v>
      </c>
    </row>
    <row r="2757" spans="2:57" x14ac:dyDescent="0.2">
      <c r="B2757" s="1" t="s">
        <v>4001</v>
      </c>
      <c r="C2757" s="6" t="s">
        <v>4000</v>
      </c>
      <c r="H2757" s="91">
        <f>SUM(D2757:G2757)</f>
        <v>0</v>
      </c>
      <c r="I2757" s="91">
        <f>IF(P2757=0,1,0)</f>
        <v>1</v>
      </c>
      <c r="J2757" s="91">
        <f>IF(S2757=0,1,0)</f>
        <v>1</v>
      </c>
      <c r="K2757" s="91">
        <f>IF(V2757=0,1,0)</f>
        <v>0</v>
      </c>
      <c r="L2757" s="91">
        <f>IF(Y2757=0,1,0)</f>
        <v>0</v>
      </c>
      <c r="M2757" s="113" t="str">
        <f>IF(I2757+J2757+K2757+L2757=0,"YES","NO")</f>
        <v>NO</v>
      </c>
      <c r="N2757" s="69">
        <v>0</v>
      </c>
      <c r="O2757" s="69">
        <v>0</v>
      </c>
      <c r="P2757" s="74">
        <v>0</v>
      </c>
      <c r="Q2757" s="69">
        <v>0</v>
      </c>
      <c r="R2757" s="69">
        <v>0</v>
      </c>
      <c r="S2757" s="74">
        <v>0</v>
      </c>
      <c r="T2757" s="69">
        <v>0</v>
      </c>
      <c r="U2757" s="69">
        <v>4.8645836515456002</v>
      </c>
      <c r="V2757" s="74">
        <v>2.4322918257728001</v>
      </c>
      <c r="W2757" s="69">
        <v>0</v>
      </c>
      <c r="X2757" s="69">
        <v>3.3678918627591981</v>
      </c>
      <c r="Y2757" s="74">
        <v>1.683945931379599</v>
      </c>
      <c r="Z2757" s="74">
        <v>1.0290594392880998</v>
      </c>
      <c r="AA2757" s="6"/>
      <c r="AB2757" s="6">
        <v>1.0369999999999999E-3</v>
      </c>
      <c r="AC2757" s="6">
        <v>0.45911000000000002</v>
      </c>
      <c r="AD2757" s="6">
        <v>22339000</v>
      </c>
      <c r="AE2757" s="6">
        <v>10245000</v>
      </c>
      <c r="AF2757" s="6">
        <v>12094000</v>
      </c>
      <c r="AG2757" s="115" t="s">
        <v>5938</v>
      </c>
      <c r="AH2757" s="115" t="s">
        <v>5938</v>
      </c>
      <c r="AI2757" s="127">
        <v>7.1163752611797104</v>
      </c>
      <c r="AJ2757" s="127">
        <v>6.9668735475892998</v>
      </c>
      <c r="AK2757" s="127">
        <v>1</v>
      </c>
      <c r="AL2757" s="127">
        <v>1</v>
      </c>
      <c r="AM2757" s="127">
        <v>1</v>
      </c>
      <c r="AN2757" s="127">
        <v>1</v>
      </c>
      <c r="AO2757" s="115" t="s">
        <v>5938</v>
      </c>
      <c r="AP2757" s="115" t="s">
        <v>5938</v>
      </c>
      <c r="AQ2757" s="115" t="s">
        <v>5938</v>
      </c>
      <c r="AR2757" s="115" t="s">
        <v>5938</v>
      </c>
      <c r="AS2757" s="70" t="s">
        <v>5938</v>
      </c>
      <c r="AT2757" s="70" t="s">
        <v>5938</v>
      </c>
      <c r="AU2757" s="70" t="s">
        <v>5938</v>
      </c>
      <c r="AV2757" s="70" t="s">
        <v>5938</v>
      </c>
      <c r="BA2757" s="70" t="str">
        <f>IF(P2757=0, "NaN",P2757/P2757)</f>
        <v>NaN</v>
      </c>
      <c r="BB2757" s="70" t="str">
        <f>IF(P2757=0, "NaN",S2757/P2757)</f>
        <v>NaN</v>
      </c>
      <c r="BC2757" s="70" t="str">
        <f>IF(P2757=0, "NaN",V2757/P2757)</f>
        <v>NaN</v>
      </c>
      <c r="BD2757" s="70" t="str">
        <f>IF(P2757=0, "NaN",Y2757/P2757)</f>
        <v>NaN</v>
      </c>
      <c r="BE2757" s="1" t="s">
        <v>4001</v>
      </c>
    </row>
    <row r="2758" spans="2:57" x14ac:dyDescent="0.2">
      <c r="B2758" s="98" t="s">
        <v>5918</v>
      </c>
      <c r="C2758" s="6" t="s">
        <v>5824</v>
      </c>
      <c r="D2758" s="117"/>
      <c r="E2758" s="117"/>
      <c r="G2758" s="117"/>
      <c r="H2758" s="91">
        <f>SUM(D2758:G2758)</f>
        <v>0</v>
      </c>
      <c r="I2758" s="91">
        <f>IF(P2758=0,1,0)</f>
        <v>1</v>
      </c>
      <c r="J2758" s="91">
        <f>IF(S2758=0,1,0)</f>
        <v>1</v>
      </c>
      <c r="K2758" s="91">
        <f>IF(V2758=0,1,0)</f>
        <v>0</v>
      </c>
      <c r="L2758" s="91">
        <f>IF(Y2758=0,1,0)</f>
        <v>1</v>
      </c>
      <c r="M2758" s="113" t="str">
        <f>IF(I2758+J2758+K2758+L2758=0,"YES","NO")</f>
        <v>NO</v>
      </c>
      <c r="N2758" s="69">
        <v>0</v>
      </c>
      <c r="O2758" s="69">
        <v>0</v>
      </c>
      <c r="P2758" s="74">
        <v>0</v>
      </c>
      <c r="Q2758" s="69">
        <v>0</v>
      </c>
      <c r="R2758" s="69">
        <v>0</v>
      </c>
      <c r="S2758" s="74">
        <v>0</v>
      </c>
      <c r="T2758" s="69">
        <v>8.2027773563734723</v>
      </c>
      <c r="U2758" s="69">
        <v>0</v>
      </c>
      <c r="V2758" s="74">
        <v>4.1013886781867361</v>
      </c>
      <c r="W2758" s="69">
        <v>0</v>
      </c>
      <c r="X2758" s="69">
        <v>0</v>
      </c>
      <c r="Y2758" s="74">
        <v>0</v>
      </c>
      <c r="Z2758" s="74">
        <v>1.025347169546684</v>
      </c>
      <c r="AA2758" s="6"/>
      <c r="AB2758" s="6">
        <v>0</v>
      </c>
      <c r="AC2758" s="6">
        <v>4.0228000000000002</v>
      </c>
      <c r="AD2758" s="6">
        <v>43379000</v>
      </c>
      <c r="AE2758" s="6">
        <v>19606000</v>
      </c>
      <c r="AF2758" s="6">
        <v>23773000</v>
      </c>
      <c r="AG2758" s="115" t="s">
        <v>5938</v>
      </c>
      <c r="AH2758" s="115" t="s">
        <v>5938</v>
      </c>
      <c r="AI2758" s="127">
        <v>7.6372795361639403</v>
      </c>
      <c r="AJ2758" s="115" t="s">
        <v>5938</v>
      </c>
      <c r="AK2758" s="127">
        <v>1</v>
      </c>
      <c r="AL2758" s="127">
        <v>1</v>
      </c>
      <c r="AM2758" s="127">
        <v>0.75486837563424802</v>
      </c>
      <c r="AN2758" s="127">
        <v>1</v>
      </c>
      <c r="AO2758" s="115" t="s">
        <v>5938</v>
      </c>
      <c r="AP2758" s="115" t="s">
        <v>5938</v>
      </c>
      <c r="AQ2758" s="127">
        <v>0.1397313</v>
      </c>
      <c r="AR2758" s="115" t="s">
        <v>5938</v>
      </c>
      <c r="AS2758" s="70" t="s">
        <v>5938</v>
      </c>
      <c r="AT2758" s="70" t="s">
        <v>5938</v>
      </c>
      <c r="AU2758" s="129">
        <v>0.90768819527358613</v>
      </c>
      <c r="AV2758" s="70" t="s">
        <v>5938</v>
      </c>
      <c r="BA2758" s="70" t="str">
        <f>IF(P2758=0, "NaN",P2758/P2758)</f>
        <v>NaN</v>
      </c>
      <c r="BB2758" s="70" t="str">
        <f>IF(P2758=0, "NaN",S2758/P2758)</f>
        <v>NaN</v>
      </c>
      <c r="BC2758" s="70" t="str">
        <f>IF(P2758=0, "NaN",V2758/P2758)</f>
        <v>NaN</v>
      </c>
      <c r="BD2758" s="70" t="str">
        <f>IF(P2758=0, "NaN",Y2758/P2758)</f>
        <v>NaN</v>
      </c>
      <c r="BE2758" s="1" t="s">
        <v>5918</v>
      </c>
    </row>
    <row r="2759" spans="2:57" x14ac:dyDescent="0.2">
      <c r="B2759" s="1" t="s">
        <v>5106</v>
      </c>
      <c r="C2759" s="6" t="s">
        <v>5105</v>
      </c>
      <c r="H2759" s="91">
        <f>SUM(D2759:G2759)</f>
        <v>0</v>
      </c>
      <c r="I2759" s="91">
        <f>IF(P2759=0,1,0)</f>
        <v>0</v>
      </c>
      <c r="J2759" s="91">
        <f>IF(S2759=0,1,0)</f>
        <v>1</v>
      </c>
      <c r="K2759" s="91">
        <f>IF(V2759=0,1,0)</f>
        <v>0</v>
      </c>
      <c r="L2759" s="91">
        <f>IF(Y2759=0,1,0)</f>
        <v>1</v>
      </c>
      <c r="M2759" s="113" t="str">
        <f>IF(I2759+J2759+K2759+L2759=0,"YES","NO")</f>
        <v>NO</v>
      </c>
      <c r="N2759" s="69">
        <v>3.1589659089526885</v>
      </c>
      <c r="O2759" s="69">
        <v>0</v>
      </c>
      <c r="P2759" s="74">
        <v>1.5794829544763442</v>
      </c>
      <c r="Q2759" s="69">
        <v>0</v>
      </c>
      <c r="R2759" s="69">
        <v>0</v>
      </c>
      <c r="S2759" s="74">
        <v>0</v>
      </c>
      <c r="T2759" s="69">
        <v>4.9275816835118427</v>
      </c>
      <c r="U2759" s="69">
        <v>0</v>
      </c>
      <c r="V2759" s="74">
        <v>2.4637908417559213</v>
      </c>
      <c r="W2759" s="69">
        <v>0</v>
      </c>
      <c r="X2759" s="69">
        <v>0</v>
      </c>
      <c r="Y2759" s="74">
        <v>0</v>
      </c>
      <c r="Z2759" s="74">
        <v>1.0108184490580663</v>
      </c>
      <c r="AA2759" s="6"/>
      <c r="AB2759" s="6">
        <v>1.0334000000000001E-3</v>
      </c>
      <c r="AC2759" s="6">
        <v>0.42635000000000001</v>
      </c>
      <c r="AD2759" s="6">
        <v>48489000</v>
      </c>
      <c r="AE2759" s="6">
        <v>18860000</v>
      </c>
      <c r="AF2759" s="6">
        <v>29628000</v>
      </c>
      <c r="AG2759" s="127">
        <v>7.2389488983117598</v>
      </c>
      <c r="AH2759" s="115" t="s">
        <v>5938</v>
      </c>
      <c r="AI2759" s="127">
        <v>7.4934998750950497</v>
      </c>
      <c r="AJ2759" s="115" t="s">
        <v>5938</v>
      </c>
      <c r="AK2759" s="127">
        <v>0.652252782091581</v>
      </c>
      <c r="AL2759" s="127">
        <v>1</v>
      </c>
      <c r="AM2759" s="127">
        <v>0.14371201750316201</v>
      </c>
      <c r="AN2759" s="127">
        <v>1</v>
      </c>
      <c r="AO2759" s="127">
        <v>8.4744650000000005E-2</v>
      </c>
      <c r="AP2759" s="115" t="s">
        <v>5938</v>
      </c>
      <c r="AQ2759" s="127">
        <v>0.58361540000000001</v>
      </c>
      <c r="AR2759" s="115" t="s">
        <v>5938</v>
      </c>
      <c r="AS2759" s="129">
        <v>0.94295141896045354</v>
      </c>
      <c r="AT2759" s="70" t="s">
        <v>5938</v>
      </c>
      <c r="AU2759" s="129">
        <v>0.66728945009122453</v>
      </c>
      <c r="AV2759" s="70" t="s">
        <v>5938</v>
      </c>
      <c r="BA2759" s="70">
        <f>IF(P2759=0, "NaN",P2759/P2759)</f>
        <v>1</v>
      </c>
      <c r="BB2759" s="70">
        <f>IF(P2759=0, "NaN",S2759/P2759)</f>
        <v>0</v>
      </c>
      <c r="BC2759" s="129">
        <f>IF(P2759=0, "NaN",V2759/P2759)</f>
        <v>1.5598717509254523</v>
      </c>
      <c r="BD2759" s="70">
        <f>IF(P2759=0, "NaN",Y2759/P2759)</f>
        <v>0</v>
      </c>
      <c r="BE2759" s="1" t="s">
        <v>5106</v>
      </c>
    </row>
    <row r="2760" spans="2:57" x14ac:dyDescent="0.2">
      <c r="B2760" s="1" t="s">
        <v>4362</v>
      </c>
      <c r="C2760" s="6" t="s">
        <v>4361</v>
      </c>
      <c r="H2760" s="91">
        <f>SUM(D2760:G2760)</f>
        <v>0</v>
      </c>
      <c r="I2760" s="91">
        <f>IF(P2760=0,1,0)</f>
        <v>1</v>
      </c>
      <c r="J2760" s="91">
        <f>IF(S2760=0,1,0)</f>
        <v>1</v>
      </c>
      <c r="K2760" s="91">
        <f>IF(V2760=0,1,0)</f>
        <v>0</v>
      </c>
      <c r="L2760" s="91">
        <f>IF(Y2760=0,1,0)</f>
        <v>0</v>
      </c>
      <c r="M2760" s="113" t="str">
        <f>IF(I2760+J2760+K2760+L2760=0,"YES","NO")</f>
        <v>NO</v>
      </c>
      <c r="N2760" s="69">
        <v>0</v>
      </c>
      <c r="O2760" s="69">
        <v>0</v>
      </c>
      <c r="P2760" s="74">
        <v>0</v>
      </c>
      <c r="Q2760" s="69">
        <v>0</v>
      </c>
      <c r="R2760" s="69">
        <v>0</v>
      </c>
      <c r="S2760" s="74">
        <v>0</v>
      </c>
      <c r="T2760" s="69">
        <v>0</v>
      </c>
      <c r="U2760" s="69">
        <v>3.6388784065758566</v>
      </c>
      <c r="V2760" s="74">
        <v>1.8194392032879283</v>
      </c>
      <c r="W2760" s="69">
        <v>0</v>
      </c>
      <c r="X2760" s="69">
        <v>4.3525925805251164</v>
      </c>
      <c r="Y2760" s="74">
        <v>2.1762962902625582</v>
      </c>
      <c r="Z2760" s="74">
        <v>0.99893387338762163</v>
      </c>
      <c r="AA2760" s="6"/>
      <c r="AB2760" s="6">
        <v>0</v>
      </c>
      <c r="AC2760" s="6">
        <v>2.964</v>
      </c>
      <c r="AD2760" s="6">
        <v>38643000</v>
      </c>
      <c r="AE2760" s="6">
        <v>14577000</v>
      </c>
      <c r="AF2760" s="6">
        <v>24065000</v>
      </c>
      <c r="AG2760" s="115" t="s">
        <v>5938</v>
      </c>
      <c r="AH2760" s="115" t="s">
        <v>5938</v>
      </c>
      <c r="AI2760" s="127">
        <v>7.3619732374656603</v>
      </c>
      <c r="AJ2760" s="127">
        <v>7.1939311911749497</v>
      </c>
      <c r="AK2760" s="127">
        <v>1</v>
      </c>
      <c r="AL2760" s="127">
        <v>1</v>
      </c>
      <c r="AM2760" s="127">
        <v>0.97101671349803997</v>
      </c>
      <c r="AN2760" s="127">
        <v>1</v>
      </c>
      <c r="AO2760" s="115" t="s">
        <v>5938</v>
      </c>
      <c r="AP2760" s="115" t="s">
        <v>5938</v>
      </c>
      <c r="AQ2760" s="127">
        <v>3.3229229999999998E-2</v>
      </c>
      <c r="AR2760" s="115" t="s">
        <v>5938</v>
      </c>
      <c r="AS2760" s="70" t="s">
        <v>5938</v>
      </c>
      <c r="AT2760" s="70" t="s">
        <v>5938</v>
      </c>
      <c r="AU2760" s="129">
        <v>0.97723048179800243</v>
      </c>
      <c r="AV2760" s="70" t="s">
        <v>5938</v>
      </c>
      <c r="BA2760" s="70" t="str">
        <f>IF(P2760=0, "NaN",P2760/P2760)</f>
        <v>NaN</v>
      </c>
      <c r="BB2760" s="70" t="str">
        <f>IF(P2760=0, "NaN",S2760/P2760)</f>
        <v>NaN</v>
      </c>
      <c r="BC2760" s="70" t="str">
        <f>IF(P2760=0, "NaN",V2760/P2760)</f>
        <v>NaN</v>
      </c>
      <c r="BD2760" s="70" t="str">
        <f>IF(P2760=0, "NaN",Y2760/P2760)</f>
        <v>NaN</v>
      </c>
      <c r="BE2760" s="1" t="s">
        <v>4362</v>
      </c>
    </row>
    <row r="2761" spans="2:57" x14ac:dyDescent="0.2">
      <c r="B2761" s="1" t="s">
        <v>4458</v>
      </c>
      <c r="C2761" s="6" t="s">
        <v>4457</v>
      </c>
      <c r="H2761" s="91">
        <f>SUM(D2761:G2761)</f>
        <v>0</v>
      </c>
      <c r="I2761" s="91">
        <f>IF(P2761=0,1,0)</f>
        <v>1</v>
      </c>
      <c r="J2761" s="91">
        <f>IF(S2761=0,1,0)</f>
        <v>1</v>
      </c>
      <c r="K2761" s="91">
        <f>IF(V2761=0,1,0)</f>
        <v>0</v>
      </c>
      <c r="L2761" s="91">
        <f>IF(Y2761=0,1,0)</f>
        <v>0</v>
      </c>
      <c r="M2761" s="113" t="str">
        <f>IF(I2761+J2761+K2761+L2761=0,"YES","NO")</f>
        <v>NO</v>
      </c>
      <c r="N2761" s="69">
        <v>0</v>
      </c>
      <c r="O2761" s="69">
        <v>0</v>
      </c>
      <c r="P2761" s="74">
        <v>0</v>
      </c>
      <c r="Q2761" s="69">
        <v>0</v>
      </c>
      <c r="R2761" s="69">
        <v>0</v>
      </c>
      <c r="S2761" s="74">
        <v>0</v>
      </c>
      <c r="T2761" s="69">
        <v>4.3126367326673005</v>
      </c>
      <c r="U2761" s="69">
        <v>0</v>
      </c>
      <c r="V2761" s="74">
        <v>2.1563183663336503</v>
      </c>
      <c r="W2761" s="69">
        <v>0</v>
      </c>
      <c r="X2761" s="69">
        <v>3.6519614684691248</v>
      </c>
      <c r="Y2761" s="74">
        <v>1.8259807342345624</v>
      </c>
      <c r="Z2761" s="74">
        <v>0.99557477514205317</v>
      </c>
      <c r="AA2761" s="6"/>
      <c r="AB2761" s="6">
        <v>0</v>
      </c>
      <c r="AC2761" s="6">
        <v>3.5154000000000001</v>
      </c>
      <c r="AD2761" s="6">
        <v>72010000</v>
      </c>
      <c r="AE2761" s="6">
        <v>33204000</v>
      </c>
      <c r="AF2761" s="6">
        <v>38806000</v>
      </c>
      <c r="AG2761" s="115" t="s">
        <v>5938</v>
      </c>
      <c r="AH2761" s="115" t="s">
        <v>5938</v>
      </c>
      <c r="AI2761" s="127">
        <v>7.1033247070614403</v>
      </c>
      <c r="AJ2761" s="127">
        <v>7.0780215805203897</v>
      </c>
      <c r="AK2761" s="127">
        <v>1</v>
      </c>
      <c r="AL2761" s="127">
        <v>1</v>
      </c>
      <c r="AM2761" s="127">
        <v>1</v>
      </c>
      <c r="AN2761" s="127">
        <v>1</v>
      </c>
      <c r="AO2761" s="115" t="s">
        <v>5938</v>
      </c>
      <c r="AP2761" s="115" t="s">
        <v>5938</v>
      </c>
      <c r="AQ2761" s="115" t="s">
        <v>5938</v>
      </c>
      <c r="AR2761" s="115" t="s">
        <v>5938</v>
      </c>
      <c r="AS2761" s="70" t="s">
        <v>5938</v>
      </c>
      <c r="AT2761" s="70" t="s">
        <v>5938</v>
      </c>
      <c r="AU2761" s="70" t="s">
        <v>5938</v>
      </c>
      <c r="AV2761" s="70" t="s">
        <v>5938</v>
      </c>
      <c r="BA2761" s="70" t="str">
        <f>IF(P2761=0, "NaN",P2761/P2761)</f>
        <v>NaN</v>
      </c>
      <c r="BB2761" s="70" t="str">
        <f>IF(P2761=0, "NaN",S2761/P2761)</f>
        <v>NaN</v>
      </c>
      <c r="BC2761" s="70" t="str">
        <f>IF(P2761=0, "NaN",V2761/P2761)</f>
        <v>NaN</v>
      </c>
      <c r="BD2761" s="70" t="str">
        <f>IF(P2761=0, "NaN",Y2761/P2761)</f>
        <v>NaN</v>
      </c>
      <c r="BE2761" s="1" t="s">
        <v>4458</v>
      </c>
    </row>
    <row r="2762" spans="2:57" x14ac:dyDescent="0.2">
      <c r="B2762" s="1" t="s">
        <v>3695</v>
      </c>
      <c r="C2762" s="6" t="s">
        <v>3694</v>
      </c>
      <c r="H2762" s="91">
        <f>SUM(D2762:G2762)</f>
        <v>0</v>
      </c>
      <c r="I2762" s="91">
        <f>IF(P2762=0,1,0)</f>
        <v>1</v>
      </c>
      <c r="J2762" s="91">
        <f>IF(S2762=0,1,0)</f>
        <v>1</v>
      </c>
      <c r="K2762" s="91">
        <f>IF(V2762=0,1,0)</f>
        <v>0</v>
      </c>
      <c r="L2762" s="91">
        <f>IF(Y2762=0,1,0)</f>
        <v>0</v>
      </c>
      <c r="M2762" s="113" t="str">
        <f>IF(I2762+J2762+K2762+L2762=0,"YES","NO")</f>
        <v>NO</v>
      </c>
      <c r="N2762" s="69">
        <v>0</v>
      </c>
      <c r="O2762" s="69">
        <v>0</v>
      </c>
      <c r="P2762" s="74">
        <v>0</v>
      </c>
      <c r="Q2762" s="69">
        <v>0</v>
      </c>
      <c r="R2762" s="69">
        <v>0</v>
      </c>
      <c r="S2762" s="74">
        <v>0</v>
      </c>
      <c r="T2762" s="69">
        <v>3.1525956316114749</v>
      </c>
      <c r="U2762" s="69">
        <v>0</v>
      </c>
      <c r="V2762" s="74">
        <v>1.5762978158057375</v>
      </c>
      <c r="W2762" s="69">
        <v>0</v>
      </c>
      <c r="X2762" s="69">
        <v>4.7964760874627919</v>
      </c>
      <c r="Y2762" s="74">
        <v>2.3982380437313959</v>
      </c>
      <c r="Z2762" s="74">
        <v>0.99363396488428335</v>
      </c>
      <c r="AA2762" s="6"/>
      <c r="AB2762" s="6">
        <v>7.0175000000000001E-4</v>
      </c>
      <c r="AC2762" s="6">
        <v>0.64183999999999997</v>
      </c>
      <c r="AD2762" s="6">
        <v>23867000</v>
      </c>
      <c r="AE2762" s="6">
        <v>9947200</v>
      </c>
      <c r="AF2762" s="6">
        <v>13920000</v>
      </c>
      <c r="AG2762" s="115" t="s">
        <v>5938</v>
      </c>
      <c r="AH2762" s="115" t="s">
        <v>5938</v>
      </c>
      <c r="AI2762" s="127">
        <v>7.0019499410842698</v>
      </c>
      <c r="AJ2762" s="127">
        <v>7.1405708886329498</v>
      </c>
      <c r="AK2762" s="127">
        <v>1</v>
      </c>
      <c r="AL2762" s="127">
        <v>1</v>
      </c>
      <c r="AM2762" s="127">
        <v>1</v>
      </c>
      <c r="AN2762" s="127">
        <v>1</v>
      </c>
      <c r="AO2762" s="115" t="s">
        <v>5938</v>
      </c>
      <c r="AP2762" s="115" t="s">
        <v>5938</v>
      </c>
      <c r="AQ2762" s="115" t="s">
        <v>5938</v>
      </c>
      <c r="AR2762" s="115" t="s">
        <v>5938</v>
      </c>
      <c r="AS2762" s="70" t="s">
        <v>5938</v>
      </c>
      <c r="AT2762" s="70" t="s">
        <v>5938</v>
      </c>
      <c r="AU2762" s="70" t="s">
        <v>5938</v>
      </c>
      <c r="AV2762" s="70" t="s">
        <v>5938</v>
      </c>
      <c r="BA2762" s="70" t="str">
        <f>IF(P2762=0, "NaN",P2762/P2762)</f>
        <v>NaN</v>
      </c>
      <c r="BB2762" s="70" t="str">
        <f>IF(P2762=0, "NaN",S2762/P2762)</f>
        <v>NaN</v>
      </c>
      <c r="BC2762" s="70" t="str">
        <f>IF(P2762=0, "NaN",V2762/P2762)</f>
        <v>NaN</v>
      </c>
      <c r="BD2762" s="70" t="str">
        <f>IF(P2762=0, "NaN",Y2762/P2762)</f>
        <v>NaN</v>
      </c>
      <c r="BE2762" s="1" t="s">
        <v>3695</v>
      </c>
    </row>
    <row r="2763" spans="2:57" x14ac:dyDescent="0.2">
      <c r="B2763" s="1" t="s">
        <v>4772</v>
      </c>
      <c r="C2763" s="6" t="s">
        <v>4771</v>
      </c>
      <c r="H2763" s="91">
        <f>SUM(D2763:G2763)</f>
        <v>0</v>
      </c>
      <c r="I2763" s="91">
        <f>IF(P2763=0,1,0)</f>
        <v>1</v>
      </c>
      <c r="J2763" s="91">
        <f>IF(S2763=0,1,0)</f>
        <v>1</v>
      </c>
      <c r="K2763" s="91">
        <f>IF(V2763=0,1,0)</f>
        <v>0</v>
      </c>
      <c r="L2763" s="91">
        <f>IF(Y2763=0,1,0)</f>
        <v>0</v>
      </c>
      <c r="M2763" s="113" t="str">
        <f>IF(I2763+J2763+K2763+L2763=0,"YES","NO")</f>
        <v>NO</v>
      </c>
      <c r="N2763" s="69">
        <v>0</v>
      </c>
      <c r="O2763" s="69">
        <v>0</v>
      </c>
      <c r="P2763" s="74">
        <v>0</v>
      </c>
      <c r="Q2763" s="69">
        <v>0</v>
      </c>
      <c r="R2763" s="69">
        <v>0</v>
      </c>
      <c r="S2763" s="74">
        <v>0</v>
      </c>
      <c r="T2763" s="69">
        <v>0</v>
      </c>
      <c r="U2763" s="69">
        <v>6.78253877170234</v>
      </c>
      <c r="V2763" s="74">
        <v>3.39126938585117</v>
      </c>
      <c r="W2763" s="69">
        <v>1.1553850415324201</v>
      </c>
      <c r="X2763" s="69">
        <v>0</v>
      </c>
      <c r="Y2763" s="74">
        <v>0.57769252076621003</v>
      </c>
      <c r="Z2763" s="74">
        <v>0.992240476654345</v>
      </c>
      <c r="AA2763" s="6"/>
      <c r="AB2763" s="6">
        <v>0</v>
      </c>
      <c r="AC2763" s="6">
        <v>3.5933000000000002</v>
      </c>
      <c r="AD2763" s="6">
        <v>34253000</v>
      </c>
      <c r="AE2763" s="6">
        <v>14181000</v>
      </c>
      <c r="AF2763" s="6">
        <v>20072000</v>
      </c>
      <c r="AG2763" s="115" t="s">
        <v>5938</v>
      </c>
      <c r="AH2763" s="115" t="s">
        <v>5938</v>
      </c>
      <c r="AI2763" s="127">
        <v>7.4792008811127797</v>
      </c>
      <c r="AJ2763" s="127">
        <v>6.6137678481464199</v>
      </c>
      <c r="AK2763" s="127">
        <v>1</v>
      </c>
      <c r="AL2763" s="127">
        <v>1</v>
      </c>
      <c r="AM2763" s="127">
        <v>0.842872571512432</v>
      </c>
      <c r="AN2763" s="127">
        <v>1</v>
      </c>
      <c r="AO2763" s="115" t="s">
        <v>5938</v>
      </c>
      <c r="AP2763" s="115" t="s">
        <v>5938</v>
      </c>
      <c r="AQ2763" s="127">
        <v>9.5722000000000002E-2</v>
      </c>
      <c r="AR2763" s="115" t="s">
        <v>5938</v>
      </c>
      <c r="AS2763" s="70" t="s">
        <v>5938</v>
      </c>
      <c r="AT2763" s="70" t="s">
        <v>5938</v>
      </c>
      <c r="AU2763" s="129">
        <v>0.93580380509449401</v>
      </c>
      <c r="AV2763" s="70" t="s">
        <v>5938</v>
      </c>
      <c r="BA2763" s="70" t="str">
        <f>IF(P2763=0, "NaN",P2763/P2763)</f>
        <v>NaN</v>
      </c>
      <c r="BB2763" s="70" t="str">
        <f>IF(P2763=0, "NaN",S2763/P2763)</f>
        <v>NaN</v>
      </c>
      <c r="BC2763" s="70" t="str">
        <f>IF(P2763=0, "NaN",V2763/P2763)</f>
        <v>NaN</v>
      </c>
      <c r="BD2763" s="70" t="str">
        <f>IF(P2763=0, "NaN",Y2763/P2763)</f>
        <v>NaN</v>
      </c>
      <c r="BE2763" s="1" t="s">
        <v>4772</v>
      </c>
    </row>
    <row r="2764" spans="2:57" x14ac:dyDescent="0.2">
      <c r="B2764" s="1" t="s">
        <v>5022</v>
      </c>
      <c r="C2764" s="6" t="s">
        <v>5021</v>
      </c>
      <c r="H2764" s="91">
        <f>SUM(D2764:G2764)</f>
        <v>0</v>
      </c>
      <c r="I2764" s="91">
        <f>IF(P2764=0,1,0)</f>
        <v>0</v>
      </c>
      <c r="J2764" s="91">
        <f>IF(S2764=0,1,0)</f>
        <v>1</v>
      </c>
      <c r="K2764" s="91">
        <f>IF(V2764=0,1,0)</f>
        <v>1</v>
      </c>
      <c r="L2764" s="91">
        <f>IF(Y2764=0,1,0)</f>
        <v>1</v>
      </c>
      <c r="M2764" s="113" t="str">
        <f>IF(I2764+J2764+K2764+L2764=0,"YES","NO")</f>
        <v>NO</v>
      </c>
      <c r="N2764" s="69">
        <v>0</v>
      </c>
      <c r="O2764" s="69">
        <v>7.9258091190255255</v>
      </c>
      <c r="P2764" s="74">
        <v>3.9629045595127628</v>
      </c>
      <c r="Q2764" s="69">
        <v>0</v>
      </c>
      <c r="R2764" s="69">
        <v>0</v>
      </c>
      <c r="S2764" s="74">
        <v>0</v>
      </c>
      <c r="T2764" s="69">
        <v>0</v>
      </c>
      <c r="U2764" s="69">
        <v>0</v>
      </c>
      <c r="V2764" s="74">
        <v>0</v>
      </c>
      <c r="W2764" s="69">
        <v>0</v>
      </c>
      <c r="X2764" s="69">
        <v>0</v>
      </c>
      <c r="Y2764" s="74">
        <v>0</v>
      </c>
      <c r="Z2764" s="74">
        <v>0.99072613987819069</v>
      </c>
      <c r="AA2764" s="6"/>
      <c r="AB2764" s="6">
        <v>6.3876999999999996E-3</v>
      </c>
      <c r="AC2764" s="6">
        <v>-0.34176000000000001</v>
      </c>
      <c r="AD2764" s="6">
        <v>111850000</v>
      </c>
      <c r="AE2764" s="6">
        <v>35857000</v>
      </c>
      <c r="AF2764" s="6">
        <v>75993000</v>
      </c>
      <c r="AG2764" s="127">
        <v>7.7482423104237999</v>
      </c>
      <c r="AH2764" s="115" t="s">
        <v>5938</v>
      </c>
      <c r="AI2764" s="115" t="s">
        <v>5938</v>
      </c>
      <c r="AJ2764" s="115" t="s">
        <v>5938</v>
      </c>
      <c r="AK2764" s="127">
        <v>1</v>
      </c>
      <c r="AL2764" s="127">
        <v>1</v>
      </c>
      <c r="AM2764" s="127">
        <v>1</v>
      </c>
      <c r="AN2764" s="127">
        <v>1</v>
      </c>
      <c r="AO2764" s="115" t="s">
        <v>5938</v>
      </c>
      <c r="AP2764" s="115" t="s">
        <v>5938</v>
      </c>
      <c r="AQ2764" s="115" t="s">
        <v>5938</v>
      </c>
      <c r="AR2764" s="115" t="s">
        <v>5938</v>
      </c>
      <c r="AS2764" s="70" t="s">
        <v>5938</v>
      </c>
      <c r="AT2764" s="70" t="s">
        <v>5938</v>
      </c>
      <c r="AU2764" s="70" t="s">
        <v>5938</v>
      </c>
      <c r="AV2764" s="70" t="s">
        <v>5938</v>
      </c>
      <c r="BA2764" s="70">
        <f>IF(P2764=0, "NaN",P2764/P2764)</f>
        <v>1</v>
      </c>
      <c r="BB2764" s="70">
        <f>IF(P2764=0, "NaN",S2764/P2764)</f>
        <v>0</v>
      </c>
      <c r="BC2764" s="70">
        <f>IF(P2764=0, "NaN",V2764/P2764)</f>
        <v>0</v>
      </c>
      <c r="BD2764" s="70">
        <f>IF(P2764=0, "NaN",Y2764/P2764)</f>
        <v>0</v>
      </c>
      <c r="BE2764" s="1" t="s">
        <v>5022</v>
      </c>
    </row>
    <row r="2765" spans="2:57" x14ac:dyDescent="0.2">
      <c r="B2765" s="1" t="s">
        <v>5024</v>
      </c>
      <c r="C2765" s="6" t="s">
        <v>5023</v>
      </c>
      <c r="H2765" s="91">
        <f>SUM(D2765:G2765)</f>
        <v>0</v>
      </c>
      <c r="I2765" s="91">
        <f>IF(P2765=0,1,0)</f>
        <v>0</v>
      </c>
      <c r="J2765" s="91">
        <f>IF(S2765=0,1,0)</f>
        <v>1</v>
      </c>
      <c r="K2765" s="91">
        <f>IF(V2765=0,1,0)</f>
        <v>1</v>
      </c>
      <c r="L2765" s="91">
        <f>IF(Y2765=0,1,0)</f>
        <v>1</v>
      </c>
      <c r="M2765" s="113" t="str">
        <f>IF(I2765+J2765+K2765+L2765=0,"YES","NO")</f>
        <v>NO</v>
      </c>
      <c r="N2765" s="69">
        <v>0</v>
      </c>
      <c r="O2765" s="69">
        <v>7.8706638588888831</v>
      </c>
      <c r="P2765" s="74">
        <v>3.9353319294444415</v>
      </c>
      <c r="Q2765" s="69">
        <v>0</v>
      </c>
      <c r="R2765" s="69">
        <v>0</v>
      </c>
      <c r="S2765" s="74">
        <v>0</v>
      </c>
      <c r="T2765" s="69">
        <v>0</v>
      </c>
      <c r="U2765" s="69">
        <v>0</v>
      </c>
      <c r="V2765" s="74">
        <v>0</v>
      </c>
      <c r="W2765" s="69">
        <v>0</v>
      </c>
      <c r="X2765" s="69">
        <v>0</v>
      </c>
      <c r="Y2765" s="74">
        <v>0</v>
      </c>
      <c r="Z2765" s="74">
        <v>0.98383298236111039</v>
      </c>
      <c r="AA2765" s="6"/>
      <c r="AB2765" s="6">
        <v>0</v>
      </c>
      <c r="AC2765" s="6">
        <v>5.7431999999999999</v>
      </c>
      <c r="AD2765" s="6">
        <v>50509000</v>
      </c>
      <c r="AE2765" s="6">
        <v>21115000</v>
      </c>
      <c r="AF2765" s="6">
        <v>29393000</v>
      </c>
      <c r="AG2765" s="127">
        <v>7.3919226213743396</v>
      </c>
      <c r="AH2765" s="115" t="s">
        <v>5938</v>
      </c>
      <c r="AI2765" s="115" t="s">
        <v>5938</v>
      </c>
      <c r="AJ2765" s="115" t="s">
        <v>5938</v>
      </c>
      <c r="AK2765" s="127">
        <v>1</v>
      </c>
      <c r="AL2765" s="127">
        <v>1</v>
      </c>
      <c r="AM2765" s="127">
        <v>1</v>
      </c>
      <c r="AN2765" s="127">
        <v>1</v>
      </c>
      <c r="AO2765" s="115" t="s">
        <v>5938</v>
      </c>
      <c r="AP2765" s="115" t="s">
        <v>5938</v>
      </c>
      <c r="AQ2765" s="115" t="s">
        <v>5938</v>
      </c>
      <c r="AR2765" s="115" t="s">
        <v>5938</v>
      </c>
      <c r="AS2765" s="70" t="s">
        <v>5938</v>
      </c>
      <c r="AT2765" s="70" t="s">
        <v>5938</v>
      </c>
      <c r="AU2765" s="70" t="s">
        <v>5938</v>
      </c>
      <c r="AV2765" s="70" t="s">
        <v>5938</v>
      </c>
      <c r="BA2765" s="70">
        <f>IF(P2765=0, "NaN",P2765/P2765)</f>
        <v>1</v>
      </c>
      <c r="BB2765" s="70">
        <f>IF(P2765=0, "NaN",S2765/P2765)</f>
        <v>0</v>
      </c>
      <c r="BC2765" s="70">
        <f>IF(P2765=0, "NaN",V2765/P2765)</f>
        <v>0</v>
      </c>
      <c r="BD2765" s="70">
        <f>IF(P2765=0, "NaN",Y2765/P2765)</f>
        <v>0</v>
      </c>
      <c r="BE2765" s="1" t="s">
        <v>5024</v>
      </c>
    </row>
    <row r="2766" spans="2:57" x14ac:dyDescent="0.2">
      <c r="B2766" s="1" t="s">
        <v>5153</v>
      </c>
      <c r="C2766" s="6" t="s">
        <v>5152</v>
      </c>
      <c r="H2766" s="91">
        <f>SUM(D2766:G2766)</f>
        <v>0</v>
      </c>
      <c r="I2766" s="91">
        <f>IF(P2766=0,1,0)</f>
        <v>0</v>
      </c>
      <c r="J2766" s="91">
        <f>IF(S2766=0,1,0)</f>
        <v>1</v>
      </c>
      <c r="K2766" s="91">
        <f>IF(V2766=0,1,0)</f>
        <v>1</v>
      </c>
      <c r="L2766" s="91">
        <f>IF(Y2766=0,1,0)</f>
        <v>1</v>
      </c>
      <c r="M2766" s="113" t="str">
        <f>IF(I2766+J2766+K2766+L2766=0,"YES","NO")</f>
        <v>NO</v>
      </c>
      <c r="N2766" s="69">
        <v>0</v>
      </c>
      <c r="O2766" s="69">
        <v>7.8691530302365926</v>
      </c>
      <c r="P2766" s="74">
        <v>3.9345765151182963</v>
      </c>
      <c r="Q2766" s="69">
        <v>0</v>
      </c>
      <c r="R2766" s="69">
        <v>0</v>
      </c>
      <c r="S2766" s="74">
        <v>0</v>
      </c>
      <c r="T2766" s="69">
        <v>0</v>
      </c>
      <c r="U2766" s="69">
        <v>0</v>
      </c>
      <c r="V2766" s="74">
        <v>0</v>
      </c>
      <c r="W2766" s="69">
        <v>0</v>
      </c>
      <c r="X2766" s="69">
        <v>0</v>
      </c>
      <c r="Y2766" s="74">
        <v>0</v>
      </c>
      <c r="Z2766" s="74">
        <v>0.98364412877957408</v>
      </c>
      <c r="AA2766" s="6"/>
      <c r="AB2766" s="6">
        <v>0</v>
      </c>
      <c r="AC2766" s="6">
        <v>3.9529999999999998</v>
      </c>
      <c r="AD2766" s="6">
        <v>48897000</v>
      </c>
      <c r="AE2766" s="6">
        <v>14901000</v>
      </c>
      <c r="AF2766" s="6">
        <v>33996000</v>
      </c>
      <c r="AG2766" s="127">
        <v>7.5415917234937702</v>
      </c>
      <c r="AH2766" s="115" t="s">
        <v>5938</v>
      </c>
      <c r="AI2766" s="115" t="s">
        <v>5938</v>
      </c>
      <c r="AJ2766" s="115" t="s">
        <v>5938</v>
      </c>
      <c r="AK2766" s="127">
        <v>1</v>
      </c>
      <c r="AL2766" s="127">
        <v>1</v>
      </c>
      <c r="AM2766" s="127">
        <v>1</v>
      </c>
      <c r="AN2766" s="127">
        <v>1</v>
      </c>
      <c r="AO2766" s="115" t="s">
        <v>5938</v>
      </c>
      <c r="AP2766" s="115" t="s">
        <v>5938</v>
      </c>
      <c r="AQ2766" s="115" t="s">
        <v>5938</v>
      </c>
      <c r="AR2766" s="115" t="s">
        <v>5938</v>
      </c>
      <c r="AS2766" s="70" t="s">
        <v>5938</v>
      </c>
      <c r="AT2766" s="70" t="s">
        <v>5938</v>
      </c>
      <c r="AU2766" s="70" t="s">
        <v>5938</v>
      </c>
      <c r="AV2766" s="70" t="s">
        <v>5938</v>
      </c>
      <c r="BA2766" s="70">
        <f>IF(P2766=0, "NaN",P2766/P2766)</f>
        <v>1</v>
      </c>
      <c r="BB2766" s="70">
        <f>IF(P2766=0, "NaN",S2766/P2766)</f>
        <v>0</v>
      </c>
      <c r="BC2766" s="70">
        <f>IF(P2766=0, "NaN",V2766/P2766)</f>
        <v>0</v>
      </c>
      <c r="BD2766" s="70">
        <f>IF(P2766=0, "NaN",Y2766/P2766)</f>
        <v>0</v>
      </c>
      <c r="BE2766" s="1" t="s">
        <v>5153</v>
      </c>
    </row>
    <row r="2767" spans="2:57" x14ac:dyDescent="0.2">
      <c r="B2767" s="1" t="s">
        <v>4390</v>
      </c>
      <c r="C2767" s="6" t="s">
        <v>4389</v>
      </c>
      <c r="H2767" s="91">
        <f>SUM(D2767:G2767)</f>
        <v>0</v>
      </c>
      <c r="I2767" s="91">
        <f>IF(P2767=0,1,0)</f>
        <v>1</v>
      </c>
      <c r="J2767" s="91">
        <f>IF(S2767=0,1,0)</f>
        <v>1</v>
      </c>
      <c r="K2767" s="91">
        <f>IF(V2767=0,1,0)</f>
        <v>0</v>
      </c>
      <c r="L2767" s="91">
        <f>IF(Y2767=0,1,0)</f>
        <v>0</v>
      </c>
      <c r="M2767" s="113" t="str">
        <f>IF(I2767+J2767+K2767+L2767=0,"YES","NO")</f>
        <v>NO</v>
      </c>
      <c r="N2767" s="69">
        <v>0</v>
      </c>
      <c r="O2767" s="69">
        <v>0</v>
      </c>
      <c r="P2767" s="74">
        <v>0</v>
      </c>
      <c r="Q2767" s="69">
        <v>0</v>
      </c>
      <c r="R2767" s="69">
        <v>0</v>
      </c>
      <c r="S2767" s="74">
        <v>0</v>
      </c>
      <c r="T2767" s="69">
        <v>4.3531522779359841</v>
      </c>
      <c r="U2767" s="69">
        <v>0</v>
      </c>
      <c r="V2767" s="74">
        <v>2.1765761389679921</v>
      </c>
      <c r="W2767" s="69">
        <v>3.5028265511364083</v>
      </c>
      <c r="X2767" s="69">
        <v>0</v>
      </c>
      <c r="Y2767" s="74">
        <v>1.7514132755682041</v>
      </c>
      <c r="Z2767" s="74">
        <v>0.98199735363404905</v>
      </c>
      <c r="AA2767" s="6"/>
      <c r="AB2767" s="6">
        <v>3.9100999999999997E-3</v>
      </c>
      <c r="AC2767" s="6">
        <v>-8.8969999999999994E-2</v>
      </c>
      <c r="AD2767" s="6">
        <v>22880000</v>
      </c>
      <c r="AE2767" s="6">
        <v>9842500</v>
      </c>
      <c r="AF2767" s="6">
        <v>13038000</v>
      </c>
      <c r="AG2767" s="115" t="s">
        <v>5938</v>
      </c>
      <c r="AH2767" s="115" t="s">
        <v>5938</v>
      </c>
      <c r="AI2767" s="127">
        <v>7.0077904374459798</v>
      </c>
      <c r="AJ2767" s="127">
        <v>7.1037695231936704</v>
      </c>
      <c r="AK2767" s="127">
        <v>1</v>
      </c>
      <c r="AL2767" s="127">
        <v>1</v>
      </c>
      <c r="AM2767" s="127">
        <v>1</v>
      </c>
      <c r="AN2767" s="127">
        <v>1</v>
      </c>
      <c r="AO2767" s="115" t="s">
        <v>5938</v>
      </c>
      <c r="AP2767" s="115" t="s">
        <v>5938</v>
      </c>
      <c r="AQ2767" s="115" t="s">
        <v>5938</v>
      </c>
      <c r="AR2767" s="115" t="s">
        <v>5938</v>
      </c>
      <c r="AS2767" s="70" t="s">
        <v>5938</v>
      </c>
      <c r="AT2767" s="70" t="s">
        <v>5938</v>
      </c>
      <c r="AU2767" s="70" t="s">
        <v>5938</v>
      </c>
      <c r="AV2767" s="70" t="s">
        <v>5938</v>
      </c>
      <c r="BA2767" s="70" t="str">
        <f>IF(P2767=0, "NaN",P2767/P2767)</f>
        <v>NaN</v>
      </c>
      <c r="BB2767" s="70" t="str">
        <f>IF(P2767=0, "NaN",S2767/P2767)</f>
        <v>NaN</v>
      </c>
      <c r="BC2767" s="70" t="str">
        <f>IF(P2767=0, "NaN",V2767/P2767)</f>
        <v>NaN</v>
      </c>
      <c r="BD2767" s="70" t="str">
        <f>IF(P2767=0, "NaN",Y2767/P2767)</f>
        <v>NaN</v>
      </c>
      <c r="BE2767" s="1" t="s">
        <v>4390</v>
      </c>
    </row>
    <row r="2768" spans="2:57" x14ac:dyDescent="0.2">
      <c r="B2768" s="1" t="s">
        <v>4575</v>
      </c>
      <c r="C2768" s="6" t="s">
        <v>4574</v>
      </c>
      <c r="H2768" s="91">
        <f>SUM(D2768:G2768)</f>
        <v>0</v>
      </c>
      <c r="I2768" s="91">
        <f>IF(P2768=0,1,0)</f>
        <v>1</v>
      </c>
      <c r="J2768" s="91">
        <f>IF(S2768=0,1,0)</f>
        <v>1</v>
      </c>
      <c r="K2768" s="91">
        <f>IF(V2768=0,1,0)</f>
        <v>0</v>
      </c>
      <c r="L2768" s="91">
        <f>IF(Y2768=0,1,0)</f>
        <v>0</v>
      </c>
      <c r="M2768" s="113" t="str">
        <f>IF(I2768+J2768+K2768+L2768=0,"YES","NO")</f>
        <v>NO</v>
      </c>
      <c r="N2768" s="69">
        <v>0</v>
      </c>
      <c r="O2768" s="69">
        <v>0</v>
      </c>
      <c r="P2768" s="74">
        <v>0</v>
      </c>
      <c r="Q2768" s="69">
        <v>0</v>
      </c>
      <c r="R2768" s="69">
        <v>0</v>
      </c>
      <c r="S2768" s="74">
        <v>0</v>
      </c>
      <c r="T2768" s="69">
        <v>2.4474630770052137</v>
      </c>
      <c r="U2768" s="69">
        <v>0</v>
      </c>
      <c r="V2768" s="74">
        <v>1.2237315385026069</v>
      </c>
      <c r="W2768" s="69">
        <v>5.3953229572853827</v>
      </c>
      <c r="X2768" s="69">
        <v>0</v>
      </c>
      <c r="Y2768" s="74">
        <v>2.6976614786426913</v>
      </c>
      <c r="Z2768" s="74">
        <v>0.98034825428632455</v>
      </c>
      <c r="AA2768" s="6"/>
      <c r="AB2768" s="6">
        <v>3.6968999999999999E-4</v>
      </c>
      <c r="AC2768" s="6">
        <v>1.1951000000000001</v>
      </c>
      <c r="AD2768" s="6">
        <v>28803000</v>
      </c>
      <c r="AE2768" s="6">
        <v>12751000</v>
      </c>
      <c r="AF2768" s="6">
        <v>16052000</v>
      </c>
      <c r="AG2768" s="115" t="s">
        <v>5938</v>
      </c>
      <c r="AH2768" s="115" t="s">
        <v>5938</v>
      </c>
      <c r="AI2768" s="127">
        <v>7.1059527692369802</v>
      </c>
      <c r="AJ2768" s="127">
        <v>7.2052043639481402</v>
      </c>
      <c r="AK2768" s="127">
        <v>1</v>
      </c>
      <c r="AL2768" s="127">
        <v>1</v>
      </c>
      <c r="AM2768" s="127">
        <v>4.1304622816711899E-2</v>
      </c>
      <c r="AN2768" s="127">
        <v>0.22991292056602999</v>
      </c>
      <c r="AO2768" s="115" t="s">
        <v>5938</v>
      </c>
      <c r="AP2768" s="115" t="s">
        <v>5938</v>
      </c>
      <c r="AQ2768" s="127">
        <v>-0.98350369999999998</v>
      </c>
      <c r="AR2768" s="127">
        <v>-0.63574140000000001</v>
      </c>
      <c r="AS2768" s="70" t="s">
        <v>5938</v>
      </c>
      <c r="AT2768" s="70" t="s">
        <v>5938</v>
      </c>
      <c r="AU2768" s="129">
        <v>1.9772615201008248</v>
      </c>
      <c r="AV2768" s="129">
        <v>1.5537360087500367</v>
      </c>
      <c r="AY2768" s="70" t="s">
        <v>5989</v>
      </c>
      <c r="BA2768" s="70" t="str">
        <f>IF(P2768=0, "NaN",P2768/P2768)</f>
        <v>NaN</v>
      </c>
      <c r="BB2768" s="70" t="str">
        <f>IF(P2768=0, "NaN",S2768/P2768)</f>
        <v>NaN</v>
      </c>
      <c r="BC2768" s="70" t="str">
        <f>IF(P2768=0, "NaN",V2768/P2768)</f>
        <v>NaN</v>
      </c>
      <c r="BD2768" s="70" t="str">
        <f>IF(P2768=0, "NaN",Y2768/P2768)</f>
        <v>NaN</v>
      </c>
      <c r="BE2768" s="1" t="s">
        <v>4575</v>
      </c>
    </row>
    <row r="2769" spans="2:57" x14ac:dyDescent="0.2">
      <c r="B2769" s="1" t="s">
        <v>5277</v>
      </c>
      <c r="C2769" s="6" t="s">
        <v>5276</v>
      </c>
      <c r="H2769" s="91">
        <f>SUM(D2769:G2769)</f>
        <v>0</v>
      </c>
      <c r="I2769" s="91">
        <f>IF(P2769=0,1,0)</f>
        <v>0</v>
      </c>
      <c r="J2769" s="91">
        <f>IF(S2769=0,1,0)</f>
        <v>1</v>
      </c>
      <c r="K2769" s="91">
        <f>IF(V2769=0,1,0)</f>
        <v>0</v>
      </c>
      <c r="L2769" s="91">
        <f>IF(Y2769=0,1,0)</f>
        <v>1</v>
      </c>
      <c r="M2769" s="113" t="str">
        <f>IF(I2769+J2769+K2769+L2769=0,"YES","NO")</f>
        <v>NO</v>
      </c>
      <c r="N2769" s="69">
        <v>2.4609002704326914</v>
      </c>
      <c r="O2769" s="69">
        <v>2.3627099864250884</v>
      </c>
      <c r="P2769" s="74">
        <v>2.4118051284288899</v>
      </c>
      <c r="Q2769" s="69">
        <v>0</v>
      </c>
      <c r="R2769" s="69">
        <v>0</v>
      </c>
      <c r="S2769" s="74">
        <v>0</v>
      </c>
      <c r="T2769" s="69">
        <v>3.0157341193945961</v>
      </c>
      <c r="U2769" s="69">
        <v>0</v>
      </c>
      <c r="V2769" s="74">
        <v>1.5078670596972981</v>
      </c>
      <c r="W2769" s="69">
        <v>0</v>
      </c>
      <c r="X2769" s="69">
        <v>0</v>
      </c>
      <c r="Y2769" s="74">
        <v>0</v>
      </c>
      <c r="Z2769" s="74">
        <v>0.97991804703154695</v>
      </c>
      <c r="AA2769" s="6"/>
      <c r="AB2769" s="6">
        <v>2.3310000000000002E-3</v>
      </c>
      <c r="AC2769" s="6">
        <v>9.3256000000000006E-2</v>
      </c>
      <c r="AD2769" s="6">
        <v>44392000</v>
      </c>
      <c r="AE2769" s="6">
        <v>25191000</v>
      </c>
      <c r="AF2769" s="6">
        <v>19202000</v>
      </c>
      <c r="AG2769" s="127">
        <v>7.0154016737029501</v>
      </c>
      <c r="AH2769" s="115" t="s">
        <v>5938</v>
      </c>
      <c r="AI2769" s="127">
        <v>6.8974401395082499</v>
      </c>
      <c r="AJ2769" s="115" t="s">
        <v>5938</v>
      </c>
      <c r="AK2769" s="127">
        <v>0.24333918961676301</v>
      </c>
      <c r="AL2769" s="127">
        <v>1</v>
      </c>
      <c r="AM2769" s="127">
        <v>1</v>
      </c>
      <c r="AN2769" s="127">
        <v>1</v>
      </c>
      <c r="AO2769" s="127">
        <v>-0.47748220000000002</v>
      </c>
      <c r="AP2769" s="115" t="s">
        <v>5938</v>
      </c>
      <c r="AQ2769" s="115" t="s">
        <v>5938</v>
      </c>
      <c r="AR2769" s="115" t="s">
        <v>5938</v>
      </c>
      <c r="AS2769" s="129">
        <v>1.392311674156496</v>
      </c>
      <c r="AT2769" s="70" t="s">
        <v>5938</v>
      </c>
      <c r="AU2769" s="70" t="s">
        <v>5938</v>
      </c>
      <c r="AV2769" s="70" t="s">
        <v>5938</v>
      </c>
      <c r="BA2769" s="70">
        <f>IF(P2769=0, "NaN",P2769/P2769)</f>
        <v>1</v>
      </c>
      <c r="BB2769" s="70">
        <f>IF(P2769=0, "NaN",S2769/P2769)</f>
        <v>0</v>
      </c>
      <c r="BC2769" s="129">
        <f>IF(P2769=0, "NaN",V2769/P2769)</f>
        <v>0.6252026923417151</v>
      </c>
      <c r="BD2769" s="70">
        <f>IF(P2769=0, "NaN",Y2769/P2769)</f>
        <v>0</v>
      </c>
      <c r="BE2769" s="1" t="s">
        <v>5277</v>
      </c>
    </row>
    <row r="2770" spans="2:57" x14ac:dyDescent="0.2">
      <c r="B2770" s="1" t="s">
        <v>5828</v>
      </c>
      <c r="C2770" s="6" t="s">
        <v>5827</v>
      </c>
      <c r="H2770" s="91">
        <f>SUM(D2770:G2770)</f>
        <v>0</v>
      </c>
      <c r="I2770" s="91">
        <f>IF(P2770=0,1,0)</f>
        <v>1</v>
      </c>
      <c r="J2770" s="91">
        <f>IF(S2770=0,1,0)</f>
        <v>1</v>
      </c>
      <c r="K2770" s="91">
        <f>IF(V2770=0,1,0)</f>
        <v>0</v>
      </c>
      <c r="L2770" s="91">
        <f>IF(Y2770=0,1,0)</f>
        <v>1</v>
      </c>
      <c r="M2770" s="113" t="str">
        <f>IF(I2770+J2770+K2770+L2770=0,"YES","NO")</f>
        <v>NO</v>
      </c>
      <c r="N2770" s="69">
        <v>0</v>
      </c>
      <c r="O2770" s="69">
        <v>0</v>
      </c>
      <c r="P2770" s="74">
        <v>0</v>
      </c>
      <c r="Q2770" s="69">
        <v>0</v>
      </c>
      <c r="R2770" s="69">
        <v>0</v>
      </c>
      <c r="S2770" s="74">
        <v>0</v>
      </c>
      <c r="T2770" s="69">
        <v>0</v>
      </c>
      <c r="U2770" s="69">
        <v>7.7744361544761125</v>
      </c>
      <c r="V2770" s="74">
        <v>3.8872180772380562</v>
      </c>
      <c r="W2770" s="69">
        <v>0</v>
      </c>
      <c r="X2770" s="69">
        <v>0</v>
      </c>
      <c r="Y2770" s="74">
        <v>0</v>
      </c>
      <c r="Z2770" s="74">
        <v>0.97180451930951406</v>
      </c>
      <c r="AA2770" s="6"/>
      <c r="AB2770" s="6">
        <v>0</v>
      </c>
      <c r="AC2770" s="6">
        <v>3.7147000000000001</v>
      </c>
      <c r="AD2770" s="6">
        <v>14496000</v>
      </c>
      <c r="AE2770" s="6">
        <v>9576400</v>
      </c>
      <c r="AF2770" s="6">
        <v>4920100</v>
      </c>
      <c r="AG2770" s="115" t="s">
        <v>5938</v>
      </c>
      <c r="AH2770" s="115" t="s">
        <v>5938</v>
      </c>
      <c r="AI2770" s="127">
        <v>7.1612481803327404</v>
      </c>
      <c r="AJ2770" s="115" t="s">
        <v>5938</v>
      </c>
      <c r="AK2770" s="127">
        <v>1</v>
      </c>
      <c r="AL2770" s="127">
        <v>1</v>
      </c>
      <c r="AM2770" s="127">
        <v>1</v>
      </c>
      <c r="AN2770" s="127">
        <v>1</v>
      </c>
      <c r="AO2770" s="115" t="s">
        <v>5938</v>
      </c>
      <c r="AP2770" s="115" t="s">
        <v>5938</v>
      </c>
      <c r="AQ2770" s="115" t="s">
        <v>5938</v>
      </c>
      <c r="AR2770" s="115" t="s">
        <v>5938</v>
      </c>
      <c r="AS2770" s="70" t="s">
        <v>5938</v>
      </c>
      <c r="AT2770" s="70" t="s">
        <v>5938</v>
      </c>
      <c r="AU2770" s="70" t="s">
        <v>5938</v>
      </c>
      <c r="AV2770" s="70" t="s">
        <v>5938</v>
      </c>
      <c r="BA2770" s="70" t="str">
        <f>IF(P2770=0, "NaN",P2770/P2770)</f>
        <v>NaN</v>
      </c>
      <c r="BB2770" s="70" t="str">
        <f>IF(P2770=0, "NaN",S2770/P2770)</f>
        <v>NaN</v>
      </c>
      <c r="BC2770" s="70" t="str">
        <f>IF(P2770=0, "NaN",V2770/P2770)</f>
        <v>NaN</v>
      </c>
      <c r="BD2770" s="70" t="str">
        <f>IF(P2770=0, "NaN",Y2770/P2770)</f>
        <v>NaN</v>
      </c>
      <c r="BE2770" s="1" t="s">
        <v>5828</v>
      </c>
    </row>
    <row r="2771" spans="2:57" x14ac:dyDescent="0.2">
      <c r="B2771" s="1" t="s">
        <v>4946</v>
      </c>
      <c r="C2771" s="6" t="s">
        <v>4945</v>
      </c>
      <c r="H2771" s="91">
        <f>SUM(D2771:G2771)</f>
        <v>0</v>
      </c>
      <c r="I2771" s="91">
        <f>IF(P2771=0,1,0)</f>
        <v>0</v>
      </c>
      <c r="J2771" s="91">
        <f>IF(S2771=0,1,0)</f>
        <v>1</v>
      </c>
      <c r="K2771" s="91">
        <f>IF(V2771=0,1,0)</f>
        <v>1</v>
      </c>
      <c r="L2771" s="91">
        <f>IF(Y2771=0,1,0)</f>
        <v>1</v>
      </c>
      <c r="M2771" s="113" t="str">
        <f>IF(I2771+J2771+K2771+L2771=0,"YES","NO")</f>
        <v>NO</v>
      </c>
      <c r="N2771" s="69">
        <v>0</v>
      </c>
      <c r="O2771" s="69">
        <v>7.7724599720792673</v>
      </c>
      <c r="P2771" s="74">
        <v>3.8862299860396337</v>
      </c>
      <c r="Q2771" s="69">
        <v>0</v>
      </c>
      <c r="R2771" s="69">
        <v>0</v>
      </c>
      <c r="S2771" s="74">
        <v>0</v>
      </c>
      <c r="T2771" s="69">
        <v>0</v>
      </c>
      <c r="U2771" s="69">
        <v>0</v>
      </c>
      <c r="V2771" s="74">
        <v>0</v>
      </c>
      <c r="W2771" s="69">
        <v>0</v>
      </c>
      <c r="X2771" s="69">
        <v>0</v>
      </c>
      <c r="Y2771" s="74">
        <v>0</v>
      </c>
      <c r="Z2771" s="74">
        <v>0.97155749650990841</v>
      </c>
      <c r="AA2771" s="6"/>
      <c r="AB2771" s="6">
        <v>3.7285999999999998E-4</v>
      </c>
      <c r="AC2771" s="6">
        <v>1.2981</v>
      </c>
      <c r="AD2771" s="6">
        <v>31574000</v>
      </c>
      <c r="AE2771" s="6">
        <v>17646000</v>
      </c>
      <c r="AF2771" s="6">
        <v>13927000</v>
      </c>
      <c r="AG2771" s="127">
        <v>7.4993296046316704</v>
      </c>
      <c r="AH2771" s="115" t="s">
        <v>5938</v>
      </c>
      <c r="AI2771" s="115" t="s">
        <v>5938</v>
      </c>
      <c r="AJ2771" s="115" t="s">
        <v>5938</v>
      </c>
      <c r="AK2771" s="127">
        <v>0.83085489645264199</v>
      </c>
      <c r="AL2771" s="127">
        <v>1</v>
      </c>
      <c r="AM2771" s="127">
        <v>1</v>
      </c>
      <c r="AN2771" s="127">
        <v>1</v>
      </c>
      <c r="AO2771" s="127">
        <v>-0.1357286</v>
      </c>
      <c r="AP2771" s="115" t="s">
        <v>5938</v>
      </c>
      <c r="AQ2771" s="115" t="s">
        <v>5938</v>
      </c>
      <c r="AR2771" s="115" t="s">
        <v>5938</v>
      </c>
      <c r="AS2771" s="129">
        <v>1.0986475204049111</v>
      </c>
      <c r="AT2771" s="70" t="s">
        <v>5938</v>
      </c>
      <c r="AU2771" s="70" t="s">
        <v>5938</v>
      </c>
      <c r="AV2771" s="70" t="s">
        <v>5938</v>
      </c>
      <c r="BA2771" s="70">
        <f>IF(P2771=0, "NaN",P2771/P2771)</f>
        <v>1</v>
      </c>
      <c r="BB2771" s="70">
        <f>IF(P2771=0, "NaN",S2771/P2771)</f>
        <v>0</v>
      </c>
      <c r="BC2771" s="70">
        <f>IF(P2771=0, "NaN",V2771/P2771)</f>
        <v>0</v>
      </c>
      <c r="BD2771" s="70">
        <f>IF(P2771=0, "NaN",Y2771/P2771)</f>
        <v>0</v>
      </c>
      <c r="BE2771" s="1" t="s">
        <v>4946</v>
      </c>
    </row>
    <row r="2772" spans="2:57" x14ac:dyDescent="0.2">
      <c r="B2772" s="1" t="s">
        <v>5271</v>
      </c>
      <c r="C2772" s="6" t="s">
        <v>5270</v>
      </c>
      <c r="H2772" s="91">
        <f>SUM(D2772:G2772)</f>
        <v>0</v>
      </c>
      <c r="I2772" s="91">
        <f>IF(P2772=0,1,0)</f>
        <v>0</v>
      </c>
      <c r="J2772" s="91">
        <f>IF(S2772=0,1,0)</f>
        <v>1</v>
      </c>
      <c r="K2772" s="91">
        <f>IF(V2772=0,1,0)</f>
        <v>0</v>
      </c>
      <c r="L2772" s="91">
        <f>IF(Y2772=0,1,0)</f>
        <v>1</v>
      </c>
      <c r="M2772" s="113" t="str">
        <f>IF(I2772+J2772+K2772+L2772=0,"YES","NO")</f>
        <v>NO</v>
      </c>
      <c r="N2772" s="69">
        <v>0</v>
      </c>
      <c r="O2772" s="69">
        <v>5.5343178389734815</v>
      </c>
      <c r="P2772" s="74">
        <v>2.7671589194867408</v>
      </c>
      <c r="Q2772" s="69">
        <v>0</v>
      </c>
      <c r="R2772" s="69">
        <v>0</v>
      </c>
      <c r="S2772" s="74">
        <v>0</v>
      </c>
      <c r="T2772" s="69">
        <v>2.1465136038501313</v>
      </c>
      <c r="U2772" s="69">
        <v>0</v>
      </c>
      <c r="V2772" s="74">
        <v>1.0732568019250657</v>
      </c>
      <c r="W2772" s="69">
        <v>0</v>
      </c>
      <c r="X2772" s="69">
        <v>0</v>
      </c>
      <c r="Y2772" s="74">
        <v>0</v>
      </c>
      <c r="Z2772" s="74">
        <v>0.96010393035295161</v>
      </c>
      <c r="AA2772" s="6"/>
      <c r="AB2772" s="6">
        <v>3.6077000000000001E-3</v>
      </c>
      <c r="AC2772" s="6">
        <v>-2.6433999999999999E-2</v>
      </c>
      <c r="AD2772" s="6">
        <v>57722000</v>
      </c>
      <c r="AE2772" s="6">
        <v>29158000</v>
      </c>
      <c r="AF2772" s="6">
        <v>28564000</v>
      </c>
      <c r="AG2772" s="127">
        <v>7.3688259309588497</v>
      </c>
      <c r="AH2772" s="115" t="s">
        <v>5938</v>
      </c>
      <c r="AI2772" s="127">
        <v>6.7316290503759397</v>
      </c>
      <c r="AJ2772" s="115" t="s">
        <v>5938</v>
      </c>
      <c r="AK2772" s="127">
        <v>0.29403262412523201</v>
      </c>
      <c r="AL2772" s="127">
        <v>1</v>
      </c>
      <c r="AM2772" s="127">
        <v>1</v>
      </c>
      <c r="AN2772" s="127">
        <v>1</v>
      </c>
      <c r="AO2772" s="127">
        <v>-0.43539749999999999</v>
      </c>
      <c r="AP2772" s="115" t="s">
        <v>5938</v>
      </c>
      <c r="AQ2772" s="115" t="s">
        <v>5938</v>
      </c>
      <c r="AR2772" s="115" t="s">
        <v>5938</v>
      </c>
      <c r="AS2772" s="129">
        <v>1.3522833709376669</v>
      </c>
      <c r="AT2772" s="70" t="s">
        <v>5938</v>
      </c>
      <c r="AU2772" s="70" t="s">
        <v>5938</v>
      </c>
      <c r="AV2772" s="70" t="s">
        <v>5938</v>
      </c>
      <c r="BA2772" s="70">
        <f>IF(P2772=0, "NaN",P2772/P2772)</f>
        <v>1</v>
      </c>
      <c r="BB2772" s="70">
        <f>IF(P2772=0, "NaN",S2772/P2772)</f>
        <v>0</v>
      </c>
      <c r="BC2772" s="129">
        <f>IF(P2772=0, "NaN",V2772/P2772)</f>
        <v>0.38785513703858249</v>
      </c>
      <c r="BD2772" s="70">
        <f>IF(P2772=0, "NaN",Y2772/P2772)</f>
        <v>0</v>
      </c>
      <c r="BE2772" s="1" t="s">
        <v>5271</v>
      </c>
    </row>
    <row r="2773" spans="2:57" x14ac:dyDescent="0.2">
      <c r="B2773" s="1" t="s">
        <v>4836</v>
      </c>
      <c r="C2773" s="6" t="s">
        <v>4835</v>
      </c>
      <c r="H2773" s="91">
        <f>SUM(D2773:G2773)</f>
        <v>0</v>
      </c>
      <c r="I2773" s="91">
        <f>IF(P2773=0,1,0)</f>
        <v>0</v>
      </c>
      <c r="J2773" s="91">
        <f>IF(S2773=0,1,0)</f>
        <v>1</v>
      </c>
      <c r="K2773" s="91">
        <f>IF(V2773=0,1,0)</f>
        <v>1</v>
      </c>
      <c r="L2773" s="91">
        <f>IF(Y2773=0,1,0)</f>
        <v>1</v>
      </c>
      <c r="M2773" s="113" t="str">
        <f>IF(I2773+J2773+K2773+L2773=0,"YES","NO")</f>
        <v>NO</v>
      </c>
      <c r="N2773" s="69">
        <v>0</v>
      </c>
      <c r="O2773" s="69">
        <v>7.5707642955236745</v>
      </c>
      <c r="P2773" s="74">
        <v>3.7853821477618372</v>
      </c>
      <c r="Q2773" s="69">
        <v>0</v>
      </c>
      <c r="R2773" s="69">
        <v>0</v>
      </c>
      <c r="S2773" s="74">
        <v>0</v>
      </c>
      <c r="T2773" s="69">
        <v>0</v>
      </c>
      <c r="U2773" s="69">
        <v>0</v>
      </c>
      <c r="V2773" s="74">
        <v>0</v>
      </c>
      <c r="W2773" s="69">
        <v>0</v>
      </c>
      <c r="X2773" s="69">
        <v>0</v>
      </c>
      <c r="Y2773" s="74">
        <v>0</v>
      </c>
      <c r="Z2773" s="74">
        <v>0.94634553694045931</v>
      </c>
      <c r="AA2773" s="6"/>
      <c r="AB2773" s="6">
        <v>0</v>
      </c>
      <c r="AC2773" s="6">
        <v>1.502</v>
      </c>
      <c r="AD2773" s="6">
        <v>27897000</v>
      </c>
      <c r="AE2773" s="6">
        <v>14289000</v>
      </c>
      <c r="AF2773" s="6">
        <v>13608000</v>
      </c>
      <c r="AG2773" s="127">
        <v>7.4455575024313703</v>
      </c>
      <c r="AH2773" s="115" t="s">
        <v>5938</v>
      </c>
      <c r="AI2773" s="115" t="s">
        <v>5938</v>
      </c>
      <c r="AJ2773" s="115" t="s">
        <v>5938</v>
      </c>
      <c r="AK2773" s="127">
        <v>0.31658089678200102</v>
      </c>
      <c r="AL2773" s="127">
        <v>1</v>
      </c>
      <c r="AM2773" s="127">
        <v>1</v>
      </c>
      <c r="AN2773" s="127">
        <v>1</v>
      </c>
      <c r="AO2773" s="127">
        <v>0.26062790000000002</v>
      </c>
      <c r="AP2773" s="115" t="s">
        <v>5938</v>
      </c>
      <c r="AQ2773" s="115" t="s">
        <v>5938</v>
      </c>
      <c r="AR2773" s="115" t="s">
        <v>5938</v>
      </c>
      <c r="AS2773" s="129">
        <v>0.8347245456035044</v>
      </c>
      <c r="AT2773" s="70" t="s">
        <v>5938</v>
      </c>
      <c r="AU2773" s="70" t="s">
        <v>5938</v>
      </c>
      <c r="AV2773" s="70" t="s">
        <v>5938</v>
      </c>
      <c r="BA2773" s="70">
        <f>IF(P2773=0, "NaN",P2773/P2773)</f>
        <v>1</v>
      </c>
      <c r="BB2773" s="70">
        <f>IF(P2773=0, "NaN",S2773/P2773)</f>
        <v>0</v>
      </c>
      <c r="BC2773" s="70">
        <f>IF(P2773=0, "NaN",V2773/P2773)</f>
        <v>0</v>
      </c>
      <c r="BD2773" s="70">
        <f>IF(P2773=0, "NaN",Y2773/P2773)</f>
        <v>0</v>
      </c>
      <c r="BE2773" s="1" t="s">
        <v>4836</v>
      </c>
    </row>
    <row r="2774" spans="2:57" x14ac:dyDescent="0.2">
      <c r="B2774" s="1" t="s">
        <v>5104</v>
      </c>
      <c r="C2774" s="6" t="s">
        <v>5103</v>
      </c>
      <c r="H2774" s="91">
        <f>SUM(D2774:G2774)</f>
        <v>0</v>
      </c>
      <c r="I2774" s="91">
        <f>IF(P2774=0,1,0)</f>
        <v>1</v>
      </c>
      <c r="J2774" s="91">
        <f>IF(S2774=0,1,0)</f>
        <v>0</v>
      </c>
      <c r="K2774" s="91">
        <f>IF(V2774=0,1,0)</f>
        <v>1</v>
      </c>
      <c r="L2774" s="91">
        <f>IF(Y2774=0,1,0)</f>
        <v>1</v>
      </c>
      <c r="M2774" s="113" t="str">
        <f>IF(I2774+J2774+K2774+L2774=0,"YES","NO")</f>
        <v>NO</v>
      </c>
      <c r="N2774" s="69">
        <v>0</v>
      </c>
      <c r="O2774" s="69">
        <v>0</v>
      </c>
      <c r="P2774" s="74">
        <v>0</v>
      </c>
      <c r="Q2774" s="69">
        <v>7.5430914577470061</v>
      </c>
      <c r="R2774" s="69">
        <v>0</v>
      </c>
      <c r="S2774" s="74">
        <v>3.771545728873503</v>
      </c>
      <c r="T2774" s="69">
        <v>0</v>
      </c>
      <c r="U2774" s="69">
        <v>0</v>
      </c>
      <c r="V2774" s="74">
        <v>0</v>
      </c>
      <c r="W2774" s="69">
        <v>0</v>
      </c>
      <c r="X2774" s="69">
        <v>0</v>
      </c>
      <c r="Y2774" s="74">
        <v>0</v>
      </c>
      <c r="Z2774" s="74">
        <v>0.94288643221837576</v>
      </c>
      <c r="AA2774" s="6"/>
      <c r="AB2774" s="6">
        <v>0</v>
      </c>
      <c r="AC2774" s="6">
        <v>33.354999999999997</v>
      </c>
      <c r="AD2774" s="6">
        <v>100690000</v>
      </c>
      <c r="AE2774" s="6">
        <v>39109000</v>
      </c>
      <c r="AF2774" s="6">
        <v>61578000</v>
      </c>
      <c r="AG2774" s="115" t="s">
        <v>5938</v>
      </c>
      <c r="AH2774" s="127">
        <v>7.7172792954274003</v>
      </c>
      <c r="AI2774" s="115" t="s">
        <v>5938</v>
      </c>
      <c r="AJ2774" s="115" t="s">
        <v>5938</v>
      </c>
      <c r="AK2774" s="127">
        <v>1</v>
      </c>
      <c r="AL2774" s="127">
        <v>0.28544039840494601</v>
      </c>
      <c r="AM2774" s="127">
        <v>1</v>
      </c>
      <c r="AN2774" s="127">
        <v>1</v>
      </c>
      <c r="AO2774" s="115" t="s">
        <v>5938</v>
      </c>
      <c r="AP2774" s="127">
        <v>0.38382870000000002</v>
      </c>
      <c r="AQ2774" s="115" t="s">
        <v>5938</v>
      </c>
      <c r="AR2774" s="115" t="s">
        <v>5938</v>
      </c>
      <c r="AS2774" s="70" t="s">
        <v>5938</v>
      </c>
      <c r="AT2774" s="129">
        <v>0.766400974173573</v>
      </c>
      <c r="AU2774" s="70" t="s">
        <v>5938</v>
      </c>
      <c r="AV2774" s="70" t="s">
        <v>5938</v>
      </c>
      <c r="BA2774" s="70" t="str">
        <f>IF(P2774=0, "NaN",P2774/P2774)</f>
        <v>NaN</v>
      </c>
      <c r="BB2774" s="70" t="str">
        <f>IF(P2774=0, "NaN",S2774/P2774)</f>
        <v>NaN</v>
      </c>
      <c r="BC2774" s="70" t="str">
        <f>IF(P2774=0, "NaN",V2774/P2774)</f>
        <v>NaN</v>
      </c>
      <c r="BD2774" s="70" t="str">
        <f>IF(P2774=0, "NaN",Y2774/P2774)</f>
        <v>NaN</v>
      </c>
      <c r="BE2774" s="1" t="s">
        <v>5104</v>
      </c>
    </row>
    <row r="2775" spans="2:57" x14ac:dyDescent="0.2">
      <c r="B2775" s="1" t="s">
        <v>5743</v>
      </c>
      <c r="C2775" s="6" t="s">
        <v>5742</v>
      </c>
      <c r="H2775" s="91">
        <f>SUM(D2775:G2775)</f>
        <v>0</v>
      </c>
      <c r="I2775" s="91">
        <f>IF(P2775=0,1,0)</f>
        <v>1</v>
      </c>
      <c r="J2775" s="91">
        <f>IF(S2775=0,1,0)</f>
        <v>0</v>
      </c>
      <c r="K2775" s="91">
        <f>IF(V2775=0,1,0)</f>
        <v>1</v>
      </c>
      <c r="L2775" s="91">
        <f>IF(Y2775=0,1,0)</f>
        <v>1</v>
      </c>
      <c r="M2775" s="113" t="str">
        <f>IF(I2775+J2775+K2775+L2775=0,"YES","NO")</f>
        <v>NO</v>
      </c>
      <c r="N2775" s="69">
        <v>0</v>
      </c>
      <c r="O2775" s="69">
        <v>0</v>
      </c>
      <c r="P2775" s="74">
        <v>0</v>
      </c>
      <c r="Q2775" s="69">
        <v>0</v>
      </c>
      <c r="R2775" s="69">
        <v>7.534595387971522</v>
      </c>
      <c r="S2775" s="74">
        <v>3.767297693985761</v>
      </c>
      <c r="T2775" s="69">
        <v>0</v>
      </c>
      <c r="U2775" s="69">
        <v>0</v>
      </c>
      <c r="V2775" s="74">
        <v>0</v>
      </c>
      <c r="W2775" s="69">
        <v>0</v>
      </c>
      <c r="X2775" s="69">
        <v>0</v>
      </c>
      <c r="Y2775" s="74">
        <v>0</v>
      </c>
      <c r="Z2775" s="74">
        <v>0.94182442349644024</v>
      </c>
      <c r="AA2775" s="6"/>
      <c r="AB2775" s="6">
        <v>0</v>
      </c>
      <c r="AC2775" s="6">
        <v>3.7406000000000001</v>
      </c>
      <c r="AD2775" s="6">
        <v>23819000</v>
      </c>
      <c r="AE2775" s="6">
        <v>10277000</v>
      </c>
      <c r="AF2775" s="6">
        <v>13543000</v>
      </c>
      <c r="AG2775" s="115" t="s">
        <v>5938</v>
      </c>
      <c r="AH2775" s="127">
        <v>7.3769235244180296</v>
      </c>
      <c r="AI2775" s="115" t="s">
        <v>5938</v>
      </c>
      <c r="AJ2775" s="115" t="s">
        <v>5938</v>
      </c>
      <c r="AK2775" s="127">
        <v>1</v>
      </c>
      <c r="AL2775" s="127">
        <v>1</v>
      </c>
      <c r="AM2775" s="127">
        <v>1</v>
      </c>
      <c r="AN2775" s="127">
        <v>1</v>
      </c>
      <c r="AO2775" s="115" t="s">
        <v>5938</v>
      </c>
      <c r="AP2775" s="115" t="s">
        <v>5938</v>
      </c>
      <c r="AQ2775" s="115" t="s">
        <v>5938</v>
      </c>
      <c r="AR2775" s="115" t="s">
        <v>5938</v>
      </c>
      <c r="AS2775" s="70" t="s">
        <v>5938</v>
      </c>
      <c r="AT2775" s="70" t="s">
        <v>5938</v>
      </c>
      <c r="AU2775" s="70" t="s">
        <v>5938</v>
      </c>
      <c r="AV2775" s="70" t="s">
        <v>5938</v>
      </c>
      <c r="BA2775" s="70" t="str">
        <f>IF(P2775=0, "NaN",P2775/P2775)</f>
        <v>NaN</v>
      </c>
      <c r="BB2775" s="70" t="str">
        <f>IF(P2775=0, "NaN",S2775/P2775)</f>
        <v>NaN</v>
      </c>
      <c r="BC2775" s="70" t="str">
        <f>IF(P2775=0, "NaN",V2775/P2775)</f>
        <v>NaN</v>
      </c>
      <c r="BD2775" s="70" t="str">
        <f>IF(P2775=0, "NaN",Y2775/P2775)</f>
        <v>NaN</v>
      </c>
      <c r="BE2775" s="1" t="s">
        <v>5743</v>
      </c>
    </row>
    <row r="2776" spans="2:57" x14ac:dyDescent="0.2">
      <c r="B2776" s="1" t="s">
        <v>4130</v>
      </c>
      <c r="C2776" s="6" t="s">
        <v>4129</v>
      </c>
      <c r="H2776" s="91">
        <f>SUM(D2776:G2776)</f>
        <v>0</v>
      </c>
      <c r="I2776" s="91">
        <f>IF(P2776=0,1,0)</f>
        <v>0</v>
      </c>
      <c r="J2776" s="91">
        <f>IF(S2776=0,1,0)</f>
        <v>1</v>
      </c>
      <c r="K2776" s="91">
        <f>IF(V2776=0,1,0)</f>
        <v>1</v>
      </c>
      <c r="L2776" s="91">
        <f>IF(Y2776=0,1,0)</f>
        <v>0</v>
      </c>
      <c r="M2776" s="113" t="str">
        <f>IF(I2776+J2776+K2776+L2776=0,"YES","NO")</f>
        <v>NO</v>
      </c>
      <c r="N2776" s="69">
        <v>3.8451715967008639</v>
      </c>
      <c r="O2776" s="69">
        <v>0</v>
      </c>
      <c r="P2776" s="74">
        <v>1.922585798350432</v>
      </c>
      <c r="Q2776" s="69">
        <v>0</v>
      </c>
      <c r="R2776" s="69">
        <v>0</v>
      </c>
      <c r="S2776" s="74">
        <v>0</v>
      </c>
      <c r="T2776" s="69">
        <v>0</v>
      </c>
      <c r="U2776" s="69">
        <v>0</v>
      </c>
      <c r="V2776" s="74">
        <v>0</v>
      </c>
      <c r="W2776" s="69">
        <v>3.6812471507875042</v>
      </c>
      <c r="X2776" s="69">
        <v>0</v>
      </c>
      <c r="Y2776" s="74">
        <v>1.8406235753937521</v>
      </c>
      <c r="Z2776" s="74">
        <v>0.94080234343604596</v>
      </c>
      <c r="AA2776" s="6"/>
      <c r="AB2776" s="6">
        <v>7.0052999999999999E-4</v>
      </c>
      <c r="AC2776" s="6">
        <v>0.59655000000000002</v>
      </c>
      <c r="AD2776" s="6">
        <v>61982000</v>
      </c>
      <c r="AE2776" s="6">
        <v>31730000</v>
      </c>
      <c r="AF2776" s="6">
        <v>30252000</v>
      </c>
      <c r="AG2776" s="127">
        <v>7.2491249493031704</v>
      </c>
      <c r="AH2776" s="115" t="s">
        <v>5938</v>
      </c>
      <c r="AI2776" s="115" t="s">
        <v>5938</v>
      </c>
      <c r="AJ2776" s="127">
        <v>6.93424082812012</v>
      </c>
      <c r="AK2776" s="127">
        <v>0.40348788465708102</v>
      </c>
      <c r="AL2776" s="127">
        <v>1</v>
      </c>
      <c r="AM2776" s="127">
        <v>1</v>
      </c>
      <c r="AN2776" s="127">
        <v>1</v>
      </c>
      <c r="AO2776" s="127">
        <v>-0.35869450000000003</v>
      </c>
      <c r="AP2776" s="115" t="s">
        <v>5938</v>
      </c>
      <c r="AQ2776" s="115" t="s">
        <v>5938</v>
      </c>
      <c r="AR2776" s="115" t="s">
        <v>5938</v>
      </c>
      <c r="AS2776" s="129">
        <v>1.2822650460996854</v>
      </c>
      <c r="AT2776" s="70" t="s">
        <v>5938</v>
      </c>
      <c r="AU2776" s="70" t="s">
        <v>5938</v>
      </c>
      <c r="AV2776" s="70" t="s">
        <v>5938</v>
      </c>
      <c r="BA2776" s="70">
        <f>IF(P2776=0, "NaN",P2776/P2776)</f>
        <v>1</v>
      </c>
      <c r="BB2776" s="70">
        <f>IF(P2776=0, "NaN",S2776/P2776)</f>
        <v>0</v>
      </c>
      <c r="BC2776" s="70">
        <f>IF(P2776=0, "NaN",V2776/P2776)</f>
        <v>0</v>
      </c>
      <c r="BD2776" s="129">
        <f>IF(P2776=0, "NaN",Y2776/P2776)</f>
        <v>0.95736875668851662</v>
      </c>
      <c r="BE2776" s="1" t="s">
        <v>4130</v>
      </c>
    </row>
    <row r="2777" spans="2:57" x14ac:dyDescent="0.2">
      <c r="B2777" s="1" t="s">
        <v>5060</v>
      </c>
      <c r="C2777" s="6" t="s">
        <v>5059</v>
      </c>
      <c r="H2777" s="91">
        <f>SUM(D2777:G2777)</f>
        <v>0</v>
      </c>
      <c r="I2777" s="91">
        <f>IF(P2777=0,1,0)</f>
        <v>1</v>
      </c>
      <c r="J2777" s="91">
        <f>IF(S2777=0,1,0)</f>
        <v>0</v>
      </c>
      <c r="K2777" s="91">
        <f>IF(V2777=0,1,0)</f>
        <v>1</v>
      </c>
      <c r="L2777" s="91">
        <f>IF(Y2777=0,1,0)</f>
        <v>1</v>
      </c>
      <c r="M2777" s="113" t="str">
        <f>IF(I2777+J2777+K2777+L2777=0,"YES","NO")</f>
        <v>NO</v>
      </c>
      <c r="N2777" s="69">
        <v>0</v>
      </c>
      <c r="O2777" s="69">
        <v>0</v>
      </c>
      <c r="P2777" s="74">
        <v>0</v>
      </c>
      <c r="Q2777" s="69">
        <v>0</v>
      </c>
      <c r="R2777" s="69">
        <v>7.4752101365607384</v>
      </c>
      <c r="S2777" s="74">
        <v>3.7376050682803692</v>
      </c>
      <c r="T2777" s="69">
        <v>0</v>
      </c>
      <c r="U2777" s="69">
        <v>0</v>
      </c>
      <c r="V2777" s="74">
        <v>0</v>
      </c>
      <c r="W2777" s="69">
        <v>0</v>
      </c>
      <c r="X2777" s="69">
        <v>0</v>
      </c>
      <c r="Y2777" s="74">
        <v>0</v>
      </c>
      <c r="Z2777" s="74">
        <v>0.9344012670700923</v>
      </c>
      <c r="AA2777" s="6"/>
      <c r="AB2777" s="6">
        <v>0</v>
      </c>
      <c r="AC2777" s="6">
        <v>3.5554000000000001</v>
      </c>
      <c r="AD2777" s="6">
        <v>206290000</v>
      </c>
      <c r="AE2777" s="6">
        <v>91578000</v>
      </c>
      <c r="AF2777" s="6">
        <v>114710000</v>
      </c>
      <c r="AG2777" s="115" t="s">
        <v>5938</v>
      </c>
      <c r="AH2777" s="127">
        <v>7.8450980400142596</v>
      </c>
      <c r="AI2777" s="115" t="s">
        <v>5938</v>
      </c>
      <c r="AJ2777" s="115" t="s">
        <v>5938</v>
      </c>
      <c r="AK2777" s="127">
        <v>1</v>
      </c>
      <c r="AL2777" s="127">
        <v>0.28978277481412201</v>
      </c>
      <c r="AM2777" s="127">
        <v>1</v>
      </c>
      <c r="AN2777" s="127">
        <v>1</v>
      </c>
      <c r="AO2777" s="115" t="s">
        <v>5938</v>
      </c>
      <c r="AP2777" s="127">
        <v>0.38061869999999998</v>
      </c>
      <c r="AQ2777" s="115" t="s">
        <v>5938</v>
      </c>
      <c r="AR2777" s="115" t="s">
        <v>5938</v>
      </c>
      <c r="AS2777" s="70" t="s">
        <v>5938</v>
      </c>
      <c r="AT2777" s="129">
        <v>0.76810811671236168</v>
      </c>
      <c r="AU2777" s="70" t="s">
        <v>5938</v>
      </c>
      <c r="AV2777" s="70" t="s">
        <v>5938</v>
      </c>
      <c r="BA2777" s="70" t="str">
        <f>IF(P2777=0, "NaN",P2777/P2777)</f>
        <v>NaN</v>
      </c>
      <c r="BB2777" s="70" t="str">
        <f>IF(P2777=0, "NaN",S2777/P2777)</f>
        <v>NaN</v>
      </c>
      <c r="BC2777" s="70" t="str">
        <f>IF(P2777=0, "NaN",V2777/P2777)</f>
        <v>NaN</v>
      </c>
      <c r="BD2777" s="70" t="str">
        <f>IF(P2777=0, "NaN",Y2777/P2777)</f>
        <v>NaN</v>
      </c>
      <c r="BE2777" s="1" t="s">
        <v>5060</v>
      </c>
    </row>
    <row r="2778" spans="2:57" x14ac:dyDescent="0.2">
      <c r="B2778" s="1" t="s">
        <v>4225</v>
      </c>
      <c r="C2778" s="6" t="s">
        <v>4224</v>
      </c>
      <c r="H2778" s="91">
        <f>SUM(D2778:G2778)</f>
        <v>0</v>
      </c>
      <c r="I2778" s="91">
        <f>IF(P2778=0,1,0)</f>
        <v>0</v>
      </c>
      <c r="J2778" s="91">
        <f>IF(S2778=0,1,0)</f>
        <v>1</v>
      </c>
      <c r="K2778" s="91">
        <f>IF(V2778=0,1,0)</f>
        <v>1</v>
      </c>
      <c r="L2778" s="91">
        <f>IF(Y2778=0,1,0)</f>
        <v>0</v>
      </c>
      <c r="M2778" s="113" t="str">
        <f>IF(I2778+J2778+K2778+L2778=0,"YES","NO")</f>
        <v>NO</v>
      </c>
      <c r="N2778" s="69">
        <v>2.9860016408818795</v>
      </c>
      <c r="O2778" s="69">
        <v>0</v>
      </c>
      <c r="P2778" s="74">
        <v>1.4930008204409397</v>
      </c>
      <c r="Q2778" s="69">
        <v>0</v>
      </c>
      <c r="R2778" s="69">
        <v>0</v>
      </c>
      <c r="S2778" s="74">
        <v>0</v>
      </c>
      <c r="T2778" s="69">
        <v>0</v>
      </c>
      <c r="U2778" s="69">
        <v>0</v>
      </c>
      <c r="V2778" s="74">
        <v>0</v>
      </c>
      <c r="W2778" s="69">
        <v>0</v>
      </c>
      <c r="X2778" s="69">
        <v>4.3901306334011139</v>
      </c>
      <c r="Y2778" s="74">
        <v>2.1950653167005569</v>
      </c>
      <c r="Z2778" s="74">
        <v>0.92201653428537411</v>
      </c>
      <c r="AA2778" s="6"/>
      <c r="AB2778" s="6">
        <v>0</v>
      </c>
      <c r="AC2778" s="6">
        <v>1.5446</v>
      </c>
      <c r="AD2778" s="6">
        <v>67558000</v>
      </c>
      <c r="AE2778" s="6">
        <v>26715000</v>
      </c>
      <c r="AF2778" s="6">
        <v>40843000</v>
      </c>
      <c r="AG2778" s="127">
        <v>6.9007384418881497</v>
      </c>
      <c r="AH2778" s="115" t="s">
        <v>5938</v>
      </c>
      <c r="AI2778" s="115" t="s">
        <v>5938</v>
      </c>
      <c r="AJ2778" s="127">
        <v>7.1140101617034599</v>
      </c>
      <c r="AK2778" s="127">
        <v>1</v>
      </c>
      <c r="AL2778" s="127">
        <v>1</v>
      </c>
      <c r="AM2778" s="127">
        <v>1</v>
      </c>
      <c r="AN2778" s="127">
        <v>1</v>
      </c>
      <c r="AO2778" s="115" t="s">
        <v>5938</v>
      </c>
      <c r="AP2778" s="115" t="s">
        <v>5938</v>
      </c>
      <c r="AQ2778" s="115" t="s">
        <v>5938</v>
      </c>
      <c r="AR2778" s="115" t="s">
        <v>5938</v>
      </c>
      <c r="AS2778" s="70" t="s">
        <v>5938</v>
      </c>
      <c r="AT2778" s="70" t="s">
        <v>5938</v>
      </c>
      <c r="AU2778" s="70" t="s">
        <v>5938</v>
      </c>
      <c r="AV2778" s="70" t="s">
        <v>5938</v>
      </c>
      <c r="BA2778" s="70">
        <f>IF(P2778=0, "NaN",P2778/P2778)</f>
        <v>1</v>
      </c>
      <c r="BB2778" s="70">
        <f>IF(P2778=0, "NaN",S2778/P2778)</f>
        <v>0</v>
      </c>
      <c r="BC2778" s="70">
        <f>IF(P2778=0, "NaN",V2778/P2778)</f>
        <v>0</v>
      </c>
      <c r="BD2778" s="129">
        <f>IF(P2778=0, "NaN",Y2778/P2778)</f>
        <v>1.4702371804807655</v>
      </c>
      <c r="BE2778" s="1" t="s">
        <v>4225</v>
      </c>
    </row>
    <row r="2779" spans="2:57" x14ac:dyDescent="0.2">
      <c r="B2779" s="1" t="s">
        <v>4376</v>
      </c>
      <c r="C2779" s="6" t="s">
        <v>4375</v>
      </c>
      <c r="H2779" s="91">
        <f>SUM(D2779:G2779)</f>
        <v>0</v>
      </c>
      <c r="I2779" s="91">
        <f>IF(P2779=0,1,0)</f>
        <v>1</v>
      </c>
      <c r="J2779" s="91">
        <f>IF(S2779=0,1,0)</f>
        <v>0</v>
      </c>
      <c r="K2779" s="91">
        <f>IF(V2779=0,1,0)</f>
        <v>1</v>
      </c>
      <c r="L2779" s="91">
        <f>IF(Y2779=0,1,0)</f>
        <v>0</v>
      </c>
      <c r="M2779" s="113" t="str">
        <f>IF(I2779+J2779+K2779+L2779=0,"YES","NO")</f>
        <v>NO</v>
      </c>
      <c r="N2779" s="69">
        <v>0</v>
      </c>
      <c r="O2779" s="69">
        <v>0</v>
      </c>
      <c r="P2779" s="74">
        <v>0</v>
      </c>
      <c r="Q2779" s="69">
        <v>2.7301599426427114</v>
      </c>
      <c r="R2779" s="69">
        <v>0</v>
      </c>
      <c r="S2779" s="74">
        <v>1.3650799713213557</v>
      </c>
      <c r="T2779" s="69">
        <v>0</v>
      </c>
      <c r="U2779" s="69">
        <v>0</v>
      </c>
      <c r="V2779" s="74">
        <v>0</v>
      </c>
      <c r="W2779" s="69">
        <v>0</v>
      </c>
      <c r="X2779" s="69">
        <v>4.6305642330888706</v>
      </c>
      <c r="Y2779" s="74">
        <v>2.3152821165444353</v>
      </c>
      <c r="Z2779" s="74">
        <v>0.92009052196644769</v>
      </c>
      <c r="AA2779" s="6"/>
      <c r="AB2779" s="6">
        <v>0</v>
      </c>
      <c r="AC2779" s="6">
        <v>3.7858999999999998</v>
      </c>
      <c r="AD2779" s="6">
        <v>35927000</v>
      </c>
      <c r="AE2779" s="6">
        <v>16629000</v>
      </c>
      <c r="AF2779" s="6">
        <v>19298000</v>
      </c>
      <c r="AG2779" s="115" t="s">
        <v>5938</v>
      </c>
      <c r="AH2779" s="127">
        <v>6.8584409443596002</v>
      </c>
      <c r="AI2779" s="115" t="s">
        <v>5938</v>
      </c>
      <c r="AJ2779" s="127">
        <v>7.4580180652918502</v>
      </c>
      <c r="AK2779" s="127">
        <v>1</v>
      </c>
      <c r="AL2779" s="127">
        <v>1</v>
      </c>
      <c r="AM2779" s="127">
        <v>1</v>
      </c>
      <c r="AN2779" s="127">
        <v>0.56523988568638495</v>
      </c>
      <c r="AO2779" s="115" t="s">
        <v>5938</v>
      </c>
      <c r="AP2779" s="115" t="s">
        <v>5938</v>
      </c>
      <c r="AQ2779" s="115" t="s">
        <v>5938</v>
      </c>
      <c r="AR2779" s="127">
        <v>-0.27895110000000001</v>
      </c>
      <c r="AS2779" s="70" t="s">
        <v>5938</v>
      </c>
      <c r="AT2779" s="70" t="s">
        <v>5938</v>
      </c>
      <c r="AU2779" s="70" t="s">
        <v>5938</v>
      </c>
      <c r="AV2779" s="129">
        <v>1.2133124344515678</v>
      </c>
      <c r="BA2779" s="70" t="str">
        <f>IF(P2779=0, "NaN",P2779/P2779)</f>
        <v>NaN</v>
      </c>
      <c r="BB2779" s="70" t="str">
        <f>IF(P2779=0, "NaN",S2779/P2779)</f>
        <v>NaN</v>
      </c>
      <c r="BC2779" s="70" t="str">
        <f>IF(P2779=0, "NaN",V2779/P2779)</f>
        <v>NaN</v>
      </c>
      <c r="BD2779" s="70" t="str">
        <f>IF(P2779=0, "NaN",Y2779/P2779)</f>
        <v>NaN</v>
      </c>
      <c r="BE2779" s="1" t="s">
        <v>4376</v>
      </c>
    </row>
    <row r="2780" spans="2:57" x14ac:dyDescent="0.2">
      <c r="B2780" s="1" t="s">
        <v>4820</v>
      </c>
      <c r="C2780" s="6" t="s">
        <v>4819</v>
      </c>
      <c r="H2780" s="91">
        <f>SUM(D2780:G2780)</f>
        <v>0</v>
      </c>
      <c r="I2780" s="91">
        <f>IF(P2780=0,1,0)</f>
        <v>1</v>
      </c>
      <c r="J2780" s="91">
        <f>IF(S2780=0,1,0)</f>
        <v>1</v>
      </c>
      <c r="K2780" s="91">
        <f>IF(V2780=0,1,0)</f>
        <v>0</v>
      </c>
      <c r="L2780" s="91">
        <f>IF(Y2780=0,1,0)</f>
        <v>1</v>
      </c>
      <c r="M2780" s="113" t="str">
        <f>IF(I2780+J2780+K2780+L2780=0,"YES","NO")</f>
        <v>NO</v>
      </c>
      <c r="N2780" s="69">
        <v>0</v>
      </c>
      <c r="O2780" s="69">
        <v>0</v>
      </c>
      <c r="P2780" s="74">
        <v>0</v>
      </c>
      <c r="Q2780" s="69">
        <v>0</v>
      </c>
      <c r="R2780" s="69">
        <v>0</v>
      </c>
      <c r="S2780" s="74">
        <v>0</v>
      </c>
      <c r="T2780" s="69">
        <v>7.3562455468586627</v>
      </c>
      <c r="U2780" s="69">
        <v>0</v>
      </c>
      <c r="V2780" s="74">
        <v>3.6781227734293314</v>
      </c>
      <c r="W2780" s="69">
        <v>0</v>
      </c>
      <c r="X2780" s="69">
        <v>0</v>
      </c>
      <c r="Y2780" s="74">
        <v>0</v>
      </c>
      <c r="Z2780" s="74">
        <v>0.91953069335733284</v>
      </c>
      <c r="AA2780" s="6"/>
      <c r="AB2780" s="6">
        <v>7.1098000000000005E-4</v>
      </c>
      <c r="AC2780" s="6">
        <v>0.77551999999999999</v>
      </c>
      <c r="AD2780" s="6">
        <v>52955000</v>
      </c>
      <c r="AE2780" s="6">
        <v>28592000</v>
      </c>
      <c r="AF2780" s="6">
        <v>24364000</v>
      </c>
      <c r="AG2780" s="115" t="s">
        <v>5938</v>
      </c>
      <c r="AH2780" s="115" t="s">
        <v>5938</v>
      </c>
      <c r="AI2780" s="127">
        <v>7.5420532148231203</v>
      </c>
      <c r="AJ2780" s="115" t="s">
        <v>5938</v>
      </c>
      <c r="AK2780" s="127">
        <v>1</v>
      </c>
      <c r="AL2780" s="127">
        <v>1</v>
      </c>
      <c r="AM2780" s="127">
        <v>7.2795802220754893E-2</v>
      </c>
      <c r="AN2780" s="127">
        <v>1</v>
      </c>
      <c r="AO2780" s="115" t="s">
        <v>5938</v>
      </c>
      <c r="AP2780" s="115" t="s">
        <v>5938</v>
      </c>
      <c r="AQ2780" s="127">
        <v>-0.86244399999999999</v>
      </c>
      <c r="AR2780" s="115" t="s">
        <v>5938</v>
      </c>
      <c r="AS2780" s="70" t="s">
        <v>5938</v>
      </c>
      <c r="AT2780" s="70" t="s">
        <v>5938</v>
      </c>
      <c r="AU2780" s="129">
        <v>1.8181156852667968</v>
      </c>
      <c r="AV2780" s="70" t="s">
        <v>5938</v>
      </c>
      <c r="BA2780" s="70" t="str">
        <f>IF(P2780=0, "NaN",P2780/P2780)</f>
        <v>NaN</v>
      </c>
      <c r="BB2780" s="70" t="str">
        <f>IF(P2780=0, "NaN",S2780/P2780)</f>
        <v>NaN</v>
      </c>
      <c r="BC2780" s="70" t="str">
        <f>IF(P2780=0, "NaN",V2780/P2780)</f>
        <v>NaN</v>
      </c>
      <c r="BD2780" s="70" t="str">
        <f>IF(P2780=0, "NaN",Y2780/P2780)</f>
        <v>NaN</v>
      </c>
      <c r="BE2780" s="1" t="s">
        <v>4820</v>
      </c>
    </row>
    <row r="2781" spans="2:57" x14ac:dyDescent="0.2">
      <c r="B2781" s="1" t="s">
        <v>5139</v>
      </c>
      <c r="C2781" s="6" t="s">
        <v>5138</v>
      </c>
      <c r="H2781" s="91">
        <f>SUM(D2781:G2781)</f>
        <v>0</v>
      </c>
      <c r="I2781" s="91">
        <f>IF(P2781=0,1,0)</f>
        <v>0</v>
      </c>
      <c r="J2781" s="91">
        <f>IF(S2781=0,1,0)</f>
        <v>1</v>
      </c>
      <c r="K2781" s="91">
        <f>IF(V2781=0,1,0)</f>
        <v>1</v>
      </c>
      <c r="L2781" s="91">
        <f>IF(Y2781=0,1,0)</f>
        <v>1</v>
      </c>
      <c r="M2781" s="113" t="str">
        <f>IF(I2781+J2781+K2781+L2781=0,"YES","NO")</f>
        <v>NO</v>
      </c>
      <c r="N2781" s="69">
        <v>7.3530907282098559</v>
      </c>
      <c r="O2781" s="69">
        <v>0</v>
      </c>
      <c r="P2781" s="74">
        <v>3.6765453641049279</v>
      </c>
      <c r="Q2781" s="69">
        <v>0</v>
      </c>
      <c r="R2781" s="69">
        <v>0</v>
      </c>
      <c r="S2781" s="74">
        <v>0</v>
      </c>
      <c r="T2781" s="69">
        <v>0</v>
      </c>
      <c r="U2781" s="69">
        <v>0</v>
      </c>
      <c r="V2781" s="74">
        <v>0</v>
      </c>
      <c r="W2781" s="69">
        <v>0</v>
      </c>
      <c r="X2781" s="69">
        <v>0</v>
      </c>
      <c r="Y2781" s="74">
        <v>0</v>
      </c>
      <c r="Z2781" s="74">
        <v>0.91913634102623198</v>
      </c>
      <c r="AA2781" s="6"/>
      <c r="AB2781" s="6">
        <v>2.9615000000000002E-3</v>
      </c>
      <c r="AC2781" s="6">
        <v>-1.4089000000000001E-2</v>
      </c>
      <c r="AD2781" s="6">
        <v>38034000</v>
      </c>
      <c r="AE2781" s="6">
        <v>13332000</v>
      </c>
      <c r="AF2781" s="6">
        <v>24701000</v>
      </c>
      <c r="AG2781" s="127">
        <v>7.1945975852425104</v>
      </c>
      <c r="AH2781" s="115" t="s">
        <v>5938</v>
      </c>
      <c r="AI2781" s="115" t="s">
        <v>5938</v>
      </c>
      <c r="AJ2781" s="115" t="s">
        <v>5938</v>
      </c>
      <c r="AK2781" s="127">
        <v>1</v>
      </c>
      <c r="AL2781" s="127">
        <v>1</v>
      </c>
      <c r="AM2781" s="127">
        <v>1</v>
      </c>
      <c r="AN2781" s="127">
        <v>1</v>
      </c>
      <c r="AO2781" s="115" t="s">
        <v>5938</v>
      </c>
      <c r="AP2781" s="115" t="s">
        <v>5938</v>
      </c>
      <c r="AQ2781" s="115" t="s">
        <v>5938</v>
      </c>
      <c r="AR2781" s="115" t="s">
        <v>5938</v>
      </c>
      <c r="AS2781" s="70" t="s">
        <v>5938</v>
      </c>
      <c r="AT2781" s="70" t="s">
        <v>5938</v>
      </c>
      <c r="AU2781" s="70" t="s">
        <v>5938</v>
      </c>
      <c r="AV2781" s="70" t="s">
        <v>5938</v>
      </c>
      <c r="BA2781" s="70">
        <f>IF(P2781=0, "NaN",P2781/P2781)</f>
        <v>1</v>
      </c>
      <c r="BB2781" s="70">
        <f>IF(P2781=0, "NaN",S2781/P2781)</f>
        <v>0</v>
      </c>
      <c r="BC2781" s="70">
        <f>IF(P2781=0, "NaN",V2781/P2781)</f>
        <v>0</v>
      </c>
      <c r="BD2781" s="70">
        <f>IF(P2781=0, "NaN",Y2781/P2781)</f>
        <v>0</v>
      </c>
      <c r="BE2781" s="1" t="s">
        <v>5139</v>
      </c>
    </row>
    <row r="2782" spans="2:57" x14ac:dyDescent="0.2">
      <c r="B2782" s="1" t="s">
        <v>5046</v>
      </c>
      <c r="C2782" s="6" t="s">
        <v>5045</v>
      </c>
      <c r="H2782" s="91">
        <f>SUM(D2782:G2782)</f>
        <v>0</v>
      </c>
      <c r="I2782" s="91">
        <f>IF(P2782=0,1,0)</f>
        <v>0</v>
      </c>
      <c r="J2782" s="91">
        <f>IF(S2782=0,1,0)</f>
        <v>1</v>
      </c>
      <c r="K2782" s="91">
        <f>IF(V2782=0,1,0)</f>
        <v>0</v>
      </c>
      <c r="L2782" s="91">
        <f>IF(Y2782=0,1,0)</f>
        <v>1</v>
      </c>
      <c r="M2782" s="113" t="str">
        <f>IF(I2782+J2782+K2782+L2782=0,"YES","NO")</f>
        <v>NO</v>
      </c>
      <c r="N2782" s="69">
        <v>0</v>
      </c>
      <c r="O2782" s="69">
        <v>2.7001536512986744</v>
      </c>
      <c r="P2782" s="74">
        <v>1.3500768256493372</v>
      </c>
      <c r="Q2782" s="69">
        <v>0</v>
      </c>
      <c r="R2782" s="69">
        <v>0</v>
      </c>
      <c r="S2782" s="74">
        <v>0</v>
      </c>
      <c r="T2782" s="69">
        <v>4.6511846310166876</v>
      </c>
      <c r="U2782" s="69">
        <v>0</v>
      </c>
      <c r="V2782" s="74">
        <v>2.3255923155083438</v>
      </c>
      <c r="W2782" s="69">
        <v>0</v>
      </c>
      <c r="X2782" s="69">
        <v>0</v>
      </c>
      <c r="Y2782" s="74">
        <v>0</v>
      </c>
      <c r="Z2782" s="74">
        <v>0.91891728528942029</v>
      </c>
      <c r="AA2782" s="6"/>
      <c r="AB2782" s="6">
        <v>0</v>
      </c>
      <c r="AC2782" s="6">
        <v>3.0981000000000001</v>
      </c>
      <c r="AD2782" s="6">
        <v>42805000</v>
      </c>
      <c r="AE2782" s="6">
        <v>17570000</v>
      </c>
      <c r="AF2782" s="6">
        <v>25235000</v>
      </c>
      <c r="AG2782" s="127">
        <v>7.1925116995035001</v>
      </c>
      <c r="AH2782" s="115" t="s">
        <v>5938</v>
      </c>
      <c r="AI2782" s="127">
        <v>7.4349997913501698</v>
      </c>
      <c r="AJ2782" s="115" t="s">
        <v>5938</v>
      </c>
      <c r="AK2782" s="127">
        <v>0.23810116625311101</v>
      </c>
      <c r="AL2782" s="127">
        <v>1</v>
      </c>
      <c r="AM2782" s="127">
        <v>0.30614235973221798</v>
      </c>
      <c r="AN2782" s="127">
        <v>1</v>
      </c>
      <c r="AO2782" s="127">
        <v>0.31753559999999997</v>
      </c>
      <c r="AP2782" s="115" t="s">
        <v>5938</v>
      </c>
      <c r="AQ2782" s="127">
        <v>0.4142438</v>
      </c>
      <c r="AR2782" s="115" t="s">
        <v>5938</v>
      </c>
      <c r="AS2782" s="129">
        <v>0.80243942806979152</v>
      </c>
      <c r="AT2782" s="70" t="s">
        <v>5938</v>
      </c>
      <c r="AU2782" s="129">
        <v>0.75041272633337974</v>
      </c>
      <c r="AV2782" s="70" t="s">
        <v>5938</v>
      </c>
      <c r="BA2782" s="70">
        <f>IF(P2782=0, "NaN",P2782/P2782)</f>
        <v>1</v>
      </c>
      <c r="BB2782" s="70">
        <f>IF(P2782=0, "NaN",S2782/P2782)</f>
        <v>0</v>
      </c>
      <c r="BC2782" s="129">
        <f>IF(P2782=0, "NaN",V2782/P2782)</f>
        <v>1.7225629470306769</v>
      </c>
      <c r="BD2782" s="70">
        <f>IF(P2782=0, "NaN",Y2782/P2782)</f>
        <v>0</v>
      </c>
      <c r="BE2782" s="1" t="s">
        <v>5046</v>
      </c>
    </row>
    <row r="2783" spans="2:57" x14ac:dyDescent="0.2">
      <c r="B2783" s="1" t="s">
        <v>4990</v>
      </c>
      <c r="C2783" s="6" t="s">
        <v>4989</v>
      </c>
      <c r="H2783" s="91">
        <f>SUM(D2783:G2783)</f>
        <v>0</v>
      </c>
      <c r="I2783" s="91">
        <f>IF(P2783=0,1,0)</f>
        <v>0</v>
      </c>
      <c r="J2783" s="91">
        <f>IF(S2783=0,1,0)</f>
        <v>1</v>
      </c>
      <c r="K2783" s="91">
        <f>IF(V2783=0,1,0)</f>
        <v>0</v>
      </c>
      <c r="L2783" s="91">
        <f>IF(Y2783=0,1,0)</f>
        <v>1</v>
      </c>
      <c r="M2783" s="113" t="str">
        <f>IF(I2783+J2783+K2783+L2783=0,"YES","NO")</f>
        <v>NO</v>
      </c>
      <c r="N2783" s="69">
        <v>2.5840368194472001</v>
      </c>
      <c r="O2783" s="69">
        <v>3.9304217349978265</v>
      </c>
      <c r="P2783" s="74">
        <v>3.2572292772225131</v>
      </c>
      <c r="Q2783" s="69">
        <v>0</v>
      </c>
      <c r="R2783" s="69">
        <v>0</v>
      </c>
      <c r="S2783" s="74">
        <v>0</v>
      </c>
      <c r="T2783" s="69">
        <v>0.81946742464707423</v>
      </c>
      <c r="U2783" s="69">
        <v>0</v>
      </c>
      <c r="V2783" s="74">
        <v>0.40973371232353711</v>
      </c>
      <c r="W2783" s="69">
        <v>0</v>
      </c>
      <c r="X2783" s="69">
        <v>0</v>
      </c>
      <c r="Y2783" s="74">
        <v>0</v>
      </c>
      <c r="Z2783" s="74">
        <v>0.91674074738651257</v>
      </c>
      <c r="AA2783" s="6"/>
      <c r="AB2783" s="6">
        <v>3.6914000000000001E-4</v>
      </c>
      <c r="AC2783" s="6">
        <v>1.1807000000000001</v>
      </c>
      <c r="AD2783" s="6">
        <v>21670000</v>
      </c>
      <c r="AE2783" s="6">
        <v>9460700</v>
      </c>
      <c r="AF2783" s="6">
        <v>12209000</v>
      </c>
      <c r="AG2783" s="127">
        <v>7.2723522409067902</v>
      </c>
      <c r="AH2783" s="115" t="s">
        <v>5938</v>
      </c>
      <c r="AI2783" s="127">
        <v>6.4694390791836103</v>
      </c>
      <c r="AJ2783" s="115" t="s">
        <v>5938</v>
      </c>
      <c r="AK2783" s="127">
        <v>0.65964952702856805</v>
      </c>
      <c r="AL2783" s="127">
        <v>1</v>
      </c>
      <c r="AM2783" s="127">
        <v>1</v>
      </c>
      <c r="AN2783" s="127">
        <v>1</v>
      </c>
      <c r="AO2783" s="127">
        <v>8.147596E-2</v>
      </c>
      <c r="AP2783" s="115" t="s">
        <v>5938</v>
      </c>
      <c r="AQ2783" s="115" t="s">
        <v>5938</v>
      </c>
      <c r="AR2783" s="115" t="s">
        <v>5938</v>
      </c>
      <c r="AS2783" s="129">
        <v>0.94509027026799375</v>
      </c>
      <c r="AT2783" s="70" t="s">
        <v>5938</v>
      </c>
      <c r="AU2783" s="70" t="s">
        <v>5938</v>
      </c>
      <c r="AV2783" s="70" t="s">
        <v>5938</v>
      </c>
      <c r="BA2783" s="70">
        <f>IF(P2783=0, "NaN",P2783/P2783)</f>
        <v>1</v>
      </c>
      <c r="BB2783" s="70">
        <f>IF(P2783=0, "NaN",S2783/P2783)</f>
        <v>0</v>
      </c>
      <c r="BC2783" s="129">
        <f>IF(P2783=0, "NaN",V2783/P2783)</f>
        <v>0.12579210041760494</v>
      </c>
      <c r="BD2783" s="70">
        <f>IF(P2783=0, "NaN",Y2783/P2783)</f>
        <v>0</v>
      </c>
      <c r="BE2783" s="1" t="s">
        <v>4990</v>
      </c>
    </row>
    <row r="2784" spans="2:57" x14ac:dyDescent="0.2">
      <c r="B2784" s="1" t="s">
        <v>4958</v>
      </c>
      <c r="C2784" s="6" t="s">
        <v>4957</v>
      </c>
      <c r="H2784" s="91">
        <f>SUM(D2784:G2784)</f>
        <v>0</v>
      </c>
      <c r="I2784" s="91">
        <f>IF(P2784=0,1,0)</f>
        <v>0</v>
      </c>
      <c r="J2784" s="91">
        <f>IF(S2784=0,1,0)</f>
        <v>1</v>
      </c>
      <c r="K2784" s="91">
        <f>IF(V2784=0,1,0)</f>
        <v>1</v>
      </c>
      <c r="L2784" s="91">
        <f>IF(Y2784=0,1,0)</f>
        <v>1</v>
      </c>
      <c r="M2784" s="113" t="str">
        <f>IF(I2784+J2784+K2784+L2784=0,"YES","NO")</f>
        <v>NO</v>
      </c>
      <c r="N2784" s="69">
        <v>7.2924378181830143</v>
      </c>
      <c r="O2784" s="69">
        <v>0</v>
      </c>
      <c r="P2784" s="74">
        <v>3.6462189090915071</v>
      </c>
      <c r="Q2784" s="69">
        <v>0</v>
      </c>
      <c r="R2784" s="69">
        <v>0</v>
      </c>
      <c r="S2784" s="74">
        <v>0</v>
      </c>
      <c r="T2784" s="69">
        <v>0</v>
      </c>
      <c r="U2784" s="69">
        <v>0</v>
      </c>
      <c r="V2784" s="74">
        <v>0</v>
      </c>
      <c r="W2784" s="69">
        <v>0</v>
      </c>
      <c r="X2784" s="69">
        <v>0</v>
      </c>
      <c r="Y2784" s="74">
        <v>0</v>
      </c>
      <c r="Z2784" s="74">
        <v>0.91155472727287679</v>
      </c>
      <c r="AA2784" s="6"/>
      <c r="AB2784" s="6">
        <v>0</v>
      </c>
      <c r="AC2784" s="6">
        <v>1.4224000000000001</v>
      </c>
      <c r="AD2784" s="6">
        <v>15119000</v>
      </c>
      <c r="AE2784" s="6">
        <v>9161700</v>
      </c>
      <c r="AF2784" s="6">
        <v>5957200</v>
      </c>
      <c r="AG2784" s="127">
        <v>7.1795230670352899</v>
      </c>
      <c r="AH2784" s="115" t="s">
        <v>5938</v>
      </c>
      <c r="AI2784" s="115" t="s">
        <v>5938</v>
      </c>
      <c r="AJ2784" s="115" t="s">
        <v>5938</v>
      </c>
      <c r="AK2784" s="127">
        <v>1</v>
      </c>
      <c r="AL2784" s="127">
        <v>1</v>
      </c>
      <c r="AM2784" s="127">
        <v>1</v>
      </c>
      <c r="AN2784" s="127">
        <v>1</v>
      </c>
      <c r="AO2784" s="115" t="s">
        <v>5938</v>
      </c>
      <c r="AP2784" s="115" t="s">
        <v>5938</v>
      </c>
      <c r="AQ2784" s="115" t="s">
        <v>5938</v>
      </c>
      <c r="AR2784" s="115" t="s">
        <v>5938</v>
      </c>
      <c r="AS2784" s="70" t="s">
        <v>5938</v>
      </c>
      <c r="AT2784" s="70" t="s">
        <v>5938</v>
      </c>
      <c r="AU2784" s="70" t="s">
        <v>5938</v>
      </c>
      <c r="AV2784" s="70" t="s">
        <v>5938</v>
      </c>
      <c r="BA2784" s="70">
        <f>IF(P2784=0, "NaN",P2784/P2784)</f>
        <v>1</v>
      </c>
      <c r="BB2784" s="70">
        <f>IF(P2784=0, "NaN",S2784/P2784)</f>
        <v>0</v>
      </c>
      <c r="BC2784" s="70">
        <f>IF(P2784=0, "NaN",V2784/P2784)</f>
        <v>0</v>
      </c>
      <c r="BD2784" s="70">
        <f>IF(P2784=0, "NaN",Y2784/P2784)</f>
        <v>0</v>
      </c>
      <c r="BE2784" s="1" t="s">
        <v>4958</v>
      </c>
    </row>
    <row r="2785" spans="2:57" x14ac:dyDescent="0.2">
      <c r="B2785" s="1" t="s">
        <v>5745</v>
      </c>
      <c r="C2785" s="6" t="s">
        <v>5744</v>
      </c>
      <c r="H2785" s="91">
        <f>SUM(D2785:G2785)</f>
        <v>0</v>
      </c>
      <c r="I2785" s="91">
        <f>IF(P2785=0,1,0)</f>
        <v>1</v>
      </c>
      <c r="J2785" s="91">
        <f>IF(S2785=0,1,0)</f>
        <v>1</v>
      </c>
      <c r="K2785" s="91">
        <f>IF(V2785=0,1,0)</f>
        <v>1</v>
      </c>
      <c r="L2785" s="91">
        <f>IF(Y2785=0,1,0)</f>
        <v>0</v>
      </c>
      <c r="M2785" s="113" t="str">
        <f>IF(I2785+J2785+K2785+L2785=0,"YES","NO")</f>
        <v>NO</v>
      </c>
      <c r="N2785" s="69">
        <v>0</v>
      </c>
      <c r="O2785" s="69">
        <v>0</v>
      </c>
      <c r="P2785" s="74">
        <v>0</v>
      </c>
      <c r="Q2785" s="69">
        <v>0</v>
      </c>
      <c r="R2785" s="69">
        <v>0</v>
      </c>
      <c r="S2785" s="74">
        <v>0</v>
      </c>
      <c r="T2785" s="69">
        <v>0</v>
      </c>
      <c r="U2785" s="69">
        <v>0</v>
      </c>
      <c r="V2785" s="74">
        <v>0</v>
      </c>
      <c r="W2785" s="69">
        <v>7.2774761403738468</v>
      </c>
      <c r="X2785" s="69">
        <v>0</v>
      </c>
      <c r="Y2785" s="74">
        <v>3.6387380701869234</v>
      </c>
      <c r="Z2785" s="74">
        <v>0.90968451754673085</v>
      </c>
      <c r="AA2785" s="6"/>
      <c r="AB2785" s="6">
        <v>0</v>
      </c>
      <c r="AC2785" s="6">
        <v>2.2442000000000002</v>
      </c>
      <c r="AD2785" s="6">
        <v>19433000</v>
      </c>
      <c r="AE2785" s="6">
        <v>9287500</v>
      </c>
      <c r="AF2785" s="6">
        <v>10146000</v>
      </c>
      <c r="AG2785" s="115" t="s">
        <v>5938</v>
      </c>
      <c r="AH2785" s="115" t="s">
        <v>5938</v>
      </c>
      <c r="AI2785" s="115" t="s">
        <v>5938</v>
      </c>
      <c r="AJ2785" s="127">
        <v>7.2885398506704604</v>
      </c>
      <c r="AK2785" s="127">
        <v>1</v>
      </c>
      <c r="AL2785" s="127">
        <v>1</v>
      </c>
      <c r="AM2785" s="127">
        <v>1</v>
      </c>
      <c r="AN2785" s="127">
        <v>0.17176243840682401</v>
      </c>
      <c r="AO2785" s="115" t="s">
        <v>5938</v>
      </c>
      <c r="AP2785" s="115" t="s">
        <v>5938</v>
      </c>
      <c r="AQ2785" s="115" t="s">
        <v>5938</v>
      </c>
      <c r="AR2785" s="127">
        <v>-0.73041630000000002</v>
      </c>
      <c r="AS2785" s="70" t="s">
        <v>5938</v>
      </c>
      <c r="AT2785" s="70" t="s">
        <v>5938</v>
      </c>
      <c r="AU2785" s="70" t="s">
        <v>5938</v>
      </c>
      <c r="AV2785" s="129">
        <v>1.659117772893451</v>
      </c>
      <c r="BA2785" s="70" t="str">
        <f>IF(P2785=0, "NaN",P2785/P2785)</f>
        <v>NaN</v>
      </c>
      <c r="BB2785" s="70" t="str">
        <f>IF(P2785=0, "NaN",S2785/P2785)</f>
        <v>NaN</v>
      </c>
      <c r="BC2785" s="70" t="str">
        <f>IF(P2785=0, "NaN",V2785/P2785)</f>
        <v>NaN</v>
      </c>
      <c r="BD2785" s="70" t="str">
        <f>IF(P2785=0, "NaN",Y2785/P2785)</f>
        <v>NaN</v>
      </c>
      <c r="BE2785" s="1" t="s">
        <v>5745</v>
      </c>
    </row>
    <row r="2786" spans="2:57" x14ac:dyDescent="0.2">
      <c r="B2786" s="1" t="s">
        <v>4900</v>
      </c>
      <c r="C2786" s="6" t="s">
        <v>4899</v>
      </c>
      <c r="H2786" s="91">
        <f>SUM(D2786:G2786)</f>
        <v>0</v>
      </c>
      <c r="I2786" s="91">
        <f>IF(P2786=0,1,0)</f>
        <v>0</v>
      </c>
      <c r="J2786" s="91">
        <f>IF(S2786=0,1,0)</f>
        <v>1</v>
      </c>
      <c r="K2786" s="91">
        <f>IF(V2786=0,1,0)</f>
        <v>1</v>
      </c>
      <c r="L2786" s="91">
        <f>IF(Y2786=0,1,0)</f>
        <v>1</v>
      </c>
      <c r="M2786" s="113" t="str">
        <f>IF(I2786+J2786+K2786+L2786=0,"YES","NO")</f>
        <v>NO</v>
      </c>
      <c r="N2786" s="69">
        <v>0</v>
      </c>
      <c r="O2786" s="69">
        <v>7.2691272780939284</v>
      </c>
      <c r="P2786" s="74">
        <v>3.6345636390469642</v>
      </c>
      <c r="Q2786" s="69">
        <v>0</v>
      </c>
      <c r="R2786" s="69">
        <v>0</v>
      </c>
      <c r="S2786" s="74">
        <v>0</v>
      </c>
      <c r="T2786" s="69">
        <v>0</v>
      </c>
      <c r="U2786" s="69">
        <v>0</v>
      </c>
      <c r="V2786" s="74">
        <v>0</v>
      </c>
      <c r="W2786" s="69">
        <v>0</v>
      </c>
      <c r="X2786" s="69">
        <v>0</v>
      </c>
      <c r="Y2786" s="74">
        <v>0</v>
      </c>
      <c r="Z2786" s="74">
        <v>0.90864090976174106</v>
      </c>
      <c r="AA2786" s="6"/>
      <c r="AB2786" s="6">
        <v>0</v>
      </c>
      <c r="AC2786" s="6">
        <v>1.5525</v>
      </c>
      <c r="AD2786" s="6">
        <v>34378000</v>
      </c>
      <c r="AE2786" s="6">
        <v>19820000</v>
      </c>
      <c r="AF2786" s="6">
        <v>14558000</v>
      </c>
      <c r="AG2786" s="127">
        <v>7.5362806072483801</v>
      </c>
      <c r="AH2786" s="115" t="s">
        <v>5938</v>
      </c>
      <c r="AI2786" s="115" t="s">
        <v>5938</v>
      </c>
      <c r="AJ2786" s="115" t="s">
        <v>5938</v>
      </c>
      <c r="AK2786" s="127">
        <v>0.416642874554499</v>
      </c>
      <c r="AL2786" s="127">
        <v>1</v>
      </c>
      <c r="AM2786" s="127">
        <v>1</v>
      </c>
      <c r="AN2786" s="127">
        <v>1</v>
      </c>
      <c r="AO2786" s="127">
        <v>-0.35039369999999997</v>
      </c>
      <c r="AP2786" s="115" t="s">
        <v>5938</v>
      </c>
      <c r="AQ2786" s="115" t="s">
        <v>5938</v>
      </c>
      <c r="AR2786" s="115" t="s">
        <v>5938</v>
      </c>
      <c r="AS2786" s="129">
        <v>1.2749084922379361</v>
      </c>
      <c r="AT2786" s="70" t="s">
        <v>5938</v>
      </c>
      <c r="AU2786" s="70" t="s">
        <v>5938</v>
      </c>
      <c r="AV2786" s="70" t="s">
        <v>5938</v>
      </c>
      <c r="BA2786" s="70">
        <f>IF(P2786=0, "NaN",P2786/P2786)</f>
        <v>1</v>
      </c>
      <c r="BB2786" s="70">
        <f>IF(P2786=0, "NaN",S2786/P2786)</f>
        <v>0</v>
      </c>
      <c r="BC2786" s="70">
        <f>IF(P2786=0, "NaN",V2786/P2786)</f>
        <v>0</v>
      </c>
      <c r="BD2786" s="70">
        <f>IF(P2786=0, "NaN",Y2786/P2786)</f>
        <v>0</v>
      </c>
      <c r="BE2786" s="1" t="s">
        <v>4900</v>
      </c>
    </row>
    <row r="2787" spans="2:57" x14ac:dyDescent="0.2">
      <c r="B2787" s="1" t="s">
        <v>4519</v>
      </c>
      <c r="C2787" s="6" t="s">
        <v>4518</v>
      </c>
      <c r="H2787" s="91">
        <f>SUM(D2787:G2787)</f>
        <v>0</v>
      </c>
      <c r="I2787" s="91">
        <f>IF(P2787=0,1,0)</f>
        <v>1</v>
      </c>
      <c r="J2787" s="91">
        <f>IF(S2787=0,1,0)</f>
        <v>1</v>
      </c>
      <c r="K2787" s="91">
        <f>IF(V2787=0,1,0)</f>
        <v>0</v>
      </c>
      <c r="L2787" s="91">
        <f>IF(Y2787=0,1,0)</f>
        <v>0</v>
      </c>
      <c r="M2787" s="113" t="str">
        <f>IF(I2787+J2787+K2787+L2787=0,"YES","NO")</f>
        <v>NO</v>
      </c>
      <c r="N2787" s="69">
        <v>0</v>
      </c>
      <c r="O2787" s="69">
        <v>0</v>
      </c>
      <c r="P2787" s="74">
        <v>0</v>
      </c>
      <c r="Q2787" s="69">
        <v>0</v>
      </c>
      <c r="R2787" s="69">
        <v>0</v>
      </c>
      <c r="S2787" s="74">
        <v>0</v>
      </c>
      <c r="T2787" s="69">
        <v>0</v>
      </c>
      <c r="U2787" s="69">
        <v>3.7592732189986973</v>
      </c>
      <c r="V2787" s="74">
        <v>1.8796366094993486</v>
      </c>
      <c r="W2787" s="69">
        <v>3.4447634573472254</v>
      </c>
      <c r="X2787" s="69">
        <v>0</v>
      </c>
      <c r="Y2787" s="74">
        <v>1.7223817286736127</v>
      </c>
      <c r="Z2787" s="74">
        <v>0.90050458454324034</v>
      </c>
      <c r="AA2787" s="6"/>
      <c r="AB2787" s="6">
        <v>7.1633000000000005E-4</v>
      </c>
      <c r="AC2787" s="6">
        <v>0.85121999999999998</v>
      </c>
      <c r="AD2787" s="6">
        <v>101480000</v>
      </c>
      <c r="AE2787" s="6">
        <v>51256000</v>
      </c>
      <c r="AF2787" s="6">
        <v>50224000</v>
      </c>
      <c r="AG2787" s="115" t="s">
        <v>5938</v>
      </c>
      <c r="AH2787" s="115" t="s">
        <v>5938</v>
      </c>
      <c r="AI2787" s="127">
        <v>7.0637835605973596</v>
      </c>
      <c r="AJ2787" s="127">
        <v>7.0507663112330397</v>
      </c>
      <c r="AK2787" s="127">
        <v>1</v>
      </c>
      <c r="AL2787" s="127">
        <v>1</v>
      </c>
      <c r="AM2787" s="127">
        <v>1</v>
      </c>
      <c r="AN2787" s="127">
        <v>1</v>
      </c>
      <c r="AO2787" s="115" t="s">
        <v>5938</v>
      </c>
      <c r="AP2787" s="115" t="s">
        <v>5938</v>
      </c>
      <c r="AQ2787" s="115" t="s">
        <v>5938</v>
      </c>
      <c r="AR2787" s="115" t="s">
        <v>5938</v>
      </c>
      <c r="AS2787" s="70" t="s">
        <v>5938</v>
      </c>
      <c r="AT2787" s="70" t="s">
        <v>5938</v>
      </c>
      <c r="AU2787" s="70" t="s">
        <v>5938</v>
      </c>
      <c r="AV2787" s="70" t="s">
        <v>5938</v>
      </c>
      <c r="BA2787" s="70" t="str">
        <f>IF(P2787=0, "NaN",P2787/P2787)</f>
        <v>NaN</v>
      </c>
      <c r="BB2787" s="70" t="str">
        <f>IF(P2787=0, "NaN",S2787/P2787)</f>
        <v>NaN</v>
      </c>
      <c r="BC2787" s="70" t="str">
        <f>IF(P2787=0, "NaN",V2787/P2787)</f>
        <v>NaN</v>
      </c>
      <c r="BD2787" s="70" t="str">
        <f>IF(P2787=0, "NaN",Y2787/P2787)</f>
        <v>NaN</v>
      </c>
      <c r="BE2787" s="1" t="s">
        <v>4519</v>
      </c>
    </row>
    <row r="2788" spans="2:57" x14ac:dyDescent="0.2">
      <c r="B2788" s="1" t="s">
        <v>5832</v>
      </c>
      <c r="C2788" s="6" t="s">
        <v>5831</v>
      </c>
      <c r="H2788" s="91">
        <f>SUM(D2788:G2788)</f>
        <v>0</v>
      </c>
      <c r="I2788" s="91">
        <f>IF(P2788=0,1,0)</f>
        <v>1</v>
      </c>
      <c r="J2788" s="91">
        <f>IF(S2788=0,1,0)</f>
        <v>1</v>
      </c>
      <c r="K2788" s="91">
        <f>IF(V2788=0,1,0)</f>
        <v>0</v>
      </c>
      <c r="L2788" s="91">
        <f>IF(Y2788=0,1,0)</f>
        <v>1</v>
      </c>
      <c r="M2788" s="113" t="str">
        <f>IF(I2788+J2788+K2788+L2788=0,"YES","NO")</f>
        <v>NO</v>
      </c>
      <c r="N2788" s="69">
        <v>0</v>
      </c>
      <c r="O2788" s="69">
        <v>0</v>
      </c>
      <c r="P2788" s="74">
        <v>0</v>
      </c>
      <c r="Q2788" s="69">
        <v>0</v>
      </c>
      <c r="R2788" s="69">
        <v>0</v>
      </c>
      <c r="S2788" s="74">
        <v>0</v>
      </c>
      <c r="T2788" s="69">
        <v>7.1853509755973004</v>
      </c>
      <c r="U2788" s="69">
        <v>0</v>
      </c>
      <c r="V2788" s="74">
        <v>3.5926754877986502</v>
      </c>
      <c r="W2788" s="69">
        <v>0</v>
      </c>
      <c r="X2788" s="69">
        <v>0</v>
      </c>
      <c r="Y2788" s="74">
        <v>0</v>
      </c>
      <c r="Z2788" s="74">
        <v>0.89816887194966255</v>
      </c>
      <c r="AA2788" s="6"/>
      <c r="AB2788" s="6">
        <v>6.9541000000000004E-4</v>
      </c>
      <c r="AC2788" s="6">
        <v>0.54271999999999998</v>
      </c>
      <c r="AD2788" s="6">
        <v>15848000</v>
      </c>
      <c r="AE2788" s="6">
        <v>8867400</v>
      </c>
      <c r="AF2788" s="6">
        <v>6980900</v>
      </c>
      <c r="AG2788" s="115" t="s">
        <v>5938</v>
      </c>
      <c r="AH2788" s="115" t="s">
        <v>5938</v>
      </c>
      <c r="AI2788" s="127">
        <v>7.1999744625304896</v>
      </c>
      <c r="AJ2788" s="115" t="s">
        <v>5938</v>
      </c>
      <c r="AK2788" s="127">
        <v>1</v>
      </c>
      <c r="AL2788" s="127">
        <v>1</v>
      </c>
      <c r="AM2788" s="127">
        <v>1</v>
      </c>
      <c r="AN2788" s="127">
        <v>1</v>
      </c>
      <c r="AO2788" s="115" t="s">
        <v>5938</v>
      </c>
      <c r="AP2788" s="115" t="s">
        <v>5938</v>
      </c>
      <c r="AQ2788" s="115" t="s">
        <v>5938</v>
      </c>
      <c r="AR2788" s="115" t="s">
        <v>5938</v>
      </c>
      <c r="AS2788" s="70" t="s">
        <v>5938</v>
      </c>
      <c r="AT2788" s="70" t="s">
        <v>5938</v>
      </c>
      <c r="AU2788" s="70" t="s">
        <v>5938</v>
      </c>
      <c r="AV2788" s="70" t="s">
        <v>5938</v>
      </c>
      <c r="BA2788" s="70" t="str">
        <f>IF(P2788=0, "NaN",P2788/P2788)</f>
        <v>NaN</v>
      </c>
      <c r="BB2788" s="70" t="str">
        <f>IF(P2788=0, "NaN",S2788/P2788)</f>
        <v>NaN</v>
      </c>
      <c r="BC2788" s="70" t="str">
        <f>IF(P2788=0, "NaN",V2788/P2788)</f>
        <v>NaN</v>
      </c>
      <c r="BD2788" s="70" t="str">
        <f>IF(P2788=0, "NaN",Y2788/P2788)</f>
        <v>NaN</v>
      </c>
      <c r="BE2788" s="1" t="s">
        <v>5832</v>
      </c>
    </row>
    <row r="2789" spans="2:57" x14ac:dyDescent="0.2">
      <c r="B2789" s="1" t="s">
        <v>5700</v>
      </c>
      <c r="C2789" s="6" t="s">
        <v>5699</v>
      </c>
      <c r="H2789" s="91">
        <f>SUM(D2789:G2789)</f>
        <v>0</v>
      </c>
      <c r="I2789" s="91">
        <f>IF(P2789=0,1,0)</f>
        <v>1</v>
      </c>
      <c r="J2789" s="91">
        <f>IF(S2789=0,1,0)</f>
        <v>1</v>
      </c>
      <c r="K2789" s="91">
        <f>IF(V2789=0,1,0)</f>
        <v>0</v>
      </c>
      <c r="L2789" s="91">
        <f>IF(Y2789=0,1,0)</f>
        <v>0</v>
      </c>
      <c r="M2789" s="113" t="str">
        <f>IF(I2789+J2789+K2789+L2789=0,"YES","NO")</f>
        <v>NO</v>
      </c>
      <c r="N2789" s="69">
        <v>0</v>
      </c>
      <c r="O2789" s="69">
        <v>0</v>
      </c>
      <c r="P2789" s="74">
        <v>0</v>
      </c>
      <c r="Q2789" s="69">
        <v>0</v>
      </c>
      <c r="R2789" s="69">
        <v>0</v>
      </c>
      <c r="S2789" s="74">
        <v>0</v>
      </c>
      <c r="T2789" s="69">
        <v>4.2581028084448747</v>
      </c>
      <c r="U2789" s="69">
        <v>0</v>
      </c>
      <c r="V2789" s="74">
        <v>2.1290514042224373</v>
      </c>
      <c r="W2789" s="69">
        <v>2.9133411885764557</v>
      </c>
      <c r="X2789" s="69">
        <v>0</v>
      </c>
      <c r="Y2789" s="74">
        <v>1.4566705942882279</v>
      </c>
      <c r="Z2789" s="74">
        <v>0.8964304996276663</v>
      </c>
      <c r="AA2789" s="6"/>
      <c r="AB2789" s="6">
        <v>7.0695999999999997E-4</v>
      </c>
      <c r="AC2789" s="6">
        <v>0.71958999999999995</v>
      </c>
      <c r="AD2789" s="6">
        <v>102490000</v>
      </c>
      <c r="AE2789" s="6">
        <v>60702000</v>
      </c>
      <c r="AF2789" s="6">
        <v>41785000</v>
      </c>
      <c r="AG2789" s="115" t="s">
        <v>5938</v>
      </c>
      <c r="AH2789" s="115" t="s">
        <v>5938</v>
      </c>
      <c r="AI2789" s="127">
        <v>7.3382173666010901</v>
      </c>
      <c r="AJ2789" s="127">
        <v>6.9603756314101597</v>
      </c>
      <c r="AK2789" s="127">
        <v>1</v>
      </c>
      <c r="AL2789" s="127">
        <v>1</v>
      </c>
      <c r="AM2789" s="127">
        <v>9.9304936032802799E-2</v>
      </c>
      <c r="AN2789" s="127">
        <v>1</v>
      </c>
      <c r="AO2789" s="115" t="s">
        <v>5938</v>
      </c>
      <c r="AP2789" s="115" t="s">
        <v>5938</v>
      </c>
      <c r="AQ2789" s="127">
        <v>-0.79075870000000004</v>
      </c>
      <c r="AR2789" s="115" t="s">
        <v>5938</v>
      </c>
      <c r="AS2789" s="70" t="s">
        <v>5938</v>
      </c>
      <c r="AT2789" s="70" t="s">
        <v>5938</v>
      </c>
      <c r="AU2789" s="129">
        <v>1.7299840060484417</v>
      </c>
      <c r="AV2789" s="70" t="s">
        <v>5938</v>
      </c>
      <c r="BA2789" s="70" t="str">
        <f>IF(P2789=0, "NaN",P2789/P2789)</f>
        <v>NaN</v>
      </c>
      <c r="BB2789" s="70" t="str">
        <f>IF(P2789=0, "NaN",S2789/P2789)</f>
        <v>NaN</v>
      </c>
      <c r="BC2789" s="70" t="str">
        <f>IF(P2789=0, "NaN",V2789/P2789)</f>
        <v>NaN</v>
      </c>
      <c r="BD2789" s="70" t="str">
        <f>IF(P2789=0, "NaN",Y2789/P2789)</f>
        <v>NaN</v>
      </c>
      <c r="BE2789" s="1" t="s">
        <v>5700</v>
      </c>
    </row>
    <row r="2790" spans="2:57" x14ac:dyDescent="0.2">
      <c r="B2790" s="1" t="s">
        <v>5018</v>
      </c>
      <c r="C2790" s="6" t="s">
        <v>5017</v>
      </c>
      <c r="H2790" s="91">
        <f>SUM(D2790:G2790)</f>
        <v>0</v>
      </c>
      <c r="I2790" s="91">
        <f>IF(P2790=0,1,0)</f>
        <v>0</v>
      </c>
      <c r="J2790" s="91">
        <f>IF(S2790=0,1,0)</f>
        <v>0</v>
      </c>
      <c r="K2790" s="91">
        <f>IF(V2790=0,1,0)</f>
        <v>1</v>
      </c>
      <c r="L2790" s="91">
        <f>IF(Y2790=0,1,0)</f>
        <v>1</v>
      </c>
      <c r="M2790" s="113" t="str">
        <f>IF(I2790+J2790+K2790+L2790=0,"YES","NO")</f>
        <v>NO</v>
      </c>
      <c r="N2790" s="69">
        <v>4.7688947142939684</v>
      </c>
      <c r="O2790" s="69">
        <v>0</v>
      </c>
      <c r="P2790" s="74">
        <v>2.3844473571469842</v>
      </c>
      <c r="Q2790" s="69">
        <v>0</v>
      </c>
      <c r="R2790" s="69">
        <v>2.393812143562299</v>
      </c>
      <c r="S2790" s="74">
        <v>1.1969060717811495</v>
      </c>
      <c r="T2790" s="69">
        <v>0</v>
      </c>
      <c r="U2790" s="69">
        <v>0</v>
      </c>
      <c r="V2790" s="74">
        <v>0</v>
      </c>
      <c r="W2790" s="69">
        <v>0</v>
      </c>
      <c r="X2790" s="69">
        <v>0</v>
      </c>
      <c r="Y2790" s="74">
        <v>0</v>
      </c>
      <c r="Z2790" s="74">
        <v>0.89533835723203348</v>
      </c>
      <c r="AA2790" s="6"/>
      <c r="AB2790" s="6">
        <v>7.1942000000000002E-4</v>
      </c>
      <c r="AC2790" s="6">
        <v>0.91805999999999999</v>
      </c>
      <c r="AD2790" s="6">
        <v>46196000</v>
      </c>
      <c r="AE2790" s="6">
        <v>16215000</v>
      </c>
      <c r="AF2790" s="6">
        <v>29981000</v>
      </c>
      <c r="AG2790" s="127">
        <v>7.3976272040218696</v>
      </c>
      <c r="AH2790" s="127">
        <v>7.32664303610263</v>
      </c>
      <c r="AI2790" s="115" t="s">
        <v>5938</v>
      </c>
      <c r="AJ2790" s="115" t="s">
        <v>5938</v>
      </c>
      <c r="AK2790" s="127">
        <v>1</v>
      </c>
      <c r="AL2790" s="127">
        <v>0.12804798252997199</v>
      </c>
      <c r="AM2790" s="127">
        <v>1</v>
      </c>
      <c r="AN2790" s="127">
        <v>1</v>
      </c>
      <c r="AO2790" s="115" t="s">
        <v>5938</v>
      </c>
      <c r="AP2790" s="127">
        <v>0.53585389999999999</v>
      </c>
      <c r="AQ2790" s="115" t="s">
        <v>5938</v>
      </c>
      <c r="AR2790" s="115" t="s">
        <v>5938</v>
      </c>
      <c r="AS2790" s="70" t="s">
        <v>5938</v>
      </c>
      <c r="AT2790" s="129">
        <v>0.68975030756489819</v>
      </c>
      <c r="AU2790" s="70" t="s">
        <v>5938</v>
      </c>
      <c r="AV2790" s="70" t="s">
        <v>5938</v>
      </c>
      <c r="BA2790" s="70">
        <f>IF(P2790=0, "NaN",P2790/P2790)</f>
        <v>1</v>
      </c>
      <c r="BB2790" s="129">
        <f>IF(P2790=0, "NaN",S2790/P2790)</f>
        <v>0.50196372261841837</v>
      </c>
      <c r="BC2790" s="70">
        <f>IF(P2790=0, "NaN",V2790/P2790)</f>
        <v>0</v>
      </c>
      <c r="BD2790" s="70">
        <f>IF(P2790=0, "NaN",Y2790/P2790)</f>
        <v>0</v>
      </c>
      <c r="BE2790" s="1" t="s">
        <v>5018</v>
      </c>
    </row>
    <row r="2791" spans="2:57" x14ac:dyDescent="0.2">
      <c r="B2791" s="1" t="s">
        <v>4978</v>
      </c>
      <c r="C2791" s="6" t="s">
        <v>4977</v>
      </c>
      <c r="H2791" s="91">
        <f>SUM(D2791:G2791)</f>
        <v>0</v>
      </c>
      <c r="I2791" s="91">
        <f>IF(P2791=0,1,0)</f>
        <v>0</v>
      </c>
      <c r="J2791" s="91">
        <f>IF(S2791=0,1,0)</f>
        <v>1</v>
      </c>
      <c r="K2791" s="91">
        <f>IF(V2791=0,1,0)</f>
        <v>1</v>
      </c>
      <c r="L2791" s="91">
        <f>IF(Y2791=0,1,0)</f>
        <v>1</v>
      </c>
      <c r="M2791" s="113" t="str">
        <f>IF(I2791+J2791+K2791+L2791=0,"YES","NO")</f>
        <v>NO</v>
      </c>
      <c r="N2791" s="69">
        <v>0</v>
      </c>
      <c r="O2791" s="69">
        <v>7.018858448639433</v>
      </c>
      <c r="P2791" s="74">
        <v>3.5094292243197165</v>
      </c>
      <c r="Q2791" s="69">
        <v>0</v>
      </c>
      <c r="R2791" s="69">
        <v>0</v>
      </c>
      <c r="S2791" s="74">
        <v>0</v>
      </c>
      <c r="T2791" s="69">
        <v>0</v>
      </c>
      <c r="U2791" s="69">
        <v>0</v>
      </c>
      <c r="V2791" s="74">
        <v>0</v>
      </c>
      <c r="W2791" s="69">
        <v>0</v>
      </c>
      <c r="X2791" s="69">
        <v>0</v>
      </c>
      <c r="Y2791" s="74">
        <v>0</v>
      </c>
      <c r="Z2791" s="74">
        <v>0.87735730607992912</v>
      </c>
      <c r="AA2791" s="6"/>
      <c r="AB2791" s="6">
        <v>9.6874999999999999E-3</v>
      </c>
      <c r="AC2791" s="6">
        <v>-0.59545000000000003</v>
      </c>
      <c r="AD2791" s="6">
        <v>24139000</v>
      </c>
      <c r="AE2791" s="6">
        <v>12770000</v>
      </c>
      <c r="AF2791" s="6">
        <v>11369000</v>
      </c>
      <c r="AG2791" s="127">
        <v>7.3827192747307802</v>
      </c>
      <c r="AH2791" s="115" t="s">
        <v>5938</v>
      </c>
      <c r="AI2791" s="115" t="s">
        <v>5938</v>
      </c>
      <c r="AJ2791" s="115" t="s">
        <v>5938</v>
      </c>
      <c r="AK2791" s="127">
        <v>0.38725253991563402</v>
      </c>
      <c r="AL2791" s="127">
        <v>1</v>
      </c>
      <c r="AM2791" s="127">
        <v>1</v>
      </c>
      <c r="AN2791" s="127">
        <v>1</v>
      </c>
      <c r="AO2791" s="127">
        <v>-0.36916589999999999</v>
      </c>
      <c r="AP2791" s="115" t="s">
        <v>5938</v>
      </c>
      <c r="AQ2791" s="115" t="s">
        <v>5938</v>
      </c>
      <c r="AR2791" s="115" t="s">
        <v>5938</v>
      </c>
      <c r="AS2791" s="129">
        <v>1.2916058675479147</v>
      </c>
      <c r="AT2791" s="70" t="s">
        <v>5938</v>
      </c>
      <c r="AU2791" s="70" t="s">
        <v>5938</v>
      </c>
      <c r="AV2791" s="70" t="s">
        <v>5938</v>
      </c>
      <c r="BA2791" s="70">
        <f>IF(P2791=0, "NaN",P2791/P2791)</f>
        <v>1</v>
      </c>
      <c r="BB2791" s="70">
        <f>IF(P2791=0, "NaN",S2791/P2791)</f>
        <v>0</v>
      </c>
      <c r="BC2791" s="70">
        <f>IF(P2791=0, "NaN",V2791/P2791)</f>
        <v>0</v>
      </c>
      <c r="BD2791" s="70">
        <f>IF(P2791=0, "NaN",Y2791/P2791)</f>
        <v>0</v>
      </c>
      <c r="BE2791" s="1" t="s">
        <v>4978</v>
      </c>
    </row>
    <row r="2792" spans="2:57" x14ac:dyDescent="0.2">
      <c r="B2792" s="1" t="s">
        <v>5749</v>
      </c>
      <c r="C2792" s="6" t="s">
        <v>5748</v>
      </c>
      <c r="H2792" s="91">
        <f>SUM(D2792:G2792)</f>
        <v>0</v>
      </c>
      <c r="I2792" s="91">
        <f>IF(P2792=0,1,0)</f>
        <v>1</v>
      </c>
      <c r="J2792" s="91">
        <f>IF(S2792=0,1,0)</f>
        <v>1</v>
      </c>
      <c r="K2792" s="91">
        <f>IF(V2792=0,1,0)</f>
        <v>1</v>
      </c>
      <c r="L2792" s="91">
        <f>IF(Y2792=0,1,0)</f>
        <v>0</v>
      </c>
      <c r="M2792" s="113" t="str">
        <f>IF(I2792+J2792+K2792+L2792=0,"YES","NO")</f>
        <v>NO</v>
      </c>
      <c r="N2792" s="69">
        <v>0</v>
      </c>
      <c r="O2792" s="69">
        <v>0</v>
      </c>
      <c r="P2792" s="74">
        <v>0</v>
      </c>
      <c r="Q2792" s="69">
        <v>0</v>
      </c>
      <c r="R2792" s="69">
        <v>0</v>
      </c>
      <c r="S2792" s="74">
        <v>0</v>
      </c>
      <c r="T2792" s="69">
        <v>0</v>
      </c>
      <c r="U2792" s="69">
        <v>0</v>
      </c>
      <c r="V2792" s="74">
        <v>0</v>
      </c>
      <c r="W2792" s="69">
        <v>7.0017352138333031</v>
      </c>
      <c r="X2792" s="69">
        <v>0</v>
      </c>
      <c r="Y2792" s="74">
        <v>3.5008676069166516</v>
      </c>
      <c r="Z2792" s="74">
        <v>0.87521690172916289</v>
      </c>
      <c r="AA2792" s="6"/>
      <c r="AB2792" s="6">
        <v>2.9643999999999998E-3</v>
      </c>
      <c r="AC2792" s="6">
        <v>3.3705999999999997E-4</v>
      </c>
      <c r="AD2792" s="6">
        <v>15933000</v>
      </c>
      <c r="AE2792" s="6">
        <v>8935600</v>
      </c>
      <c r="AF2792" s="6">
        <v>6997700</v>
      </c>
      <c r="AG2792" s="115" t="s">
        <v>5938</v>
      </c>
      <c r="AH2792" s="115" t="s">
        <v>5938</v>
      </c>
      <c r="AI2792" s="115" t="s">
        <v>5938</v>
      </c>
      <c r="AJ2792" s="127">
        <v>7.2022975561387996</v>
      </c>
      <c r="AK2792" s="127">
        <v>1</v>
      </c>
      <c r="AL2792" s="127">
        <v>1</v>
      </c>
      <c r="AM2792" s="127">
        <v>1</v>
      </c>
      <c r="AN2792" s="127">
        <v>1</v>
      </c>
      <c r="AO2792" s="115" t="s">
        <v>5938</v>
      </c>
      <c r="AP2792" s="115" t="s">
        <v>5938</v>
      </c>
      <c r="AQ2792" s="115" t="s">
        <v>5938</v>
      </c>
      <c r="AR2792" s="115" t="s">
        <v>5938</v>
      </c>
      <c r="AS2792" s="70" t="s">
        <v>5938</v>
      </c>
      <c r="AT2792" s="70" t="s">
        <v>5938</v>
      </c>
      <c r="AU2792" s="70" t="s">
        <v>5938</v>
      </c>
      <c r="AV2792" s="70" t="s">
        <v>5938</v>
      </c>
      <c r="BA2792" s="70" t="str">
        <f>IF(P2792=0, "NaN",P2792/P2792)</f>
        <v>NaN</v>
      </c>
      <c r="BB2792" s="70" t="str">
        <f>IF(P2792=0, "NaN",S2792/P2792)</f>
        <v>NaN</v>
      </c>
      <c r="BC2792" s="70" t="str">
        <f>IF(P2792=0, "NaN",V2792/P2792)</f>
        <v>NaN</v>
      </c>
      <c r="BD2792" s="70" t="str">
        <f>IF(P2792=0, "NaN",Y2792/P2792)</f>
        <v>NaN</v>
      </c>
      <c r="BE2792" s="1" t="s">
        <v>5749</v>
      </c>
    </row>
    <row r="2793" spans="2:57" x14ac:dyDescent="0.2">
      <c r="B2793" s="1" t="s">
        <v>4858</v>
      </c>
      <c r="C2793" s="6" t="s">
        <v>4857</v>
      </c>
      <c r="H2793" s="91">
        <f>SUM(D2793:G2793)</f>
        <v>0</v>
      </c>
      <c r="I2793" s="91">
        <f>IF(P2793=0,1,0)</f>
        <v>1</v>
      </c>
      <c r="J2793" s="91">
        <f>IF(S2793=0,1,0)</f>
        <v>1</v>
      </c>
      <c r="K2793" s="91">
        <f>IF(V2793=0,1,0)</f>
        <v>0</v>
      </c>
      <c r="L2793" s="91">
        <f>IF(Y2793=0,1,0)</f>
        <v>1</v>
      </c>
      <c r="M2793" s="113" t="str">
        <f>IF(I2793+J2793+K2793+L2793=0,"YES","NO")</f>
        <v>NO</v>
      </c>
      <c r="N2793" s="69">
        <v>0</v>
      </c>
      <c r="O2793" s="69">
        <v>0</v>
      </c>
      <c r="P2793" s="74">
        <v>0</v>
      </c>
      <c r="Q2793" s="69">
        <v>0</v>
      </c>
      <c r="R2793" s="69">
        <v>0</v>
      </c>
      <c r="S2793" s="74">
        <v>0</v>
      </c>
      <c r="T2793" s="69">
        <v>7.001329367715579</v>
      </c>
      <c r="U2793" s="69">
        <v>0</v>
      </c>
      <c r="V2793" s="74">
        <v>3.5006646838577895</v>
      </c>
      <c r="W2793" s="69">
        <v>0</v>
      </c>
      <c r="X2793" s="69">
        <v>0</v>
      </c>
      <c r="Y2793" s="74">
        <v>0</v>
      </c>
      <c r="Z2793" s="74">
        <v>0.87516617096444738</v>
      </c>
      <c r="AA2793" s="6"/>
      <c r="AB2793" s="6">
        <v>0</v>
      </c>
      <c r="AC2793" s="6">
        <v>1.7194</v>
      </c>
      <c r="AD2793" s="6">
        <v>55388000</v>
      </c>
      <c r="AE2793" s="6">
        <v>21545000</v>
      </c>
      <c r="AF2793" s="6">
        <v>33843000</v>
      </c>
      <c r="AG2793" s="115" t="s">
        <v>5938</v>
      </c>
      <c r="AH2793" s="115" t="s">
        <v>5938</v>
      </c>
      <c r="AI2793" s="127">
        <v>7.3792511141993202</v>
      </c>
      <c r="AJ2793" s="115" t="s">
        <v>5938</v>
      </c>
      <c r="AK2793" s="127">
        <v>1</v>
      </c>
      <c r="AL2793" s="127">
        <v>1</v>
      </c>
      <c r="AM2793" s="127">
        <v>1</v>
      </c>
      <c r="AN2793" s="127">
        <v>1</v>
      </c>
      <c r="AO2793" s="115" t="s">
        <v>5938</v>
      </c>
      <c r="AP2793" s="115" t="s">
        <v>5938</v>
      </c>
      <c r="AQ2793" s="115" t="s">
        <v>5938</v>
      </c>
      <c r="AR2793" s="115" t="s">
        <v>5938</v>
      </c>
      <c r="AS2793" s="70" t="s">
        <v>5938</v>
      </c>
      <c r="AT2793" s="70" t="s">
        <v>5938</v>
      </c>
      <c r="AU2793" s="70" t="s">
        <v>5938</v>
      </c>
      <c r="AV2793" s="70" t="s">
        <v>5938</v>
      </c>
      <c r="BA2793" s="70" t="str">
        <f>IF(P2793=0, "NaN",P2793/P2793)</f>
        <v>NaN</v>
      </c>
      <c r="BB2793" s="70" t="str">
        <f>IF(P2793=0, "NaN",S2793/P2793)</f>
        <v>NaN</v>
      </c>
      <c r="BC2793" s="70" t="str">
        <f>IF(P2793=0, "NaN",V2793/P2793)</f>
        <v>NaN</v>
      </c>
      <c r="BD2793" s="70" t="str">
        <f>IF(P2793=0, "NaN",Y2793/P2793)</f>
        <v>NaN</v>
      </c>
      <c r="BE2793" s="1" t="s">
        <v>4858</v>
      </c>
    </row>
    <row r="2794" spans="2:57" x14ac:dyDescent="0.2">
      <c r="B2794" s="1" t="s">
        <v>5834</v>
      </c>
      <c r="C2794" s="6" t="s">
        <v>5833</v>
      </c>
      <c r="H2794" s="91">
        <f>SUM(D2794:G2794)</f>
        <v>0</v>
      </c>
      <c r="I2794" s="91">
        <f>IF(P2794=0,1,0)</f>
        <v>1</v>
      </c>
      <c r="J2794" s="91">
        <f>IF(S2794=0,1,0)</f>
        <v>1</v>
      </c>
      <c r="K2794" s="91">
        <f>IF(V2794=0,1,0)</f>
        <v>0</v>
      </c>
      <c r="L2794" s="91">
        <f>IF(Y2794=0,1,0)</f>
        <v>1</v>
      </c>
      <c r="M2794" s="113" t="str">
        <f>IF(I2794+J2794+K2794+L2794=0,"YES","NO")</f>
        <v>NO</v>
      </c>
      <c r="N2794" s="69">
        <v>0</v>
      </c>
      <c r="O2794" s="69">
        <v>0</v>
      </c>
      <c r="P2794" s="74">
        <v>0</v>
      </c>
      <c r="Q2794" s="69">
        <v>0</v>
      </c>
      <c r="R2794" s="69">
        <v>0</v>
      </c>
      <c r="S2794" s="74">
        <v>0</v>
      </c>
      <c r="T2794" s="69">
        <v>0</v>
      </c>
      <c r="U2794" s="69">
        <v>6.9696662451628715</v>
      </c>
      <c r="V2794" s="74">
        <v>3.4848331225814357</v>
      </c>
      <c r="W2794" s="69">
        <v>0</v>
      </c>
      <c r="X2794" s="69">
        <v>0</v>
      </c>
      <c r="Y2794" s="74">
        <v>0</v>
      </c>
      <c r="Z2794" s="74">
        <v>0.87120828064535893</v>
      </c>
      <c r="AA2794" s="6"/>
      <c r="AB2794" s="6">
        <v>1.7099999999999999E-3</v>
      </c>
      <c r="AC2794" s="6">
        <v>0.34057999999999999</v>
      </c>
      <c r="AD2794" s="6">
        <v>18672000</v>
      </c>
      <c r="AE2794" s="6">
        <v>8585100</v>
      </c>
      <c r="AF2794" s="6">
        <v>10087000</v>
      </c>
      <c r="AG2794" s="115" t="s">
        <v>5938</v>
      </c>
      <c r="AH2794" s="115" t="s">
        <v>5938</v>
      </c>
      <c r="AI2794" s="127">
        <v>7.2711908387012896</v>
      </c>
      <c r="AJ2794" s="115" t="s">
        <v>5938</v>
      </c>
      <c r="AK2794" s="127">
        <v>1</v>
      </c>
      <c r="AL2794" s="127">
        <v>1</v>
      </c>
      <c r="AM2794" s="127">
        <v>1</v>
      </c>
      <c r="AN2794" s="127">
        <v>1</v>
      </c>
      <c r="AO2794" s="115" t="s">
        <v>5938</v>
      </c>
      <c r="AP2794" s="115" t="s">
        <v>5938</v>
      </c>
      <c r="AQ2794" s="115" t="s">
        <v>5938</v>
      </c>
      <c r="AR2794" s="115" t="s">
        <v>5938</v>
      </c>
      <c r="AS2794" s="70" t="s">
        <v>5938</v>
      </c>
      <c r="AT2794" s="70" t="s">
        <v>5938</v>
      </c>
      <c r="AU2794" s="70" t="s">
        <v>5938</v>
      </c>
      <c r="AV2794" s="70" t="s">
        <v>5938</v>
      </c>
      <c r="BA2794" s="70" t="str">
        <f>IF(P2794=0, "NaN",P2794/P2794)</f>
        <v>NaN</v>
      </c>
      <c r="BB2794" s="70" t="str">
        <f>IF(P2794=0, "NaN",S2794/P2794)</f>
        <v>NaN</v>
      </c>
      <c r="BC2794" s="70" t="str">
        <f>IF(P2794=0, "NaN",V2794/P2794)</f>
        <v>NaN</v>
      </c>
      <c r="BD2794" s="70" t="str">
        <f>IF(P2794=0, "NaN",Y2794/P2794)</f>
        <v>NaN</v>
      </c>
      <c r="BE2794" s="1" t="s">
        <v>5834</v>
      </c>
    </row>
    <row r="2795" spans="2:57" x14ac:dyDescent="0.2">
      <c r="B2795" s="1" t="s">
        <v>4088</v>
      </c>
      <c r="C2795" s="6" t="s">
        <v>4087</v>
      </c>
      <c r="H2795" s="91">
        <f>SUM(D2795:G2795)</f>
        <v>0</v>
      </c>
      <c r="I2795" s="91">
        <f>IF(P2795=0,1,0)</f>
        <v>1</v>
      </c>
      <c r="J2795" s="91">
        <f>IF(S2795=0,1,0)</f>
        <v>0</v>
      </c>
      <c r="K2795" s="91">
        <f>IF(V2795=0,1,0)</f>
        <v>0</v>
      </c>
      <c r="L2795" s="91">
        <f>IF(Y2795=0,1,0)</f>
        <v>0</v>
      </c>
      <c r="M2795" s="113" t="str">
        <f>IF(I2795+J2795+K2795+L2795=0,"YES","NO")</f>
        <v>NO</v>
      </c>
      <c r="N2795" s="69">
        <v>0</v>
      </c>
      <c r="O2795" s="69">
        <v>0</v>
      </c>
      <c r="P2795" s="74">
        <v>0</v>
      </c>
      <c r="Q2795" s="69">
        <v>0</v>
      </c>
      <c r="R2795" s="69">
        <v>2.6867793830772984</v>
      </c>
      <c r="S2795" s="74">
        <v>1.3433896915386492</v>
      </c>
      <c r="T2795" s="69">
        <v>2.2729221064468086</v>
      </c>
      <c r="U2795" s="69">
        <v>0</v>
      </c>
      <c r="V2795" s="74">
        <v>1.1364610532234043</v>
      </c>
      <c r="W2795" s="69">
        <v>1.9960853532680618</v>
      </c>
      <c r="X2795" s="69">
        <v>0</v>
      </c>
      <c r="Y2795" s="74">
        <v>0.9980426766340309</v>
      </c>
      <c r="Z2795" s="74">
        <v>0.86947335534902115</v>
      </c>
      <c r="AA2795" s="6"/>
      <c r="AB2795" s="6">
        <v>0</v>
      </c>
      <c r="AC2795" s="6">
        <v>3.0956999999999999</v>
      </c>
      <c r="AD2795" s="6">
        <v>46544000</v>
      </c>
      <c r="AE2795" s="6">
        <v>18920000</v>
      </c>
      <c r="AF2795" s="6">
        <v>27623000</v>
      </c>
      <c r="AG2795" s="115" t="s">
        <v>5938</v>
      </c>
      <c r="AH2795" s="127">
        <v>7.1849751906982604</v>
      </c>
      <c r="AI2795" s="127">
        <v>7.1992064791616599</v>
      </c>
      <c r="AJ2795" s="127">
        <v>7.1878871784095502</v>
      </c>
      <c r="AK2795" s="127">
        <v>1</v>
      </c>
      <c r="AL2795" s="127">
        <v>0.65880597400200003</v>
      </c>
      <c r="AM2795" s="127">
        <v>4.2559189595799699E-2</v>
      </c>
      <c r="AN2795" s="127">
        <v>0.18185009224750401</v>
      </c>
      <c r="AO2795" s="115" t="s">
        <v>5938</v>
      </c>
      <c r="AP2795" s="127">
        <v>-0.1268956</v>
      </c>
      <c r="AQ2795" s="127">
        <v>0.80206909999999998</v>
      </c>
      <c r="AR2795" s="127">
        <v>0.60615790000000003</v>
      </c>
      <c r="AS2795" s="70" t="s">
        <v>5938</v>
      </c>
      <c r="AT2795" s="129">
        <v>1.0919415250123627</v>
      </c>
      <c r="AU2795" s="129">
        <v>0.57352604158227094</v>
      </c>
      <c r="AV2795" s="129">
        <v>0.65694390848247075</v>
      </c>
      <c r="AY2795" s="70" t="s">
        <v>5989</v>
      </c>
      <c r="BA2795" s="70" t="str">
        <f>IF(P2795=0, "NaN",P2795/P2795)</f>
        <v>NaN</v>
      </c>
      <c r="BB2795" s="70" t="str">
        <f>IF(P2795=0, "NaN",S2795/P2795)</f>
        <v>NaN</v>
      </c>
      <c r="BC2795" s="70" t="str">
        <f>IF(P2795=0, "NaN",V2795/P2795)</f>
        <v>NaN</v>
      </c>
      <c r="BD2795" s="70" t="str">
        <f>IF(P2795=0, "NaN",Y2795/P2795)</f>
        <v>NaN</v>
      </c>
      <c r="BE2795" s="1" t="s">
        <v>4088</v>
      </c>
    </row>
    <row r="2796" spans="2:57" x14ac:dyDescent="0.2">
      <c r="B2796" s="1" t="s">
        <v>3827</v>
      </c>
      <c r="C2796" s="6" t="s">
        <v>3826</v>
      </c>
      <c r="H2796" s="91">
        <f>SUM(D2796:G2796)</f>
        <v>0</v>
      </c>
      <c r="I2796" s="91">
        <f>IF(P2796=0,1,0)</f>
        <v>1</v>
      </c>
      <c r="J2796" s="91">
        <f>IF(S2796=0,1,0)</f>
        <v>1</v>
      </c>
      <c r="K2796" s="91">
        <f>IF(V2796=0,1,0)</f>
        <v>1</v>
      </c>
      <c r="L2796" s="91">
        <f>IF(Y2796=0,1,0)</f>
        <v>0</v>
      </c>
      <c r="M2796" s="113" t="str">
        <f>IF(I2796+J2796+K2796+L2796=0,"YES","NO")</f>
        <v>NO</v>
      </c>
      <c r="N2796" s="69">
        <v>0</v>
      </c>
      <c r="O2796" s="69">
        <v>0</v>
      </c>
      <c r="P2796" s="74">
        <v>0</v>
      </c>
      <c r="Q2796" s="69">
        <v>0</v>
      </c>
      <c r="R2796" s="69">
        <v>0</v>
      </c>
      <c r="S2796" s="74">
        <v>0</v>
      </c>
      <c r="T2796" s="69">
        <v>0</v>
      </c>
      <c r="U2796" s="69">
        <v>0</v>
      </c>
      <c r="V2796" s="74">
        <v>0</v>
      </c>
      <c r="W2796" s="69">
        <v>6.7846058856969647</v>
      </c>
      <c r="X2796" s="69">
        <v>0</v>
      </c>
      <c r="Y2796" s="74">
        <v>3.3923029428484823</v>
      </c>
      <c r="Z2796" s="74">
        <v>0.84807573571212058</v>
      </c>
      <c r="AA2796" s="6"/>
      <c r="AB2796" s="6">
        <v>0</v>
      </c>
      <c r="AC2796" s="6">
        <v>5.3612000000000002</v>
      </c>
      <c r="AD2796" s="6">
        <v>96205000</v>
      </c>
      <c r="AE2796" s="6">
        <v>45211000</v>
      </c>
      <c r="AF2796" s="6">
        <v>50994000</v>
      </c>
      <c r="AG2796" s="115" t="s">
        <v>5938</v>
      </c>
      <c r="AH2796" s="115" t="s">
        <v>5938</v>
      </c>
      <c r="AI2796" s="115" t="s">
        <v>5938</v>
      </c>
      <c r="AJ2796" s="127">
        <v>7.2020794410073901</v>
      </c>
      <c r="AK2796" s="127">
        <v>1</v>
      </c>
      <c r="AL2796" s="127">
        <v>1</v>
      </c>
      <c r="AM2796" s="127">
        <v>1</v>
      </c>
      <c r="AN2796" s="127">
        <v>1</v>
      </c>
      <c r="AO2796" s="115" t="s">
        <v>5938</v>
      </c>
      <c r="AP2796" s="115" t="s">
        <v>5938</v>
      </c>
      <c r="AQ2796" s="115" t="s">
        <v>5938</v>
      </c>
      <c r="AR2796" s="115" t="s">
        <v>5938</v>
      </c>
      <c r="AS2796" s="70" t="s">
        <v>5938</v>
      </c>
      <c r="AT2796" s="70" t="s">
        <v>5938</v>
      </c>
      <c r="AU2796" s="70" t="s">
        <v>5938</v>
      </c>
      <c r="AV2796" s="70" t="s">
        <v>5938</v>
      </c>
      <c r="BA2796" s="70" t="str">
        <f>IF(P2796=0, "NaN",P2796/P2796)</f>
        <v>NaN</v>
      </c>
      <c r="BB2796" s="70" t="str">
        <f>IF(P2796=0, "NaN",S2796/P2796)</f>
        <v>NaN</v>
      </c>
      <c r="BC2796" s="70" t="str">
        <f>IF(P2796=0, "NaN",V2796/P2796)</f>
        <v>NaN</v>
      </c>
      <c r="BD2796" s="70" t="str">
        <f>IF(P2796=0, "NaN",Y2796/P2796)</f>
        <v>NaN</v>
      </c>
      <c r="BE2796" s="1" t="s">
        <v>3827</v>
      </c>
    </row>
    <row r="2797" spans="2:57" x14ac:dyDescent="0.2">
      <c r="B2797" s="1" t="s">
        <v>5836</v>
      </c>
      <c r="C2797" s="6" t="s">
        <v>5835</v>
      </c>
      <c r="H2797" s="91">
        <f>SUM(D2797:G2797)</f>
        <v>0</v>
      </c>
      <c r="I2797" s="91">
        <f>IF(P2797=0,1,0)</f>
        <v>1</v>
      </c>
      <c r="J2797" s="91">
        <f>IF(S2797=0,1,0)</f>
        <v>1</v>
      </c>
      <c r="K2797" s="91">
        <f>IF(V2797=0,1,0)</f>
        <v>0</v>
      </c>
      <c r="L2797" s="91">
        <f>IF(Y2797=0,1,0)</f>
        <v>1</v>
      </c>
      <c r="M2797" s="113" t="str">
        <f>IF(I2797+J2797+K2797+L2797=0,"YES","NO")</f>
        <v>NO</v>
      </c>
      <c r="N2797" s="69">
        <v>0</v>
      </c>
      <c r="O2797" s="69">
        <v>0</v>
      </c>
      <c r="P2797" s="74">
        <v>0</v>
      </c>
      <c r="Q2797" s="69">
        <v>0</v>
      </c>
      <c r="R2797" s="69">
        <v>0</v>
      </c>
      <c r="S2797" s="74">
        <v>0</v>
      </c>
      <c r="T2797" s="69">
        <v>6.7729837532186519</v>
      </c>
      <c r="U2797" s="69">
        <v>0</v>
      </c>
      <c r="V2797" s="74">
        <v>3.3864918766093259</v>
      </c>
      <c r="W2797" s="69">
        <v>0</v>
      </c>
      <c r="X2797" s="69">
        <v>0</v>
      </c>
      <c r="Y2797" s="74">
        <v>0</v>
      </c>
      <c r="Z2797" s="74">
        <v>0.84662296915233148</v>
      </c>
      <c r="AA2797" s="6"/>
      <c r="AB2797" s="6">
        <v>4.5409999999999999E-3</v>
      </c>
      <c r="AC2797" s="6">
        <v>-0.13722000000000001</v>
      </c>
      <c r="AD2797" s="6">
        <v>8358500</v>
      </c>
      <c r="AE2797" s="6">
        <v>8358500</v>
      </c>
      <c r="AF2797" s="6">
        <v>0</v>
      </c>
      <c r="AG2797" s="115" t="s">
        <v>5938</v>
      </c>
      <c r="AH2797" s="115" t="s">
        <v>5938</v>
      </c>
      <c r="AI2797" s="127">
        <v>6.9221283467963604</v>
      </c>
      <c r="AJ2797" s="115" t="s">
        <v>5938</v>
      </c>
      <c r="AK2797" s="127">
        <v>1</v>
      </c>
      <c r="AL2797" s="127">
        <v>1</v>
      </c>
      <c r="AM2797" s="127">
        <v>1</v>
      </c>
      <c r="AN2797" s="127">
        <v>1</v>
      </c>
      <c r="AO2797" s="115" t="s">
        <v>5938</v>
      </c>
      <c r="AP2797" s="115" t="s">
        <v>5938</v>
      </c>
      <c r="AQ2797" s="115" t="s">
        <v>5938</v>
      </c>
      <c r="AR2797" s="115" t="s">
        <v>5938</v>
      </c>
      <c r="AS2797" s="70" t="s">
        <v>5938</v>
      </c>
      <c r="AT2797" s="70" t="s">
        <v>5938</v>
      </c>
      <c r="AU2797" s="70" t="s">
        <v>5938</v>
      </c>
      <c r="AV2797" s="70" t="s">
        <v>5938</v>
      </c>
      <c r="BA2797" s="70" t="str">
        <f>IF(P2797=0, "NaN",P2797/P2797)</f>
        <v>NaN</v>
      </c>
      <c r="BB2797" s="70" t="str">
        <f>IF(P2797=0, "NaN",S2797/P2797)</f>
        <v>NaN</v>
      </c>
      <c r="BC2797" s="70" t="str">
        <f>IF(P2797=0, "NaN",V2797/P2797)</f>
        <v>NaN</v>
      </c>
      <c r="BD2797" s="70" t="str">
        <f>IF(P2797=0, "NaN",Y2797/P2797)</f>
        <v>NaN</v>
      </c>
      <c r="BE2797" s="1" t="s">
        <v>5836</v>
      </c>
    </row>
    <row r="2798" spans="2:57" x14ac:dyDescent="0.2">
      <c r="B2798" s="1" t="s">
        <v>4738</v>
      </c>
      <c r="C2798" s="6" t="s">
        <v>4737</v>
      </c>
      <c r="H2798" s="91">
        <f>SUM(D2798:G2798)</f>
        <v>0</v>
      </c>
      <c r="I2798" s="91">
        <f>IF(P2798=0,1,0)</f>
        <v>1</v>
      </c>
      <c r="J2798" s="91">
        <f>IF(S2798=0,1,0)</f>
        <v>1</v>
      </c>
      <c r="K2798" s="91">
        <f>IF(V2798=0,1,0)</f>
        <v>0</v>
      </c>
      <c r="L2798" s="91">
        <f>IF(Y2798=0,1,0)</f>
        <v>0</v>
      </c>
      <c r="M2798" s="113" t="str">
        <f>IF(I2798+J2798+K2798+L2798=0,"YES","NO")</f>
        <v>NO</v>
      </c>
      <c r="N2798" s="69">
        <v>0</v>
      </c>
      <c r="O2798" s="69">
        <v>0</v>
      </c>
      <c r="P2798" s="74">
        <v>0</v>
      </c>
      <c r="Q2798" s="69">
        <v>0</v>
      </c>
      <c r="R2798" s="69">
        <v>0</v>
      </c>
      <c r="S2798" s="74">
        <v>0</v>
      </c>
      <c r="T2798" s="69">
        <v>4.1979777382091541</v>
      </c>
      <c r="U2798" s="69">
        <v>0</v>
      </c>
      <c r="V2798" s="74">
        <v>2.098988869104577</v>
      </c>
      <c r="W2798" s="69">
        <v>2.5676267906594687</v>
      </c>
      <c r="X2798" s="69">
        <v>0</v>
      </c>
      <c r="Y2798" s="74">
        <v>1.2838133953297344</v>
      </c>
      <c r="Z2798" s="74">
        <v>0.84570056610857791</v>
      </c>
      <c r="AA2798" s="6"/>
      <c r="AB2798" s="6">
        <v>0</v>
      </c>
      <c r="AC2798" s="6">
        <v>2.6777000000000002</v>
      </c>
      <c r="AD2798" s="6">
        <v>31495000</v>
      </c>
      <c r="AE2798" s="6">
        <v>8457600</v>
      </c>
      <c r="AF2798" s="6">
        <v>23037000</v>
      </c>
      <c r="AG2798" s="115" t="s">
        <v>5938</v>
      </c>
      <c r="AH2798" s="115" t="s">
        <v>5938</v>
      </c>
      <c r="AI2798" s="127">
        <v>7.2081456345353496</v>
      </c>
      <c r="AJ2798" s="127">
        <v>7.1859951938647102</v>
      </c>
      <c r="AK2798" s="127">
        <v>1</v>
      </c>
      <c r="AL2798" s="127">
        <v>1</v>
      </c>
      <c r="AM2798" s="127">
        <v>1</v>
      </c>
      <c r="AN2798" s="127">
        <v>1</v>
      </c>
      <c r="AO2798" s="115" t="s">
        <v>5938</v>
      </c>
      <c r="AP2798" s="115" t="s">
        <v>5938</v>
      </c>
      <c r="AQ2798" s="115" t="s">
        <v>5938</v>
      </c>
      <c r="AR2798" s="115" t="s">
        <v>5938</v>
      </c>
      <c r="AS2798" s="70" t="s">
        <v>5938</v>
      </c>
      <c r="AT2798" s="70" t="s">
        <v>5938</v>
      </c>
      <c r="AU2798" s="70" t="s">
        <v>5938</v>
      </c>
      <c r="AV2798" s="70" t="s">
        <v>5938</v>
      </c>
      <c r="BA2798" s="70" t="str">
        <f>IF(P2798=0, "NaN",P2798/P2798)</f>
        <v>NaN</v>
      </c>
      <c r="BB2798" s="70" t="str">
        <f>IF(P2798=0, "NaN",S2798/P2798)</f>
        <v>NaN</v>
      </c>
      <c r="BC2798" s="70" t="str">
        <f>IF(P2798=0, "NaN",V2798/P2798)</f>
        <v>NaN</v>
      </c>
      <c r="BD2798" s="70" t="str">
        <f>IF(P2798=0, "NaN",Y2798/P2798)</f>
        <v>NaN</v>
      </c>
      <c r="BE2798" s="1" t="s">
        <v>4738</v>
      </c>
    </row>
    <row r="2799" spans="2:57" x14ac:dyDescent="0.2">
      <c r="B2799" s="1" t="s">
        <v>4784</v>
      </c>
      <c r="C2799" s="6" t="s">
        <v>4783</v>
      </c>
      <c r="H2799" s="91">
        <f>SUM(D2799:G2799)</f>
        <v>0</v>
      </c>
      <c r="I2799" s="91">
        <f>IF(P2799=0,1,0)</f>
        <v>1</v>
      </c>
      <c r="J2799" s="91">
        <f>IF(S2799=0,1,0)</f>
        <v>1</v>
      </c>
      <c r="K2799" s="91">
        <f>IF(V2799=0,1,0)</f>
        <v>0</v>
      </c>
      <c r="L2799" s="91">
        <f>IF(Y2799=0,1,0)</f>
        <v>0</v>
      </c>
      <c r="M2799" s="113" t="str">
        <f>IF(I2799+J2799+K2799+L2799=0,"YES","NO")</f>
        <v>NO</v>
      </c>
      <c r="N2799" s="69">
        <v>0</v>
      </c>
      <c r="O2799" s="69">
        <v>0</v>
      </c>
      <c r="P2799" s="74">
        <v>0</v>
      </c>
      <c r="Q2799" s="69">
        <v>0</v>
      </c>
      <c r="R2799" s="69">
        <v>0</v>
      </c>
      <c r="S2799" s="74">
        <v>0</v>
      </c>
      <c r="T2799" s="69">
        <v>6.2053609590271916</v>
      </c>
      <c r="U2799" s="69">
        <v>0</v>
      </c>
      <c r="V2799" s="74">
        <v>3.1026804795135958</v>
      </c>
      <c r="W2799" s="69">
        <v>0.51684772678992341</v>
      </c>
      <c r="X2799" s="69">
        <v>0</v>
      </c>
      <c r="Y2799" s="74">
        <v>0.25842386339496171</v>
      </c>
      <c r="Z2799" s="74">
        <v>0.84027608572713941</v>
      </c>
      <c r="AA2799" s="6"/>
      <c r="AB2799" s="6">
        <v>0</v>
      </c>
      <c r="AC2799" s="6">
        <v>3.6665999999999999</v>
      </c>
      <c r="AD2799" s="6">
        <v>23110000</v>
      </c>
      <c r="AE2799" s="6">
        <v>9495200</v>
      </c>
      <c r="AF2799" s="6">
        <v>13615000</v>
      </c>
      <c r="AG2799" s="115" t="s">
        <v>5938</v>
      </c>
      <c r="AH2799" s="115" t="s">
        <v>5938</v>
      </c>
      <c r="AI2799" s="127">
        <v>7.3043181544900602</v>
      </c>
      <c r="AJ2799" s="127">
        <v>6.4709247532999701</v>
      </c>
      <c r="AK2799" s="127">
        <v>1</v>
      </c>
      <c r="AL2799" s="127">
        <v>1</v>
      </c>
      <c r="AM2799" s="127">
        <v>0.28144053621503001</v>
      </c>
      <c r="AN2799" s="127">
        <v>1</v>
      </c>
      <c r="AO2799" s="115" t="s">
        <v>5938</v>
      </c>
      <c r="AP2799" s="115" t="s">
        <v>5938</v>
      </c>
      <c r="AQ2799" s="127">
        <v>0.4349884</v>
      </c>
      <c r="AR2799" s="115" t="s">
        <v>5938</v>
      </c>
      <c r="AS2799" s="70" t="s">
        <v>5938</v>
      </c>
      <c r="AT2799" s="70" t="s">
        <v>5938</v>
      </c>
      <c r="AU2799" s="129">
        <v>0.73969970216135905</v>
      </c>
      <c r="AV2799" s="70" t="s">
        <v>5938</v>
      </c>
      <c r="BA2799" s="70" t="str">
        <f>IF(P2799=0, "NaN",P2799/P2799)</f>
        <v>NaN</v>
      </c>
      <c r="BB2799" s="70" t="str">
        <f>IF(P2799=0, "NaN",S2799/P2799)</f>
        <v>NaN</v>
      </c>
      <c r="BC2799" s="70" t="str">
        <f>IF(P2799=0, "NaN",V2799/P2799)</f>
        <v>NaN</v>
      </c>
      <c r="BD2799" s="70" t="str">
        <f>IF(P2799=0, "NaN",Y2799/P2799)</f>
        <v>NaN</v>
      </c>
      <c r="BE2799" s="1" t="s">
        <v>4784</v>
      </c>
    </row>
    <row r="2800" spans="2:57" x14ac:dyDescent="0.2">
      <c r="B2800" s="1" t="s">
        <v>4380</v>
      </c>
      <c r="C2800" s="6" t="s">
        <v>4379</v>
      </c>
      <c r="H2800" s="91">
        <f>SUM(D2800:G2800)</f>
        <v>0</v>
      </c>
      <c r="I2800" s="91">
        <f>IF(P2800=0,1,0)</f>
        <v>1</v>
      </c>
      <c r="J2800" s="91">
        <f>IF(S2800=0,1,0)</f>
        <v>1</v>
      </c>
      <c r="K2800" s="91">
        <f>IF(V2800=0,1,0)</f>
        <v>0</v>
      </c>
      <c r="L2800" s="91">
        <f>IF(Y2800=0,1,0)</f>
        <v>0</v>
      </c>
      <c r="M2800" s="113" t="str">
        <f>IF(I2800+J2800+K2800+L2800=0,"YES","NO")</f>
        <v>NO</v>
      </c>
      <c r="N2800" s="69">
        <v>0</v>
      </c>
      <c r="O2800" s="69">
        <v>0</v>
      </c>
      <c r="P2800" s="74">
        <v>0</v>
      </c>
      <c r="Q2800" s="69">
        <v>0</v>
      </c>
      <c r="R2800" s="69">
        <v>0</v>
      </c>
      <c r="S2800" s="74">
        <v>0</v>
      </c>
      <c r="T2800" s="69">
        <v>4.5421978135965748</v>
      </c>
      <c r="U2800" s="69">
        <v>0</v>
      </c>
      <c r="V2800" s="74">
        <v>2.2710989067982874</v>
      </c>
      <c r="W2800" s="69">
        <v>2.1499799766156218</v>
      </c>
      <c r="X2800" s="69">
        <v>0</v>
      </c>
      <c r="Y2800" s="74">
        <v>1.0749899883078109</v>
      </c>
      <c r="Z2800" s="74">
        <v>0.83652222377652463</v>
      </c>
      <c r="AA2800" s="6"/>
      <c r="AB2800" s="6">
        <v>0</v>
      </c>
      <c r="AC2800" s="6">
        <v>4.0260999999999996</v>
      </c>
      <c r="AD2800" s="6">
        <v>21312000</v>
      </c>
      <c r="AE2800" s="6">
        <v>8349300</v>
      </c>
      <c r="AF2800" s="6">
        <v>12963000</v>
      </c>
      <c r="AG2800" s="115" t="s">
        <v>5938</v>
      </c>
      <c r="AH2800" s="115" t="s">
        <v>5938</v>
      </c>
      <c r="AI2800" s="127">
        <v>7.01865889758552</v>
      </c>
      <c r="AJ2800" s="127">
        <v>7.03634938803184</v>
      </c>
      <c r="AK2800" s="127">
        <v>1</v>
      </c>
      <c r="AL2800" s="127">
        <v>1</v>
      </c>
      <c r="AM2800" s="127">
        <v>1</v>
      </c>
      <c r="AN2800" s="127">
        <v>1</v>
      </c>
      <c r="AO2800" s="115" t="s">
        <v>5938</v>
      </c>
      <c r="AP2800" s="115" t="s">
        <v>5938</v>
      </c>
      <c r="AQ2800" s="115" t="s">
        <v>5938</v>
      </c>
      <c r="AR2800" s="115" t="s">
        <v>5938</v>
      </c>
      <c r="AS2800" s="70" t="s">
        <v>5938</v>
      </c>
      <c r="AT2800" s="70" t="s">
        <v>5938</v>
      </c>
      <c r="AU2800" s="70" t="s">
        <v>5938</v>
      </c>
      <c r="AV2800" s="70" t="s">
        <v>5938</v>
      </c>
      <c r="BA2800" s="70" t="str">
        <f>IF(P2800=0, "NaN",P2800/P2800)</f>
        <v>NaN</v>
      </c>
      <c r="BB2800" s="70" t="str">
        <f>IF(P2800=0, "NaN",S2800/P2800)</f>
        <v>NaN</v>
      </c>
      <c r="BC2800" s="70" t="str">
        <f>IF(P2800=0, "NaN",V2800/P2800)</f>
        <v>NaN</v>
      </c>
      <c r="BD2800" s="70" t="str">
        <f>IF(P2800=0, "NaN",Y2800/P2800)</f>
        <v>NaN</v>
      </c>
      <c r="BE2800" s="1" t="s">
        <v>4380</v>
      </c>
    </row>
    <row r="2801" spans="2:58" x14ac:dyDescent="0.2">
      <c r="B2801" s="1" t="s">
        <v>4678</v>
      </c>
      <c r="C2801" s="6" t="s">
        <v>4677</v>
      </c>
      <c r="H2801" s="91">
        <f>SUM(D2801:G2801)</f>
        <v>0</v>
      </c>
      <c r="I2801" s="91">
        <f>IF(P2801=0,1,0)</f>
        <v>1</v>
      </c>
      <c r="J2801" s="91">
        <f>IF(S2801=0,1,0)</f>
        <v>1</v>
      </c>
      <c r="K2801" s="91">
        <f>IF(V2801=0,1,0)</f>
        <v>0</v>
      </c>
      <c r="L2801" s="91">
        <f>IF(Y2801=0,1,0)</f>
        <v>0</v>
      </c>
      <c r="M2801" s="113" t="str">
        <f>IF(I2801+J2801+K2801+L2801=0,"YES","NO")</f>
        <v>NO</v>
      </c>
      <c r="N2801" s="69">
        <v>0</v>
      </c>
      <c r="O2801" s="69">
        <v>0</v>
      </c>
      <c r="P2801" s="74">
        <v>0</v>
      </c>
      <c r="Q2801" s="69">
        <v>0</v>
      </c>
      <c r="R2801" s="69">
        <v>0</v>
      </c>
      <c r="S2801" s="74">
        <v>0</v>
      </c>
      <c r="T2801" s="69">
        <v>0</v>
      </c>
      <c r="U2801" s="69">
        <v>3.1111058673998366</v>
      </c>
      <c r="V2801" s="74">
        <v>1.5555529336999183</v>
      </c>
      <c r="W2801" s="69">
        <v>3.4716401654408866</v>
      </c>
      <c r="X2801" s="69">
        <v>0</v>
      </c>
      <c r="Y2801" s="74">
        <v>1.7358200827204433</v>
      </c>
      <c r="Z2801" s="74">
        <v>0.8228432541050904</v>
      </c>
      <c r="AA2801" s="6"/>
      <c r="AB2801" s="6">
        <v>4.5455000000000001E-3</v>
      </c>
      <c r="AC2801" s="6">
        <v>-0.12870999999999999</v>
      </c>
      <c r="AD2801" s="6">
        <v>19280000</v>
      </c>
      <c r="AE2801" s="6">
        <v>8262700</v>
      </c>
      <c r="AF2801" s="6">
        <v>11017000</v>
      </c>
      <c r="AG2801" s="115" t="s">
        <v>5938</v>
      </c>
      <c r="AH2801" s="115" t="s">
        <v>5938</v>
      </c>
      <c r="AI2801" s="127">
        <v>7.0325381792600101</v>
      </c>
      <c r="AJ2801" s="127">
        <v>6.9294904506800101</v>
      </c>
      <c r="AK2801" s="127">
        <v>1</v>
      </c>
      <c r="AL2801" s="127">
        <v>1</v>
      </c>
      <c r="AM2801" s="127">
        <v>1</v>
      </c>
      <c r="AN2801" s="127">
        <v>1</v>
      </c>
      <c r="AO2801" s="115" t="s">
        <v>5938</v>
      </c>
      <c r="AP2801" s="115" t="s">
        <v>5938</v>
      </c>
      <c r="AQ2801" s="115" t="s">
        <v>5938</v>
      </c>
      <c r="AR2801" s="115" t="s">
        <v>5938</v>
      </c>
      <c r="AS2801" s="70" t="s">
        <v>5938</v>
      </c>
      <c r="AT2801" s="70" t="s">
        <v>5938</v>
      </c>
      <c r="AU2801" s="70" t="s">
        <v>5938</v>
      </c>
      <c r="AV2801" s="70" t="s">
        <v>5938</v>
      </c>
      <c r="BA2801" s="70" t="str">
        <f>IF(P2801=0, "NaN",P2801/P2801)</f>
        <v>NaN</v>
      </c>
      <c r="BB2801" s="70" t="str">
        <f>IF(P2801=0, "NaN",S2801/P2801)</f>
        <v>NaN</v>
      </c>
      <c r="BC2801" s="70" t="str">
        <f>IF(P2801=0, "NaN",V2801/P2801)</f>
        <v>NaN</v>
      </c>
      <c r="BD2801" s="70" t="str">
        <f>IF(P2801=0, "NaN",Y2801/P2801)</f>
        <v>NaN</v>
      </c>
      <c r="BE2801" s="1" t="s">
        <v>4678</v>
      </c>
    </row>
    <row r="2802" spans="2:58" x14ac:dyDescent="0.2">
      <c r="B2802" s="1" t="s">
        <v>5217</v>
      </c>
      <c r="C2802" s="6" t="s">
        <v>5216</v>
      </c>
      <c r="H2802" s="91">
        <f>SUM(D2802:G2802)</f>
        <v>0</v>
      </c>
      <c r="I2802" s="91">
        <f>IF(P2802=0,1,0)</f>
        <v>0</v>
      </c>
      <c r="J2802" s="91">
        <f>IF(S2802=0,1,0)</f>
        <v>1</v>
      </c>
      <c r="K2802" s="91">
        <f>IF(V2802=0,1,0)</f>
        <v>1</v>
      </c>
      <c r="L2802" s="91">
        <f>IF(Y2802=0,1,0)</f>
        <v>1</v>
      </c>
      <c r="M2802" s="113" t="str">
        <f>IF(I2802+J2802+K2802+L2802=0,"YES","NO")</f>
        <v>NO</v>
      </c>
      <c r="N2802" s="69">
        <v>0</v>
      </c>
      <c r="O2802" s="69">
        <v>6.5794338237334991</v>
      </c>
      <c r="P2802" s="74">
        <v>3.2897169118667495</v>
      </c>
      <c r="Q2802" s="69">
        <v>0</v>
      </c>
      <c r="R2802" s="69">
        <v>0</v>
      </c>
      <c r="S2802" s="74">
        <v>0</v>
      </c>
      <c r="T2802" s="69">
        <v>0</v>
      </c>
      <c r="U2802" s="69">
        <v>0</v>
      </c>
      <c r="V2802" s="74">
        <v>0</v>
      </c>
      <c r="W2802" s="69">
        <v>0</v>
      </c>
      <c r="X2802" s="69">
        <v>0</v>
      </c>
      <c r="Y2802" s="74">
        <v>0</v>
      </c>
      <c r="Z2802" s="74">
        <v>0.82242922796668738</v>
      </c>
      <c r="AA2802" s="6"/>
      <c r="AB2802" s="6">
        <v>0</v>
      </c>
      <c r="AC2802" s="6">
        <v>4.7904999999999998</v>
      </c>
      <c r="AD2802" s="6">
        <v>320510000</v>
      </c>
      <c r="AE2802" s="6">
        <v>143820000</v>
      </c>
      <c r="AF2802" s="6">
        <v>176690000</v>
      </c>
      <c r="AG2802" s="127">
        <v>7.6426524430215901</v>
      </c>
      <c r="AH2802" s="115" t="s">
        <v>5938</v>
      </c>
      <c r="AI2802" s="115" t="s">
        <v>5938</v>
      </c>
      <c r="AJ2802" s="115" t="s">
        <v>5938</v>
      </c>
      <c r="AK2802" s="127">
        <v>0.367273700194585</v>
      </c>
      <c r="AL2802" s="127">
        <v>1</v>
      </c>
      <c r="AM2802" s="127">
        <v>1</v>
      </c>
      <c r="AN2802" s="127">
        <v>1</v>
      </c>
      <c r="AO2802" s="127">
        <v>0.2287264</v>
      </c>
      <c r="AP2802" s="115" t="s">
        <v>5938</v>
      </c>
      <c r="AQ2802" s="115" t="s">
        <v>5938</v>
      </c>
      <c r="AR2802" s="115" t="s">
        <v>5938</v>
      </c>
      <c r="AS2802" s="129">
        <v>0.85338792357819204</v>
      </c>
      <c r="AT2802" s="70" t="s">
        <v>5938</v>
      </c>
      <c r="AU2802" s="70" t="s">
        <v>5938</v>
      </c>
      <c r="AV2802" s="70" t="s">
        <v>5938</v>
      </c>
      <c r="BA2802" s="70">
        <f>IF(P2802=0, "NaN",P2802/P2802)</f>
        <v>1</v>
      </c>
      <c r="BB2802" s="70">
        <f>IF(P2802=0, "NaN",S2802/P2802)</f>
        <v>0</v>
      </c>
      <c r="BC2802" s="70">
        <f>IF(P2802=0, "NaN",V2802/P2802)</f>
        <v>0</v>
      </c>
      <c r="BD2802" s="70">
        <f>IF(P2802=0, "NaN",Y2802/P2802)</f>
        <v>0</v>
      </c>
      <c r="BE2802" s="1" t="s">
        <v>5217</v>
      </c>
    </row>
    <row r="2803" spans="2:58" x14ac:dyDescent="0.2">
      <c r="B2803" s="1" t="s">
        <v>4146</v>
      </c>
      <c r="C2803" s="6" t="s">
        <v>4145</v>
      </c>
      <c r="H2803" s="91">
        <f>SUM(D2803:G2803)</f>
        <v>0</v>
      </c>
      <c r="I2803" s="91">
        <f>IF(P2803=0,1,0)</f>
        <v>1</v>
      </c>
      <c r="J2803" s="91">
        <f>IF(S2803=0,1,0)</f>
        <v>1</v>
      </c>
      <c r="K2803" s="91">
        <f>IF(V2803=0,1,0)</f>
        <v>1</v>
      </c>
      <c r="L2803" s="91">
        <f>IF(Y2803=0,1,0)</f>
        <v>0</v>
      </c>
      <c r="M2803" s="113" t="str">
        <f>IF(I2803+J2803+K2803+L2803=0,"YES","NO")</f>
        <v>NO</v>
      </c>
      <c r="N2803" s="69">
        <v>0</v>
      </c>
      <c r="O2803" s="69">
        <v>0</v>
      </c>
      <c r="P2803" s="74">
        <v>0</v>
      </c>
      <c r="Q2803" s="69">
        <v>0</v>
      </c>
      <c r="R2803" s="69">
        <v>0</v>
      </c>
      <c r="S2803" s="74">
        <v>0</v>
      </c>
      <c r="T2803" s="69">
        <v>0</v>
      </c>
      <c r="U2803" s="69">
        <v>0</v>
      </c>
      <c r="V2803" s="74">
        <v>0</v>
      </c>
      <c r="W2803" s="69">
        <v>0</v>
      </c>
      <c r="X2803" s="69">
        <v>6.535343198652841</v>
      </c>
      <c r="Y2803" s="74">
        <v>3.2676715993264205</v>
      </c>
      <c r="Z2803" s="74">
        <v>0.81691789983160512</v>
      </c>
      <c r="AA2803" s="6"/>
      <c r="AB2803" s="6">
        <v>0</v>
      </c>
      <c r="AC2803" s="6">
        <v>2.5895999999999999</v>
      </c>
      <c r="AD2803" s="6">
        <v>209330000</v>
      </c>
      <c r="AE2803" s="6">
        <v>121210000</v>
      </c>
      <c r="AF2803" s="6">
        <v>88121000</v>
      </c>
      <c r="AG2803" s="115" t="s">
        <v>5938</v>
      </c>
      <c r="AH2803" s="115" t="s">
        <v>5938</v>
      </c>
      <c r="AI2803" s="115" t="s">
        <v>5938</v>
      </c>
      <c r="AJ2803" s="127">
        <v>7.2754495695162698</v>
      </c>
      <c r="AK2803" s="127">
        <v>1</v>
      </c>
      <c r="AL2803" s="127">
        <v>1</v>
      </c>
      <c r="AM2803" s="127">
        <v>1</v>
      </c>
      <c r="AN2803" s="127">
        <v>1</v>
      </c>
      <c r="AO2803" s="115" t="s">
        <v>5938</v>
      </c>
      <c r="AP2803" s="115" t="s">
        <v>5938</v>
      </c>
      <c r="AQ2803" s="115" t="s">
        <v>5938</v>
      </c>
      <c r="AR2803" s="115" t="s">
        <v>5938</v>
      </c>
      <c r="AS2803" s="70" t="s">
        <v>5938</v>
      </c>
      <c r="AT2803" s="70" t="s">
        <v>5938</v>
      </c>
      <c r="AU2803" s="70" t="s">
        <v>5938</v>
      </c>
      <c r="AV2803" s="70" t="s">
        <v>5938</v>
      </c>
      <c r="BA2803" s="70" t="str">
        <f>IF(P2803=0, "NaN",P2803/P2803)</f>
        <v>NaN</v>
      </c>
      <c r="BB2803" s="70" t="str">
        <f>IF(P2803=0, "NaN",S2803/P2803)</f>
        <v>NaN</v>
      </c>
      <c r="BC2803" s="70" t="str">
        <f>IF(P2803=0, "NaN",V2803/P2803)</f>
        <v>NaN</v>
      </c>
      <c r="BD2803" s="70" t="str">
        <f>IF(P2803=0, "NaN",Y2803/P2803)</f>
        <v>NaN</v>
      </c>
      <c r="BE2803" s="1" t="s">
        <v>4146</v>
      </c>
    </row>
    <row r="2804" spans="2:58" x14ac:dyDescent="0.2">
      <c r="B2804" s="1" t="s">
        <v>4666</v>
      </c>
      <c r="C2804" s="6" t="s">
        <v>4665</v>
      </c>
      <c r="H2804" s="91">
        <f>SUM(D2804:G2804)</f>
        <v>0</v>
      </c>
      <c r="I2804" s="91">
        <f>IF(P2804=0,1,0)</f>
        <v>0</v>
      </c>
      <c r="J2804" s="91">
        <f>IF(S2804=0,1,0)</f>
        <v>1</v>
      </c>
      <c r="K2804" s="91">
        <f>IF(V2804=0,1,0)</f>
        <v>1</v>
      </c>
      <c r="L2804" s="91">
        <f>IF(Y2804=0,1,0)</f>
        <v>0</v>
      </c>
      <c r="M2804" s="113" t="str">
        <f>IF(I2804+J2804+K2804+L2804=0,"YES","NO")</f>
        <v>NO</v>
      </c>
      <c r="N2804" s="69">
        <v>0</v>
      </c>
      <c r="O2804" s="69">
        <v>2.9220188950852899</v>
      </c>
      <c r="P2804" s="74">
        <v>1.4610094475426449</v>
      </c>
      <c r="Q2804" s="69">
        <v>0</v>
      </c>
      <c r="R2804" s="69">
        <v>0</v>
      </c>
      <c r="S2804" s="74">
        <v>0</v>
      </c>
      <c r="T2804" s="69">
        <v>0</v>
      </c>
      <c r="U2804" s="69">
        <v>0</v>
      </c>
      <c r="V2804" s="74">
        <v>0</v>
      </c>
      <c r="W2804" s="69">
        <v>3.472737174670931</v>
      </c>
      <c r="X2804" s="69">
        <v>0</v>
      </c>
      <c r="Y2804" s="74">
        <v>1.7363685873354655</v>
      </c>
      <c r="Z2804" s="74">
        <v>0.79934450871952767</v>
      </c>
      <c r="AA2804" s="6"/>
      <c r="AB2804" s="6">
        <v>6.3734999999999998E-3</v>
      </c>
      <c r="AC2804" s="6">
        <v>-0.35980000000000001</v>
      </c>
      <c r="AD2804" s="6">
        <v>32089000</v>
      </c>
      <c r="AE2804" s="6">
        <v>15054000</v>
      </c>
      <c r="AF2804" s="6">
        <v>17035000</v>
      </c>
      <c r="AG2804" s="127">
        <v>6.9565141910612898</v>
      </c>
      <c r="AH2804" s="115" t="s">
        <v>5938</v>
      </c>
      <c r="AI2804" s="115" t="s">
        <v>5938</v>
      </c>
      <c r="AJ2804" s="127">
        <v>6.9926197835518504</v>
      </c>
      <c r="AK2804" s="127">
        <v>1</v>
      </c>
      <c r="AL2804" s="127">
        <v>1</v>
      </c>
      <c r="AM2804" s="127">
        <v>1</v>
      </c>
      <c r="AN2804" s="127">
        <v>1</v>
      </c>
      <c r="AO2804" s="115" t="s">
        <v>5938</v>
      </c>
      <c r="AP2804" s="115" t="s">
        <v>5938</v>
      </c>
      <c r="AQ2804" s="115" t="s">
        <v>5938</v>
      </c>
      <c r="AR2804" s="115" t="s">
        <v>5938</v>
      </c>
      <c r="AS2804" s="70" t="s">
        <v>5938</v>
      </c>
      <c r="AT2804" s="70" t="s">
        <v>5938</v>
      </c>
      <c r="AU2804" s="70" t="s">
        <v>5938</v>
      </c>
      <c r="AV2804" s="70" t="s">
        <v>5938</v>
      </c>
      <c r="BA2804" s="70">
        <f>IF(P2804=0, "NaN",P2804/P2804)</f>
        <v>1</v>
      </c>
      <c r="BB2804" s="70">
        <f>IF(P2804=0, "NaN",S2804/P2804)</f>
        <v>0</v>
      </c>
      <c r="BC2804" s="70">
        <f>IF(P2804=0, "NaN",V2804/P2804)</f>
        <v>0</v>
      </c>
      <c r="BD2804" s="129">
        <f>IF(P2804=0, "NaN",Y2804/P2804)</f>
        <v>1.1884718406550778</v>
      </c>
      <c r="BE2804" s="1" t="s">
        <v>4666</v>
      </c>
    </row>
    <row r="2805" spans="2:58" x14ac:dyDescent="0.2">
      <c r="B2805" s="1" t="s">
        <v>5757</v>
      </c>
      <c r="C2805" s="6" t="s">
        <v>5756</v>
      </c>
      <c r="H2805" s="91">
        <f>SUM(D2805:G2805)</f>
        <v>0</v>
      </c>
      <c r="I2805" s="91">
        <f>IF(P2805=0,1,0)</f>
        <v>1</v>
      </c>
      <c r="J2805" s="91">
        <f>IF(S2805=0,1,0)</f>
        <v>1</v>
      </c>
      <c r="K2805" s="91">
        <f>IF(V2805=0,1,0)</f>
        <v>1</v>
      </c>
      <c r="L2805" s="91">
        <f>IF(Y2805=0,1,0)</f>
        <v>0</v>
      </c>
      <c r="M2805" s="113" t="str">
        <f>IF(I2805+J2805+K2805+L2805=0,"YES","NO")</f>
        <v>NO</v>
      </c>
      <c r="N2805" s="69">
        <v>0</v>
      </c>
      <c r="O2805" s="69">
        <v>0</v>
      </c>
      <c r="P2805" s="74">
        <v>0</v>
      </c>
      <c r="Q2805" s="69">
        <v>0</v>
      </c>
      <c r="R2805" s="69">
        <v>0</v>
      </c>
      <c r="S2805" s="74">
        <v>0</v>
      </c>
      <c r="T2805" s="69">
        <v>0</v>
      </c>
      <c r="U2805" s="69">
        <v>0</v>
      </c>
      <c r="V2805" s="74">
        <v>0</v>
      </c>
      <c r="W2805" s="69">
        <v>0</v>
      </c>
      <c r="X2805" s="69">
        <v>6.3580273787407702</v>
      </c>
      <c r="Y2805" s="74">
        <v>3.1790136893703851</v>
      </c>
      <c r="Z2805" s="74">
        <v>0.79475342234259627</v>
      </c>
      <c r="AA2805" s="6"/>
      <c r="AB2805" s="6">
        <v>0</v>
      </c>
      <c r="AC2805" s="6">
        <v>1.5871</v>
      </c>
      <c r="AD2805" s="6">
        <v>16401000</v>
      </c>
      <c r="AE2805" s="6">
        <v>8028400</v>
      </c>
      <c r="AF2805" s="6">
        <v>8372800</v>
      </c>
      <c r="AG2805" s="115" t="s">
        <v>5938</v>
      </c>
      <c r="AH2805" s="115" t="s">
        <v>5938</v>
      </c>
      <c r="AI2805" s="115" t="s">
        <v>5938</v>
      </c>
      <c r="AJ2805" s="127">
        <v>7.2148703286112204</v>
      </c>
      <c r="AK2805" s="127">
        <v>1</v>
      </c>
      <c r="AL2805" s="127">
        <v>1</v>
      </c>
      <c r="AM2805" s="127">
        <v>1</v>
      </c>
      <c r="AN2805" s="127">
        <v>0.86945573028392897</v>
      </c>
      <c r="AO2805" s="115" t="s">
        <v>5938</v>
      </c>
      <c r="AP2805" s="115" t="s">
        <v>5938</v>
      </c>
      <c r="AQ2805" s="115" t="s">
        <v>5938</v>
      </c>
      <c r="AR2805" s="127">
        <v>-4.4672290000000003E-2</v>
      </c>
      <c r="AS2805" s="70" t="s">
        <v>5938</v>
      </c>
      <c r="AT2805" s="70" t="s">
        <v>5938</v>
      </c>
      <c r="AU2805" s="70" t="s">
        <v>5938</v>
      </c>
      <c r="AV2805" s="129">
        <v>1.0314488577788603</v>
      </c>
      <c r="BA2805" s="70" t="str">
        <f>IF(P2805=0, "NaN",P2805/P2805)</f>
        <v>NaN</v>
      </c>
      <c r="BB2805" s="70" t="str">
        <f>IF(P2805=0, "NaN",S2805/P2805)</f>
        <v>NaN</v>
      </c>
      <c r="BC2805" s="70" t="str">
        <f>IF(P2805=0, "NaN",V2805/P2805)</f>
        <v>NaN</v>
      </c>
      <c r="BD2805" s="70" t="str">
        <f>IF(P2805=0, "NaN",Y2805/P2805)</f>
        <v>NaN</v>
      </c>
      <c r="BE2805" s="1" t="s">
        <v>5757</v>
      </c>
    </row>
    <row r="2806" spans="2:58" x14ac:dyDescent="0.2">
      <c r="B2806" s="1" t="s">
        <v>4219</v>
      </c>
      <c r="C2806" s="6" t="s">
        <v>4218</v>
      </c>
      <c r="H2806" s="91">
        <f>SUM(D2806:G2806)</f>
        <v>0</v>
      </c>
      <c r="I2806" s="91">
        <f>IF(P2806=0,1,0)</f>
        <v>1</v>
      </c>
      <c r="J2806" s="91">
        <f>IF(S2806=0,1,0)</f>
        <v>1</v>
      </c>
      <c r="K2806" s="91">
        <f>IF(V2806=0,1,0)</f>
        <v>0</v>
      </c>
      <c r="L2806" s="91">
        <f>IF(Y2806=0,1,0)</f>
        <v>0</v>
      </c>
      <c r="M2806" s="113" t="str">
        <f>IF(I2806+J2806+K2806+L2806=0,"YES","NO")</f>
        <v>NO</v>
      </c>
      <c r="N2806" s="69">
        <v>0</v>
      </c>
      <c r="O2806" s="69">
        <v>0</v>
      </c>
      <c r="P2806" s="74">
        <v>0</v>
      </c>
      <c r="Q2806" s="69">
        <v>0</v>
      </c>
      <c r="R2806" s="69">
        <v>0</v>
      </c>
      <c r="S2806" s="74">
        <v>0</v>
      </c>
      <c r="T2806" s="69">
        <v>0</v>
      </c>
      <c r="U2806" s="69">
        <v>2.8424703758713314</v>
      </c>
      <c r="V2806" s="74">
        <v>1.4212351879356657</v>
      </c>
      <c r="W2806" s="69">
        <v>0</v>
      </c>
      <c r="X2806" s="69">
        <v>3.5113917585563863</v>
      </c>
      <c r="Y2806" s="74">
        <v>1.7556958792781931</v>
      </c>
      <c r="Z2806" s="74">
        <v>0.79423276680346477</v>
      </c>
      <c r="AA2806" s="6"/>
      <c r="AB2806" s="6">
        <v>7.3019000000000003E-4</v>
      </c>
      <c r="AC2806" s="6">
        <v>1.0855999999999999</v>
      </c>
      <c r="AD2806" s="6">
        <v>54579000</v>
      </c>
      <c r="AE2806" s="6">
        <v>25685000</v>
      </c>
      <c r="AF2806" s="6">
        <v>28894000</v>
      </c>
      <c r="AG2806" s="115" t="s">
        <v>5938</v>
      </c>
      <c r="AH2806" s="115" t="s">
        <v>5938</v>
      </c>
      <c r="AI2806" s="127">
        <v>7.0705550158350299</v>
      </c>
      <c r="AJ2806" s="127">
        <v>7.16322102671558</v>
      </c>
      <c r="AK2806" s="127">
        <v>1</v>
      </c>
      <c r="AL2806" s="127">
        <v>1</v>
      </c>
      <c r="AM2806" s="127">
        <v>0.969852277427111</v>
      </c>
      <c r="AN2806" s="127">
        <v>0.70182908179026604</v>
      </c>
      <c r="AO2806" s="115" t="s">
        <v>5938</v>
      </c>
      <c r="AP2806" s="115" t="s">
        <v>5938</v>
      </c>
      <c r="AQ2806" s="127">
        <v>3.3792990000000002E-2</v>
      </c>
      <c r="AR2806" s="127">
        <v>-0.1693066</v>
      </c>
      <c r="AS2806" s="70" t="s">
        <v>5938</v>
      </c>
      <c r="AT2806" s="70" t="s">
        <v>5938</v>
      </c>
      <c r="AU2806" s="129">
        <v>0.9768486853593803</v>
      </c>
      <c r="AV2806" s="129">
        <v>1.1245178797179589</v>
      </c>
      <c r="BA2806" s="70" t="str">
        <f>IF(P2806=0, "NaN",P2806/P2806)</f>
        <v>NaN</v>
      </c>
      <c r="BB2806" s="70" t="str">
        <f>IF(P2806=0, "NaN",S2806/P2806)</f>
        <v>NaN</v>
      </c>
      <c r="BC2806" s="70" t="str">
        <f>IF(P2806=0, "NaN",V2806/P2806)</f>
        <v>NaN</v>
      </c>
      <c r="BD2806" s="70" t="str">
        <f>IF(P2806=0, "NaN",Y2806/P2806)</f>
        <v>NaN</v>
      </c>
      <c r="BE2806" s="1" t="s">
        <v>4219</v>
      </c>
    </row>
    <row r="2807" spans="2:58" x14ac:dyDescent="0.2">
      <c r="B2807" s="1" t="s">
        <v>4766</v>
      </c>
      <c r="C2807" s="6" t="s">
        <v>4765</v>
      </c>
      <c r="H2807" s="91">
        <f>SUM(D2807:G2807)</f>
        <v>0</v>
      </c>
      <c r="I2807" s="91">
        <f>IF(P2807=0,1,0)</f>
        <v>0</v>
      </c>
      <c r="J2807" s="91">
        <f>IF(S2807=0,1,0)</f>
        <v>1</v>
      </c>
      <c r="K2807" s="91">
        <f>IF(V2807=0,1,0)</f>
        <v>0</v>
      </c>
      <c r="L2807" s="91">
        <f>IF(Y2807=0,1,0)</f>
        <v>0</v>
      </c>
      <c r="M2807" s="113" t="str">
        <f>IF(I2807+J2807+K2807+L2807=0,"YES","NO")</f>
        <v>NO</v>
      </c>
      <c r="N2807" s="69">
        <v>0</v>
      </c>
      <c r="O2807" s="69">
        <v>2.1935726767191848</v>
      </c>
      <c r="P2807" s="74">
        <v>1.0967863383595924</v>
      </c>
      <c r="Q2807" s="69">
        <v>0</v>
      </c>
      <c r="R2807" s="69">
        <v>0</v>
      </c>
      <c r="S2807" s="74">
        <v>0</v>
      </c>
      <c r="T2807" s="69">
        <v>1.4631784129401406</v>
      </c>
      <c r="U2807" s="69">
        <v>0</v>
      </c>
      <c r="V2807" s="74">
        <v>0.73158920647007031</v>
      </c>
      <c r="W2807" s="69">
        <v>2.663066531055498</v>
      </c>
      <c r="X2807" s="69">
        <v>0</v>
      </c>
      <c r="Y2807" s="74">
        <v>1.331533265527749</v>
      </c>
      <c r="Z2807" s="74">
        <v>0.78997720258935289</v>
      </c>
      <c r="AA2807" s="6"/>
      <c r="AB2807" s="6">
        <v>2.0228999999999998E-3</v>
      </c>
      <c r="AC2807" s="6">
        <v>0.24989</v>
      </c>
      <c r="AD2807" s="6">
        <v>48470000</v>
      </c>
      <c r="AE2807" s="6">
        <v>24363000</v>
      </c>
      <c r="AF2807" s="6">
        <v>24107000</v>
      </c>
      <c r="AG2807" s="127">
        <v>7.0493731001515298</v>
      </c>
      <c r="AH2807" s="115" t="s">
        <v>5938</v>
      </c>
      <c r="AI2807" s="127">
        <v>6.8280279702575299</v>
      </c>
      <c r="AJ2807" s="127">
        <v>6.7826804051463396</v>
      </c>
      <c r="AK2807" s="127">
        <v>0.93595436540292398</v>
      </c>
      <c r="AL2807" s="127">
        <v>1</v>
      </c>
      <c r="AM2807" s="127">
        <v>1</v>
      </c>
      <c r="AN2807" s="127">
        <v>1</v>
      </c>
      <c r="AO2807" s="127">
        <v>-8.7948070000000003E-2</v>
      </c>
      <c r="AP2807" s="115" t="s">
        <v>5938</v>
      </c>
      <c r="AQ2807" s="115" t="s">
        <v>5938</v>
      </c>
      <c r="AR2807" s="115" t="s">
        <v>5938</v>
      </c>
      <c r="AS2807" s="129">
        <v>1.0628574159758595</v>
      </c>
      <c r="AT2807" s="70" t="s">
        <v>5938</v>
      </c>
      <c r="AU2807" s="70" t="s">
        <v>5938</v>
      </c>
      <c r="AV2807" s="70" t="s">
        <v>5938</v>
      </c>
      <c r="BA2807" s="70">
        <f>IF(P2807=0, "NaN",P2807/P2807)</f>
        <v>1</v>
      </c>
      <c r="BB2807" s="70">
        <f>IF(P2807=0, "NaN",S2807/P2807)</f>
        <v>0</v>
      </c>
      <c r="BC2807" s="129">
        <f>IF(P2807=0, "NaN",V2807/P2807)</f>
        <v>0.66702983150234263</v>
      </c>
      <c r="BD2807" s="129">
        <f>IF(P2807=0, "NaN",Y2807/P2807)</f>
        <v>1.2140315929894383</v>
      </c>
      <c r="BE2807" s="1" t="s">
        <v>4766</v>
      </c>
    </row>
    <row r="2808" spans="2:58" x14ac:dyDescent="0.2">
      <c r="B2808" s="1" t="s">
        <v>4786</v>
      </c>
      <c r="C2808" s="6" t="s">
        <v>4785</v>
      </c>
      <c r="H2808" s="91">
        <f>SUM(D2808:G2808)</f>
        <v>0</v>
      </c>
      <c r="I2808" s="91">
        <f>IF(P2808=0,1,0)</f>
        <v>0</v>
      </c>
      <c r="J2808" s="91">
        <f>IF(S2808=0,1,0)</f>
        <v>1</v>
      </c>
      <c r="K2808" s="91">
        <f>IF(V2808=0,1,0)</f>
        <v>1</v>
      </c>
      <c r="L2808" s="91">
        <f>IF(Y2808=0,1,0)</f>
        <v>0</v>
      </c>
      <c r="M2808" s="113" t="str">
        <f>IF(I2808+J2808+K2808+L2808=0,"YES","NO")</f>
        <v>NO</v>
      </c>
      <c r="N2808" s="69">
        <v>1.9131933522915936</v>
      </c>
      <c r="O2808" s="69">
        <v>2.5739994275229989</v>
      </c>
      <c r="P2808" s="74">
        <v>2.2435963899072964</v>
      </c>
      <c r="Q2808" s="69">
        <v>0</v>
      </c>
      <c r="R2808" s="69">
        <v>0</v>
      </c>
      <c r="S2808" s="74">
        <v>0</v>
      </c>
      <c r="T2808" s="69">
        <v>0</v>
      </c>
      <c r="U2808" s="69">
        <v>0</v>
      </c>
      <c r="V2808" s="74">
        <v>0</v>
      </c>
      <c r="W2808" s="69">
        <v>1.814060297144122</v>
      </c>
      <c r="X2808" s="69">
        <v>0</v>
      </c>
      <c r="Y2808" s="74">
        <v>0.90703014857206099</v>
      </c>
      <c r="Z2808" s="74">
        <v>0.78765663461983937</v>
      </c>
      <c r="AA2808" s="6"/>
      <c r="AB2808" s="6">
        <v>6.4060999999999996E-3</v>
      </c>
      <c r="AC2808" s="6">
        <v>-0.30456</v>
      </c>
      <c r="AD2808" s="6">
        <v>46510000</v>
      </c>
      <c r="AE2808" s="6">
        <v>24861000</v>
      </c>
      <c r="AF2808" s="6">
        <v>21649000</v>
      </c>
      <c r="AG2808" s="127">
        <v>7.0861105738013199</v>
      </c>
      <c r="AH2808" s="115" t="s">
        <v>5938</v>
      </c>
      <c r="AI2808" s="115" t="s">
        <v>5938</v>
      </c>
      <c r="AJ2808" s="127">
        <v>6.6108410814353</v>
      </c>
      <c r="AK2808" s="127">
        <v>0.75122863597710299</v>
      </c>
      <c r="AL2808" s="127">
        <v>1</v>
      </c>
      <c r="AM2808" s="127">
        <v>1</v>
      </c>
      <c r="AN2808" s="127">
        <v>1</v>
      </c>
      <c r="AO2808" s="127">
        <v>4.2083990000000002E-2</v>
      </c>
      <c r="AP2808" s="115" t="s">
        <v>5938</v>
      </c>
      <c r="AQ2808" s="115" t="s">
        <v>5938</v>
      </c>
      <c r="AR2808" s="115" t="s">
        <v>5938</v>
      </c>
      <c r="AS2808" s="129">
        <v>0.97125095015983598</v>
      </c>
      <c r="AT2808" s="70" t="s">
        <v>5938</v>
      </c>
      <c r="AU2808" s="70" t="s">
        <v>5938</v>
      </c>
      <c r="AV2808" s="70" t="s">
        <v>5938</v>
      </c>
      <c r="BA2808" s="70">
        <f>IF(P2808=0, "NaN",P2808/P2808)</f>
        <v>1</v>
      </c>
      <c r="BB2808" s="70">
        <f>IF(P2808=0, "NaN",S2808/P2808)</f>
        <v>0</v>
      </c>
      <c r="BC2808" s="70">
        <f>IF(P2808=0, "NaN",V2808/P2808)</f>
        <v>0</v>
      </c>
      <c r="BD2808" s="129">
        <f>IF(P2808=0, "NaN",Y2808/P2808)</f>
        <v>0.40427509718427507</v>
      </c>
      <c r="BE2808" s="1" t="s">
        <v>4786</v>
      </c>
    </row>
    <row r="2809" spans="2:58" x14ac:dyDescent="0.2">
      <c r="B2809" s="1" t="s">
        <v>4822</v>
      </c>
      <c r="C2809" s="6" t="s">
        <v>4821</v>
      </c>
      <c r="H2809" s="91">
        <f>SUM(D2809:G2809)</f>
        <v>0</v>
      </c>
      <c r="I2809" s="91">
        <f>IF(P2809=0,1,0)</f>
        <v>0</v>
      </c>
      <c r="J2809" s="91">
        <f>IF(S2809=0,1,0)</f>
        <v>1</v>
      </c>
      <c r="K2809" s="91">
        <f>IF(V2809=0,1,0)</f>
        <v>1</v>
      </c>
      <c r="L2809" s="91">
        <f>IF(Y2809=0,1,0)</f>
        <v>1</v>
      </c>
      <c r="M2809" s="113" t="str">
        <f>IF(I2809+J2809+K2809+L2809=0,"YES","NO")</f>
        <v>NO</v>
      </c>
      <c r="N2809" s="69">
        <v>6.2939731225361086</v>
      </c>
      <c r="O2809" s="69">
        <v>0</v>
      </c>
      <c r="P2809" s="74">
        <v>3.1469865612680543</v>
      </c>
      <c r="Q2809" s="69">
        <v>0</v>
      </c>
      <c r="R2809" s="69">
        <v>0</v>
      </c>
      <c r="S2809" s="74">
        <v>0</v>
      </c>
      <c r="T2809" s="69">
        <v>0</v>
      </c>
      <c r="U2809" s="69">
        <v>0</v>
      </c>
      <c r="V2809" s="74">
        <v>0</v>
      </c>
      <c r="W2809" s="69">
        <v>0</v>
      </c>
      <c r="X2809" s="69">
        <v>0</v>
      </c>
      <c r="Y2809" s="74">
        <v>0</v>
      </c>
      <c r="Z2809" s="74">
        <v>0.78674664031701358</v>
      </c>
      <c r="AA2809" s="6"/>
      <c r="AB2809" s="6">
        <v>0</v>
      </c>
      <c r="AC2809" s="6">
        <v>18.667999999999999</v>
      </c>
      <c r="AD2809" s="6">
        <v>29423000</v>
      </c>
      <c r="AE2809" s="6">
        <v>16030000</v>
      </c>
      <c r="AF2809" s="6">
        <v>13392000</v>
      </c>
      <c r="AG2809" s="127">
        <v>7.46868695177091</v>
      </c>
      <c r="AH2809" s="115" t="s">
        <v>5938</v>
      </c>
      <c r="AI2809" s="115" t="s">
        <v>5938</v>
      </c>
      <c r="AJ2809" s="115" t="s">
        <v>5938</v>
      </c>
      <c r="AK2809" s="127">
        <v>0.69068875619491499</v>
      </c>
      <c r="AL2809" s="127">
        <v>1</v>
      </c>
      <c r="AM2809" s="127">
        <v>1</v>
      </c>
      <c r="AN2809" s="127">
        <v>1</v>
      </c>
      <c r="AO2809" s="127">
        <v>6.791403E-2</v>
      </c>
      <c r="AP2809" s="115" t="s">
        <v>5938</v>
      </c>
      <c r="AQ2809" s="115" t="s">
        <v>5938</v>
      </c>
      <c r="AR2809" s="115" t="s">
        <v>5938</v>
      </c>
      <c r="AS2809" s="129">
        <v>0.95401639856035614</v>
      </c>
      <c r="AT2809" s="70" t="s">
        <v>5938</v>
      </c>
      <c r="AU2809" s="70" t="s">
        <v>5938</v>
      </c>
      <c r="AV2809" s="70" t="s">
        <v>5938</v>
      </c>
      <c r="BA2809" s="70">
        <f>IF(P2809=0, "NaN",P2809/P2809)</f>
        <v>1</v>
      </c>
      <c r="BB2809" s="70">
        <f>IF(P2809=0, "NaN",S2809/P2809)</f>
        <v>0</v>
      </c>
      <c r="BC2809" s="70">
        <f>IF(P2809=0, "NaN",V2809/P2809)</f>
        <v>0</v>
      </c>
      <c r="BD2809" s="70">
        <f>IF(P2809=0, "NaN",Y2809/P2809)</f>
        <v>0</v>
      </c>
      <c r="BE2809" s="1" t="s">
        <v>4822</v>
      </c>
    </row>
    <row r="2810" spans="2:58" x14ac:dyDescent="0.2">
      <c r="B2810" s="1" t="s">
        <v>5761</v>
      </c>
      <c r="C2810" s="6" t="s">
        <v>5760</v>
      </c>
      <c r="H2810" s="91">
        <f>SUM(D2810:G2810)</f>
        <v>0</v>
      </c>
      <c r="I2810" s="91">
        <f>IF(P2810=0,1,0)</f>
        <v>1</v>
      </c>
      <c r="J2810" s="91">
        <f>IF(S2810=0,1,0)</f>
        <v>1</v>
      </c>
      <c r="K2810" s="91">
        <f>IF(V2810=0,1,0)</f>
        <v>1</v>
      </c>
      <c r="L2810" s="91">
        <f>IF(Y2810=0,1,0)</f>
        <v>0</v>
      </c>
      <c r="M2810" s="113" t="str">
        <f>IF(I2810+J2810+K2810+L2810=0,"YES","NO")</f>
        <v>NO</v>
      </c>
      <c r="N2810" s="69">
        <v>0</v>
      </c>
      <c r="O2810" s="69">
        <v>0</v>
      </c>
      <c r="P2810" s="74">
        <v>0</v>
      </c>
      <c r="Q2810" s="69">
        <v>0</v>
      </c>
      <c r="R2810" s="69">
        <v>0</v>
      </c>
      <c r="S2810" s="74">
        <v>0</v>
      </c>
      <c r="T2810" s="69">
        <v>0</v>
      </c>
      <c r="U2810" s="69">
        <v>0</v>
      </c>
      <c r="V2810" s="74">
        <v>0</v>
      </c>
      <c r="W2810" s="69">
        <v>6.2616462545546048</v>
      </c>
      <c r="X2810" s="69">
        <v>0</v>
      </c>
      <c r="Y2810" s="74">
        <v>3.1308231272773024</v>
      </c>
      <c r="Z2810" s="74">
        <v>0.7827057818193256</v>
      </c>
      <c r="AA2810" s="6"/>
      <c r="AB2810" s="6">
        <v>3.7636000000000001E-4</v>
      </c>
      <c r="AC2810" s="6">
        <v>1.4007000000000001</v>
      </c>
      <c r="AD2810" s="6">
        <v>14372000</v>
      </c>
      <c r="AE2810" s="6">
        <v>7991100</v>
      </c>
      <c r="AF2810" s="6">
        <v>6381100</v>
      </c>
      <c r="AG2810" s="115" t="s">
        <v>5938</v>
      </c>
      <c r="AH2810" s="115" t="s">
        <v>5938</v>
      </c>
      <c r="AI2810" s="115" t="s">
        <v>5938</v>
      </c>
      <c r="AJ2810" s="127">
        <v>7.1575172085326102</v>
      </c>
      <c r="AK2810" s="127">
        <v>1</v>
      </c>
      <c r="AL2810" s="127">
        <v>1</v>
      </c>
      <c r="AM2810" s="127">
        <v>1</v>
      </c>
      <c r="AN2810" s="127">
        <v>1</v>
      </c>
      <c r="AO2810" s="115" t="s">
        <v>5938</v>
      </c>
      <c r="AP2810" s="115" t="s">
        <v>5938</v>
      </c>
      <c r="AQ2810" s="115" t="s">
        <v>5938</v>
      </c>
      <c r="AR2810" s="115" t="s">
        <v>5938</v>
      </c>
      <c r="AS2810" s="70" t="s">
        <v>5938</v>
      </c>
      <c r="AT2810" s="70" t="s">
        <v>5938</v>
      </c>
      <c r="AU2810" s="70" t="s">
        <v>5938</v>
      </c>
      <c r="AV2810" s="70" t="s">
        <v>5938</v>
      </c>
      <c r="BA2810" s="70" t="str">
        <f>IF(P2810=0, "NaN",P2810/P2810)</f>
        <v>NaN</v>
      </c>
      <c r="BB2810" s="70" t="str">
        <f>IF(P2810=0, "NaN",S2810/P2810)</f>
        <v>NaN</v>
      </c>
      <c r="BC2810" s="70" t="str">
        <f>IF(P2810=0, "NaN",V2810/P2810)</f>
        <v>NaN</v>
      </c>
      <c r="BD2810" s="70" t="str">
        <f>IF(P2810=0, "NaN",Y2810/P2810)</f>
        <v>NaN</v>
      </c>
      <c r="BE2810" s="1" t="s">
        <v>5761</v>
      </c>
    </row>
    <row r="2811" spans="2:58" x14ac:dyDescent="0.2">
      <c r="B2811" s="1" t="s">
        <v>5084</v>
      </c>
      <c r="C2811" s="6" t="s">
        <v>5083</v>
      </c>
      <c r="H2811" s="91">
        <f>SUM(D2811:G2811)</f>
        <v>0</v>
      </c>
      <c r="I2811" s="91">
        <f>IF(P2811=0,1,0)</f>
        <v>0</v>
      </c>
      <c r="J2811" s="91">
        <f>IF(S2811=0,1,0)</f>
        <v>1</v>
      </c>
      <c r="K2811" s="91">
        <f>IF(V2811=0,1,0)</f>
        <v>1</v>
      </c>
      <c r="L2811" s="91">
        <f>IF(Y2811=0,1,0)</f>
        <v>1</v>
      </c>
      <c r="M2811" s="113" t="str">
        <f>IF(I2811+J2811+K2811+L2811=0,"YES","NO")</f>
        <v>NO</v>
      </c>
      <c r="N2811" s="69">
        <v>6.2499559856674463</v>
      </c>
      <c r="O2811" s="69">
        <v>0</v>
      </c>
      <c r="P2811" s="74">
        <v>3.1249779928337231</v>
      </c>
      <c r="Q2811" s="69">
        <v>0</v>
      </c>
      <c r="R2811" s="69">
        <v>0</v>
      </c>
      <c r="S2811" s="74">
        <v>0</v>
      </c>
      <c r="T2811" s="69">
        <v>0</v>
      </c>
      <c r="U2811" s="69">
        <v>0</v>
      </c>
      <c r="V2811" s="74">
        <v>0</v>
      </c>
      <c r="W2811" s="69">
        <v>0</v>
      </c>
      <c r="X2811" s="69">
        <v>0</v>
      </c>
      <c r="Y2811" s="74">
        <v>0</v>
      </c>
      <c r="Z2811" s="74">
        <v>0.78124449820843078</v>
      </c>
      <c r="AA2811" s="6"/>
      <c r="AB2811" s="6">
        <v>0</v>
      </c>
      <c r="AC2811" s="6">
        <v>8.3491999999999997</v>
      </c>
      <c r="AD2811" s="6">
        <v>29665000</v>
      </c>
      <c r="AE2811" s="6">
        <v>18063000</v>
      </c>
      <c r="AF2811" s="6">
        <v>11602000</v>
      </c>
      <c r="AG2811" s="127">
        <v>7.1076847196558397</v>
      </c>
      <c r="AH2811" s="115" t="s">
        <v>5938</v>
      </c>
      <c r="AI2811" s="115" t="s">
        <v>5938</v>
      </c>
      <c r="AJ2811" s="115" t="s">
        <v>5938</v>
      </c>
      <c r="AK2811" s="127">
        <v>1</v>
      </c>
      <c r="AL2811" s="127">
        <v>1</v>
      </c>
      <c r="AM2811" s="127">
        <v>1</v>
      </c>
      <c r="AN2811" s="127">
        <v>1</v>
      </c>
      <c r="AO2811" s="115" t="s">
        <v>5938</v>
      </c>
      <c r="AP2811" s="115" t="s">
        <v>5938</v>
      </c>
      <c r="AQ2811" s="115" t="s">
        <v>5938</v>
      </c>
      <c r="AR2811" s="115" t="s">
        <v>5938</v>
      </c>
      <c r="AS2811" s="70" t="s">
        <v>5938</v>
      </c>
      <c r="AT2811" s="70" t="s">
        <v>5938</v>
      </c>
      <c r="AU2811" s="70" t="s">
        <v>5938</v>
      </c>
      <c r="AV2811" s="70" t="s">
        <v>5938</v>
      </c>
      <c r="BA2811" s="70">
        <f>IF(P2811=0, "NaN",P2811/P2811)</f>
        <v>1</v>
      </c>
      <c r="BB2811" s="70">
        <f>IF(P2811=0, "NaN",S2811/P2811)</f>
        <v>0</v>
      </c>
      <c r="BC2811" s="70">
        <f>IF(P2811=0, "NaN",V2811/P2811)</f>
        <v>0</v>
      </c>
      <c r="BD2811" s="70">
        <f>IF(P2811=0, "NaN",Y2811/P2811)</f>
        <v>0</v>
      </c>
      <c r="BE2811" s="1" t="s">
        <v>5084</v>
      </c>
    </row>
    <row r="2812" spans="2:58" x14ac:dyDescent="0.2">
      <c r="B2812" s="1" t="s">
        <v>4870</v>
      </c>
      <c r="C2812" s="6" t="s">
        <v>4869</v>
      </c>
      <c r="H2812" s="91">
        <f>SUM(D2812:G2812)</f>
        <v>0</v>
      </c>
      <c r="I2812" s="91">
        <f>IF(P2812=0,1,0)</f>
        <v>1</v>
      </c>
      <c r="J2812" s="91">
        <f>IF(S2812=0,1,0)</f>
        <v>1</v>
      </c>
      <c r="K2812" s="91">
        <f>IF(V2812=0,1,0)</f>
        <v>0</v>
      </c>
      <c r="L2812" s="91">
        <f>IF(Y2812=0,1,0)</f>
        <v>1</v>
      </c>
      <c r="M2812" s="113" t="str">
        <f>IF(I2812+J2812+K2812+L2812=0,"YES","NO")</f>
        <v>NO</v>
      </c>
      <c r="N2812" s="69">
        <v>0</v>
      </c>
      <c r="O2812" s="69">
        <v>0</v>
      </c>
      <c r="P2812" s="74">
        <v>0</v>
      </c>
      <c r="Q2812" s="69">
        <v>0</v>
      </c>
      <c r="R2812" s="69">
        <v>0</v>
      </c>
      <c r="S2812" s="74">
        <v>0</v>
      </c>
      <c r="T2812" s="69">
        <v>6.217920778474368</v>
      </c>
      <c r="U2812" s="69">
        <v>0</v>
      </c>
      <c r="V2812" s="74">
        <v>3.108960389237184</v>
      </c>
      <c r="W2812" s="69">
        <v>0</v>
      </c>
      <c r="X2812" s="69">
        <v>0</v>
      </c>
      <c r="Y2812" s="74">
        <v>0</v>
      </c>
      <c r="Z2812" s="74">
        <v>0.777240097309296</v>
      </c>
      <c r="AA2812" s="6"/>
      <c r="AB2812" s="6">
        <v>0</v>
      </c>
      <c r="AC2812" s="6">
        <v>2.7320000000000002</v>
      </c>
      <c r="AD2812" s="6">
        <v>25766000</v>
      </c>
      <c r="AE2812" s="6">
        <v>14748000</v>
      </c>
      <c r="AF2812" s="6">
        <v>11018000</v>
      </c>
      <c r="AG2812" s="115" t="s">
        <v>5938</v>
      </c>
      <c r="AH2812" s="115" t="s">
        <v>5938</v>
      </c>
      <c r="AI2812" s="127">
        <v>7.18729505469374</v>
      </c>
      <c r="AJ2812" s="115" t="s">
        <v>5938</v>
      </c>
      <c r="AK2812" s="127">
        <v>1</v>
      </c>
      <c r="AL2812" s="127">
        <v>1</v>
      </c>
      <c r="AM2812" s="127">
        <v>1</v>
      </c>
      <c r="AN2812" s="127">
        <v>1</v>
      </c>
      <c r="AO2812" s="115" t="s">
        <v>5938</v>
      </c>
      <c r="AP2812" s="115" t="s">
        <v>5938</v>
      </c>
      <c r="AQ2812" s="115" t="s">
        <v>5938</v>
      </c>
      <c r="AR2812" s="115" t="s">
        <v>5938</v>
      </c>
      <c r="AS2812" s="70" t="s">
        <v>5938</v>
      </c>
      <c r="AT2812" s="70" t="s">
        <v>5938</v>
      </c>
      <c r="AU2812" s="70" t="s">
        <v>5938</v>
      </c>
      <c r="AV2812" s="70" t="s">
        <v>5938</v>
      </c>
      <c r="BA2812" s="70" t="str">
        <f>IF(P2812=0, "NaN",P2812/P2812)</f>
        <v>NaN</v>
      </c>
      <c r="BB2812" s="70" t="str">
        <f>IF(P2812=0, "NaN",S2812/P2812)</f>
        <v>NaN</v>
      </c>
      <c r="BC2812" s="70" t="str">
        <f>IF(P2812=0, "NaN",V2812/P2812)</f>
        <v>NaN</v>
      </c>
      <c r="BD2812" s="70" t="str">
        <f>IF(P2812=0, "NaN",Y2812/P2812)</f>
        <v>NaN</v>
      </c>
      <c r="BE2812" s="1" t="s">
        <v>4870</v>
      </c>
    </row>
    <row r="2813" spans="2:58" x14ac:dyDescent="0.2">
      <c r="B2813" s="1" t="s">
        <v>5765</v>
      </c>
      <c r="C2813" s="6" t="s">
        <v>5764</v>
      </c>
      <c r="H2813" s="91">
        <f>SUM(D2813:G2813)</f>
        <v>0</v>
      </c>
      <c r="I2813" s="91">
        <f>IF(P2813=0,1,0)</f>
        <v>1</v>
      </c>
      <c r="J2813" s="91">
        <f>IF(S2813=0,1,0)</f>
        <v>1</v>
      </c>
      <c r="K2813" s="91">
        <f>IF(V2813=0,1,0)</f>
        <v>1</v>
      </c>
      <c r="L2813" s="91">
        <f>IF(Y2813=0,1,0)</f>
        <v>0</v>
      </c>
      <c r="M2813" s="113" t="str">
        <f>IF(I2813+J2813+K2813+L2813=0,"YES","NO")</f>
        <v>NO</v>
      </c>
      <c r="N2813" s="69">
        <v>0</v>
      </c>
      <c r="O2813" s="69">
        <v>0</v>
      </c>
      <c r="P2813" s="74">
        <v>0</v>
      </c>
      <c r="Q2813" s="69">
        <v>0</v>
      </c>
      <c r="R2813" s="69">
        <v>0</v>
      </c>
      <c r="S2813" s="74">
        <v>0</v>
      </c>
      <c r="T2813" s="69">
        <v>0</v>
      </c>
      <c r="U2813" s="69">
        <v>0</v>
      </c>
      <c r="V2813" s="74">
        <v>0</v>
      </c>
      <c r="W2813" s="69">
        <v>6.1062628338759728</v>
      </c>
      <c r="X2813" s="69">
        <v>0</v>
      </c>
      <c r="Y2813" s="74">
        <v>3.0531314169379864</v>
      </c>
      <c r="Z2813" s="74">
        <v>0.7632828542344966</v>
      </c>
      <c r="AA2813" s="6"/>
      <c r="AB2813" s="6">
        <v>7.3287000000000005E-4</v>
      </c>
      <c r="AC2813" s="6">
        <v>1.1236999999999999</v>
      </c>
      <c r="AD2813" s="6">
        <v>12091000</v>
      </c>
      <c r="AE2813" s="6">
        <v>7792800</v>
      </c>
      <c r="AF2813" s="6">
        <v>4298000</v>
      </c>
      <c r="AG2813" s="115" t="s">
        <v>5938</v>
      </c>
      <c r="AH2813" s="115" t="s">
        <v>5938</v>
      </c>
      <c r="AI2813" s="115" t="s">
        <v>5938</v>
      </c>
      <c r="AJ2813" s="127">
        <v>7.0824622211686297</v>
      </c>
      <c r="AK2813" s="127">
        <v>1</v>
      </c>
      <c r="AL2813" s="127">
        <v>1</v>
      </c>
      <c r="AM2813" s="127">
        <v>1</v>
      </c>
      <c r="AN2813" s="127">
        <v>1</v>
      </c>
      <c r="AO2813" s="115" t="s">
        <v>5938</v>
      </c>
      <c r="AP2813" s="115" t="s">
        <v>5938</v>
      </c>
      <c r="AQ2813" s="115" t="s">
        <v>5938</v>
      </c>
      <c r="AR2813" s="115" t="s">
        <v>5938</v>
      </c>
      <c r="AS2813" s="70" t="s">
        <v>5938</v>
      </c>
      <c r="AT2813" s="70" t="s">
        <v>5938</v>
      </c>
      <c r="AU2813" s="70" t="s">
        <v>5938</v>
      </c>
      <c r="AV2813" s="70" t="s">
        <v>5938</v>
      </c>
      <c r="BA2813" s="70" t="str">
        <f>IF(P2813=0, "NaN",P2813/P2813)</f>
        <v>NaN</v>
      </c>
      <c r="BB2813" s="70" t="str">
        <f>IF(P2813=0, "NaN",S2813/P2813)</f>
        <v>NaN</v>
      </c>
      <c r="BC2813" s="70" t="str">
        <f>IF(P2813=0, "NaN",V2813/P2813)</f>
        <v>NaN</v>
      </c>
      <c r="BD2813" s="70" t="str">
        <f>IF(P2813=0, "NaN",Y2813/P2813)</f>
        <v>NaN</v>
      </c>
      <c r="BE2813" s="1" t="s">
        <v>5765</v>
      </c>
    </row>
    <row r="2814" spans="2:58" x14ac:dyDescent="0.2">
      <c r="B2814" s="1" t="s">
        <v>4864</v>
      </c>
      <c r="C2814" s="6" t="s">
        <v>4863</v>
      </c>
      <c r="H2814" s="91">
        <f>SUM(D2814:G2814)</f>
        <v>0</v>
      </c>
      <c r="I2814" s="91">
        <f>IF(P2814=0,1,0)</f>
        <v>0</v>
      </c>
      <c r="J2814" s="91">
        <f>IF(S2814=0,1,0)</f>
        <v>1</v>
      </c>
      <c r="K2814" s="91">
        <f>IF(V2814=0,1,0)</f>
        <v>1</v>
      </c>
      <c r="L2814" s="91">
        <f>IF(Y2814=0,1,0)</f>
        <v>1</v>
      </c>
      <c r="M2814" s="113" t="str">
        <f>IF(I2814+J2814+K2814+L2814=0,"YES","NO")</f>
        <v>NO</v>
      </c>
      <c r="N2814" s="69">
        <v>6.1020647700015305</v>
      </c>
      <c r="O2814" s="69">
        <v>0</v>
      </c>
      <c r="P2814" s="74">
        <v>3.0510323850007652</v>
      </c>
      <c r="Q2814" s="69">
        <v>0</v>
      </c>
      <c r="R2814" s="69">
        <v>0</v>
      </c>
      <c r="S2814" s="74">
        <v>0</v>
      </c>
      <c r="T2814" s="69">
        <v>0</v>
      </c>
      <c r="U2814" s="69">
        <v>0</v>
      </c>
      <c r="V2814" s="74">
        <v>0</v>
      </c>
      <c r="W2814" s="69">
        <v>0</v>
      </c>
      <c r="X2814" s="69">
        <v>0</v>
      </c>
      <c r="Y2814" s="74">
        <v>0</v>
      </c>
      <c r="Z2814" s="74">
        <v>0.76275809625019131</v>
      </c>
      <c r="AA2814" s="6"/>
      <c r="AB2814" s="6">
        <v>7.0273999999999998E-4</v>
      </c>
      <c r="AC2814" s="6">
        <v>0.65312999999999999</v>
      </c>
      <c r="AD2814" s="6">
        <v>13324000</v>
      </c>
      <c r="AE2814" s="6">
        <v>7666200</v>
      </c>
      <c r="AF2814" s="6">
        <v>5658200</v>
      </c>
      <c r="AG2814" s="127">
        <v>7.1246346240191398</v>
      </c>
      <c r="AH2814" s="115" t="s">
        <v>5938</v>
      </c>
      <c r="AI2814" s="115" t="s">
        <v>5938</v>
      </c>
      <c r="AJ2814" s="115" t="s">
        <v>5938</v>
      </c>
      <c r="AK2814" s="127">
        <v>1</v>
      </c>
      <c r="AL2814" s="127">
        <v>1</v>
      </c>
      <c r="AM2814" s="127">
        <v>1</v>
      </c>
      <c r="AN2814" s="127">
        <v>1</v>
      </c>
      <c r="AO2814" s="115" t="s">
        <v>5938</v>
      </c>
      <c r="AP2814" s="115" t="s">
        <v>5938</v>
      </c>
      <c r="AQ2814" s="115" t="s">
        <v>5938</v>
      </c>
      <c r="AR2814" s="115" t="s">
        <v>5938</v>
      </c>
      <c r="AS2814" s="70" t="s">
        <v>5938</v>
      </c>
      <c r="AT2814" s="70" t="s">
        <v>5938</v>
      </c>
      <c r="AU2814" s="70" t="s">
        <v>5938</v>
      </c>
      <c r="AV2814" s="70" t="s">
        <v>5938</v>
      </c>
      <c r="BA2814" s="70">
        <f>IF(P2814=0, "NaN",P2814/P2814)</f>
        <v>1</v>
      </c>
      <c r="BB2814" s="70">
        <f>IF(P2814=0, "NaN",S2814/P2814)</f>
        <v>0</v>
      </c>
      <c r="BC2814" s="70">
        <f>IF(P2814=0, "NaN",V2814/P2814)</f>
        <v>0</v>
      </c>
      <c r="BD2814" s="70">
        <f>IF(P2814=0, "NaN",Y2814/P2814)</f>
        <v>0</v>
      </c>
      <c r="BE2814" s="1" t="s">
        <v>4864</v>
      </c>
    </row>
    <row r="2815" spans="2:58" x14ac:dyDescent="0.2">
      <c r="B2815" s="1" t="s">
        <v>4840</v>
      </c>
      <c r="C2815" s="6" t="s">
        <v>4839</v>
      </c>
      <c r="H2815" s="91">
        <f>SUM(D2815:G2815)</f>
        <v>0</v>
      </c>
      <c r="I2815" s="91">
        <f>IF(P2815=0,1,0)</f>
        <v>0</v>
      </c>
      <c r="J2815" s="91">
        <f>IF(S2815=0,1,0)</f>
        <v>1</v>
      </c>
      <c r="K2815" s="91">
        <f>IF(V2815=0,1,0)</f>
        <v>1</v>
      </c>
      <c r="L2815" s="91">
        <f>IF(Y2815=0,1,0)</f>
        <v>1</v>
      </c>
      <c r="M2815" s="113" t="str">
        <f>IF(I2815+J2815+K2815+L2815=0,"YES","NO")</f>
        <v>NO</v>
      </c>
      <c r="N2815" s="69">
        <v>0</v>
      </c>
      <c r="O2815" s="69">
        <v>6.0993678982105255</v>
      </c>
      <c r="P2815" s="74">
        <v>3.0496839491052627</v>
      </c>
      <c r="Q2815" s="69">
        <v>0</v>
      </c>
      <c r="R2815" s="69">
        <v>0</v>
      </c>
      <c r="S2815" s="74">
        <v>0</v>
      </c>
      <c r="T2815" s="69">
        <v>0</v>
      </c>
      <c r="U2815" s="69">
        <v>0</v>
      </c>
      <c r="V2815" s="74">
        <v>0</v>
      </c>
      <c r="W2815" s="69">
        <v>0</v>
      </c>
      <c r="X2815" s="69">
        <v>0</v>
      </c>
      <c r="Y2815" s="74">
        <v>0</v>
      </c>
      <c r="Z2815" s="74">
        <v>0.76242098727631569</v>
      </c>
      <c r="AA2815" s="6"/>
      <c r="AB2815" s="6">
        <v>7.0971999999999995E-4</v>
      </c>
      <c r="AC2815" s="6">
        <v>0.75205</v>
      </c>
      <c r="AD2815" s="6">
        <v>28071000</v>
      </c>
      <c r="AE2815" s="6">
        <v>16694000</v>
      </c>
      <c r="AF2815" s="6">
        <v>11377000</v>
      </c>
      <c r="AG2815" s="127">
        <v>7.4482578841964697</v>
      </c>
      <c r="AH2815" s="115" t="s">
        <v>5938</v>
      </c>
      <c r="AI2815" s="115" t="s">
        <v>5938</v>
      </c>
      <c r="AJ2815" s="115" t="s">
        <v>5938</v>
      </c>
      <c r="AK2815" s="127">
        <v>0.53428676866073699</v>
      </c>
      <c r="AL2815" s="127">
        <v>1</v>
      </c>
      <c r="AM2815" s="127">
        <v>1</v>
      </c>
      <c r="AN2815" s="127">
        <v>1</v>
      </c>
      <c r="AO2815" s="127">
        <v>-0.28198260000000003</v>
      </c>
      <c r="AP2815" s="115" t="s">
        <v>5938</v>
      </c>
      <c r="AQ2815" s="115" t="s">
        <v>5938</v>
      </c>
      <c r="AR2815" s="115" t="s">
        <v>5938</v>
      </c>
      <c r="AS2815" s="129">
        <v>1.2158646188421605</v>
      </c>
      <c r="AT2815" s="70" t="s">
        <v>5938</v>
      </c>
      <c r="AU2815" s="70" t="s">
        <v>5938</v>
      </c>
      <c r="AV2815" s="70" t="s">
        <v>5938</v>
      </c>
      <c r="BA2815" s="70">
        <f>IF(P2815=0, "NaN",P2815/P2815)</f>
        <v>1</v>
      </c>
      <c r="BB2815" s="70">
        <f>IF(P2815=0, "NaN",S2815/P2815)</f>
        <v>0</v>
      </c>
      <c r="BC2815" s="70">
        <f>IF(P2815=0, "NaN",V2815/P2815)</f>
        <v>0</v>
      </c>
      <c r="BD2815" s="70">
        <f>IF(P2815=0, "NaN",Y2815/P2815)</f>
        <v>0</v>
      </c>
      <c r="BE2815" s="1" t="s">
        <v>4840</v>
      </c>
    </row>
    <row r="2816" spans="2:58" x14ac:dyDescent="0.2">
      <c r="B2816" s="1" t="s">
        <v>4259</v>
      </c>
      <c r="C2816" s="6" t="s">
        <v>4258</v>
      </c>
      <c r="H2816" s="91">
        <f>SUM(D2816:G2816)</f>
        <v>0</v>
      </c>
      <c r="I2816" s="91">
        <f>IF(P2816=0,1,0)</f>
        <v>1</v>
      </c>
      <c r="J2816" s="91">
        <f>IF(S2816=0,1,0)</f>
        <v>1</v>
      </c>
      <c r="K2816" s="91">
        <f>IF(V2816=0,1,0)</f>
        <v>1</v>
      </c>
      <c r="L2816" s="91">
        <f>IF(Y2816=0,1,0)</f>
        <v>0</v>
      </c>
      <c r="M2816" s="113" t="str">
        <f>IF(I2816+J2816+K2816+L2816=0,"YES","NO")</f>
        <v>NO</v>
      </c>
      <c r="N2816" s="69">
        <v>0</v>
      </c>
      <c r="O2816" s="69">
        <v>0</v>
      </c>
      <c r="P2816" s="74">
        <v>0</v>
      </c>
      <c r="Q2816" s="69">
        <v>0</v>
      </c>
      <c r="R2816" s="69">
        <v>0</v>
      </c>
      <c r="S2816" s="74">
        <v>0</v>
      </c>
      <c r="T2816" s="69">
        <v>0</v>
      </c>
      <c r="U2816" s="69">
        <v>0</v>
      </c>
      <c r="V2816" s="74">
        <v>0</v>
      </c>
      <c r="W2816" s="69">
        <v>6.074606301822425</v>
      </c>
      <c r="X2816" s="69">
        <v>0</v>
      </c>
      <c r="Y2816" s="74">
        <v>3.0373031509112125</v>
      </c>
      <c r="Z2816" s="74">
        <v>0.75932578772780313</v>
      </c>
      <c r="AA2816" s="6"/>
      <c r="AB2816" s="6">
        <v>0</v>
      </c>
      <c r="AC2816" s="6">
        <v>2.5666000000000002</v>
      </c>
      <c r="AD2816" s="6">
        <v>39948000</v>
      </c>
      <c r="AE2816" s="6">
        <v>35930000</v>
      </c>
      <c r="AF2816" s="6">
        <v>4018300</v>
      </c>
      <c r="AG2816" s="115" t="s">
        <v>5938</v>
      </c>
      <c r="AH2816" s="115" t="s">
        <v>5938</v>
      </c>
      <c r="AI2816" s="115" t="s">
        <v>5938</v>
      </c>
      <c r="AJ2816" s="127">
        <v>6.9186331050730399</v>
      </c>
      <c r="AK2816" s="127">
        <v>1</v>
      </c>
      <c r="AL2816" s="127">
        <v>1</v>
      </c>
      <c r="AM2816" s="127">
        <v>1</v>
      </c>
      <c r="AN2816" s="127">
        <v>1</v>
      </c>
      <c r="AO2816" s="115" t="s">
        <v>5938</v>
      </c>
      <c r="AP2816" s="115" t="s">
        <v>5938</v>
      </c>
      <c r="AQ2816" s="115" t="s">
        <v>5938</v>
      </c>
      <c r="AR2816" s="115" t="s">
        <v>5938</v>
      </c>
      <c r="AS2816" s="70" t="s">
        <v>5938</v>
      </c>
      <c r="AT2816" s="70" t="s">
        <v>5938</v>
      </c>
      <c r="AU2816" s="70" t="s">
        <v>5938</v>
      </c>
      <c r="AV2816" s="70" t="s">
        <v>5938</v>
      </c>
      <c r="BA2816" s="70" t="str">
        <f>IF(P2816=0, "NaN",P2816/P2816)</f>
        <v>NaN</v>
      </c>
      <c r="BB2816" s="70" t="str">
        <f>IF(P2816=0, "NaN",S2816/P2816)</f>
        <v>NaN</v>
      </c>
      <c r="BC2816" s="70" t="str">
        <f>IF(P2816=0, "NaN",V2816/P2816)</f>
        <v>NaN</v>
      </c>
      <c r="BD2816" s="70" t="str">
        <f>IF(P2816=0, "NaN",Y2816/P2816)</f>
        <v>NaN</v>
      </c>
      <c r="BE2816" s="1" t="s">
        <v>4259</v>
      </c>
      <c r="BF2816" s="57"/>
    </row>
    <row r="2817" spans="2:57" x14ac:dyDescent="0.2">
      <c r="B2817" s="1" t="s">
        <v>5141</v>
      </c>
      <c r="C2817" s="6" t="s">
        <v>5140</v>
      </c>
      <c r="H2817" s="91">
        <f>SUM(D2817:G2817)</f>
        <v>0</v>
      </c>
      <c r="I2817" s="91">
        <f>IF(P2817=0,1,0)</f>
        <v>1</v>
      </c>
      <c r="J2817" s="91">
        <f>IF(S2817=0,1,0)</f>
        <v>0</v>
      </c>
      <c r="K2817" s="91">
        <f>IF(V2817=0,1,0)</f>
        <v>1</v>
      </c>
      <c r="L2817" s="91">
        <f>IF(Y2817=0,1,0)</f>
        <v>1</v>
      </c>
      <c r="M2817" s="113" t="str">
        <f>IF(I2817+J2817+K2817+L2817=0,"YES","NO")</f>
        <v>NO</v>
      </c>
      <c r="N2817" s="69">
        <v>0</v>
      </c>
      <c r="O2817" s="69">
        <v>0</v>
      </c>
      <c r="P2817" s="74">
        <v>0</v>
      </c>
      <c r="Q2817" s="69">
        <v>0</v>
      </c>
      <c r="R2817" s="69">
        <v>6.054216385751479</v>
      </c>
      <c r="S2817" s="74">
        <v>3.0271081928757395</v>
      </c>
      <c r="T2817" s="69">
        <v>0</v>
      </c>
      <c r="U2817" s="69">
        <v>0</v>
      </c>
      <c r="V2817" s="74">
        <v>0</v>
      </c>
      <c r="W2817" s="69">
        <v>0</v>
      </c>
      <c r="X2817" s="69">
        <v>0</v>
      </c>
      <c r="Y2817" s="74">
        <v>0</v>
      </c>
      <c r="Z2817" s="74">
        <v>0.75677704821893488</v>
      </c>
      <c r="AA2817" s="6"/>
      <c r="AB2817" s="6">
        <v>0</v>
      </c>
      <c r="AC2817" s="6">
        <v>1.5139</v>
      </c>
      <c r="AD2817" s="6">
        <v>178510000</v>
      </c>
      <c r="AE2817" s="6">
        <v>93102000</v>
      </c>
      <c r="AF2817" s="6">
        <v>85407000</v>
      </c>
      <c r="AG2817" s="115" t="s">
        <v>5938</v>
      </c>
      <c r="AH2817" s="127">
        <v>7.3293571941315498</v>
      </c>
      <c r="AI2817" s="115" t="s">
        <v>5938</v>
      </c>
      <c r="AJ2817" s="115" t="s">
        <v>5938</v>
      </c>
      <c r="AK2817" s="127">
        <v>1</v>
      </c>
      <c r="AL2817" s="127">
        <v>1</v>
      </c>
      <c r="AM2817" s="127">
        <v>1</v>
      </c>
      <c r="AN2817" s="127">
        <v>1</v>
      </c>
      <c r="AO2817" s="115" t="s">
        <v>5938</v>
      </c>
      <c r="AP2817" s="115" t="s">
        <v>5938</v>
      </c>
      <c r="AQ2817" s="115" t="s">
        <v>5938</v>
      </c>
      <c r="AR2817" s="115" t="s">
        <v>5938</v>
      </c>
      <c r="AS2817" s="70" t="s">
        <v>5938</v>
      </c>
      <c r="AT2817" s="70" t="s">
        <v>5938</v>
      </c>
      <c r="AU2817" s="70" t="s">
        <v>5938</v>
      </c>
      <c r="AV2817" s="70" t="s">
        <v>5938</v>
      </c>
      <c r="BA2817" s="70" t="str">
        <f>IF(P2817=0, "NaN",P2817/P2817)</f>
        <v>NaN</v>
      </c>
      <c r="BB2817" s="70" t="str">
        <f>IF(P2817=0, "NaN",S2817/P2817)</f>
        <v>NaN</v>
      </c>
      <c r="BC2817" s="70" t="str">
        <f>IF(P2817=0, "NaN",V2817/P2817)</f>
        <v>NaN</v>
      </c>
      <c r="BD2817" s="70" t="str">
        <f>IF(P2817=0, "NaN",Y2817/P2817)</f>
        <v>NaN</v>
      </c>
      <c r="BE2817" s="1" t="s">
        <v>5141</v>
      </c>
    </row>
    <row r="2818" spans="2:57" x14ac:dyDescent="0.2">
      <c r="B2818" s="1" t="s">
        <v>4916</v>
      </c>
      <c r="C2818" s="6" t="s">
        <v>4915</v>
      </c>
      <c r="H2818" s="91">
        <f>SUM(D2818:G2818)</f>
        <v>0</v>
      </c>
      <c r="I2818" s="91">
        <f>IF(P2818=0,1,0)</f>
        <v>0</v>
      </c>
      <c r="J2818" s="91">
        <f>IF(S2818=0,1,0)</f>
        <v>1</v>
      </c>
      <c r="K2818" s="91">
        <f>IF(V2818=0,1,0)</f>
        <v>1</v>
      </c>
      <c r="L2818" s="91">
        <f>IF(Y2818=0,1,0)</f>
        <v>1</v>
      </c>
      <c r="M2818" s="113" t="str">
        <f>IF(I2818+J2818+K2818+L2818=0,"YES","NO")</f>
        <v>NO</v>
      </c>
      <c r="N2818" s="69">
        <v>6.0273231919477288</v>
      </c>
      <c r="O2818" s="69">
        <v>0</v>
      </c>
      <c r="P2818" s="74">
        <v>3.0136615959738644</v>
      </c>
      <c r="Q2818" s="69">
        <v>0</v>
      </c>
      <c r="R2818" s="69">
        <v>0</v>
      </c>
      <c r="S2818" s="74">
        <v>0</v>
      </c>
      <c r="T2818" s="69">
        <v>0</v>
      </c>
      <c r="U2818" s="69">
        <v>0</v>
      </c>
      <c r="V2818" s="74">
        <v>0</v>
      </c>
      <c r="W2818" s="69">
        <v>0</v>
      </c>
      <c r="X2818" s="69">
        <v>0</v>
      </c>
      <c r="Y2818" s="74">
        <v>0</v>
      </c>
      <c r="Z2818" s="74">
        <v>0.7534153989934661</v>
      </c>
      <c r="AA2818" s="6"/>
      <c r="AB2818" s="6">
        <v>3.6696999999999999E-4</v>
      </c>
      <c r="AC2818" s="6">
        <v>1.1371</v>
      </c>
      <c r="AD2818" s="57">
        <v>11835000</v>
      </c>
      <c r="AE2818" s="6">
        <v>7572300</v>
      </c>
      <c r="AF2818" s="6">
        <v>4262600</v>
      </c>
      <c r="AG2818" s="127">
        <v>7.0731682622651002</v>
      </c>
      <c r="AH2818" s="115" t="s">
        <v>5938</v>
      </c>
      <c r="AI2818" s="115" t="s">
        <v>5938</v>
      </c>
      <c r="AJ2818" s="115" t="s">
        <v>5938</v>
      </c>
      <c r="AK2818" s="127">
        <v>1</v>
      </c>
      <c r="AL2818" s="127">
        <v>1</v>
      </c>
      <c r="AM2818" s="127">
        <v>1</v>
      </c>
      <c r="AN2818" s="127">
        <v>1</v>
      </c>
      <c r="AO2818" s="115" t="s">
        <v>5938</v>
      </c>
      <c r="AP2818" s="115" t="s">
        <v>5938</v>
      </c>
      <c r="AQ2818" s="115" t="s">
        <v>5938</v>
      </c>
      <c r="AR2818" s="115" t="s">
        <v>5938</v>
      </c>
      <c r="AS2818" s="70" t="s">
        <v>5938</v>
      </c>
      <c r="AT2818" s="70" t="s">
        <v>5938</v>
      </c>
      <c r="AU2818" s="70" t="s">
        <v>5938</v>
      </c>
      <c r="AV2818" s="70" t="s">
        <v>5938</v>
      </c>
      <c r="BA2818" s="70">
        <f>IF(P2818=0, "NaN",P2818/P2818)</f>
        <v>1</v>
      </c>
      <c r="BB2818" s="70">
        <f>IF(P2818=0, "NaN",S2818/P2818)</f>
        <v>0</v>
      </c>
      <c r="BC2818" s="70">
        <f>IF(P2818=0, "NaN",V2818/P2818)</f>
        <v>0</v>
      </c>
      <c r="BD2818" s="70">
        <f>IF(P2818=0, "NaN",Y2818/P2818)</f>
        <v>0</v>
      </c>
      <c r="BE2818" s="1" t="s">
        <v>4916</v>
      </c>
    </row>
    <row r="2819" spans="2:57" x14ac:dyDescent="0.2">
      <c r="B2819" s="1" t="s">
        <v>4842</v>
      </c>
      <c r="C2819" s="6" t="s">
        <v>4841</v>
      </c>
      <c r="H2819" s="91">
        <f>SUM(D2819:G2819)</f>
        <v>0</v>
      </c>
      <c r="I2819" s="91">
        <f>IF(P2819=0,1,0)</f>
        <v>0</v>
      </c>
      <c r="J2819" s="91">
        <f>IF(S2819=0,1,0)</f>
        <v>1</v>
      </c>
      <c r="K2819" s="91">
        <f>IF(V2819=0,1,0)</f>
        <v>1</v>
      </c>
      <c r="L2819" s="91">
        <f>IF(Y2819=0,1,0)</f>
        <v>1</v>
      </c>
      <c r="M2819" s="113" t="str">
        <f>IF(I2819+J2819+K2819+L2819=0,"YES","NO")</f>
        <v>NO</v>
      </c>
      <c r="N2819" s="69">
        <v>6.0060707951170675</v>
      </c>
      <c r="O2819" s="69">
        <v>0</v>
      </c>
      <c r="P2819" s="74">
        <v>3.0030353975585338</v>
      </c>
      <c r="Q2819" s="69">
        <v>0</v>
      </c>
      <c r="R2819" s="69">
        <v>0</v>
      </c>
      <c r="S2819" s="74">
        <v>0</v>
      </c>
      <c r="T2819" s="69">
        <v>0</v>
      </c>
      <c r="U2819" s="69">
        <v>0</v>
      </c>
      <c r="V2819" s="74">
        <v>0</v>
      </c>
      <c r="W2819" s="69">
        <v>0</v>
      </c>
      <c r="X2819" s="69">
        <v>0</v>
      </c>
      <c r="Y2819" s="74">
        <v>0</v>
      </c>
      <c r="Z2819" s="74">
        <v>0.75075884938963344</v>
      </c>
      <c r="AA2819" s="6"/>
      <c r="AB2819" s="6">
        <v>0</v>
      </c>
      <c r="AC2819" s="6">
        <v>5.5769000000000002</v>
      </c>
      <c r="AD2819" s="6">
        <v>11978000</v>
      </c>
      <c r="AE2819" s="6">
        <v>7545600</v>
      </c>
      <c r="AF2819" s="6">
        <v>4432100</v>
      </c>
      <c r="AG2819" s="127">
        <v>7.0783843087481904</v>
      </c>
      <c r="AH2819" s="115" t="s">
        <v>5938</v>
      </c>
      <c r="AI2819" s="115" t="s">
        <v>5938</v>
      </c>
      <c r="AJ2819" s="115" t="s">
        <v>5938</v>
      </c>
      <c r="AK2819" s="127">
        <v>1</v>
      </c>
      <c r="AL2819" s="127">
        <v>1</v>
      </c>
      <c r="AM2819" s="127">
        <v>1</v>
      </c>
      <c r="AN2819" s="127">
        <v>1</v>
      </c>
      <c r="AO2819" s="115" t="s">
        <v>5938</v>
      </c>
      <c r="AP2819" s="115" t="s">
        <v>5938</v>
      </c>
      <c r="AQ2819" s="115" t="s">
        <v>5938</v>
      </c>
      <c r="AR2819" s="115" t="s">
        <v>5938</v>
      </c>
      <c r="AS2819" s="70" t="s">
        <v>5938</v>
      </c>
      <c r="AT2819" s="70" t="s">
        <v>5938</v>
      </c>
      <c r="AU2819" s="70" t="s">
        <v>5938</v>
      </c>
      <c r="AV2819" s="70" t="s">
        <v>5938</v>
      </c>
      <c r="BA2819" s="70">
        <f>IF(P2819=0, "NaN",P2819/P2819)</f>
        <v>1</v>
      </c>
      <c r="BB2819" s="70">
        <f>IF(P2819=0, "NaN",S2819/P2819)</f>
        <v>0</v>
      </c>
      <c r="BC2819" s="70">
        <f>IF(P2819=0, "NaN",V2819/P2819)</f>
        <v>0</v>
      </c>
      <c r="BD2819" s="70">
        <f>IF(P2819=0, "NaN",Y2819/P2819)</f>
        <v>0</v>
      </c>
      <c r="BE2819" s="1" t="s">
        <v>4842</v>
      </c>
    </row>
    <row r="2820" spans="2:57" x14ac:dyDescent="0.2">
      <c r="B2820" s="1" t="s">
        <v>5769</v>
      </c>
      <c r="C2820" s="6" t="s">
        <v>5768</v>
      </c>
      <c r="H2820" s="91">
        <f>SUM(D2820:G2820)</f>
        <v>0</v>
      </c>
      <c r="I2820" s="91">
        <f>IF(P2820=0,1,0)</f>
        <v>1</v>
      </c>
      <c r="J2820" s="91">
        <f>IF(S2820=0,1,0)</f>
        <v>1</v>
      </c>
      <c r="K2820" s="91">
        <f>IF(V2820=0,1,0)</f>
        <v>1</v>
      </c>
      <c r="L2820" s="91">
        <f>IF(Y2820=0,1,0)</f>
        <v>0</v>
      </c>
      <c r="M2820" s="113" t="str">
        <f>IF(I2820+J2820+K2820+L2820=0,"YES","NO")</f>
        <v>NO</v>
      </c>
      <c r="N2820" s="69">
        <v>0</v>
      </c>
      <c r="O2820" s="69">
        <v>0</v>
      </c>
      <c r="P2820" s="74">
        <v>0</v>
      </c>
      <c r="Q2820" s="69">
        <v>0</v>
      </c>
      <c r="R2820" s="69">
        <v>0</v>
      </c>
      <c r="S2820" s="74">
        <v>0</v>
      </c>
      <c r="T2820" s="69">
        <v>0</v>
      </c>
      <c r="U2820" s="69">
        <v>0</v>
      </c>
      <c r="V2820" s="74">
        <v>0</v>
      </c>
      <c r="W2820" s="69">
        <v>5.9140512701441974</v>
      </c>
      <c r="X2820" s="69">
        <v>0</v>
      </c>
      <c r="Y2820" s="74">
        <v>2.9570256350720987</v>
      </c>
      <c r="Z2820" s="74">
        <v>0.73925640876802468</v>
      </c>
      <c r="AA2820" s="6"/>
      <c r="AB2820" s="6">
        <v>0</v>
      </c>
      <c r="AC2820" s="6">
        <v>1.5652999999999999</v>
      </c>
      <c r="AD2820" s="6">
        <v>13531000</v>
      </c>
      <c r="AE2820" s="6">
        <v>7547500</v>
      </c>
      <c r="AF2820" s="6">
        <v>5983200</v>
      </c>
      <c r="AG2820" s="115" t="s">
        <v>5938</v>
      </c>
      <c r="AH2820" s="115" t="s">
        <v>5938</v>
      </c>
      <c r="AI2820" s="115" t="s">
        <v>5938</v>
      </c>
      <c r="AJ2820" s="127">
        <v>7.1313298940428096</v>
      </c>
      <c r="AK2820" s="127">
        <v>1</v>
      </c>
      <c r="AL2820" s="127">
        <v>1</v>
      </c>
      <c r="AM2820" s="127">
        <v>1</v>
      </c>
      <c r="AN2820" s="127">
        <v>1</v>
      </c>
      <c r="AO2820" s="115" t="s">
        <v>5938</v>
      </c>
      <c r="AP2820" s="115" t="s">
        <v>5938</v>
      </c>
      <c r="AQ2820" s="115" t="s">
        <v>5938</v>
      </c>
      <c r="AR2820" s="115" t="s">
        <v>5938</v>
      </c>
      <c r="AS2820" s="70" t="s">
        <v>5938</v>
      </c>
      <c r="AT2820" s="70" t="s">
        <v>5938</v>
      </c>
      <c r="AU2820" s="70" t="s">
        <v>5938</v>
      </c>
      <c r="AV2820" s="70" t="s">
        <v>5938</v>
      </c>
      <c r="BA2820" s="70" t="str">
        <f>IF(P2820=0, "NaN",P2820/P2820)</f>
        <v>NaN</v>
      </c>
      <c r="BB2820" s="70" t="str">
        <f>IF(P2820=0, "NaN",S2820/P2820)</f>
        <v>NaN</v>
      </c>
      <c r="BC2820" s="70" t="str">
        <f>IF(P2820=0, "NaN",V2820/P2820)</f>
        <v>NaN</v>
      </c>
      <c r="BD2820" s="70" t="str">
        <f>IF(P2820=0, "NaN",Y2820/P2820)</f>
        <v>NaN</v>
      </c>
      <c r="BE2820" s="1" t="s">
        <v>5769</v>
      </c>
    </row>
    <row r="2821" spans="2:57" x14ac:dyDescent="0.2">
      <c r="B2821" s="1" t="s">
        <v>5159</v>
      </c>
      <c r="C2821" s="6" t="s">
        <v>5158</v>
      </c>
      <c r="H2821" s="91">
        <f>SUM(D2821:G2821)</f>
        <v>0</v>
      </c>
      <c r="I2821" s="91">
        <f>IF(P2821=0,1,0)</f>
        <v>0</v>
      </c>
      <c r="J2821" s="91">
        <f>IF(S2821=0,1,0)</f>
        <v>0</v>
      </c>
      <c r="K2821" s="91">
        <f>IF(V2821=0,1,0)</f>
        <v>1</v>
      </c>
      <c r="L2821" s="91">
        <f>IF(Y2821=0,1,0)</f>
        <v>1</v>
      </c>
      <c r="M2821" s="113" t="str">
        <f>IF(I2821+J2821+K2821+L2821=0,"YES","NO")</f>
        <v>NO</v>
      </c>
      <c r="N2821" s="69">
        <v>0</v>
      </c>
      <c r="O2821" s="69">
        <v>4.252379402205424</v>
      </c>
      <c r="P2821" s="74">
        <v>2.126189701102712</v>
      </c>
      <c r="Q2821" s="69">
        <v>1.6324010974388063</v>
      </c>
      <c r="R2821" s="69">
        <v>0</v>
      </c>
      <c r="S2821" s="74">
        <v>0.81620054871940317</v>
      </c>
      <c r="T2821" s="69">
        <v>0</v>
      </c>
      <c r="U2821" s="69">
        <v>0</v>
      </c>
      <c r="V2821" s="74">
        <v>0</v>
      </c>
      <c r="W2821" s="69">
        <v>0</v>
      </c>
      <c r="X2821" s="69">
        <v>0</v>
      </c>
      <c r="Y2821" s="74">
        <v>0</v>
      </c>
      <c r="Z2821" s="74">
        <v>0.73559756245552876</v>
      </c>
      <c r="AA2821" s="6"/>
      <c r="AB2821" s="6">
        <v>2.0181999999999999E-3</v>
      </c>
      <c r="AC2821" s="6">
        <v>0.21928</v>
      </c>
      <c r="AD2821" s="6">
        <v>16437000</v>
      </c>
      <c r="AE2821" s="6">
        <v>7756000</v>
      </c>
      <c r="AF2821" s="6">
        <v>8681400</v>
      </c>
      <c r="AG2821" s="127">
        <v>6.9783266271980597</v>
      </c>
      <c r="AH2821" s="127">
        <v>6.8403758757143498</v>
      </c>
      <c r="AI2821" s="115" t="s">
        <v>5938</v>
      </c>
      <c r="AJ2821" s="115" t="s">
        <v>5938</v>
      </c>
      <c r="AK2821" s="127">
        <v>1</v>
      </c>
      <c r="AL2821" s="127">
        <v>1</v>
      </c>
      <c r="AM2821" s="127">
        <v>1</v>
      </c>
      <c r="AN2821" s="127">
        <v>1</v>
      </c>
      <c r="AO2821" s="115" t="s">
        <v>5938</v>
      </c>
      <c r="AP2821" s="115" t="s">
        <v>5938</v>
      </c>
      <c r="AQ2821" s="115" t="s">
        <v>5938</v>
      </c>
      <c r="AR2821" s="115" t="s">
        <v>5938</v>
      </c>
      <c r="AS2821" s="70" t="s">
        <v>5938</v>
      </c>
      <c r="AT2821" s="70" t="s">
        <v>5938</v>
      </c>
      <c r="AU2821" s="70" t="s">
        <v>5938</v>
      </c>
      <c r="AV2821" s="70" t="s">
        <v>5938</v>
      </c>
      <c r="BA2821" s="70">
        <f>IF(P2821=0, "NaN",P2821/P2821)</f>
        <v>1</v>
      </c>
      <c r="BB2821" s="129">
        <f>IF(P2821=0, "NaN",S2821/P2821)</f>
        <v>0.38387945736737161</v>
      </c>
      <c r="BC2821" s="70">
        <f>IF(P2821=0, "NaN",V2821/P2821)</f>
        <v>0</v>
      </c>
      <c r="BD2821" s="70">
        <f>IF(P2821=0, "NaN",Y2821/P2821)</f>
        <v>0</v>
      </c>
      <c r="BE2821" s="1" t="s">
        <v>5159</v>
      </c>
    </row>
    <row r="2822" spans="2:57" x14ac:dyDescent="0.2">
      <c r="B2822" s="1" t="s">
        <v>4856</v>
      </c>
      <c r="C2822" s="6" t="s">
        <v>4855</v>
      </c>
      <c r="H2822" s="91">
        <f>SUM(D2822:G2822)</f>
        <v>0</v>
      </c>
      <c r="I2822" s="91">
        <f>IF(P2822=0,1,0)</f>
        <v>0</v>
      </c>
      <c r="J2822" s="91">
        <f>IF(S2822=0,1,0)</f>
        <v>1</v>
      </c>
      <c r="K2822" s="91">
        <f>IF(V2822=0,1,0)</f>
        <v>1</v>
      </c>
      <c r="L2822" s="91">
        <f>IF(Y2822=0,1,0)</f>
        <v>1</v>
      </c>
      <c r="M2822" s="113" t="str">
        <f>IF(I2822+J2822+K2822+L2822=0,"YES","NO")</f>
        <v>NO</v>
      </c>
      <c r="N2822" s="69">
        <v>5.8370863760278819</v>
      </c>
      <c r="O2822" s="69">
        <v>0</v>
      </c>
      <c r="P2822" s="74">
        <v>2.918543188013941</v>
      </c>
      <c r="Q2822" s="69">
        <v>0</v>
      </c>
      <c r="R2822" s="69">
        <v>0</v>
      </c>
      <c r="S2822" s="74">
        <v>0</v>
      </c>
      <c r="T2822" s="69">
        <v>0</v>
      </c>
      <c r="U2822" s="69">
        <v>0</v>
      </c>
      <c r="V2822" s="74">
        <v>0</v>
      </c>
      <c r="W2822" s="69">
        <v>0</v>
      </c>
      <c r="X2822" s="69">
        <v>0</v>
      </c>
      <c r="Y2822" s="74">
        <v>0</v>
      </c>
      <c r="Z2822" s="74">
        <v>0.72963579700348524</v>
      </c>
      <c r="AA2822" s="6"/>
      <c r="AB2822" s="6">
        <v>0</v>
      </c>
      <c r="AC2822" s="6">
        <v>1.8286</v>
      </c>
      <c r="AD2822" s="6">
        <v>11530000</v>
      </c>
      <c r="AE2822" s="6">
        <v>7333300</v>
      </c>
      <c r="AF2822" s="6">
        <v>4196600</v>
      </c>
      <c r="AG2822" s="127">
        <v>7.0618293072947003</v>
      </c>
      <c r="AH2822" s="115" t="s">
        <v>5938</v>
      </c>
      <c r="AI2822" s="115" t="s">
        <v>5938</v>
      </c>
      <c r="AJ2822" s="115" t="s">
        <v>5938</v>
      </c>
      <c r="AK2822" s="127">
        <v>1</v>
      </c>
      <c r="AL2822" s="127">
        <v>1</v>
      </c>
      <c r="AM2822" s="127">
        <v>1</v>
      </c>
      <c r="AN2822" s="127">
        <v>1</v>
      </c>
      <c r="AO2822" s="115" t="s">
        <v>5938</v>
      </c>
      <c r="AP2822" s="115" t="s">
        <v>5938</v>
      </c>
      <c r="AQ2822" s="115" t="s">
        <v>5938</v>
      </c>
      <c r="AR2822" s="115" t="s">
        <v>5938</v>
      </c>
      <c r="AS2822" s="70" t="s">
        <v>5938</v>
      </c>
      <c r="AT2822" s="70" t="s">
        <v>5938</v>
      </c>
      <c r="AU2822" s="70" t="s">
        <v>5938</v>
      </c>
      <c r="AV2822" s="70" t="s">
        <v>5938</v>
      </c>
      <c r="BA2822" s="70">
        <f>IF(P2822=0, "NaN",P2822/P2822)</f>
        <v>1</v>
      </c>
      <c r="BB2822" s="70">
        <f>IF(P2822=0, "NaN",S2822/P2822)</f>
        <v>0</v>
      </c>
      <c r="BC2822" s="70">
        <f>IF(P2822=0, "NaN",V2822/P2822)</f>
        <v>0</v>
      </c>
      <c r="BD2822" s="70">
        <f>IF(P2822=0, "NaN",Y2822/P2822)</f>
        <v>0</v>
      </c>
      <c r="BE2822" s="1" t="s">
        <v>4856</v>
      </c>
    </row>
    <row r="2823" spans="2:57" x14ac:dyDescent="0.2">
      <c r="B2823" s="1" t="s">
        <v>4740</v>
      </c>
      <c r="C2823" s="6" t="s">
        <v>4739</v>
      </c>
      <c r="H2823" s="91">
        <f>SUM(D2823:G2823)</f>
        <v>0</v>
      </c>
      <c r="I2823" s="91">
        <f>IF(P2823=0,1,0)</f>
        <v>1</v>
      </c>
      <c r="J2823" s="91">
        <f>IF(S2823=0,1,0)</f>
        <v>1</v>
      </c>
      <c r="K2823" s="91">
        <f>IF(V2823=0,1,0)</f>
        <v>0</v>
      </c>
      <c r="L2823" s="91">
        <f>IF(Y2823=0,1,0)</f>
        <v>0</v>
      </c>
      <c r="M2823" s="113" t="str">
        <f>IF(I2823+J2823+K2823+L2823=0,"YES","NO")</f>
        <v>NO</v>
      </c>
      <c r="N2823" s="69">
        <v>0</v>
      </c>
      <c r="O2823" s="69">
        <v>0</v>
      </c>
      <c r="P2823" s="74">
        <v>0</v>
      </c>
      <c r="Q2823" s="69">
        <v>0</v>
      </c>
      <c r="R2823" s="69">
        <v>0</v>
      </c>
      <c r="S2823" s="74">
        <v>0</v>
      </c>
      <c r="T2823" s="69">
        <v>3.4279392797237636</v>
      </c>
      <c r="U2823" s="69">
        <v>0</v>
      </c>
      <c r="V2823" s="74">
        <v>1.7139696398618818</v>
      </c>
      <c r="W2823" s="69">
        <v>2.3474415096039882</v>
      </c>
      <c r="X2823" s="69">
        <v>0</v>
      </c>
      <c r="Y2823" s="74">
        <v>1.1737207548019941</v>
      </c>
      <c r="Z2823" s="74">
        <v>0.72192259866596897</v>
      </c>
      <c r="AA2823" s="6"/>
      <c r="AB2823" s="6">
        <v>3.723E-4</v>
      </c>
      <c r="AC2823" s="6">
        <v>1.2837000000000001</v>
      </c>
      <c r="AD2823" s="6">
        <v>59479000</v>
      </c>
      <c r="AE2823" s="6">
        <v>23193000</v>
      </c>
      <c r="AF2823" s="6">
        <v>36286000</v>
      </c>
      <c r="AG2823" s="115" t="s">
        <v>5938</v>
      </c>
      <c r="AH2823" s="115" t="s">
        <v>5938</v>
      </c>
      <c r="AI2823" s="127">
        <v>7.1106570375580302</v>
      </c>
      <c r="AJ2823" s="127">
        <v>7.0216853522157097</v>
      </c>
      <c r="AK2823" s="127">
        <v>1</v>
      </c>
      <c r="AL2823" s="127">
        <v>1</v>
      </c>
      <c r="AM2823" s="127">
        <v>1</v>
      </c>
      <c r="AN2823" s="127">
        <v>1</v>
      </c>
      <c r="AO2823" s="115" t="s">
        <v>5938</v>
      </c>
      <c r="AP2823" s="115" t="s">
        <v>5938</v>
      </c>
      <c r="AQ2823" s="115" t="s">
        <v>5938</v>
      </c>
      <c r="AR2823" s="115" t="s">
        <v>5938</v>
      </c>
      <c r="AS2823" s="70" t="s">
        <v>5938</v>
      </c>
      <c r="AT2823" s="70" t="s">
        <v>5938</v>
      </c>
      <c r="AU2823" s="70" t="s">
        <v>5938</v>
      </c>
      <c r="AV2823" s="70" t="s">
        <v>5938</v>
      </c>
      <c r="BA2823" s="70" t="str">
        <f>IF(P2823=0, "NaN",P2823/P2823)</f>
        <v>NaN</v>
      </c>
      <c r="BB2823" s="70" t="str">
        <f>IF(P2823=0, "NaN",S2823/P2823)</f>
        <v>NaN</v>
      </c>
      <c r="BC2823" s="70" t="str">
        <f>IF(P2823=0, "NaN",V2823/P2823)</f>
        <v>NaN</v>
      </c>
      <c r="BD2823" s="70" t="str">
        <f>IF(P2823=0, "NaN",Y2823/P2823)</f>
        <v>NaN</v>
      </c>
      <c r="BE2823" s="1" t="s">
        <v>4740</v>
      </c>
    </row>
    <row r="2824" spans="2:57" x14ac:dyDescent="0.2">
      <c r="B2824" s="1" t="s">
        <v>4936</v>
      </c>
      <c r="C2824" s="6" t="s">
        <v>4935</v>
      </c>
      <c r="H2824" s="91">
        <f>SUM(D2824:G2824)</f>
        <v>0</v>
      </c>
      <c r="I2824" s="91">
        <f>IF(P2824=0,1,0)</f>
        <v>0</v>
      </c>
      <c r="J2824" s="91">
        <f>IF(S2824=0,1,0)</f>
        <v>1</v>
      </c>
      <c r="K2824" s="91">
        <f>IF(V2824=0,1,0)</f>
        <v>1</v>
      </c>
      <c r="L2824" s="91">
        <f>IF(Y2824=0,1,0)</f>
        <v>1</v>
      </c>
      <c r="M2824" s="113" t="str">
        <f>IF(I2824+J2824+K2824+L2824=0,"YES","NO")</f>
        <v>NO</v>
      </c>
      <c r="N2824" s="69">
        <v>2.4944902014412347</v>
      </c>
      <c r="O2824" s="69">
        <v>3.2603690584238558</v>
      </c>
      <c r="P2824" s="74">
        <v>2.8774296299325455</v>
      </c>
      <c r="Q2824" s="69">
        <v>0</v>
      </c>
      <c r="R2824" s="69">
        <v>0</v>
      </c>
      <c r="S2824" s="74">
        <v>0</v>
      </c>
      <c r="T2824" s="69">
        <v>0</v>
      </c>
      <c r="U2824" s="69">
        <v>0</v>
      </c>
      <c r="V2824" s="74">
        <v>0</v>
      </c>
      <c r="W2824" s="69">
        <v>0</v>
      </c>
      <c r="X2824" s="69">
        <v>0</v>
      </c>
      <c r="Y2824" s="74">
        <v>0</v>
      </c>
      <c r="Z2824" s="74">
        <v>0.71935740748313637</v>
      </c>
      <c r="AA2824" s="6"/>
      <c r="AB2824" s="6">
        <v>7.2807000000000004E-4</v>
      </c>
      <c r="AC2824" s="6">
        <v>1.0611999999999999</v>
      </c>
      <c r="AD2824" s="6">
        <v>13332000</v>
      </c>
      <c r="AE2824" s="6">
        <v>7449800</v>
      </c>
      <c r="AF2824" s="6">
        <v>5882000</v>
      </c>
      <c r="AG2824" s="127">
        <v>7.12489530498849</v>
      </c>
      <c r="AH2824" s="115" t="s">
        <v>5938</v>
      </c>
      <c r="AI2824" s="115" t="s">
        <v>5938</v>
      </c>
      <c r="AJ2824" s="115" t="s">
        <v>5938</v>
      </c>
      <c r="AK2824" s="127">
        <v>0.94380406600802003</v>
      </c>
      <c r="AL2824" s="127">
        <v>1</v>
      </c>
      <c r="AM2824" s="127">
        <v>1</v>
      </c>
      <c r="AN2824" s="127">
        <v>1</v>
      </c>
      <c r="AO2824" s="127">
        <v>-8.4410250000000006E-2</v>
      </c>
      <c r="AP2824" s="115" t="s">
        <v>5938</v>
      </c>
      <c r="AQ2824" s="115" t="s">
        <v>5938</v>
      </c>
      <c r="AR2824" s="115" t="s">
        <v>5938</v>
      </c>
      <c r="AS2824" s="129">
        <v>1.0602542382786424</v>
      </c>
      <c r="AT2824" s="70" t="s">
        <v>5938</v>
      </c>
      <c r="AU2824" s="70" t="s">
        <v>5938</v>
      </c>
      <c r="AV2824" s="70" t="s">
        <v>5938</v>
      </c>
      <c r="BA2824" s="70">
        <f>IF(P2824=0, "NaN",P2824/P2824)</f>
        <v>1</v>
      </c>
      <c r="BB2824" s="70">
        <f>IF(P2824=0, "NaN",S2824/P2824)</f>
        <v>0</v>
      </c>
      <c r="BC2824" s="70">
        <f>IF(P2824=0, "NaN",V2824/P2824)</f>
        <v>0</v>
      </c>
      <c r="BD2824" s="70">
        <f>IF(P2824=0, "NaN",Y2824/P2824)</f>
        <v>0</v>
      </c>
      <c r="BE2824" s="1" t="s">
        <v>4936</v>
      </c>
    </row>
    <row r="2825" spans="2:57" x14ac:dyDescent="0.2">
      <c r="B2825" s="1" t="s">
        <v>3959</v>
      </c>
      <c r="C2825" s="6" t="s">
        <v>3958</v>
      </c>
      <c r="H2825" s="91">
        <f>SUM(D2825:G2825)</f>
        <v>0</v>
      </c>
      <c r="I2825" s="91">
        <f>IF(P2825=0,1,0)</f>
        <v>1</v>
      </c>
      <c r="J2825" s="91">
        <f>IF(S2825=0,1,0)</f>
        <v>1</v>
      </c>
      <c r="K2825" s="91">
        <f>IF(V2825=0,1,0)</f>
        <v>0</v>
      </c>
      <c r="L2825" s="91">
        <f>IF(Y2825=0,1,0)</f>
        <v>0</v>
      </c>
      <c r="M2825" s="113" t="str">
        <f>IF(I2825+J2825+K2825+L2825=0,"YES","NO")</f>
        <v>NO</v>
      </c>
      <c r="N2825" s="69">
        <v>0</v>
      </c>
      <c r="O2825" s="69">
        <v>0</v>
      </c>
      <c r="P2825" s="74">
        <v>0</v>
      </c>
      <c r="Q2825" s="69">
        <v>0</v>
      </c>
      <c r="R2825" s="69">
        <v>0</v>
      </c>
      <c r="S2825" s="74">
        <v>0</v>
      </c>
      <c r="T2825" s="69">
        <v>3.5053239720253271</v>
      </c>
      <c r="U2825" s="69">
        <v>0</v>
      </c>
      <c r="V2825" s="74">
        <v>1.7526619860126635</v>
      </c>
      <c r="W2825" s="69">
        <v>2.2327257621610159</v>
      </c>
      <c r="X2825" s="69">
        <v>0</v>
      </c>
      <c r="Y2825" s="74">
        <v>1.116362881080508</v>
      </c>
      <c r="Z2825" s="74">
        <v>0.71725621677329288</v>
      </c>
      <c r="AA2825" s="6"/>
      <c r="AB2825" s="6">
        <v>0</v>
      </c>
      <c r="AC2825" s="6">
        <v>4.4028</v>
      </c>
      <c r="AD2825" s="6">
        <v>21305000</v>
      </c>
      <c r="AE2825" s="6">
        <v>9664500</v>
      </c>
      <c r="AF2825" s="6">
        <v>11641000</v>
      </c>
      <c r="AG2825" s="115" t="s">
        <v>5938</v>
      </c>
      <c r="AH2825" s="115" t="s">
        <v>5938</v>
      </c>
      <c r="AI2825" s="127">
        <v>6.9288411854081797</v>
      </c>
      <c r="AJ2825" s="127">
        <v>7.1077863843159497</v>
      </c>
      <c r="AK2825" s="127">
        <v>1</v>
      </c>
      <c r="AL2825" s="127">
        <v>1</v>
      </c>
      <c r="AM2825" s="127">
        <v>1</v>
      </c>
      <c r="AN2825" s="127">
        <v>5.4036015644395197E-2</v>
      </c>
      <c r="AO2825" s="115" t="s">
        <v>5938</v>
      </c>
      <c r="AP2825" s="115" t="s">
        <v>5938</v>
      </c>
      <c r="AQ2825" s="115" t="s">
        <v>5938</v>
      </c>
      <c r="AR2825" s="127">
        <v>0.85295770000000004</v>
      </c>
      <c r="AS2825" s="70" t="s">
        <v>5938</v>
      </c>
      <c r="AT2825" s="70" t="s">
        <v>5938</v>
      </c>
      <c r="AU2825" s="70" t="s">
        <v>5938</v>
      </c>
      <c r="AV2825" s="129">
        <v>0.55364852504853634</v>
      </c>
      <c r="BA2825" s="70" t="str">
        <f>IF(P2825=0, "NaN",P2825/P2825)</f>
        <v>NaN</v>
      </c>
      <c r="BB2825" s="70" t="str">
        <f>IF(P2825=0, "NaN",S2825/P2825)</f>
        <v>NaN</v>
      </c>
      <c r="BC2825" s="70" t="str">
        <f>IF(P2825=0, "NaN",V2825/P2825)</f>
        <v>NaN</v>
      </c>
      <c r="BD2825" s="70" t="str">
        <f>IF(P2825=0, "NaN",Y2825/P2825)</f>
        <v>NaN</v>
      </c>
      <c r="BE2825" s="1" t="s">
        <v>3959</v>
      </c>
    </row>
    <row r="2826" spans="2:57" x14ac:dyDescent="0.2">
      <c r="B2826" s="1" t="s">
        <v>4231</v>
      </c>
      <c r="C2826" s="6" t="s">
        <v>4230</v>
      </c>
      <c r="H2826" s="91">
        <f>SUM(D2826:G2826)</f>
        <v>0</v>
      </c>
      <c r="I2826" s="91">
        <f>IF(P2826=0,1,0)</f>
        <v>1</v>
      </c>
      <c r="J2826" s="91">
        <f>IF(S2826=0,1,0)</f>
        <v>1</v>
      </c>
      <c r="K2826" s="91">
        <f>IF(V2826=0,1,0)</f>
        <v>1</v>
      </c>
      <c r="L2826" s="91">
        <f>IF(Y2826=0,1,0)</f>
        <v>0</v>
      </c>
      <c r="M2826" s="113" t="str">
        <f>IF(I2826+J2826+K2826+L2826=0,"YES","NO")</f>
        <v>NO</v>
      </c>
      <c r="N2826" s="69">
        <v>0</v>
      </c>
      <c r="O2826" s="69">
        <v>0</v>
      </c>
      <c r="P2826" s="74">
        <v>0</v>
      </c>
      <c r="Q2826" s="69">
        <v>0</v>
      </c>
      <c r="R2826" s="69">
        <v>0</v>
      </c>
      <c r="S2826" s="74">
        <v>0</v>
      </c>
      <c r="T2826" s="69">
        <v>0</v>
      </c>
      <c r="U2826" s="69">
        <v>0</v>
      </c>
      <c r="V2826" s="74">
        <v>0</v>
      </c>
      <c r="W2826" s="69">
        <v>5.7064815867436742</v>
      </c>
      <c r="X2826" s="69">
        <v>0</v>
      </c>
      <c r="Y2826" s="74">
        <v>2.8532407933718371</v>
      </c>
      <c r="Z2826" s="74">
        <v>0.71331019834295928</v>
      </c>
      <c r="AA2826" s="6"/>
      <c r="AB2826" s="6">
        <v>7.2913000000000003E-4</v>
      </c>
      <c r="AC2826" s="6">
        <v>1.0782</v>
      </c>
      <c r="AD2826" s="6">
        <v>81640000</v>
      </c>
      <c r="AE2826" s="6">
        <v>42750000</v>
      </c>
      <c r="AF2826" s="6">
        <v>38889000</v>
      </c>
      <c r="AG2826" s="115" t="s">
        <v>5938</v>
      </c>
      <c r="AH2826" s="115" t="s">
        <v>5938</v>
      </c>
      <c r="AI2826" s="115" t="s">
        <v>5938</v>
      </c>
      <c r="AJ2826" s="127">
        <v>7.34701760132495</v>
      </c>
      <c r="AK2826" s="127">
        <v>1</v>
      </c>
      <c r="AL2826" s="127">
        <v>1</v>
      </c>
      <c r="AM2826" s="127">
        <v>1</v>
      </c>
      <c r="AN2826" s="127">
        <v>0.29796851602957802</v>
      </c>
      <c r="AO2826" s="115" t="s">
        <v>5938</v>
      </c>
      <c r="AP2826" s="115" t="s">
        <v>5938</v>
      </c>
      <c r="AQ2826" s="115" t="s">
        <v>5938</v>
      </c>
      <c r="AR2826" s="127">
        <v>0.48336440000000003</v>
      </c>
      <c r="AS2826" s="70" t="s">
        <v>5938</v>
      </c>
      <c r="AT2826" s="70" t="s">
        <v>5938</v>
      </c>
      <c r="AU2826" s="70" t="s">
        <v>5938</v>
      </c>
      <c r="AV2826" s="129">
        <v>0.71530756278152308</v>
      </c>
      <c r="BA2826" s="70" t="str">
        <f>IF(P2826=0, "NaN",P2826/P2826)</f>
        <v>NaN</v>
      </c>
      <c r="BB2826" s="70" t="str">
        <f>IF(P2826=0, "NaN",S2826/P2826)</f>
        <v>NaN</v>
      </c>
      <c r="BC2826" s="70" t="str">
        <f>IF(P2826=0, "NaN",V2826/P2826)</f>
        <v>NaN</v>
      </c>
      <c r="BD2826" s="70" t="str">
        <f>IF(P2826=0, "NaN",Y2826/P2826)</f>
        <v>NaN</v>
      </c>
      <c r="BE2826" s="1" t="s">
        <v>4231</v>
      </c>
    </row>
    <row r="2827" spans="2:57" x14ac:dyDescent="0.2">
      <c r="B2827" s="1" t="s">
        <v>5773</v>
      </c>
      <c r="C2827" s="6" t="s">
        <v>5772</v>
      </c>
      <c r="H2827" s="91">
        <f>SUM(D2827:G2827)</f>
        <v>0</v>
      </c>
      <c r="I2827" s="91">
        <f>IF(P2827=0,1,0)</f>
        <v>1</v>
      </c>
      <c r="J2827" s="91">
        <f>IF(S2827=0,1,0)</f>
        <v>1</v>
      </c>
      <c r="K2827" s="91">
        <f>IF(V2827=0,1,0)</f>
        <v>1</v>
      </c>
      <c r="L2827" s="91">
        <f>IF(Y2827=0,1,0)</f>
        <v>0</v>
      </c>
      <c r="M2827" s="113" t="str">
        <f>IF(I2827+J2827+K2827+L2827=0,"YES","NO")</f>
        <v>NO</v>
      </c>
      <c r="N2827" s="69">
        <v>0</v>
      </c>
      <c r="O2827" s="69">
        <v>0</v>
      </c>
      <c r="P2827" s="74">
        <v>0</v>
      </c>
      <c r="Q2827" s="69">
        <v>0</v>
      </c>
      <c r="R2827" s="69">
        <v>0</v>
      </c>
      <c r="S2827" s="74">
        <v>0</v>
      </c>
      <c r="T2827" s="69">
        <v>0</v>
      </c>
      <c r="U2827" s="69">
        <v>0</v>
      </c>
      <c r="V2827" s="74">
        <v>0</v>
      </c>
      <c r="W2827" s="69">
        <v>5.6961383636831657</v>
      </c>
      <c r="X2827" s="69">
        <v>0</v>
      </c>
      <c r="Y2827" s="74">
        <v>2.8480691818415829</v>
      </c>
      <c r="Z2827" s="74">
        <v>0.71201729546039572</v>
      </c>
      <c r="AA2827" s="6"/>
      <c r="AB2827" s="6">
        <v>0</v>
      </c>
      <c r="AC2827" s="6">
        <v>10.875999999999999</v>
      </c>
      <c r="AD2827" s="6">
        <v>20380000</v>
      </c>
      <c r="AE2827" s="6">
        <v>7269400</v>
      </c>
      <c r="AF2827" s="6">
        <v>13111000</v>
      </c>
      <c r="AG2827" s="115" t="s">
        <v>5938</v>
      </c>
      <c r="AH2827" s="115" t="s">
        <v>5938</v>
      </c>
      <c r="AI2827" s="115" t="s">
        <v>5938</v>
      </c>
      <c r="AJ2827" s="127">
        <v>7.3092041796704104</v>
      </c>
      <c r="AK2827" s="127">
        <v>1</v>
      </c>
      <c r="AL2827" s="127">
        <v>1</v>
      </c>
      <c r="AM2827" s="127">
        <v>1</v>
      </c>
      <c r="AN2827" s="127">
        <v>1</v>
      </c>
      <c r="AO2827" s="115" t="s">
        <v>5938</v>
      </c>
      <c r="AP2827" s="115" t="s">
        <v>5938</v>
      </c>
      <c r="AQ2827" s="115" t="s">
        <v>5938</v>
      </c>
      <c r="AR2827" s="115" t="s">
        <v>5938</v>
      </c>
      <c r="AS2827" s="70" t="s">
        <v>5938</v>
      </c>
      <c r="AT2827" s="70" t="s">
        <v>5938</v>
      </c>
      <c r="AU2827" s="70" t="s">
        <v>5938</v>
      </c>
      <c r="AV2827" s="70" t="s">
        <v>5938</v>
      </c>
      <c r="BA2827" s="70" t="str">
        <f>IF(P2827=0, "NaN",P2827/P2827)</f>
        <v>NaN</v>
      </c>
      <c r="BB2827" s="70" t="str">
        <f>IF(P2827=0, "NaN",S2827/P2827)</f>
        <v>NaN</v>
      </c>
      <c r="BC2827" s="70" t="str">
        <f>IF(P2827=0, "NaN",V2827/P2827)</f>
        <v>NaN</v>
      </c>
      <c r="BD2827" s="70" t="str">
        <f>IF(P2827=0, "NaN",Y2827/P2827)</f>
        <v>NaN</v>
      </c>
      <c r="BE2827" s="1" t="s">
        <v>5773</v>
      </c>
    </row>
    <row r="2828" spans="2:57" x14ac:dyDescent="0.2">
      <c r="B2828" s="1" t="s">
        <v>5775</v>
      </c>
      <c r="C2828" s="6" t="s">
        <v>5774</v>
      </c>
      <c r="H2828" s="91">
        <f>SUM(D2828:G2828)</f>
        <v>0</v>
      </c>
      <c r="I2828" s="91">
        <f>IF(P2828=0,1,0)</f>
        <v>1</v>
      </c>
      <c r="J2828" s="91">
        <f>IF(S2828=0,1,0)</f>
        <v>0</v>
      </c>
      <c r="K2828" s="91">
        <f>IF(V2828=0,1,0)</f>
        <v>1</v>
      </c>
      <c r="L2828" s="91">
        <f>IF(Y2828=0,1,0)</f>
        <v>1</v>
      </c>
      <c r="M2828" s="113" t="str">
        <f>IF(I2828+J2828+K2828+L2828=0,"YES","NO")</f>
        <v>NO</v>
      </c>
      <c r="N2828" s="69">
        <v>0</v>
      </c>
      <c r="O2828" s="69">
        <v>0</v>
      </c>
      <c r="P2828" s="74">
        <v>0</v>
      </c>
      <c r="Q2828" s="69">
        <v>0</v>
      </c>
      <c r="R2828" s="69">
        <v>5.6387395728865979</v>
      </c>
      <c r="S2828" s="74">
        <v>2.8193697864432989</v>
      </c>
      <c r="T2828" s="69">
        <v>0</v>
      </c>
      <c r="U2828" s="69">
        <v>0</v>
      </c>
      <c r="V2828" s="74">
        <v>0</v>
      </c>
      <c r="W2828" s="69">
        <v>0</v>
      </c>
      <c r="X2828" s="69">
        <v>0</v>
      </c>
      <c r="Y2828" s="74">
        <v>0</v>
      </c>
      <c r="Z2828" s="74">
        <v>0.70484244661082474</v>
      </c>
      <c r="AA2828" s="6"/>
      <c r="AB2828" s="6">
        <v>7.1224999999999999E-4</v>
      </c>
      <c r="AC2828" s="6">
        <v>0.79432999999999998</v>
      </c>
      <c r="AD2828" s="6">
        <v>46261000</v>
      </c>
      <c r="AE2828" s="6">
        <v>19407000</v>
      </c>
      <c r="AF2828" s="6">
        <v>26854000</v>
      </c>
      <c r="AG2828" s="115" t="s">
        <v>5938</v>
      </c>
      <c r="AH2828" s="127">
        <v>7.6652150164542299</v>
      </c>
      <c r="AI2828" s="115" t="s">
        <v>5938</v>
      </c>
      <c r="AJ2828" s="115" t="s">
        <v>5938</v>
      </c>
      <c r="AK2828" s="127">
        <v>1</v>
      </c>
      <c r="AL2828" s="127">
        <v>0.66702263282872498</v>
      </c>
      <c r="AM2828" s="127">
        <v>1</v>
      </c>
      <c r="AN2828" s="127">
        <v>1</v>
      </c>
      <c r="AO2828" s="115" t="s">
        <v>5938</v>
      </c>
      <c r="AP2828" s="127">
        <v>0.17005329999999999</v>
      </c>
      <c r="AQ2828" s="115" t="s">
        <v>5938</v>
      </c>
      <c r="AR2828" s="115" t="s">
        <v>5938</v>
      </c>
      <c r="AS2828" s="70" t="s">
        <v>5938</v>
      </c>
      <c r="AT2828" s="129">
        <v>0.88880984370720439</v>
      </c>
      <c r="AU2828" s="70" t="s">
        <v>5938</v>
      </c>
      <c r="AV2828" s="70" t="s">
        <v>5938</v>
      </c>
      <c r="BA2828" s="70" t="str">
        <f>IF(P2828=0, "NaN",P2828/P2828)</f>
        <v>NaN</v>
      </c>
      <c r="BB2828" s="70" t="str">
        <f>IF(P2828=0, "NaN",S2828/P2828)</f>
        <v>NaN</v>
      </c>
      <c r="BC2828" s="70" t="str">
        <f>IF(P2828=0, "NaN",V2828/P2828)</f>
        <v>NaN</v>
      </c>
      <c r="BD2828" s="70" t="str">
        <f>IF(P2828=0, "NaN",Y2828/P2828)</f>
        <v>NaN</v>
      </c>
      <c r="BE2828" s="1" t="s">
        <v>5775</v>
      </c>
    </row>
    <row r="2829" spans="2:57" x14ac:dyDescent="0.2">
      <c r="B2829" s="1" t="s">
        <v>5145</v>
      </c>
      <c r="C2829" s="6" t="s">
        <v>5144</v>
      </c>
      <c r="H2829" s="91">
        <f>SUM(D2829:G2829)</f>
        <v>0</v>
      </c>
      <c r="I2829" s="91">
        <f>IF(P2829=0,1,0)</f>
        <v>0</v>
      </c>
      <c r="J2829" s="91">
        <f>IF(S2829=0,1,0)</f>
        <v>1</v>
      </c>
      <c r="K2829" s="91">
        <f>IF(V2829=0,1,0)</f>
        <v>0</v>
      </c>
      <c r="L2829" s="91">
        <f>IF(Y2829=0,1,0)</f>
        <v>1</v>
      </c>
      <c r="M2829" s="113" t="str">
        <f>IF(I2829+J2829+K2829+L2829=0,"YES","NO")</f>
        <v>NO</v>
      </c>
      <c r="N2829" s="69">
        <v>2.5447159045466594</v>
      </c>
      <c r="O2829" s="69">
        <v>0</v>
      </c>
      <c r="P2829" s="74">
        <v>1.2723579522733297</v>
      </c>
      <c r="Q2829" s="69">
        <v>0</v>
      </c>
      <c r="R2829" s="69">
        <v>0</v>
      </c>
      <c r="S2829" s="74">
        <v>0</v>
      </c>
      <c r="T2829" s="69">
        <v>0</v>
      </c>
      <c r="U2829" s="69">
        <v>3.0831788178623292</v>
      </c>
      <c r="V2829" s="74">
        <v>1.5415894089311646</v>
      </c>
      <c r="W2829" s="69">
        <v>0</v>
      </c>
      <c r="X2829" s="69">
        <v>0</v>
      </c>
      <c r="Y2829" s="74">
        <v>0</v>
      </c>
      <c r="Z2829" s="74">
        <v>0.70348684030112363</v>
      </c>
      <c r="AA2829" s="6"/>
      <c r="AB2829" s="6">
        <v>2.3419000000000001E-3</v>
      </c>
      <c r="AC2829" s="6">
        <v>0.16474</v>
      </c>
      <c r="AD2829" s="6">
        <v>21975000</v>
      </c>
      <c r="AE2829" s="6">
        <v>6994800</v>
      </c>
      <c r="AF2829" s="6">
        <v>14980000</v>
      </c>
      <c r="AG2829" s="127">
        <v>6.9735480842427</v>
      </c>
      <c r="AH2829" s="115" t="s">
        <v>5938</v>
      </c>
      <c r="AI2829" s="127">
        <v>7.0991970553799204</v>
      </c>
      <c r="AJ2829" s="115" t="s">
        <v>5938</v>
      </c>
      <c r="AK2829" s="127">
        <v>1</v>
      </c>
      <c r="AL2829" s="127">
        <v>1</v>
      </c>
      <c r="AM2829" s="127">
        <v>1</v>
      </c>
      <c r="AN2829" s="127">
        <v>1</v>
      </c>
      <c r="AO2829" s="115" t="s">
        <v>5938</v>
      </c>
      <c r="AP2829" s="115" t="s">
        <v>5938</v>
      </c>
      <c r="AQ2829" s="115" t="s">
        <v>5938</v>
      </c>
      <c r="AR2829" s="115" t="s">
        <v>5938</v>
      </c>
      <c r="AS2829" s="70" t="s">
        <v>5938</v>
      </c>
      <c r="AT2829" s="70" t="s">
        <v>5938</v>
      </c>
      <c r="AU2829" s="70" t="s">
        <v>5938</v>
      </c>
      <c r="AV2829" s="70" t="s">
        <v>5938</v>
      </c>
      <c r="BA2829" s="70">
        <f>IF(P2829=0, "NaN",P2829/P2829)</f>
        <v>1</v>
      </c>
      <c r="BB2829" s="70">
        <f>IF(P2829=0, "NaN",S2829/P2829)</f>
        <v>0</v>
      </c>
      <c r="BC2829" s="129">
        <f>IF(P2829=0, "NaN",V2829/P2829)</f>
        <v>1.2116004039404142</v>
      </c>
      <c r="BD2829" s="70">
        <f>IF(P2829=0, "NaN",Y2829/P2829)</f>
        <v>0</v>
      </c>
      <c r="BE2829" s="1" t="s">
        <v>5145</v>
      </c>
    </row>
    <row r="2830" spans="2:57" x14ac:dyDescent="0.2">
      <c r="B2830" s="1" t="s">
        <v>5751</v>
      </c>
      <c r="C2830" s="6" t="s">
        <v>5750</v>
      </c>
      <c r="H2830" s="91">
        <f>SUM(D2830:G2830)</f>
        <v>0</v>
      </c>
      <c r="I2830" s="91">
        <f>IF(P2830=0,1,0)</f>
        <v>1</v>
      </c>
      <c r="J2830" s="91">
        <f>IF(S2830=0,1,0)</f>
        <v>1</v>
      </c>
      <c r="K2830" s="91">
        <f>IF(V2830=0,1,0)</f>
        <v>0</v>
      </c>
      <c r="L2830" s="91">
        <f>IF(Y2830=0,1,0)</f>
        <v>1</v>
      </c>
      <c r="M2830" s="113" t="str">
        <f>IF(I2830+J2830+K2830+L2830=0,"YES","NO")</f>
        <v>NO</v>
      </c>
      <c r="N2830" s="69">
        <v>0</v>
      </c>
      <c r="O2830" s="69">
        <v>0</v>
      </c>
      <c r="P2830" s="74">
        <v>0</v>
      </c>
      <c r="Q2830" s="69">
        <v>0</v>
      </c>
      <c r="R2830" s="69">
        <v>0</v>
      </c>
      <c r="S2830" s="74">
        <v>0</v>
      </c>
      <c r="T2830" s="69">
        <v>0</v>
      </c>
      <c r="U2830" s="69">
        <v>5.5617857074018113</v>
      </c>
      <c r="V2830" s="74">
        <v>2.7808928537009057</v>
      </c>
      <c r="W2830" s="69">
        <v>0</v>
      </c>
      <c r="X2830" s="69">
        <v>0</v>
      </c>
      <c r="Y2830" s="74">
        <v>0</v>
      </c>
      <c r="Z2830" s="74">
        <v>0.69522321342522642</v>
      </c>
      <c r="AA2830" s="6"/>
      <c r="AB2830" s="6">
        <v>1.0292000000000001E-3</v>
      </c>
      <c r="AC2830" s="6">
        <v>0.39221</v>
      </c>
      <c r="AD2830" s="6">
        <v>46807000</v>
      </c>
      <c r="AE2830" s="6">
        <v>26946000</v>
      </c>
      <c r="AF2830" s="6">
        <v>19861000</v>
      </c>
      <c r="AG2830" s="115" t="s">
        <v>5938</v>
      </c>
      <c r="AH2830" s="115" t="s">
        <v>5938</v>
      </c>
      <c r="AI2830" s="127">
        <v>7.4087316610826202</v>
      </c>
      <c r="AJ2830" s="115" t="s">
        <v>5938</v>
      </c>
      <c r="AK2830" s="127">
        <v>1</v>
      </c>
      <c r="AL2830" s="127">
        <v>1</v>
      </c>
      <c r="AM2830" s="127">
        <v>0.35040821349662099</v>
      </c>
      <c r="AN2830" s="127">
        <v>1</v>
      </c>
      <c r="AO2830" s="115" t="s">
        <v>5938</v>
      </c>
      <c r="AP2830" s="115" t="s">
        <v>5938</v>
      </c>
      <c r="AQ2830" s="127">
        <v>-0.43967640000000002</v>
      </c>
      <c r="AR2830" s="115" t="s">
        <v>5938</v>
      </c>
      <c r="AS2830" s="70" t="s">
        <v>5938</v>
      </c>
      <c r="AT2830" s="70" t="s">
        <v>5938</v>
      </c>
      <c r="AU2830" s="129">
        <v>1.3563000719275946</v>
      </c>
      <c r="AV2830" s="70" t="s">
        <v>5938</v>
      </c>
      <c r="BA2830" s="70" t="str">
        <f>IF(P2830=0, "NaN",P2830/P2830)</f>
        <v>NaN</v>
      </c>
      <c r="BB2830" s="70" t="str">
        <f>IF(P2830=0, "NaN",S2830/P2830)</f>
        <v>NaN</v>
      </c>
      <c r="BC2830" s="70" t="str">
        <f>IF(P2830=0, "NaN",V2830/P2830)</f>
        <v>NaN</v>
      </c>
      <c r="BD2830" s="70" t="str">
        <f>IF(P2830=0, "NaN",Y2830/P2830)</f>
        <v>NaN</v>
      </c>
      <c r="BE2830" s="1" t="s">
        <v>5751</v>
      </c>
    </row>
    <row r="2831" spans="2:57" x14ac:dyDescent="0.2">
      <c r="B2831" s="1" t="s">
        <v>4758</v>
      </c>
      <c r="C2831" s="6" t="s">
        <v>4757</v>
      </c>
      <c r="H2831" s="91">
        <f>SUM(D2831:G2831)</f>
        <v>0</v>
      </c>
      <c r="I2831" s="91">
        <f>IF(P2831=0,1,0)</f>
        <v>1</v>
      </c>
      <c r="J2831" s="91">
        <f>IF(S2831=0,1,0)</f>
        <v>1</v>
      </c>
      <c r="K2831" s="91">
        <f>IF(V2831=0,1,0)</f>
        <v>0</v>
      </c>
      <c r="L2831" s="91">
        <f>IF(Y2831=0,1,0)</f>
        <v>0</v>
      </c>
      <c r="M2831" s="113" t="str">
        <f>IF(I2831+J2831+K2831+L2831=0,"YES","NO")</f>
        <v>NO</v>
      </c>
      <c r="N2831" s="69">
        <v>0</v>
      </c>
      <c r="O2831" s="69">
        <v>0</v>
      </c>
      <c r="P2831" s="74">
        <v>0</v>
      </c>
      <c r="Q2831" s="69">
        <v>0</v>
      </c>
      <c r="R2831" s="69">
        <v>0</v>
      </c>
      <c r="S2831" s="74">
        <v>0</v>
      </c>
      <c r="T2831" s="69">
        <v>2.049681450753492</v>
      </c>
      <c r="U2831" s="69">
        <v>0</v>
      </c>
      <c r="V2831" s="74">
        <v>1.024840725376746</v>
      </c>
      <c r="W2831" s="69">
        <v>3.508781740460698</v>
      </c>
      <c r="X2831" s="69">
        <v>0</v>
      </c>
      <c r="Y2831" s="74">
        <v>1.754390870230349</v>
      </c>
      <c r="Z2831" s="74">
        <v>0.69480789890177375</v>
      </c>
      <c r="AA2831" s="6"/>
      <c r="AB2831" s="6">
        <v>3.6778000000000001E-4</v>
      </c>
      <c r="AC2831" s="6">
        <v>1.1561999999999999</v>
      </c>
      <c r="AD2831" s="6">
        <v>75533000</v>
      </c>
      <c r="AE2831" s="6">
        <v>36371000</v>
      </c>
      <c r="AF2831" s="6">
        <v>39163000</v>
      </c>
      <c r="AG2831" s="115" t="s">
        <v>5938</v>
      </c>
      <c r="AH2831" s="115" t="s">
        <v>5938</v>
      </c>
      <c r="AI2831" s="127">
        <v>6.7820495902395699</v>
      </c>
      <c r="AJ2831" s="127">
        <v>6.9165539563695404</v>
      </c>
      <c r="AK2831" s="127">
        <v>1</v>
      </c>
      <c r="AL2831" s="127">
        <v>1</v>
      </c>
      <c r="AM2831" s="127">
        <v>1</v>
      </c>
      <c r="AN2831" s="127">
        <v>1</v>
      </c>
      <c r="AO2831" s="115" t="s">
        <v>5938</v>
      </c>
      <c r="AP2831" s="115" t="s">
        <v>5938</v>
      </c>
      <c r="AQ2831" s="115" t="s">
        <v>5938</v>
      </c>
      <c r="AR2831" s="115" t="s">
        <v>5938</v>
      </c>
      <c r="AS2831" s="70" t="s">
        <v>5938</v>
      </c>
      <c r="AT2831" s="70" t="s">
        <v>5938</v>
      </c>
      <c r="AU2831" s="70" t="s">
        <v>5938</v>
      </c>
      <c r="AV2831" s="70" t="s">
        <v>5938</v>
      </c>
      <c r="BA2831" s="70" t="str">
        <f>IF(P2831=0, "NaN",P2831/P2831)</f>
        <v>NaN</v>
      </c>
      <c r="BB2831" s="70" t="str">
        <f>IF(P2831=0, "NaN",S2831/P2831)</f>
        <v>NaN</v>
      </c>
      <c r="BC2831" s="70" t="str">
        <f>IF(P2831=0, "NaN",V2831/P2831)</f>
        <v>NaN</v>
      </c>
      <c r="BD2831" s="70" t="str">
        <f>IF(P2831=0, "NaN",Y2831/P2831)</f>
        <v>NaN</v>
      </c>
      <c r="BE2831" s="1" t="s">
        <v>4758</v>
      </c>
    </row>
    <row r="2832" spans="2:57" x14ac:dyDescent="0.2">
      <c r="B2832" s="1" t="s">
        <v>5070</v>
      </c>
      <c r="C2832" s="6" t="s">
        <v>5069</v>
      </c>
      <c r="H2832" s="91">
        <f>SUM(D2832:G2832)</f>
        <v>0</v>
      </c>
      <c r="I2832" s="91">
        <f>IF(P2832=0,1,0)</f>
        <v>0</v>
      </c>
      <c r="J2832" s="91">
        <f>IF(S2832=0,1,0)</f>
        <v>1</v>
      </c>
      <c r="K2832" s="91">
        <f>IF(V2832=0,1,0)</f>
        <v>1</v>
      </c>
      <c r="L2832" s="91">
        <f>IF(Y2832=0,1,0)</f>
        <v>1</v>
      </c>
      <c r="M2832" s="113" t="str">
        <f>IF(I2832+J2832+K2832+L2832=0,"YES","NO")</f>
        <v>NO</v>
      </c>
      <c r="N2832" s="69">
        <v>0</v>
      </c>
      <c r="O2832" s="69">
        <v>5.4886152608323293</v>
      </c>
      <c r="P2832" s="74">
        <v>2.7443076304161647</v>
      </c>
      <c r="Q2832" s="69">
        <v>0</v>
      </c>
      <c r="R2832" s="69">
        <v>0</v>
      </c>
      <c r="S2832" s="74">
        <v>0</v>
      </c>
      <c r="T2832" s="69">
        <v>0</v>
      </c>
      <c r="U2832" s="69">
        <v>0</v>
      </c>
      <c r="V2832" s="74">
        <v>0</v>
      </c>
      <c r="W2832" s="69">
        <v>0</v>
      </c>
      <c r="X2832" s="69">
        <v>0</v>
      </c>
      <c r="Y2832" s="74">
        <v>0</v>
      </c>
      <c r="Z2832" s="74">
        <v>0.68607690760404116</v>
      </c>
      <c r="AA2832" s="6"/>
      <c r="AB2832" s="6">
        <v>0</v>
      </c>
      <c r="AC2832" s="6">
        <v>3.3018999999999998</v>
      </c>
      <c r="AD2832" s="6">
        <v>47958000</v>
      </c>
      <c r="AE2832" s="6">
        <v>24954000</v>
      </c>
      <c r="AF2832" s="6">
        <v>23005000</v>
      </c>
      <c r="AG2832" s="127">
        <v>7.4760051325791803</v>
      </c>
      <c r="AH2832" s="115" t="s">
        <v>5938</v>
      </c>
      <c r="AI2832" s="115" t="s">
        <v>5938</v>
      </c>
      <c r="AJ2832" s="115" t="s">
        <v>5938</v>
      </c>
      <c r="AK2832" s="127">
        <v>0.451431914813616</v>
      </c>
      <c r="AL2832" s="127">
        <v>1</v>
      </c>
      <c r="AM2832" s="127">
        <v>1</v>
      </c>
      <c r="AN2832" s="127">
        <v>1</v>
      </c>
      <c r="AO2832" s="127">
        <v>0.1812935</v>
      </c>
      <c r="AP2832" s="115" t="s">
        <v>5938</v>
      </c>
      <c r="AQ2832" s="115" t="s">
        <v>5938</v>
      </c>
      <c r="AR2832" s="115" t="s">
        <v>5938</v>
      </c>
      <c r="AS2832" s="129">
        <v>0.88191193193122364</v>
      </c>
      <c r="AT2832" s="70" t="s">
        <v>5938</v>
      </c>
      <c r="AU2832" s="70" t="s">
        <v>5938</v>
      </c>
      <c r="AV2832" s="70" t="s">
        <v>5938</v>
      </c>
      <c r="BA2832" s="70">
        <f>IF(P2832=0, "NaN",P2832/P2832)</f>
        <v>1</v>
      </c>
      <c r="BB2832" s="70">
        <f>IF(P2832=0, "NaN",S2832/P2832)</f>
        <v>0</v>
      </c>
      <c r="BC2832" s="70">
        <f>IF(P2832=0, "NaN",V2832/P2832)</f>
        <v>0</v>
      </c>
      <c r="BD2832" s="70">
        <f>IF(P2832=0, "NaN",Y2832/P2832)</f>
        <v>0</v>
      </c>
      <c r="BE2832" s="1" t="s">
        <v>5070</v>
      </c>
    </row>
    <row r="2833" spans="1:58" x14ac:dyDescent="0.2">
      <c r="B2833" s="1" t="s">
        <v>4724</v>
      </c>
      <c r="C2833" s="6" t="s">
        <v>4723</v>
      </c>
      <c r="H2833" s="91">
        <f>SUM(D2833:G2833)</f>
        <v>0</v>
      </c>
      <c r="I2833" s="91">
        <f>IF(P2833=0,1,0)</f>
        <v>1</v>
      </c>
      <c r="J2833" s="91">
        <f>IF(S2833=0,1,0)</f>
        <v>1</v>
      </c>
      <c r="K2833" s="91">
        <f>IF(V2833=0,1,0)</f>
        <v>0</v>
      </c>
      <c r="L2833" s="91">
        <f>IF(Y2833=0,1,0)</f>
        <v>0</v>
      </c>
      <c r="M2833" s="113" t="str">
        <f>IF(I2833+J2833+K2833+L2833=0,"YES","NO")</f>
        <v>NO</v>
      </c>
      <c r="N2833" s="69">
        <v>0</v>
      </c>
      <c r="O2833" s="69">
        <v>0</v>
      </c>
      <c r="P2833" s="74">
        <v>0</v>
      </c>
      <c r="Q2833" s="69">
        <v>0</v>
      </c>
      <c r="R2833" s="69">
        <v>0</v>
      </c>
      <c r="S2833" s="74">
        <v>0</v>
      </c>
      <c r="T2833" s="69">
        <v>0</v>
      </c>
      <c r="U2833" s="69">
        <v>3.1986214496159544</v>
      </c>
      <c r="V2833" s="74">
        <v>1.5993107248079772</v>
      </c>
      <c r="W2833" s="69">
        <v>2.1547597995141885</v>
      </c>
      <c r="X2833" s="69">
        <v>0</v>
      </c>
      <c r="Y2833" s="74">
        <v>1.0773798997570943</v>
      </c>
      <c r="Z2833" s="74">
        <v>0.66917265614126786</v>
      </c>
      <c r="AA2833" s="6"/>
      <c r="AB2833" s="6">
        <v>0</v>
      </c>
      <c r="AC2833" s="6">
        <v>2.8853</v>
      </c>
      <c r="AD2833" s="6">
        <v>34425000</v>
      </c>
      <c r="AE2833" s="6">
        <v>9722200</v>
      </c>
      <c r="AF2833" s="6">
        <v>24703000</v>
      </c>
      <c r="AG2833" s="115" t="s">
        <v>5938</v>
      </c>
      <c r="AH2833" s="115" t="s">
        <v>5938</v>
      </c>
      <c r="AI2833" s="127">
        <v>7.4258275636245097</v>
      </c>
      <c r="AJ2833" s="127">
        <v>6.8902085705749503</v>
      </c>
      <c r="AK2833" s="127">
        <v>1</v>
      </c>
      <c r="AL2833" s="127">
        <v>1</v>
      </c>
      <c r="AM2833" s="127">
        <v>0.13106114138571501</v>
      </c>
      <c r="AN2833" s="127">
        <v>1</v>
      </c>
      <c r="AO2833" s="115" t="s">
        <v>5938</v>
      </c>
      <c r="AP2833" s="115" t="s">
        <v>5938</v>
      </c>
      <c r="AQ2833" s="127">
        <v>0.60207670000000002</v>
      </c>
      <c r="AR2833" s="115" t="s">
        <v>5938</v>
      </c>
      <c r="AS2833" s="70" t="s">
        <v>5938</v>
      </c>
      <c r="AT2833" s="70" t="s">
        <v>5938</v>
      </c>
      <c r="AU2833" s="129">
        <v>0.658804949973543</v>
      </c>
      <c r="AV2833" s="70" t="s">
        <v>5938</v>
      </c>
      <c r="BA2833" s="70" t="str">
        <f>IF(P2833=0, "NaN",P2833/P2833)</f>
        <v>NaN</v>
      </c>
      <c r="BB2833" s="70" t="str">
        <f>IF(P2833=0, "NaN",S2833/P2833)</f>
        <v>NaN</v>
      </c>
      <c r="BC2833" s="70" t="str">
        <f>IF(P2833=0, "NaN",V2833/P2833)</f>
        <v>NaN</v>
      </c>
      <c r="BD2833" s="70" t="str">
        <f>IF(P2833=0, "NaN",Y2833/P2833)</f>
        <v>NaN</v>
      </c>
      <c r="BE2833" s="1" t="s">
        <v>4724</v>
      </c>
    </row>
    <row r="2834" spans="1:58" x14ac:dyDescent="0.2">
      <c r="B2834" s="1" t="s">
        <v>4826</v>
      </c>
      <c r="C2834" s="6" t="s">
        <v>4825</v>
      </c>
      <c r="H2834" s="91">
        <f>SUM(D2834:G2834)</f>
        <v>0</v>
      </c>
      <c r="I2834" s="91">
        <f>IF(P2834=0,1,0)</f>
        <v>0</v>
      </c>
      <c r="J2834" s="91">
        <f>IF(S2834=0,1,0)</f>
        <v>1</v>
      </c>
      <c r="K2834" s="91">
        <f>IF(V2834=0,1,0)</f>
        <v>1</v>
      </c>
      <c r="L2834" s="91">
        <f>IF(Y2834=0,1,0)</f>
        <v>1</v>
      </c>
      <c r="M2834" s="113" t="str">
        <f>IF(I2834+J2834+K2834+L2834=0,"YES","NO")</f>
        <v>NO</v>
      </c>
      <c r="N2834" s="69">
        <v>0</v>
      </c>
      <c r="O2834" s="69">
        <v>5.308222273262313</v>
      </c>
      <c r="P2834" s="74">
        <v>2.6541111366311565</v>
      </c>
      <c r="Q2834" s="69">
        <v>0</v>
      </c>
      <c r="R2834" s="69">
        <v>0</v>
      </c>
      <c r="S2834" s="74">
        <v>0</v>
      </c>
      <c r="T2834" s="69">
        <v>0</v>
      </c>
      <c r="U2834" s="69">
        <v>0</v>
      </c>
      <c r="V2834" s="74">
        <v>0</v>
      </c>
      <c r="W2834" s="69">
        <v>0</v>
      </c>
      <c r="X2834" s="69">
        <v>0</v>
      </c>
      <c r="Y2834" s="74">
        <v>0</v>
      </c>
      <c r="Z2834" s="74">
        <v>0.66352778415778912</v>
      </c>
      <c r="AA2834" s="6"/>
      <c r="AB2834" s="6">
        <v>2.3232999999999999E-3</v>
      </c>
      <c r="AC2834" s="6">
        <v>7.1905999999999998E-2</v>
      </c>
      <c r="AD2834" s="6">
        <v>12844000</v>
      </c>
      <c r="AE2834" s="6">
        <v>7026900</v>
      </c>
      <c r="AF2834" s="6">
        <v>5817000</v>
      </c>
      <c r="AG2834" s="127">
        <v>7.1087002968944697</v>
      </c>
      <c r="AH2834" s="115" t="s">
        <v>5938</v>
      </c>
      <c r="AI2834" s="115" t="s">
        <v>5938</v>
      </c>
      <c r="AJ2834" s="115" t="s">
        <v>5938</v>
      </c>
      <c r="AK2834" s="127">
        <v>1</v>
      </c>
      <c r="AL2834" s="127">
        <v>1</v>
      </c>
      <c r="AM2834" s="127">
        <v>1</v>
      </c>
      <c r="AN2834" s="127">
        <v>1</v>
      </c>
      <c r="AO2834" s="115" t="s">
        <v>5938</v>
      </c>
      <c r="AP2834" s="115" t="s">
        <v>5938</v>
      </c>
      <c r="AQ2834" s="115" t="s">
        <v>5938</v>
      </c>
      <c r="AR2834" s="115" t="s">
        <v>5938</v>
      </c>
      <c r="AS2834" s="70" t="s">
        <v>5938</v>
      </c>
      <c r="AT2834" s="70" t="s">
        <v>5938</v>
      </c>
      <c r="AU2834" s="70" t="s">
        <v>5938</v>
      </c>
      <c r="AV2834" s="70" t="s">
        <v>5938</v>
      </c>
      <c r="BA2834" s="70">
        <f>IF(P2834=0, "NaN",P2834/P2834)</f>
        <v>1</v>
      </c>
      <c r="BB2834" s="70">
        <f>IF(P2834=0, "NaN",S2834/P2834)</f>
        <v>0</v>
      </c>
      <c r="BC2834" s="70">
        <f>IF(P2834=0, "NaN",V2834/P2834)</f>
        <v>0</v>
      </c>
      <c r="BD2834" s="70">
        <f>IF(P2834=0, "NaN",Y2834/P2834)</f>
        <v>0</v>
      </c>
      <c r="BE2834" s="1" t="s">
        <v>4826</v>
      </c>
    </row>
    <row r="2835" spans="1:58" x14ac:dyDescent="0.2">
      <c r="B2835" s="1" t="s">
        <v>5858</v>
      </c>
      <c r="C2835" s="6" t="s">
        <v>5857</v>
      </c>
      <c r="H2835" s="91">
        <f>SUM(D2835:G2835)</f>
        <v>0</v>
      </c>
      <c r="I2835" s="91">
        <f>IF(P2835=0,1,0)</f>
        <v>1</v>
      </c>
      <c r="J2835" s="91">
        <f>IF(S2835=0,1,0)</f>
        <v>1</v>
      </c>
      <c r="K2835" s="91">
        <f>IF(V2835=0,1,0)</f>
        <v>0</v>
      </c>
      <c r="L2835" s="91">
        <f>IF(Y2835=0,1,0)</f>
        <v>1</v>
      </c>
      <c r="M2835" s="113" t="str">
        <f>IF(I2835+J2835+K2835+L2835=0,"YES","NO")</f>
        <v>NO</v>
      </c>
      <c r="N2835" s="69">
        <v>0</v>
      </c>
      <c r="O2835" s="69">
        <v>0</v>
      </c>
      <c r="P2835" s="74">
        <v>0</v>
      </c>
      <c r="Q2835" s="69">
        <v>0</v>
      </c>
      <c r="R2835" s="69">
        <v>0</v>
      </c>
      <c r="S2835" s="74">
        <v>0</v>
      </c>
      <c r="T2835" s="69">
        <v>5.2704242293561956</v>
      </c>
      <c r="U2835" s="69">
        <v>0</v>
      </c>
      <c r="V2835" s="74">
        <v>2.6352121146780978</v>
      </c>
      <c r="W2835" s="69">
        <v>0</v>
      </c>
      <c r="X2835" s="69">
        <v>0</v>
      </c>
      <c r="Y2835" s="74">
        <v>0</v>
      </c>
      <c r="Z2835" s="74">
        <v>0.65880302866952445</v>
      </c>
      <c r="AA2835" s="6"/>
      <c r="AB2835" s="6">
        <v>7.0770999999999996E-4</v>
      </c>
      <c r="AC2835" s="6">
        <v>0.74238999999999999</v>
      </c>
      <c r="AD2835" s="6">
        <v>16111000</v>
      </c>
      <c r="AE2835" s="6">
        <v>6504200</v>
      </c>
      <c r="AF2835" s="6">
        <v>9606700</v>
      </c>
      <c r="AG2835" s="115" t="s">
        <v>5938</v>
      </c>
      <c r="AH2835" s="115" t="s">
        <v>5938</v>
      </c>
      <c r="AI2835" s="127">
        <v>7.2071224976509596</v>
      </c>
      <c r="AJ2835" s="115" t="s">
        <v>5938</v>
      </c>
      <c r="AK2835" s="127">
        <v>1</v>
      </c>
      <c r="AL2835" s="127">
        <v>1</v>
      </c>
      <c r="AM2835" s="127">
        <v>1</v>
      </c>
      <c r="AN2835" s="127">
        <v>1</v>
      </c>
      <c r="AO2835" s="115" t="s">
        <v>5938</v>
      </c>
      <c r="AP2835" s="115" t="s">
        <v>5938</v>
      </c>
      <c r="AQ2835" s="115" t="s">
        <v>5938</v>
      </c>
      <c r="AR2835" s="115" t="s">
        <v>5938</v>
      </c>
      <c r="AS2835" s="70" t="s">
        <v>5938</v>
      </c>
      <c r="AT2835" s="70" t="s">
        <v>5938</v>
      </c>
      <c r="AU2835" s="70" t="s">
        <v>5938</v>
      </c>
      <c r="AV2835" s="70" t="s">
        <v>5938</v>
      </c>
      <c r="BA2835" s="70" t="str">
        <f>IF(P2835=0, "NaN",P2835/P2835)</f>
        <v>NaN</v>
      </c>
      <c r="BB2835" s="70" t="str">
        <f>IF(P2835=0, "NaN",S2835/P2835)</f>
        <v>NaN</v>
      </c>
      <c r="BC2835" s="70" t="str">
        <f>IF(P2835=0, "NaN",V2835/P2835)</f>
        <v>NaN</v>
      </c>
      <c r="BD2835" s="70" t="str">
        <f>IF(P2835=0, "NaN",Y2835/P2835)</f>
        <v>NaN</v>
      </c>
      <c r="BE2835" s="1" t="s">
        <v>5858</v>
      </c>
    </row>
    <row r="2836" spans="1:58" x14ac:dyDescent="0.2">
      <c r="B2836" s="1" t="s">
        <v>5783</v>
      </c>
      <c r="C2836" s="6" t="s">
        <v>5782</v>
      </c>
      <c r="H2836" s="91">
        <f>SUM(D2836:G2836)</f>
        <v>0</v>
      </c>
      <c r="I2836" s="91">
        <f>IF(P2836=0,1,0)</f>
        <v>1</v>
      </c>
      <c r="J2836" s="91">
        <f>IF(S2836=0,1,0)</f>
        <v>1</v>
      </c>
      <c r="K2836" s="91">
        <f>IF(V2836=0,1,0)</f>
        <v>1</v>
      </c>
      <c r="L2836" s="91">
        <f>IF(Y2836=0,1,0)</f>
        <v>0</v>
      </c>
      <c r="M2836" s="113" t="str">
        <f>IF(I2836+J2836+K2836+L2836=0,"YES","NO")</f>
        <v>NO</v>
      </c>
      <c r="N2836" s="69">
        <v>0</v>
      </c>
      <c r="O2836" s="69">
        <v>0</v>
      </c>
      <c r="P2836" s="74">
        <v>0</v>
      </c>
      <c r="Q2836" s="69">
        <v>0</v>
      </c>
      <c r="R2836" s="69">
        <v>0</v>
      </c>
      <c r="S2836" s="74">
        <v>0</v>
      </c>
      <c r="T2836" s="69">
        <v>0</v>
      </c>
      <c r="U2836" s="69">
        <v>0</v>
      </c>
      <c r="V2836" s="74">
        <v>0</v>
      </c>
      <c r="W2836" s="69">
        <v>5.2603125518224196</v>
      </c>
      <c r="X2836" s="69">
        <v>0</v>
      </c>
      <c r="Y2836" s="74">
        <v>2.6301562759112098</v>
      </c>
      <c r="Z2836" s="74">
        <v>0.65753906897780245</v>
      </c>
      <c r="AA2836" s="6"/>
      <c r="AB2836" s="6">
        <v>0</v>
      </c>
      <c r="AC2836" s="6">
        <v>4.1574999999999998</v>
      </c>
      <c r="AD2836" s="6">
        <v>26586000</v>
      </c>
      <c r="AE2836" s="6">
        <v>10793000</v>
      </c>
      <c r="AF2836" s="6">
        <v>15793000</v>
      </c>
      <c r="AG2836" s="115" t="s">
        <v>5938</v>
      </c>
      <c r="AH2836" s="115" t="s">
        <v>5938</v>
      </c>
      <c r="AI2836" s="115" t="s">
        <v>5938</v>
      </c>
      <c r="AJ2836" s="127">
        <v>7.42465300041526</v>
      </c>
      <c r="AK2836" s="127">
        <v>1</v>
      </c>
      <c r="AL2836" s="127">
        <v>1</v>
      </c>
      <c r="AM2836" s="127">
        <v>1</v>
      </c>
      <c r="AN2836" s="127">
        <v>0.71352786500592602</v>
      </c>
      <c r="AO2836" s="115" t="s">
        <v>5938</v>
      </c>
      <c r="AP2836" s="115" t="s">
        <v>5938</v>
      </c>
      <c r="AQ2836" s="115" t="s">
        <v>5938</v>
      </c>
      <c r="AR2836" s="127">
        <v>0.2022611</v>
      </c>
      <c r="AS2836" s="70" t="s">
        <v>5938</v>
      </c>
      <c r="AT2836" s="70" t="s">
        <v>5938</v>
      </c>
      <c r="AU2836" s="70" t="s">
        <v>5938</v>
      </c>
      <c r="AV2836" s="129">
        <v>0.86918723971432732</v>
      </c>
      <c r="BA2836" s="70" t="str">
        <f>IF(P2836=0, "NaN",P2836/P2836)</f>
        <v>NaN</v>
      </c>
      <c r="BB2836" s="70" t="str">
        <f>IF(P2836=0, "NaN",S2836/P2836)</f>
        <v>NaN</v>
      </c>
      <c r="BC2836" s="70" t="str">
        <f>IF(P2836=0, "NaN",V2836/P2836)</f>
        <v>NaN</v>
      </c>
      <c r="BD2836" s="70" t="str">
        <f>IF(P2836=0, "NaN",Y2836/P2836)</f>
        <v>NaN</v>
      </c>
      <c r="BE2836" s="1" t="s">
        <v>5783</v>
      </c>
    </row>
    <row r="2837" spans="1:58" x14ac:dyDescent="0.2">
      <c r="B2837" s="1" t="s">
        <v>5862</v>
      </c>
      <c r="C2837" s="6" t="s">
        <v>5861</v>
      </c>
      <c r="H2837" s="91">
        <f>SUM(D2837:G2837)</f>
        <v>0</v>
      </c>
      <c r="I2837" s="91">
        <f>IF(P2837=0,1,0)</f>
        <v>1</v>
      </c>
      <c r="J2837" s="91">
        <f>IF(S2837=0,1,0)</f>
        <v>1</v>
      </c>
      <c r="K2837" s="91">
        <f>IF(V2837=0,1,0)</f>
        <v>0</v>
      </c>
      <c r="L2837" s="91">
        <f>IF(Y2837=0,1,0)</f>
        <v>1</v>
      </c>
      <c r="M2837" s="113" t="str">
        <f>IF(I2837+J2837+K2837+L2837=0,"YES","NO")</f>
        <v>NO</v>
      </c>
      <c r="N2837" s="69">
        <v>0</v>
      </c>
      <c r="O2837" s="69">
        <v>0</v>
      </c>
      <c r="P2837" s="74">
        <v>0</v>
      </c>
      <c r="Q2837" s="69">
        <v>0</v>
      </c>
      <c r="R2837" s="69">
        <v>0</v>
      </c>
      <c r="S2837" s="74">
        <v>0</v>
      </c>
      <c r="T2837" s="69">
        <v>5.2287742486799056</v>
      </c>
      <c r="U2837" s="69">
        <v>0</v>
      </c>
      <c r="V2837" s="74">
        <v>2.6143871243399528</v>
      </c>
      <c r="W2837" s="69">
        <v>0</v>
      </c>
      <c r="X2837" s="69">
        <v>0</v>
      </c>
      <c r="Y2837" s="74">
        <v>0</v>
      </c>
      <c r="Z2837" s="74">
        <v>0.6535967810849882</v>
      </c>
      <c r="AA2837" s="6"/>
      <c r="AB2837" s="6">
        <v>0</v>
      </c>
      <c r="AC2837" s="6">
        <v>2.1194000000000002</v>
      </c>
      <c r="AD2837" s="6">
        <v>17146000</v>
      </c>
      <c r="AE2837" s="6">
        <v>6452800</v>
      </c>
      <c r="AF2837" s="6">
        <v>10693000</v>
      </c>
      <c r="AG2837" s="115" t="s">
        <v>5938</v>
      </c>
      <c r="AH2837" s="115" t="s">
        <v>5938</v>
      </c>
      <c r="AI2837" s="127">
        <v>7.2341628193907201</v>
      </c>
      <c r="AJ2837" s="115" t="s">
        <v>5938</v>
      </c>
      <c r="AK2837" s="127">
        <v>1</v>
      </c>
      <c r="AL2837" s="127">
        <v>1</v>
      </c>
      <c r="AM2837" s="127">
        <v>1</v>
      </c>
      <c r="AN2837" s="127">
        <v>1</v>
      </c>
      <c r="AO2837" s="115" t="s">
        <v>5938</v>
      </c>
      <c r="AP2837" s="115" t="s">
        <v>5938</v>
      </c>
      <c r="AQ2837" s="115" t="s">
        <v>5938</v>
      </c>
      <c r="AR2837" s="115" t="s">
        <v>5938</v>
      </c>
      <c r="AS2837" s="70" t="s">
        <v>5938</v>
      </c>
      <c r="AT2837" s="70" t="s">
        <v>5938</v>
      </c>
      <c r="AU2837" s="70" t="s">
        <v>5938</v>
      </c>
      <c r="AV2837" s="70" t="s">
        <v>5938</v>
      </c>
      <c r="BA2837" s="70" t="str">
        <f>IF(P2837=0, "NaN",P2837/P2837)</f>
        <v>NaN</v>
      </c>
      <c r="BB2837" s="70" t="str">
        <f>IF(P2837=0, "NaN",S2837/P2837)</f>
        <v>NaN</v>
      </c>
      <c r="BC2837" s="70" t="str">
        <f>IF(P2837=0, "NaN",V2837/P2837)</f>
        <v>NaN</v>
      </c>
      <c r="BD2837" s="70" t="str">
        <f>IF(P2837=0, "NaN",Y2837/P2837)</f>
        <v>NaN</v>
      </c>
      <c r="BE2837" s="1" t="s">
        <v>5862</v>
      </c>
    </row>
    <row r="2838" spans="1:58" x14ac:dyDescent="0.2">
      <c r="B2838" s="1" t="s">
        <v>4952</v>
      </c>
      <c r="C2838" s="6" t="s">
        <v>4951</v>
      </c>
      <c r="H2838" s="91">
        <f>SUM(D2838:G2838)</f>
        <v>0</v>
      </c>
      <c r="I2838" s="91">
        <f>IF(P2838=0,1,0)</f>
        <v>0</v>
      </c>
      <c r="J2838" s="91">
        <f>IF(S2838=0,1,0)</f>
        <v>1</v>
      </c>
      <c r="K2838" s="91">
        <f>IF(V2838=0,1,0)</f>
        <v>1</v>
      </c>
      <c r="L2838" s="91">
        <f>IF(Y2838=0,1,0)</f>
        <v>1</v>
      </c>
      <c r="M2838" s="113" t="str">
        <f>IF(I2838+J2838+K2838+L2838=0,"YES","NO")</f>
        <v>NO</v>
      </c>
      <c r="N2838" s="69">
        <v>5.2204484620206211</v>
      </c>
      <c r="O2838" s="69">
        <v>0</v>
      </c>
      <c r="P2838" s="74">
        <v>2.6102242310103105</v>
      </c>
      <c r="Q2838" s="69">
        <v>0</v>
      </c>
      <c r="R2838" s="69">
        <v>0</v>
      </c>
      <c r="S2838" s="74">
        <v>0</v>
      </c>
      <c r="T2838" s="69">
        <v>0</v>
      </c>
      <c r="U2838" s="69">
        <v>0</v>
      </c>
      <c r="V2838" s="74">
        <v>0</v>
      </c>
      <c r="W2838" s="69">
        <v>0</v>
      </c>
      <c r="X2838" s="69">
        <v>0</v>
      </c>
      <c r="Y2838" s="74">
        <v>0</v>
      </c>
      <c r="Z2838" s="74">
        <v>0.65255605775257763</v>
      </c>
      <c r="AA2838" s="6"/>
      <c r="AB2838" s="6">
        <v>2.9605E-3</v>
      </c>
      <c r="AC2838" s="6">
        <v>-1.6979000000000001E-2</v>
      </c>
      <c r="AD2838" s="6">
        <v>15781000</v>
      </c>
      <c r="AE2838" s="6">
        <v>6558600</v>
      </c>
      <c r="AF2838" s="6">
        <v>9222800</v>
      </c>
      <c r="AG2838" s="127">
        <v>7.1981345198316804</v>
      </c>
      <c r="AH2838" s="115" t="s">
        <v>5938</v>
      </c>
      <c r="AI2838" s="115" t="s">
        <v>5938</v>
      </c>
      <c r="AJ2838" s="115" t="s">
        <v>5938</v>
      </c>
      <c r="AK2838" s="127">
        <v>1</v>
      </c>
      <c r="AL2838" s="127">
        <v>1</v>
      </c>
      <c r="AM2838" s="127">
        <v>1</v>
      </c>
      <c r="AN2838" s="127">
        <v>1</v>
      </c>
      <c r="AO2838" s="115" t="s">
        <v>5938</v>
      </c>
      <c r="AP2838" s="115" t="s">
        <v>5938</v>
      </c>
      <c r="AQ2838" s="115" t="s">
        <v>5938</v>
      </c>
      <c r="AR2838" s="115" t="s">
        <v>5938</v>
      </c>
      <c r="AS2838" s="70" t="s">
        <v>5938</v>
      </c>
      <c r="AT2838" s="70" t="s">
        <v>5938</v>
      </c>
      <c r="AU2838" s="70" t="s">
        <v>5938</v>
      </c>
      <c r="AV2838" s="70" t="s">
        <v>5938</v>
      </c>
      <c r="BA2838" s="70">
        <f>IF(P2838=0, "NaN",P2838/P2838)</f>
        <v>1</v>
      </c>
      <c r="BB2838" s="70">
        <f>IF(P2838=0, "NaN",S2838/P2838)</f>
        <v>0</v>
      </c>
      <c r="BC2838" s="70">
        <f>IF(P2838=0, "NaN",V2838/P2838)</f>
        <v>0</v>
      </c>
      <c r="BD2838" s="70">
        <f>IF(P2838=0, "NaN",Y2838/P2838)</f>
        <v>0</v>
      </c>
      <c r="BE2838" s="1" t="s">
        <v>4952</v>
      </c>
    </row>
    <row r="2839" spans="1:58" x14ac:dyDescent="0.2">
      <c r="B2839" s="1" t="s">
        <v>5785</v>
      </c>
      <c r="C2839" s="6" t="s">
        <v>5784</v>
      </c>
      <c r="H2839" s="91">
        <f>SUM(D2839:G2839)</f>
        <v>0</v>
      </c>
      <c r="I2839" s="91">
        <f>IF(P2839=0,1,0)</f>
        <v>1</v>
      </c>
      <c r="J2839" s="91">
        <f>IF(S2839=0,1,0)</f>
        <v>1</v>
      </c>
      <c r="K2839" s="91">
        <f>IF(V2839=0,1,0)</f>
        <v>1</v>
      </c>
      <c r="L2839" s="91">
        <f>IF(Y2839=0,1,0)</f>
        <v>0</v>
      </c>
      <c r="M2839" s="113" t="str">
        <f>IF(I2839+J2839+K2839+L2839=0,"YES","NO")</f>
        <v>NO</v>
      </c>
      <c r="N2839" s="69">
        <v>0</v>
      </c>
      <c r="O2839" s="69">
        <v>0</v>
      </c>
      <c r="P2839" s="74">
        <v>0</v>
      </c>
      <c r="Q2839" s="69">
        <v>0</v>
      </c>
      <c r="R2839" s="69">
        <v>0</v>
      </c>
      <c r="S2839" s="74">
        <v>0</v>
      </c>
      <c r="T2839" s="69">
        <v>0</v>
      </c>
      <c r="U2839" s="69">
        <v>0</v>
      </c>
      <c r="V2839" s="74">
        <v>0</v>
      </c>
      <c r="W2839" s="69">
        <v>5.2006823035064853</v>
      </c>
      <c r="X2839" s="69">
        <v>0</v>
      </c>
      <c r="Y2839" s="74">
        <v>2.6003411517532427</v>
      </c>
      <c r="Z2839" s="74">
        <v>0.65008528793831066</v>
      </c>
      <c r="AA2839" s="6"/>
      <c r="AB2839" s="6">
        <v>7.0248999999999995E-4</v>
      </c>
      <c r="AC2839" s="6">
        <v>0.65061000000000002</v>
      </c>
      <c r="AD2839" s="6">
        <v>12891000</v>
      </c>
      <c r="AE2839" s="6">
        <v>6637100</v>
      </c>
      <c r="AF2839" s="6">
        <v>6253800</v>
      </c>
      <c r="AG2839" s="115" t="s">
        <v>5938</v>
      </c>
      <c r="AH2839" s="115" t="s">
        <v>5938</v>
      </c>
      <c r="AI2839" s="115" t="s">
        <v>5938</v>
      </c>
      <c r="AJ2839" s="127">
        <v>7.1102866084035696</v>
      </c>
      <c r="AK2839" s="127">
        <v>1</v>
      </c>
      <c r="AL2839" s="127">
        <v>1</v>
      </c>
      <c r="AM2839" s="127">
        <v>1</v>
      </c>
      <c r="AN2839" s="127">
        <v>1</v>
      </c>
      <c r="AO2839" s="115" t="s">
        <v>5938</v>
      </c>
      <c r="AP2839" s="115" t="s">
        <v>5938</v>
      </c>
      <c r="AQ2839" s="115" t="s">
        <v>5938</v>
      </c>
      <c r="AR2839" s="115" t="s">
        <v>5938</v>
      </c>
      <c r="AS2839" s="70" t="s">
        <v>5938</v>
      </c>
      <c r="AT2839" s="70" t="s">
        <v>5938</v>
      </c>
      <c r="AU2839" s="70" t="s">
        <v>5938</v>
      </c>
      <c r="AV2839" s="70" t="s">
        <v>5938</v>
      </c>
      <c r="BA2839" s="70" t="str">
        <f>IF(P2839=0, "NaN",P2839/P2839)</f>
        <v>NaN</v>
      </c>
      <c r="BB2839" s="70" t="str">
        <f>IF(P2839=0, "NaN",S2839/P2839)</f>
        <v>NaN</v>
      </c>
      <c r="BC2839" s="70" t="str">
        <f>IF(P2839=0, "NaN",V2839/P2839)</f>
        <v>NaN</v>
      </c>
      <c r="BD2839" s="70" t="str">
        <f>IF(P2839=0, "NaN",Y2839/P2839)</f>
        <v>NaN</v>
      </c>
      <c r="BE2839" s="1" t="s">
        <v>5785</v>
      </c>
    </row>
    <row r="2840" spans="1:58" x14ac:dyDescent="0.2">
      <c r="B2840" s="1" t="s">
        <v>4834</v>
      </c>
      <c r="C2840" s="6" t="s">
        <v>4833</v>
      </c>
      <c r="H2840" s="91">
        <f>SUM(D2840:G2840)</f>
        <v>0</v>
      </c>
      <c r="I2840" s="91">
        <f>IF(P2840=0,1,0)</f>
        <v>1</v>
      </c>
      <c r="J2840" s="91">
        <f>IF(S2840=0,1,0)</f>
        <v>0</v>
      </c>
      <c r="K2840" s="91">
        <f>IF(V2840=0,1,0)</f>
        <v>1</v>
      </c>
      <c r="L2840" s="91">
        <f>IF(Y2840=0,1,0)</f>
        <v>1</v>
      </c>
      <c r="M2840" s="113" t="str">
        <f>IF(I2840+J2840+K2840+L2840=0,"YES","NO")</f>
        <v>NO</v>
      </c>
      <c r="N2840" s="69">
        <v>0</v>
      </c>
      <c r="O2840" s="69">
        <v>0</v>
      </c>
      <c r="P2840" s="74">
        <v>0</v>
      </c>
      <c r="Q2840" s="69">
        <v>0</v>
      </c>
      <c r="R2840" s="69">
        <v>5.1935701343163245</v>
      </c>
      <c r="S2840" s="74">
        <v>2.5967850671581623</v>
      </c>
      <c r="T2840" s="69">
        <v>0</v>
      </c>
      <c r="U2840" s="69">
        <v>0</v>
      </c>
      <c r="V2840" s="74">
        <v>0</v>
      </c>
      <c r="W2840" s="69">
        <v>0</v>
      </c>
      <c r="X2840" s="69">
        <v>0</v>
      </c>
      <c r="Y2840" s="74">
        <v>0</v>
      </c>
      <c r="Z2840" s="74">
        <v>0.64919626678954057</v>
      </c>
      <c r="AA2840" s="6"/>
      <c r="AB2840" s="6">
        <v>0</v>
      </c>
      <c r="AC2840" s="6">
        <v>2.0865999999999998</v>
      </c>
      <c r="AD2840" s="6">
        <v>62364000</v>
      </c>
      <c r="AE2840" s="6">
        <v>35197000</v>
      </c>
      <c r="AF2840" s="6">
        <v>27167000</v>
      </c>
      <c r="AG2840" s="115" t="s">
        <v>5938</v>
      </c>
      <c r="AH2840" s="127">
        <v>7.4624279482097799</v>
      </c>
      <c r="AI2840" s="115" t="s">
        <v>5938</v>
      </c>
      <c r="AJ2840" s="115" t="s">
        <v>5938</v>
      </c>
      <c r="AK2840" s="127">
        <v>1</v>
      </c>
      <c r="AL2840" s="127">
        <v>0.56956458066757398</v>
      </c>
      <c r="AM2840" s="127">
        <v>1</v>
      </c>
      <c r="AN2840" s="127">
        <v>1</v>
      </c>
      <c r="AO2840" s="115" t="s">
        <v>5938</v>
      </c>
      <c r="AP2840" s="127">
        <v>-0.17088110000000001</v>
      </c>
      <c r="AQ2840" s="115" t="s">
        <v>5938</v>
      </c>
      <c r="AR2840" s="115" t="s">
        <v>5938</v>
      </c>
      <c r="AS2840" s="70" t="s">
        <v>5938</v>
      </c>
      <c r="AT2840" s="129">
        <v>1.1257458037481709</v>
      </c>
      <c r="AU2840" s="70" t="s">
        <v>5938</v>
      </c>
      <c r="AV2840" s="70" t="s">
        <v>5938</v>
      </c>
      <c r="BA2840" s="70" t="str">
        <f>IF(P2840=0, "NaN",P2840/P2840)</f>
        <v>NaN</v>
      </c>
      <c r="BB2840" s="70" t="str">
        <f>IF(P2840=0, "NaN",S2840/P2840)</f>
        <v>NaN</v>
      </c>
      <c r="BC2840" s="70" t="str">
        <f>IF(P2840=0, "NaN",V2840/P2840)</f>
        <v>NaN</v>
      </c>
      <c r="BD2840" s="70" t="str">
        <f>IF(P2840=0, "NaN",Y2840/P2840)</f>
        <v>NaN</v>
      </c>
      <c r="BE2840" s="1" t="s">
        <v>4834</v>
      </c>
    </row>
    <row r="2841" spans="1:58" s="57" customFormat="1" x14ac:dyDescent="0.2">
      <c r="A2841" s="6"/>
      <c r="B2841" s="1" t="s">
        <v>5787</v>
      </c>
      <c r="C2841" s="6" t="s">
        <v>5786</v>
      </c>
      <c r="D2841" s="115"/>
      <c r="E2841" s="115"/>
      <c r="F2841" s="115"/>
      <c r="G2841" s="115"/>
      <c r="H2841" s="91">
        <f>SUM(D2841:G2841)</f>
        <v>0</v>
      </c>
      <c r="I2841" s="91">
        <f>IF(P2841=0,1,0)</f>
        <v>1</v>
      </c>
      <c r="J2841" s="91">
        <f>IF(S2841=0,1,0)</f>
        <v>1</v>
      </c>
      <c r="K2841" s="91">
        <f>IF(V2841=0,1,0)</f>
        <v>1</v>
      </c>
      <c r="L2841" s="91">
        <f>IF(Y2841=0,1,0)</f>
        <v>0</v>
      </c>
      <c r="M2841" s="113" t="str">
        <f>IF(I2841+J2841+K2841+L2841=0,"YES","NO")</f>
        <v>NO</v>
      </c>
      <c r="N2841" s="69">
        <v>0</v>
      </c>
      <c r="O2841" s="69">
        <v>0</v>
      </c>
      <c r="P2841" s="74">
        <v>0</v>
      </c>
      <c r="Q2841" s="69">
        <v>0</v>
      </c>
      <c r="R2841" s="69">
        <v>0</v>
      </c>
      <c r="S2841" s="74">
        <v>0</v>
      </c>
      <c r="T2841" s="69">
        <v>0</v>
      </c>
      <c r="U2841" s="69">
        <v>0</v>
      </c>
      <c r="V2841" s="74">
        <v>0</v>
      </c>
      <c r="W2841" s="69">
        <v>5.178507060054395</v>
      </c>
      <c r="X2841" s="69">
        <v>0</v>
      </c>
      <c r="Y2841" s="74">
        <v>2.5892535300271975</v>
      </c>
      <c r="Z2841" s="74">
        <v>0.64731338250679937</v>
      </c>
      <c r="AA2841" s="6"/>
      <c r="AB2841" s="6">
        <v>0</v>
      </c>
      <c r="AC2841" s="6">
        <v>1.5996999999999999</v>
      </c>
      <c r="AD2841" s="6">
        <v>11987000</v>
      </c>
      <c r="AE2841" s="6">
        <v>6608800</v>
      </c>
      <c r="AF2841" s="6">
        <v>5378700</v>
      </c>
      <c r="AG2841" s="115" t="s">
        <v>5938</v>
      </c>
      <c r="AH2841" s="115" t="s">
        <v>5938</v>
      </c>
      <c r="AI2841" s="115" t="s">
        <v>5938</v>
      </c>
      <c r="AJ2841" s="127">
        <v>7.0787105053282797</v>
      </c>
      <c r="AK2841" s="127">
        <v>1</v>
      </c>
      <c r="AL2841" s="127">
        <v>1</v>
      </c>
      <c r="AM2841" s="127">
        <v>1</v>
      </c>
      <c r="AN2841" s="127">
        <v>1</v>
      </c>
      <c r="AO2841" s="115" t="s">
        <v>5938</v>
      </c>
      <c r="AP2841" s="115" t="s">
        <v>5938</v>
      </c>
      <c r="AQ2841" s="115" t="s">
        <v>5938</v>
      </c>
      <c r="AR2841" s="115" t="s">
        <v>5938</v>
      </c>
      <c r="AS2841" s="70" t="s">
        <v>5938</v>
      </c>
      <c r="AT2841" s="70" t="s">
        <v>5938</v>
      </c>
      <c r="AU2841" s="70" t="s">
        <v>5938</v>
      </c>
      <c r="AV2841" s="70" t="s">
        <v>5938</v>
      </c>
      <c r="AW2841" s="70"/>
      <c r="AX2841" s="70"/>
      <c r="AY2841" s="70"/>
      <c r="AZ2841" s="70"/>
      <c r="BA2841" s="70" t="str">
        <f>IF(P2841=0, "NaN",P2841/P2841)</f>
        <v>NaN</v>
      </c>
      <c r="BB2841" s="70" t="str">
        <f>IF(P2841=0, "NaN",S2841/P2841)</f>
        <v>NaN</v>
      </c>
      <c r="BC2841" s="70" t="str">
        <f>IF(P2841=0, "NaN",V2841/P2841)</f>
        <v>NaN</v>
      </c>
      <c r="BD2841" s="70" t="str">
        <f>IF(P2841=0, "NaN",Y2841/P2841)</f>
        <v>NaN</v>
      </c>
      <c r="BE2841" s="1" t="s">
        <v>5787</v>
      </c>
      <c r="BF2841" s="6"/>
    </row>
    <row r="2842" spans="1:58" x14ac:dyDescent="0.2">
      <c r="B2842" s="1" t="s">
        <v>5698</v>
      </c>
      <c r="C2842" s="6" t="s">
        <v>5697</v>
      </c>
      <c r="H2842" s="91">
        <f>SUM(D2842:G2842)</f>
        <v>0</v>
      </c>
      <c r="I2842" s="91">
        <f>IF(P2842=0,1,0)</f>
        <v>1</v>
      </c>
      <c r="J2842" s="91">
        <f>IF(S2842=0,1,0)</f>
        <v>1</v>
      </c>
      <c r="K2842" s="91">
        <f>IF(V2842=0,1,0)</f>
        <v>0</v>
      </c>
      <c r="L2842" s="91">
        <f>IF(Y2842=0,1,0)</f>
        <v>1</v>
      </c>
      <c r="M2842" s="113" t="str">
        <f>IF(I2842+J2842+K2842+L2842=0,"YES","NO")</f>
        <v>NO</v>
      </c>
      <c r="N2842" s="69">
        <v>0</v>
      </c>
      <c r="O2842" s="69">
        <v>0</v>
      </c>
      <c r="P2842" s="74">
        <v>0</v>
      </c>
      <c r="Q2842" s="69">
        <v>0</v>
      </c>
      <c r="R2842" s="69">
        <v>0</v>
      </c>
      <c r="S2842" s="74">
        <v>0</v>
      </c>
      <c r="T2842" s="69">
        <v>5.1633011276275944</v>
      </c>
      <c r="U2842" s="69">
        <v>0</v>
      </c>
      <c r="V2842" s="74">
        <v>2.5816505638137972</v>
      </c>
      <c r="W2842" s="69">
        <v>0</v>
      </c>
      <c r="X2842" s="69">
        <v>0</v>
      </c>
      <c r="Y2842" s="74">
        <v>0</v>
      </c>
      <c r="Z2842" s="74">
        <v>0.6454126409534493</v>
      </c>
      <c r="AA2842" s="6"/>
      <c r="AB2842" s="6">
        <v>0</v>
      </c>
      <c r="AC2842" s="6">
        <v>11.94</v>
      </c>
      <c r="AD2842" s="6">
        <v>93171000</v>
      </c>
      <c r="AE2842" s="6">
        <v>56194000</v>
      </c>
      <c r="AF2842" s="6">
        <v>36977000</v>
      </c>
      <c r="AG2842" s="115" t="s">
        <v>5938</v>
      </c>
      <c r="AH2842" s="115" t="s">
        <v>5938</v>
      </c>
      <c r="AI2842" s="127">
        <v>7.1859668927678397</v>
      </c>
      <c r="AJ2842" s="115" t="s">
        <v>5938</v>
      </c>
      <c r="AK2842" s="127">
        <v>1</v>
      </c>
      <c r="AL2842" s="127">
        <v>1</v>
      </c>
      <c r="AM2842" s="127">
        <v>1</v>
      </c>
      <c r="AN2842" s="127">
        <v>1</v>
      </c>
      <c r="AO2842" s="115" t="s">
        <v>5938</v>
      </c>
      <c r="AP2842" s="115" t="s">
        <v>5938</v>
      </c>
      <c r="AQ2842" s="115" t="s">
        <v>5938</v>
      </c>
      <c r="AR2842" s="115" t="s">
        <v>5938</v>
      </c>
      <c r="AS2842" s="70" t="s">
        <v>5938</v>
      </c>
      <c r="AT2842" s="70" t="s">
        <v>5938</v>
      </c>
      <c r="AU2842" s="70" t="s">
        <v>5938</v>
      </c>
      <c r="AV2842" s="70" t="s">
        <v>5938</v>
      </c>
      <c r="BA2842" s="70" t="str">
        <f>IF(P2842=0, "NaN",P2842/P2842)</f>
        <v>NaN</v>
      </c>
      <c r="BB2842" s="70" t="str">
        <f>IF(P2842=0, "NaN",S2842/P2842)</f>
        <v>NaN</v>
      </c>
      <c r="BC2842" s="70" t="str">
        <f>IF(P2842=0, "NaN",V2842/P2842)</f>
        <v>NaN</v>
      </c>
      <c r="BD2842" s="70" t="str">
        <f>IF(P2842=0, "NaN",Y2842/P2842)</f>
        <v>NaN</v>
      </c>
      <c r="BE2842" s="1" t="s">
        <v>5698</v>
      </c>
    </row>
    <row r="2843" spans="1:58" x14ac:dyDescent="0.2">
      <c r="B2843" s="1" t="s">
        <v>3108</v>
      </c>
      <c r="C2843" s="6" t="s">
        <v>3107</v>
      </c>
      <c r="H2843" s="91">
        <f>SUM(D2843:G2843)</f>
        <v>0</v>
      </c>
      <c r="I2843" s="91">
        <f>IF(P2843=0,1,0)</f>
        <v>1</v>
      </c>
      <c r="J2843" s="91">
        <f>IF(S2843=0,1,0)</f>
        <v>1</v>
      </c>
      <c r="K2843" s="91">
        <f>IF(V2843=0,1,0)</f>
        <v>0</v>
      </c>
      <c r="L2843" s="91">
        <f>IF(Y2843=0,1,0)</f>
        <v>1</v>
      </c>
      <c r="M2843" s="113" t="str">
        <f>IF(I2843+J2843+K2843+L2843=0,"YES","NO")</f>
        <v>NO</v>
      </c>
      <c r="N2843" s="69">
        <v>0</v>
      </c>
      <c r="O2843" s="69">
        <v>0</v>
      </c>
      <c r="P2843" s="74">
        <v>0</v>
      </c>
      <c r="Q2843" s="69">
        <v>0</v>
      </c>
      <c r="R2843" s="69">
        <v>0</v>
      </c>
      <c r="S2843" s="74">
        <v>0</v>
      </c>
      <c r="T2843" s="69">
        <v>0</v>
      </c>
      <c r="U2843" s="69">
        <v>5.1557069137529536</v>
      </c>
      <c r="V2843" s="74">
        <v>2.5778534568764768</v>
      </c>
      <c r="W2843" s="69">
        <v>0</v>
      </c>
      <c r="X2843" s="69">
        <v>0</v>
      </c>
      <c r="Y2843" s="74">
        <v>0</v>
      </c>
      <c r="Z2843" s="74">
        <v>0.64446336421911921</v>
      </c>
      <c r="AA2843" s="6"/>
      <c r="AB2843" s="6">
        <v>0</v>
      </c>
      <c r="AC2843" s="6">
        <v>4.5045000000000002</v>
      </c>
      <c r="AD2843" s="6">
        <v>453910000</v>
      </c>
      <c r="AE2843" s="6">
        <v>203800000</v>
      </c>
      <c r="AF2843" s="6">
        <v>250110000</v>
      </c>
      <c r="AG2843" s="127">
        <v>7.11991541025799</v>
      </c>
      <c r="AH2843" s="127">
        <v>7.8140943666625704</v>
      </c>
      <c r="AI2843" s="127">
        <v>8.0460657302306906</v>
      </c>
      <c r="AJ2843" s="127">
        <v>7.9893296581047997</v>
      </c>
      <c r="AK2843" s="127">
        <v>1</v>
      </c>
      <c r="AL2843" s="127">
        <v>0.32138704026791698</v>
      </c>
      <c r="AM2843" s="127">
        <v>0.98095930655112995</v>
      </c>
      <c r="AN2843" s="127">
        <v>0.32175451992228998</v>
      </c>
      <c r="AO2843" s="115" t="s">
        <v>5938</v>
      </c>
      <c r="AP2843" s="127">
        <v>0.35817120000000002</v>
      </c>
      <c r="AQ2843" s="127">
        <v>-1.6307720000000001E-2</v>
      </c>
      <c r="AR2843" s="127">
        <v>0.37617919999999999</v>
      </c>
      <c r="AS2843" s="70" t="s">
        <v>5938</v>
      </c>
      <c r="AT2843" s="129">
        <v>0.78015289643487074</v>
      </c>
      <c r="AU2843" s="129">
        <v>1.0113677777903323</v>
      </c>
      <c r="AV2843" s="129">
        <v>0.77047540014352467</v>
      </c>
      <c r="BA2843" s="70" t="str">
        <f>IF(P2843=0, "NaN",P2843/P2843)</f>
        <v>NaN</v>
      </c>
      <c r="BB2843" s="70" t="str">
        <f>IF(P2843=0, "NaN",S2843/P2843)</f>
        <v>NaN</v>
      </c>
      <c r="BC2843" s="70" t="str">
        <f>IF(P2843=0, "NaN",V2843/P2843)</f>
        <v>NaN</v>
      </c>
      <c r="BD2843" s="70" t="str">
        <f>IF(P2843=0, "NaN",Y2843/P2843)</f>
        <v>NaN</v>
      </c>
      <c r="BE2843" s="1" t="s">
        <v>3108</v>
      </c>
    </row>
    <row r="2844" spans="1:58" x14ac:dyDescent="0.2">
      <c r="B2844" s="1" t="s">
        <v>5864</v>
      </c>
      <c r="C2844" s="6" t="s">
        <v>5863</v>
      </c>
      <c r="H2844" s="91">
        <f>SUM(D2844:G2844)</f>
        <v>0</v>
      </c>
      <c r="I2844" s="91">
        <f>IF(P2844=0,1,0)</f>
        <v>1</v>
      </c>
      <c r="J2844" s="91">
        <f>IF(S2844=0,1,0)</f>
        <v>1</v>
      </c>
      <c r="K2844" s="91">
        <f>IF(V2844=0,1,0)</f>
        <v>0</v>
      </c>
      <c r="L2844" s="91">
        <f>IF(Y2844=0,1,0)</f>
        <v>1</v>
      </c>
      <c r="M2844" s="113" t="str">
        <f>IF(I2844+J2844+K2844+L2844=0,"YES","NO")</f>
        <v>NO</v>
      </c>
      <c r="N2844" s="69">
        <v>0</v>
      </c>
      <c r="O2844" s="69">
        <v>0</v>
      </c>
      <c r="P2844" s="74">
        <v>0</v>
      </c>
      <c r="Q2844" s="69">
        <v>0</v>
      </c>
      <c r="R2844" s="69">
        <v>0</v>
      </c>
      <c r="S2844" s="74">
        <v>0</v>
      </c>
      <c r="T2844" s="69">
        <v>5.1415847949560636</v>
      </c>
      <c r="U2844" s="69">
        <v>0</v>
      </c>
      <c r="V2844" s="74">
        <v>2.5707923974780318</v>
      </c>
      <c r="W2844" s="69">
        <v>0</v>
      </c>
      <c r="X2844" s="69">
        <v>0</v>
      </c>
      <c r="Y2844" s="74">
        <v>0</v>
      </c>
      <c r="Z2844" s="74">
        <v>0.64269809936950795</v>
      </c>
      <c r="AA2844" s="6"/>
      <c r="AB2844" s="6">
        <v>0</v>
      </c>
      <c r="AC2844" s="6">
        <v>3.1701000000000001</v>
      </c>
      <c r="AD2844" s="6">
        <v>21402000</v>
      </c>
      <c r="AE2844" s="6">
        <v>6345200</v>
      </c>
      <c r="AF2844" s="6">
        <v>15057000</v>
      </c>
      <c r="AG2844" s="115" t="s">
        <v>5938</v>
      </c>
      <c r="AH2844" s="115" t="s">
        <v>5938</v>
      </c>
      <c r="AI2844" s="127">
        <v>7.3304543597220002</v>
      </c>
      <c r="AJ2844" s="115" t="s">
        <v>5938</v>
      </c>
      <c r="AK2844" s="127">
        <v>1</v>
      </c>
      <c r="AL2844" s="127">
        <v>1</v>
      </c>
      <c r="AM2844" s="127">
        <v>1</v>
      </c>
      <c r="AN2844" s="127">
        <v>1</v>
      </c>
      <c r="AO2844" s="115" t="s">
        <v>5938</v>
      </c>
      <c r="AP2844" s="115" t="s">
        <v>5938</v>
      </c>
      <c r="AQ2844" s="115" t="s">
        <v>5938</v>
      </c>
      <c r="AR2844" s="115" t="s">
        <v>5938</v>
      </c>
      <c r="AS2844" s="70" t="s">
        <v>5938</v>
      </c>
      <c r="AT2844" s="70" t="s">
        <v>5938</v>
      </c>
      <c r="AU2844" s="70" t="s">
        <v>5938</v>
      </c>
      <c r="AV2844" s="70" t="s">
        <v>5938</v>
      </c>
      <c r="BA2844" s="70" t="str">
        <f>IF(P2844=0, "NaN",P2844/P2844)</f>
        <v>NaN</v>
      </c>
      <c r="BB2844" s="70" t="str">
        <f>IF(P2844=0, "NaN",S2844/P2844)</f>
        <v>NaN</v>
      </c>
      <c r="BC2844" s="70" t="str">
        <f>IF(P2844=0, "NaN",V2844/P2844)</f>
        <v>NaN</v>
      </c>
      <c r="BD2844" s="70" t="str">
        <f>IF(P2844=0, "NaN",Y2844/P2844)</f>
        <v>NaN</v>
      </c>
      <c r="BE2844" s="1" t="s">
        <v>5864</v>
      </c>
    </row>
    <row r="2845" spans="1:58" x14ac:dyDescent="0.2">
      <c r="B2845" s="1" t="s">
        <v>5868</v>
      </c>
      <c r="C2845" s="6" t="s">
        <v>5867</v>
      </c>
      <c r="H2845" s="91">
        <f>SUM(D2845:G2845)</f>
        <v>0</v>
      </c>
      <c r="I2845" s="91">
        <f>IF(P2845=0,1,0)</f>
        <v>1</v>
      </c>
      <c r="J2845" s="91">
        <f>IF(S2845=0,1,0)</f>
        <v>1</v>
      </c>
      <c r="K2845" s="91">
        <f>IF(V2845=0,1,0)</f>
        <v>0</v>
      </c>
      <c r="L2845" s="91">
        <f>IF(Y2845=0,1,0)</f>
        <v>1</v>
      </c>
      <c r="M2845" s="113" t="str">
        <f>IF(I2845+J2845+K2845+L2845=0,"YES","NO")</f>
        <v>NO</v>
      </c>
      <c r="N2845" s="69">
        <v>0</v>
      </c>
      <c r="O2845" s="69">
        <v>0</v>
      </c>
      <c r="P2845" s="74">
        <v>0</v>
      </c>
      <c r="Q2845" s="69">
        <v>0</v>
      </c>
      <c r="R2845" s="69">
        <v>0</v>
      </c>
      <c r="S2845" s="74">
        <v>0</v>
      </c>
      <c r="T2845" s="69">
        <v>5.0731135228046336</v>
      </c>
      <c r="U2845" s="69">
        <v>0</v>
      </c>
      <c r="V2845" s="74">
        <v>2.5365567614023168</v>
      </c>
      <c r="W2845" s="69">
        <v>0</v>
      </c>
      <c r="X2845" s="69">
        <v>0</v>
      </c>
      <c r="Y2845" s="74">
        <v>0</v>
      </c>
      <c r="Z2845" s="74">
        <v>0.6341391903505792</v>
      </c>
      <c r="AA2845" s="6"/>
      <c r="AB2845" s="6">
        <v>7.2464000000000003E-4</v>
      </c>
      <c r="AC2845" s="6">
        <v>1.0096000000000001</v>
      </c>
      <c r="AD2845" s="6">
        <v>15184000</v>
      </c>
      <c r="AE2845" s="6">
        <v>6260700</v>
      </c>
      <c r="AF2845" s="6">
        <v>8923500</v>
      </c>
      <c r="AG2845" s="115" t="s">
        <v>5938</v>
      </c>
      <c r="AH2845" s="115" t="s">
        <v>5938</v>
      </c>
      <c r="AI2845" s="127">
        <v>7.1813861950832196</v>
      </c>
      <c r="AJ2845" s="115" t="s">
        <v>5938</v>
      </c>
      <c r="AK2845" s="127">
        <v>1</v>
      </c>
      <c r="AL2845" s="127">
        <v>1</v>
      </c>
      <c r="AM2845" s="127">
        <v>0.78853946409022202</v>
      </c>
      <c r="AN2845" s="127">
        <v>1</v>
      </c>
      <c r="AO2845" s="115" t="s">
        <v>5938</v>
      </c>
      <c r="AP2845" s="115" t="s">
        <v>5938</v>
      </c>
      <c r="AQ2845" s="127">
        <v>0.1227389</v>
      </c>
      <c r="AR2845" s="115" t="s">
        <v>5938</v>
      </c>
      <c r="AS2845" s="70" t="s">
        <v>5938</v>
      </c>
      <c r="AT2845" s="70" t="s">
        <v>5938</v>
      </c>
      <c r="AU2845" s="129">
        <v>0.91844236762958431</v>
      </c>
      <c r="AV2845" s="70" t="s">
        <v>5938</v>
      </c>
      <c r="BA2845" s="70" t="str">
        <f>IF(P2845=0, "NaN",P2845/P2845)</f>
        <v>NaN</v>
      </c>
      <c r="BB2845" s="70" t="str">
        <f>IF(P2845=0, "NaN",S2845/P2845)</f>
        <v>NaN</v>
      </c>
      <c r="BC2845" s="70" t="str">
        <f>IF(P2845=0, "NaN",V2845/P2845)</f>
        <v>NaN</v>
      </c>
      <c r="BD2845" s="70" t="str">
        <f>IF(P2845=0, "NaN",Y2845/P2845)</f>
        <v>NaN</v>
      </c>
      <c r="BE2845" s="1" t="s">
        <v>5868</v>
      </c>
    </row>
    <row r="2846" spans="1:58" x14ac:dyDescent="0.2">
      <c r="B2846" s="1" t="s">
        <v>5791</v>
      </c>
      <c r="C2846" s="6" t="s">
        <v>5790</v>
      </c>
      <c r="H2846" s="91">
        <f>SUM(D2846:G2846)</f>
        <v>0</v>
      </c>
      <c r="I2846" s="91">
        <f>IF(P2846=0,1,0)</f>
        <v>1</v>
      </c>
      <c r="J2846" s="91">
        <f>IF(S2846=0,1,0)</f>
        <v>1</v>
      </c>
      <c r="K2846" s="91">
        <f>IF(V2846=0,1,0)</f>
        <v>1</v>
      </c>
      <c r="L2846" s="91">
        <f>IF(Y2846=0,1,0)</f>
        <v>0</v>
      </c>
      <c r="M2846" s="113" t="str">
        <f>IF(I2846+J2846+K2846+L2846=0,"YES","NO")</f>
        <v>NO</v>
      </c>
      <c r="N2846" s="69">
        <v>0</v>
      </c>
      <c r="O2846" s="69">
        <v>0</v>
      </c>
      <c r="P2846" s="74">
        <v>0</v>
      </c>
      <c r="Q2846" s="69">
        <v>0</v>
      </c>
      <c r="R2846" s="69">
        <v>0</v>
      </c>
      <c r="S2846" s="74">
        <v>0</v>
      </c>
      <c r="T2846" s="69">
        <v>0</v>
      </c>
      <c r="U2846" s="69">
        <v>0</v>
      </c>
      <c r="V2846" s="74">
        <v>0</v>
      </c>
      <c r="W2846" s="69">
        <v>5.071627087367812</v>
      </c>
      <c r="X2846" s="69">
        <v>0</v>
      </c>
      <c r="Y2846" s="74">
        <v>2.535813543683906</v>
      </c>
      <c r="Z2846" s="74">
        <v>0.6339533859209765</v>
      </c>
      <c r="AA2846" s="6"/>
      <c r="AB2846" s="6">
        <v>7.1685E-4</v>
      </c>
      <c r="AC2846" s="6">
        <v>0.85667000000000004</v>
      </c>
      <c r="AD2846" s="6">
        <v>11504000</v>
      </c>
      <c r="AE2846" s="6">
        <v>6472400</v>
      </c>
      <c r="AF2846" s="6">
        <v>5031400</v>
      </c>
      <c r="AG2846" s="115" t="s">
        <v>5938</v>
      </c>
      <c r="AH2846" s="115" t="s">
        <v>5938</v>
      </c>
      <c r="AI2846" s="115" t="s">
        <v>5938</v>
      </c>
      <c r="AJ2846" s="127">
        <v>7.0608488730388101</v>
      </c>
      <c r="AK2846" s="127">
        <v>1</v>
      </c>
      <c r="AL2846" s="127">
        <v>1</v>
      </c>
      <c r="AM2846" s="127">
        <v>1</v>
      </c>
      <c r="AN2846" s="127">
        <v>1</v>
      </c>
      <c r="AO2846" s="115" t="s">
        <v>5938</v>
      </c>
      <c r="AP2846" s="115" t="s">
        <v>5938</v>
      </c>
      <c r="AQ2846" s="115" t="s">
        <v>5938</v>
      </c>
      <c r="AR2846" s="115" t="s">
        <v>5938</v>
      </c>
      <c r="AS2846" s="70" t="s">
        <v>5938</v>
      </c>
      <c r="AT2846" s="70" t="s">
        <v>5938</v>
      </c>
      <c r="AU2846" s="70" t="s">
        <v>5938</v>
      </c>
      <c r="AV2846" s="70" t="s">
        <v>5938</v>
      </c>
      <c r="BA2846" s="70" t="str">
        <f>IF(P2846=0, "NaN",P2846/P2846)</f>
        <v>NaN</v>
      </c>
      <c r="BB2846" s="70" t="str">
        <f>IF(P2846=0, "NaN",S2846/P2846)</f>
        <v>NaN</v>
      </c>
      <c r="BC2846" s="70" t="str">
        <f>IF(P2846=0, "NaN",V2846/P2846)</f>
        <v>NaN</v>
      </c>
      <c r="BD2846" s="70" t="str">
        <f>IF(P2846=0, "NaN",Y2846/P2846)</f>
        <v>NaN</v>
      </c>
      <c r="BE2846" s="1" t="s">
        <v>5791</v>
      </c>
    </row>
    <row r="2847" spans="1:58" x14ac:dyDescent="0.2">
      <c r="B2847" s="1" t="s">
        <v>4573</v>
      </c>
      <c r="C2847" s="6" t="s">
        <v>4572</v>
      </c>
      <c r="H2847" s="91">
        <f>SUM(D2847:G2847)</f>
        <v>0</v>
      </c>
      <c r="I2847" s="91">
        <f>IF(P2847=0,1,0)</f>
        <v>0</v>
      </c>
      <c r="J2847" s="91">
        <f>IF(S2847=0,1,0)</f>
        <v>1</v>
      </c>
      <c r="K2847" s="91">
        <f>IF(V2847=0,1,0)</f>
        <v>1</v>
      </c>
      <c r="L2847" s="91">
        <f>IF(Y2847=0,1,0)</f>
        <v>0</v>
      </c>
      <c r="M2847" s="113" t="str">
        <f>IF(I2847+J2847+K2847+L2847=0,"YES","NO")</f>
        <v>NO</v>
      </c>
      <c r="N2847" s="69">
        <v>0</v>
      </c>
      <c r="O2847" s="69">
        <v>2.3834838859660983</v>
      </c>
      <c r="P2847" s="74">
        <v>1.1917419429830491</v>
      </c>
      <c r="Q2847" s="69">
        <v>0</v>
      </c>
      <c r="R2847" s="69">
        <v>0</v>
      </c>
      <c r="S2847" s="74">
        <v>0</v>
      </c>
      <c r="T2847" s="69">
        <v>0</v>
      </c>
      <c r="U2847" s="69">
        <v>0</v>
      </c>
      <c r="V2847" s="74">
        <v>0</v>
      </c>
      <c r="W2847" s="69">
        <v>2.6481785588060931</v>
      </c>
      <c r="X2847" s="69">
        <v>0</v>
      </c>
      <c r="Y2847" s="74">
        <v>1.3240892794030465</v>
      </c>
      <c r="Z2847" s="74">
        <v>0.62895780559652392</v>
      </c>
      <c r="AA2847" s="6"/>
      <c r="AB2847" s="6">
        <v>7.0299000000000002E-4</v>
      </c>
      <c r="AC2847" s="6">
        <v>0.65446000000000004</v>
      </c>
      <c r="AD2847" s="6">
        <v>19542000</v>
      </c>
      <c r="AE2847" s="6">
        <v>9957000</v>
      </c>
      <c r="AF2847" s="6">
        <v>9585200</v>
      </c>
      <c r="AG2847" s="127">
        <v>7.09377178149873</v>
      </c>
      <c r="AH2847" s="115" t="s">
        <v>5938</v>
      </c>
      <c r="AI2847" s="115" t="s">
        <v>5938</v>
      </c>
      <c r="AJ2847" s="127">
        <v>6.8532417803291104</v>
      </c>
      <c r="AK2847" s="127">
        <v>0.32841834380248502</v>
      </c>
      <c r="AL2847" s="127">
        <v>1</v>
      </c>
      <c r="AM2847" s="127">
        <v>1</v>
      </c>
      <c r="AN2847" s="127">
        <v>1</v>
      </c>
      <c r="AO2847" s="127">
        <v>0.25290000000000001</v>
      </c>
      <c r="AP2847" s="115" t="s">
        <v>5938</v>
      </c>
      <c r="AQ2847" s="115" t="s">
        <v>5938</v>
      </c>
      <c r="AR2847" s="115" t="s">
        <v>5938</v>
      </c>
      <c r="AS2847" s="129">
        <v>0.83920780454295085</v>
      </c>
      <c r="AT2847" s="70" t="s">
        <v>5938</v>
      </c>
      <c r="AU2847" s="70" t="s">
        <v>5938</v>
      </c>
      <c r="AV2847" s="70" t="s">
        <v>5938</v>
      </c>
      <c r="BA2847" s="70">
        <f>IF(P2847=0, "NaN",P2847/P2847)</f>
        <v>1</v>
      </c>
      <c r="BB2847" s="70">
        <f>IF(P2847=0, "NaN",S2847/P2847)</f>
        <v>0</v>
      </c>
      <c r="BC2847" s="70">
        <f>IF(P2847=0, "NaN",V2847/P2847)</f>
        <v>0</v>
      </c>
      <c r="BD2847" s="129">
        <f>IF(P2847=0, "NaN",Y2847/P2847)</f>
        <v>1.1110536867475846</v>
      </c>
      <c r="BE2847" s="1" t="s">
        <v>4573</v>
      </c>
    </row>
    <row r="2848" spans="1:58" x14ac:dyDescent="0.2">
      <c r="B2848" s="1" t="s">
        <v>5793</v>
      </c>
      <c r="C2848" s="6" t="s">
        <v>5792</v>
      </c>
      <c r="H2848" s="91">
        <f>SUM(D2848:G2848)</f>
        <v>0</v>
      </c>
      <c r="I2848" s="91">
        <f>IF(P2848=0,1,0)</f>
        <v>1</v>
      </c>
      <c r="J2848" s="91">
        <f>IF(S2848=0,1,0)</f>
        <v>1</v>
      </c>
      <c r="K2848" s="91">
        <f>IF(V2848=0,1,0)</f>
        <v>1</v>
      </c>
      <c r="L2848" s="91">
        <f>IF(Y2848=0,1,0)</f>
        <v>0</v>
      </c>
      <c r="M2848" s="113" t="str">
        <f>IF(I2848+J2848+K2848+L2848=0,"YES","NO")</f>
        <v>NO</v>
      </c>
      <c r="N2848" s="69">
        <v>0</v>
      </c>
      <c r="O2848" s="69">
        <v>0</v>
      </c>
      <c r="P2848" s="74">
        <v>0</v>
      </c>
      <c r="Q2848" s="69">
        <v>0</v>
      </c>
      <c r="R2848" s="69">
        <v>0</v>
      </c>
      <c r="S2848" s="74">
        <v>0</v>
      </c>
      <c r="T2848" s="69">
        <v>0</v>
      </c>
      <c r="U2848" s="69">
        <v>0</v>
      </c>
      <c r="V2848" s="74">
        <v>0</v>
      </c>
      <c r="W2848" s="69">
        <v>5.031194487841824</v>
      </c>
      <c r="X2848" s="69">
        <v>0</v>
      </c>
      <c r="Y2848" s="74">
        <v>2.515597243920912</v>
      </c>
      <c r="Z2848" s="74">
        <v>0.628899310980228</v>
      </c>
      <c r="AA2848" s="6"/>
      <c r="AB2848" s="6">
        <v>0</v>
      </c>
      <c r="AC2848" s="6">
        <v>2.6295999999999999</v>
      </c>
      <c r="AD2848" s="6">
        <v>9219100</v>
      </c>
      <c r="AE2848" s="6">
        <v>6420800</v>
      </c>
      <c r="AF2848" s="6">
        <v>2798300</v>
      </c>
      <c r="AG2848" s="115" t="s">
        <v>5938</v>
      </c>
      <c r="AH2848" s="115" t="s">
        <v>5938</v>
      </c>
      <c r="AI2848" s="115" t="s">
        <v>5938</v>
      </c>
      <c r="AJ2848" s="127">
        <v>6.9646885258137301</v>
      </c>
      <c r="AK2848" s="127">
        <v>1</v>
      </c>
      <c r="AL2848" s="127">
        <v>1</v>
      </c>
      <c r="AM2848" s="127">
        <v>1</v>
      </c>
      <c r="AN2848" s="127">
        <v>1</v>
      </c>
      <c r="AO2848" s="115" t="s">
        <v>5938</v>
      </c>
      <c r="AP2848" s="115" t="s">
        <v>5938</v>
      </c>
      <c r="AQ2848" s="115" t="s">
        <v>5938</v>
      </c>
      <c r="AR2848" s="115" t="s">
        <v>5938</v>
      </c>
      <c r="AS2848" s="70" t="s">
        <v>5938</v>
      </c>
      <c r="AT2848" s="70" t="s">
        <v>5938</v>
      </c>
      <c r="AU2848" s="70" t="s">
        <v>5938</v>
      </c>
      <c r="AV2848" s="70" t="s">
        <v>5938</v>
      </c>
      <c r="BA2848" s="70" t="str">
        <f>IF(P2848=0, "NaN",P2848/P2848)</f>
        <v>NaN</v>
      </c>
      <c r="BB2848" s="70" t="str">
        <f>IF(P2848=0, "NaN",S2848/P2848)</f>
        <v>NaN</v>
      </c>
      <c r="BC2848" s="70" t="str">
        <f>IF(P2848=0, "NaN",V2848/P2848)</f>
        <v>NaN</v>
      </c>
      <c r="BD2848" s="70" t="str">
        <f>IF(P2848=0, "NaN",Y2848/P2848)</f>
        <v>NaN</v>
      </c>
      <c r="BE2848" s="1" t="s">
        <v>5793</v>
      </c>
    </row>
    <row r="2849" spans="2:57" x14ac:dyDescent="0.2">
      <c r="B2849" s="1" t="s">
        <v>5870</v>
      </c>
      <c r="C2849" s="6" t="s">
        <v>5869</v>
      </c>
      <c r="H2849" s="91">
        <f>SUM(D2849:G2849)</f>
        <v>0</v>
      </c>
      <c r="I2849" s="91">
        <f>IF(P2849=0,1,0)</f>
        <v>1</v>
      </c>
      <c r="J2849" s="91">
        <f>IF(S2849=0,1,0)</f>
        <v>1</v>
      </c>
      <c r="K2849" s="91">
        <f>IF(V2849=0,1,0)</f>
        <v>0</v>
      </c>
      <c r="L2849" s="91">
        <f>IF(Y2849=0,1,0)</f>
        <v>1</v>
      </c>
      <c r="M2849" s="113" t="str">
        <f>IF(I2849+J2849+K2849+L2849=0,"YES","NO")</f>
        <v>NO</v>
      </c>
      <c r="N2849" s="69">
        <v>0</v>
      </c>
      <c r="O2849" s="69">
        <v>0</v>
      </c>
      <c r="P2849" s="74">
        <v>0</v>
      </c>
      <c r="Q2849" s="69">
        <v>0</v>
      </c>
      <c r="R2849" s="69">
        <v>0</v>
      </c>
      <c r="S2849" s="74">
        <v>0</v>
      </c>
      <c r="T2849" s="69">
        <v>4.9435448081205973</v>
      </c>
      <c r="U2849" s="69">
        <v>0</v>
      </c>
      <c r="V2849" s="74">
        <v>2.4717724040602986</v>
      </c>
      <c r="W2849" s="69">
        <v>0</v>
      </c>
      <c r="X2849" s="69">
        <v>0</v>
      </c>
      <c r="Y2849" s="74">
        <v>0</v>
      </c>
      <c r="Z2849" s="74">
        <v>0.61794310101507466</v>
      </c>
      <c r="AA2849" s="6"/>
      <c r="AB2849" s="6">
        <v>1.0395000000000001E-3</v>
      </c>
      <c r="AC2849" s="6">
        <v>0.47938999999999998</v>
      </c>
      <c r="AD2849" s="6">
        <v>9476700</v>
      </c>
      <c r="AE2849" s="6">
        <v>6100800</v>
      </c>
      <c r="AF2849" s="6">
        <v>3375900</v>
      </c>
      <c r="AG2849" s="115" t="s">
        <v>5938</v>
      </c>
      <c r="AH2849" s="115" t="s">
        <v>5938</v>
      </c>
      <c r="AI2849" s="127">
        <v>6.9766571325603604</v>
      </c>
      <c r="AJ2849" s="115" t="s">
        <v>5938</v>
      </c>
      <c r="AK2849" s="127">
        <v>1</v>
      </c>
      <c r="AL2849" s="127">
        <v>1</v>
      </c>
      <c r="AM2849" s="127">
        <v>1</v>
      </c>
      <c r="AN2849" s="127">
        <v>1</v>
      </c>
      <c r="AO2849" s="115" t="s">
        <v>5938</v>
      </c>
      <c r="AP2849" s="115" t="s">
        <v>5938</v>
      </c>
      <c r="AQ2849" s="115" t="s">
        <v>5938</v>
      </c>
      <c r="AR2849" s="115" t="s">
        <v>5938</v>
      </c>
      <c r="AS2849" s="70" t="s">
        <v>5938</v>
      </c>
      <c r="AT2849" s="70" t="s">
        <v>5938</v>
      </c>
      <c r="AU2849" s="70" t="s">
        <v>5938</v>
      </c>
      <c r="AV2849" s="70" t="s">
        <v>5938</v>
      </c>
      <c r="BA2849" s="70" t="str">
        <f>IF(P2849=0, "NaN",P2849/P2849)</f>
        <v>NaN</v>
      </c>
      <c r="BB2849" s="70" t="str">
        <f>IF(P2849=0, "NaN",S2849/P2849)</f>
        <v>NaN</v>
      </c>
      <c r="BC2849" s="70" t="str">
        <f>IF(P2849=0, "NaN",V2849/P2849)</f>
        <v>NaN</v>
      </c>
      <c r="BD2849" s="70" t="str">
        <f>IF(P2849=0, "NaN",Y2849/P2849)</f>
        <v>NaN</v>
      </c>
      <c r="BE2849" s="1" t="s">
        <v>5870</v>
      </c>
    </row>
    <row r="2850" spans="2:57" x14ac:dyDescent="0.2">
      <c r="B2850" s="1" t="s">
        <v>5795</v>
      </c>
      <c r="C2850" s="6" t="s">
        <v>5794</v>
      </c>
      <c r="H2850" s="91">
        <f>SUM(D2850:G2850)</f>
        <v>0</v>
      </c>
      <c r="I2850" s="91">
        <f>IF(P2850=0,1,0)</f>
        <v>1</v>
      </c>
      <c r="J2850" s="91">
        <f>IF(S2850=0,1,0)</f>
        <v>0</v>
      </c>
      <c r="K2850" s="91">
        <f>IF(V2850=0,1,0)</f>
        <v>1</v>
      </c>
      <c r="L2850" s="91">
        <f>IF(Y2850=0,1,0)</f>
        <v>1</v>
      </c>
      <c r="M2850" s="113" t="str">
        <f>IF(I2850+J2850+K2850+L2850=0,"YES","NO")</f>
        <v>NO</v>
      </c>
      <c r="N2850" s="69">
        <v>0</v>
      </c>
      <c r="O2850" s="69">
        <v>0</v>
      </c>
      <c r="P2850" s="74">
        <v>0</v>
      </c>
      <c r="Q2850" s="69">
        <v>0</v>
      </c>
      <c r="R2850" s="69">
        <v>4.8844002523080112</v>
      </c>
      <c r="S2850" s="74">
        <v>2.4422001261540056</v>
      </c>
      <c r="T2850" s="69">
        <v>0</v>
      </c>
      <c r="U2850" s="69">
        <v>0</v>
      </c>
      <c r="V2850" s="74">
        <v>0</v>
      </c>
      <c r="W2850" s="69">
        <v>0</v>
      </c>
      <c r="X2850" s="69">
        <v>0</v>
      </c>
      <c r="Y2850" s="74">
        <v>0</v>
      </c>
      <c r="Z2850" s="74">
        <v>0.6105500315385014</v>
      </c>
      <c r="AA2850" s="6"/>
      <c r="AB2850" s="6">
        <v>4.5513999999999997E-3</v>
      </c>
      <c r="AC2850" s="6">
        <v>-0.12052</v>
      </c>
      <c r="AD2850" s="6">
        <v>18903000</v>
      </c>
      <c r="AE2850" s="6">
        <v>6662200</v>
      </c>
      <c r="AF2850" s="6">
        <v>12241000</v>
      </c>
      <c r="AG2850" s="115" t="s">
        <v>5938</v>
      </c>
      <c r="AH2850" s="127">
        <v>7.2765307343347896</v>
      </c>
      <c r="AI2850" s="115" t="s">
        <v>5938</v>
      </c>
      <c r="AJ2850" s="115" t="s">
        <v>5938</v>
      </c>
      <c r="AK2850" s="127">
        <v>1</v>
      </c>
      <c r="AL2850" s="127">
        <v>1</v>
      </c>
      <c r="AM2850" s="127">
        <v>1</v>
      </c>
      <c r="AN2850" s="127">
        <v>1</v>
      </c>
      <c r="AO2850" s="115" t="s">
        <v>5938</v>
      </c>
      <c r="AP2850" s="115" t="s">
        <v>5938</v>
      </c>
      <c r="AQ2850" s="115" t="s">
        <v>5938</v>
      </c>
      <c r="AR2850" s="115" t="s">
        <v>5938</v>
      </c>
      <c r="AS2850" s="70" t="s">
        <v>5938</v>
      </c>
      <c r="AT2850" s="70" t="s">
        <v>5938</v>
      </c>
      <c r="AU2850" s="70" t="s">
        <v>5938</v>
      </c>
      <c r="AV2850" s="70" t="s">
        <v>5938</v>
      </c>
      <c r="BA2850" s="70" t="str">
        <f>IF(P2850=0, "NaN",P2850/P2850)</f>
        <v>NaN</v>
      </c>
      <c r="BB2850" s="70" t="str">
        <f>IF(P2850=0, "NaN",S2850/P2850)</f>
        <v>NaN</v>
      </c>
      <c r="BC2850" s="70" t="str">
        <f>IF(P2850=0, "NaN",V2850/P2850)</f>
        <v>NaN</v>
      </c>
      <c r="BD2850" s="70" t="str">
        <f>IF(P2850=0, "NaN",Y2850/P2850)</f>
        <v>NaN</v>
      </c>
      <c r="BE2850" s="1" t="s">
        <v>5795</v>
      </c>
    </row>
    <row r="2851" spans="2:57" x14ac:dyDescent="0.2">
      <c r="B2851" s="1" t="s">
        <v>4918</v>
      </c>
      <c r="C2851" s="6" t="s">
        <v>4917</v>
      </c>
      <c r="H2851" s="91">
        <f>SUM(D2851:G2851)</f>
        <v>0</v>
      </c>
      <c r="I2851" s="91">
        <f>IF(P2851=0,1,0)</f>
        <v>0</v>
      </c>
      <c r="J2851" s="91">
        <f>IF(S2851=0,1,0)</f>
        <v>1</v>
      </c>
      <c r="K2851" s="91">
        <f>IF(V2851=0,1,0)</f>
        <v>1</v>
      </c>
      <c r="L2851" s="91">
        <f>IF(Y2851=0,1,0)</f>
        <v>1</v>
      </c>
      <c r="M2851" s="113" t="str">
        <f>IF(I2851+J2851+K2851+L2851=0,"YES","NO")</f>
        <v>NO</v>
      </c>
      <c r="N2851" s="69">
        <v>0</v>
      </c>
      <c r="O2851" s="69">
        <v>4.8826217348232497</v>
      </c>
      <c r="P2851" s="74">
        <v>2.4413108674116248</v>
      </c>
      <c r="Q2851" s="69">
        <v>0</v>
      </c>
      <c r="R2851" s="69">
        <v>0</v>
      </c>
      <c r="S2851" s="74">
        <v>0</v>
      </c>
      <c r="T2851" s="69">
        <v>0</v>
      </c>
      <c r="U2851" s="69">
        <v>0</v>
      </c>
      <c r="V2851" s="74">
        <v>0</v>
      </c>
      <c r="W2851" s="69">
        <v>0</v>
      </c>
      <c r="X2851" s="69">
        <v>0</v>
      </c>
      <c r="Y2851" s="74">
        <v>0</v>
      </c>
      <c r="Z2851" s="74">
        <v>0.61032771685290621</v>
      </c>
      <c r="AA2851" s="6"/>
      <c r="AB2851" s="6">
        <v>0</v>
      </c>
      <c r="AC2851" s="6">
        <v>1.8907</v>
      </c>
      <c r="AD2851" s="6">
        <v>21232000</v>
      </c>
      <c r="AE2851" s="6">
        <v>10455000</v>
      </c>
      <c r="AF2851" s="6">
        <v>10777000</v>
      </c>
      <c r="AG2851" s="127">
        <v>7.3269909055203604</v>
      </c>
      <c r="AH2851" s="115" t="s">
        <v>5938</v>
      </c>
      <c r="AI2851" s="115" t="s">
        <v>5938</v>
      </c>
      <c r="AJ2851" s="115" t="s">
        <v>5938</v>
      </c>
      <c r="AK2851" s="127">
        <v>0.79379876149815498</v>
      </c>
      <c r="AL2851" s="127">
        <v>1</v>
      </c>
      <c r="AM2851" s="127">
        <v>1</v>
      </c>
      <c r="AN2851" s="127">
        <v>1</v>
      </c>
      <c r="AO2851" s="127">
        <v>2.431962E-2</v>
      </c>
      <c r="AP2851" s="115" t="s">
        <v>5938</v>
      </c>
      <c r="AQ2851" s="115" t="s">
        <v>5938</v>
      </c>
      <c r="AR2851" s="115" t="s">
        <v>5938</v>
      </c>
      <c r="AS2851" s="129">
        <v>0.98328420947014206</v>
      </c>
      <c r="AT2851" s="70" t="s">
        <v>5938</v>
      </c>
      <c r="AU2851" s="70" t="s">
        <v>5938</v>
      </c>
      <c r="AV2851" s="70" t="s">
        <v>5938</v>
      </c>
      <c r="BA2851" s="70">
        <f>IF(P2851=0, "NaN",P2851/P2851)</f>
        <v>1</v>
      </c>
      <c r="BB2851" s="70">
        <f>IF(P2851=0, "NaN",S2851/P2851)</f>
        <v>0</v>
      </c>
      <c r="BC2851" s="70">
        <f>IF(P2851=0, "NaN",V2851/P2851)</f>
        <v>0</v>
      </c>
      <c r="BD2851" s="70">
        <f>IF(P2851=0, "NaN",Y2851/P2851)</f>
        <v>0</v>
      </c>
      <c r="BE2851" s="1" t="s">
        <v>4918</v>
      </c>
    </row>
    <row r="2852" spans="2:57" x14ac:dyDescent="0.2">
      <c r="B2852" s="1" t="s">
        <v>4590</v>
      </c>
      <c r="C2852" s="6" t="s">
        <v>4589</v>
      </c>
      <c r="H2852" s="91">
        <f>SUM(D2852:G2852)</f>
        <v>0</v>
      </c>
      <c r="I2852" s="91">
        <f>IF(P2852=0,1,0)</f>
        <v>1</v>
      </c>
      <c r="J2852" s="91">
        <f>IF(S2852=0,1,0)</f>
        <v>1</v>
      </c>
      <c r="K2852" s="91">
        <f>IF(V2852=0,1,0)</f>
        <v>1</v>
      </c>
      <c r="L2852" s="91">
        <f>IF(Y2852=0,1,0)</f>
        <v>0</v>
      </c>
      <c r="M2852" s="113" t="str">
        <f>IF(I2852+J2852+K2852+L2852=0,"YES","NO")</f>
        <v>NO</v>
      </c>
      <c r="N2852" s="69">
        <v>0</v>
      </c>
      <c r="O2852" s="69">
        <v>0</v>
      </c>
      <c r="P2852" s="74">
        <v>0</v>
      </c>
      <c r="Q2852" s="69">
        <v>0</v>
      </c>
      <c r="R2852" s="69">
        <v>0</v>
      </c>
      <c r="S2852" s="74">
        <v>0</v>
      </c>
      <c r="T2852" s="69">
        <v>0</v>
      </c>
      <c r="U2852" s="69">
        <v>0</v>
      </c>
      <c r="V2852" s="74">
        <v>0</v>
      </c>
      <c r="W2852" s="69">
        <v>4.7585095131591029</v>
      </c>
      <c r="X2852" s="69">
        <v>0</v>
      </c>
      <c r="Y2852" s="74">
        <v>2.3792547565795514</v>
      </c>
      <c r="Z2852" s="74">
        <v>0.59481368914488786</v>
      </c>
      <c r="AA2852" s="6"/>
      <c r="AB2852" s="6">
        <v>0</v>
      </c>
      <c r="AC2852" s="6">
        <v>2.65</v>
      </c>
      <c r="AD2852" s="6">
        <v>20296000</v>
      </c>
      <c r="AE2852" s="6">
        <v>8964700</v>
      </c>
      <c r="AF2852" s="6">
        <v>11331000</v>
      </c>
      <c r="AG2852" s="115" t="s">
        <v>5938</v>
      </c>
      <c r="AH2852" s="115" t="s">
        <v>5938</v>
      </c>
      <c r="AI2852" s="115" t="s">
        <v>5938</v>
      </c>
      <c r="AJ2852" s="127">
        <v>7.1126385106184902</v>
      </c>
      <c r="AK2852" s="127">
        <v>1</v>
      </c>
      <c r="AL2852" s="127">
        <v>1</v>
      </c>
      <c r="AM2852" s="127">
        <v>1</v>
      </c>
      <c r="AN2852" s="127">
        <v>1</v>
      </c>
      <c r="AO2852" s="115" t="s">
        <v>5938</v>
      </c>
      <c r="AP2852" s="115" t="s">
        <v>5938</v>
      </c>
      <c r="AQ2852" s="115" t="s">
        <v>5938</v>
      </c>
      <c r="AR2852" s="115" t="s">
        <v>5938</v>
      </c>
      <c r="AS2852" s="70" t="s">
        <v>5938</v>
      </c>
      <c r="AT2852" s="70" t="s">
        <v>5938</v>
      </c>
      <c r="AU2852" s="70" t="s">
        <v>5938</v>
      </c>
      <c r="AV2852" s="70" t="s">
        <v>5938</v>
      </c>
      <c r="BA2852" s="70" t="str">
        <f>IF(P2852=0, "NaN",P2852/P2852)</f>
        <v>NaN</v>
      </c>
      <c r="BB2852" s="70" t="str">
        <f>IF(P2852=0, "NaN",S2852/P2852)</f>
        <v>NaN</v>
      </c>
      <c r="BC2852" s="70" t="str">
        <f>IF(P2852=0, "NaN",V2852/P2852)</f>
        <v>NaN</v>
      </c>
      <c r="BD2852" s="70" t="str">
        <f>IF(P2852=0, "NaN",Y2852/P2852)</f>
        <v>NaN</v>
      </c>
      <c r="BE2852" s="1" t="s">
        <v>4590</v>
      </c>
    </row>
    <row r="2853" spans="2:57" x14ac:dyDescent="0.2">
      <c r="B2853" s="1" t="s">
        <v>5874</v>
      </c>
      <c r="C2853" s="6" t="s">
        <v>5873</v>
      </c>
      <c r="H2853" s="91">
        <f>SUM(D2853:G2853)</f>
        <v>0</v>
      </c>
      <c r="I2853" s="91">
        <f>IF(P2853=0,1,0)</f>
        <v>1</v>
      </c>
      <c r="J2853" s="91">
        <f>IF(S2853=0,1,0)</f>
        <v>1</v>
      </c>
      <c r="K2853" s="91">
        <f>IF(V2853=0,1,0)</f>
        <v>0</v>
      </c>
      <c r="L2853" s="91">
        <f>IF(Y2853=0,1,0)</f>
        <v>1</v>
      </c>
      <c r="M2853" s="113" t="str">
        <f>IF(I2853+J2853+K2853+L2853=0,"YES","NO")</f>
        <v>NO</v>
      </c>
      <c r="N2853" s="69">
        <v>0</v>
      </c>
      <c r="O2853" s="69">
        <v>0</v>
      </c>
      <c r="P2853" s="74">
        <v>0</v>
      </c>
      <c r="Q2853" s="69">
        <v>0</v>
      </c>
      <c r="R2853" s="69">
        <v>0</v>
      </c>
      <c r="S2853" s="74">
        <v>0</v>
      </c>
      <c r="T2853" s="69">
        <v>4.7476116300508648</v>
      </c>
      <c r="U2853" s="69">
        <v>0</v>
      </c>
      <c r="V2853" s="74">
        <v>2.3738058150254324</v>
      </c>
      <c r="W2853" s="69">
        <v>0</v>
      </c>
      <c r="X2853" s="69">
        <v>0</v>
      </c>
      <c r="Y2853" s="74">
        <v>0</v>
      </c>
      <c r="Z2853" s="74">
        <v>0.5934514537563581</v>
      </c>
      <c r="AA2853" s="6"/>
      <c r="AB2853" s="6">
        <v>3.7022999999999998E-4</v>
      </c>
      <c r="AC2853" s="6">
        <v>1.2157</v>
      </c>
      <c r="AD2853" s="6">
        <v>15183000</v>
      </c>
      <c r="AE2853" s="6">
        <v>5859000</v>
      </c>
      <c r="AF2853" s="6">
        <v>9323900</v>
      </c>
      <c r="AG2853" s="115" t="s">
        <v>5938</v>
      </c>
      <c r="AH2853" s="115" t="s">
        <v>5938</v>
      </c>
      <c r="AI2853" s="127">
        <v>7.1813575920284496</v>
      </c>
      <c r="AJ2853" s="115" t="s">
        <v>5938</v>
      </c>
      <c r="AK2853" s="127">
        <v>1</v>
      </c>
      <c r="AL2853" s="127">
        <v>1</v>
      </c>
      <c r="AM2853" s="127">
        <v>1</v>
      </c>
      <c r="AN2853" s="127">
        <v>1</v>
      </c>
      <c r="AO2853" s="115" t="s">
        <v>5938</v>
      </c>
      <c r="AP2853" s="115" t="s">
        <v>5938</v>
      </c>
      <c r="AQ2853" s="115" t="s">
        <v>5938</v>
      </c>
      <c r="AR2853" s="115" t="s">
        <v>5938</v>
      </c>
      <c r="AS2853" s="70" t="s">
        <v>5938</v>
      </c>
      <c r="AT2853" s="70" t="s">
        <v>5938</v>
      </c>
      <c r="AU2853" s="70" t="s">
        <v>5938</v>
      </c>
      <c r="AV2853" s="70" t="s">
        <v>5938</v>
      </c>
      <c r="BA2853" s="70" t="str">
        <f>IF(P2853=0, "NaN",P2853/P2853)</f>
        <v>NaN</v>
      </c>
      <c r="BB2853" s="70" t="str">
        <f>IF(P2853=0, "NaN",S2853/P2853)</f>
        <v>NaN</v>
      </c>
      <c r="BC2853" s="70" t="str">
        <f>IF(P2853=0, "NaN",V2853/P2853)</f>
        <v>NaN</v>
      </c>
      <c r="BD2853" s="70" t="str">
        <f>IF(P2853=0, "NaN",Y2853/P2853)</f>
        <v>NaN</v>
      </c>
      <c r="BE2853" s="1" t="s">
        <v>5874</v>
      </c>
    </row>
    <row r="2854" spans="2:57" x14ac:dyDescent="0.2">
      <c r="B2854" s="1" t="s">
        <v>4662</v>
      </c>
      <c r="C2854" s="6" t="s">
        <v>4661</v>
      </c>
      <c r="H2854" s="91">
        <f>SUM(D2854:G2854)</f>
        <v>0</v>
      </c>
      <c r="I2854" s="91">
        <f>IF(P2854=0,1,0)</f>
        <v>1</v>
      </c>
      <c r="J2854" s="91">
        <f>IF(S2854=0,1,0)</f>
        <v>1</v>
      </c>
      <c r="K2854" s="91">
        <f>IF(V2854=0,1,0)</f>
        <v>0</v>
      </c>
      <c r="L2854" s="91">
        <f>IF(Y2854=0,1,0)</f>
        <v>0</v>
      </c>
      <c r="M2854" s="113" t="str">
        <f>IF(I2854+J2854+K2854+L2854=0,"YES","NO")</f>
        <v>NO</v>
      </c>
      <c r="N2854" s="69">
        <v>0</v>
      </c>
      <c r="O2854" s="69">
        <v>0</v>
      </c>
      <c r="P2854" s="74">
        <v>0</v>
      </c>
      <c r="Q2854" s="69">
        <v>0</v>
      </c>
      <c r="R2854" s="69">
        <v>0</v>
      </c>
      <c r="S2854" s="74">
        <v>0</v>
      </c>
      <c r="T2854" s="69">
        <v>1.6866621617076785</v>
      </c>
      <c r="U2854" s="69">
        <v>0</v>
      </c>
      <c r="V2854" s="74">
        <v>0.84333108085383923</v>
      </c>
      <c r="W2854" s="69">
        <v>3.0352658500264371</v>
      </c>
      <c r="X2854" s="69">
        <v>0</v>
      </c>
      <c r="Y2854" s="74">
        <v>1.5176329250132186</v>
      </c>
      <c r="Z2854" s="74">
        <v>0.5902410014667645</v>
      </c>
      <c r="AA2854" s="6"/>
      <c r="AB2854" s="6">
        <v>0</v>
      </c>
      <c r="AC2854" s="6">
        <v>1.8841000000000001</v>
      </c>
      <c r="AD2854" s="6">
        <v>70736000</v>
      </c>
      <c r="AE2854" s="6">
        <v>28645000</v>
      </c>
      <c r="AF2854" s="6">
        <v>42092000</v>
      </c>
      <c r="AG2854" s="115" t="s">
        <v>5938</v>
      </c>
      <c r="AH2854" s="115" t="s">
        <v>5938</v>
      </c>
      <c r="AI2854" s="127">
        <v>6.84495531980774</v>
      </c>
      <c r="AJ2854" s="127">
        <v>7.1490342671612499</v>
      </c>
      <c r="AK2854" s="127">
        <v>1</v>
      </c>
      <c r="AL2854" s="127">
        <v>1</v>
      </c>
      <c r="AM2854" s="127">
        <v>1</v>
      </c>
      <c r="AN2854" s="127">
        <v>1</v>
      </c>
      <c r="AO2854" s="115" t="s">
        <v>5938</v>
      </c>
      <c r="AP2854" s="115" t="s">
        <v>5938</v>
      </c>
      <c r="AQ2854" s="115" t="s">
        <v>5938</v>
      </c>
      <c r="AR2854" s="115" t="s">
        <v>5938</v>
      </c>
      <c r="AS2854" s="70" t="s">
        <v>5938</v>
      </c>
      <c r="AT2854" s="70" t="s">
        <v>5938</v>
      </c>
      <c r="AU2854" s="70" t="s">
        <v>5938</v>
      </c>
      <c r="AV2854" s="70" t="s">
        <v>5938</v>
      </c>
      <c r="BA2854" s="70" t="str">
        <f>IF(P2854=0, "NaN",P2854/P2854)</f>
        <v>NaN</v>
      </c>
      <c r="BB2854" s="70" t="str">
        <f>IF(P2854=0, "NaN",S2854/P2854)</f>
        <v>NaN</v>
      </c>
      <c r="BC2854" s="70" t="str">
        <f>IF(P2854=0, "NaN",V2854/P2854)</f>
        <v>NaN</v>
      </c>
      <c r="BD2854" s="70" t="str">
        <f>IF(P2854=0, "NaN",Y2854/P2854)</f>
        <v>NaN</v>
      </c>
      <c r="BE2854" s="1" t="s">
        <v>4662</v>
      </c>
    </row>
    <row r="2855" spans="2:57" x14ac:dyDescent="0.2">
      <c r="B2855" s="1" t="s">
        <v>4888</v>
      </c>
      <c r="C2855" s="6" t="s">
        <v>4887</v>
      </c>
      <c r="H2855" s="91">
        <f>SUM(D2855:G2855)</f>
        <v>0</v>
      </c>
      <c r="I2855" s="91">
        <f>IF(P2855=0,1,0)</f>
        <v>0</v>
      </c>
      <c r="J2855" s="91">
        <f>IF(S2855=0,1,0)</f>
        <v>1</v>
      </c>
      <c r="K2855" s="91">
        <f>IF(V2855=0,1,0)</f>
        <v>1</v>
      </c>
      <c r="L2855" s="91">
        <f>IF(Y2855=0,1,0)</f>
        <v>1</v>
      </c>
      <c r="M2855" s="113" t="str">
        <f>IF(I2855+J2855+K2855+L2855=0,"YES","NO")</f>
        <v>NO</v>
      </c>
      <c r="N2855" s="69">
        <v>4.7061722825419734</v>
      </c>
      <c r="O2855" s="69">
        <v>0</v>
      </c>
      <c r="P2855" s="74">
        <v>2.3530861412709867</v>
      </c>
      <c r="Q2855" s="69">
        <v>0</v>
      </c>
      <c r="R2855" s="69">
        <v>0</v>
      </c>
      <c r="S2855" s="74">
        <v>0</v>
      </c>
      <c r="T2855" s="69">
        <v>0</v>
      </c>
      <c r="U2855" s="69">
        <v>0</v>
      </c>
      <c r="V2855" s="74">
        <v>0</v>
      </c>
      <c r="W2855" s="69">
        <v>0</v>
      </c>
      <c r="X2855" s="69">
        <v>0</v>
      </c>
      <c r="Y2855" s="74">
        <v>0</v>
      </c>
      <c r="Z2855" s="74">
        <v>0.58827153531774667</v>
      </c>
      <c r="AA2855" s="6"/>
      <c r="AB2855" s="6">
        <v>0</v>
      </c>
      <c r="AC2855" s="6">
        <v>2.7473999999999998</v>
      </c>
      <c r="AD2855" s="6">
        <v>19652000</v>
      </c>
      <c r="AE2855" s="6">
        <v>12319000</v>
      </c>
      <c r="AF2855" s="6">
        <v>7333300</v>
      </c>
      <c r="AG2855" s="127">
        <v>7.2934067554627804</v>
      </c>
      <c r="AH2855" s="115" t="s">
        <v>5938</v>
      </c>
      <c r="AI2855" s="115" t="s">
        <v>5938</v>
      </c>
      <c r="AJ2855" s="115" t="s">
        <v>5938</v>
      </c>
      <c r="AK2855" s="127">
        <v>0.35910425348691799</v>
      </c>
      <c r="AL2855" s="127">
        <v>1</v>
      </c>
      <c r="AM2855" s="127">
        <v>1</v>
      </c>
      <c r="AN2855" s="127">
        <v>1</v>
      </c>
      <c r="AO2855" s="127">
        <v>-0.38797789999999999</v>
      </c>
      <c r="AP2855" s="115" t="s">
        <v>5938</v>
      </c>
      <c r="AQ2855" s="115" t="s">
        <v>5938</v>
      </c>
      <c r="AR2855" s="115" t="s">
        <v>5938</v>
      </c>
      <c r="AS2855" s="129">
        <v>1.3085580260864065</v>
      </c>
      <c r="AT2855" s="70" t="s">
        <v>5938</v>
      </c>
      <c r="AU2855" s="70" t="s">
        <v>5938</v>
      </c>
      <c r="AV2855" s="70" t="s">
        <v>5938</v>
      </c>
      <c r="BA2855" s="70">
        <f>IF(P2855=0, "NaN",P2855/P2855)</f>
        <v>1</v>
      </c>
      <c r="BB2855" s="70">
        <f>IF(P2855=0, "NaN",S2855/P2855)</f>
        <v>0</v>
      </c>
      <c r="BC2855" s="70">
        <f>IF(P2855=0, "NaN",V2855/P2855)</f>
        <v>0</v>
      </c>
      <c r="BD2855" s="70">
        <f>IF(P2855=0, "NaN",Y2855/P2855)</f>
        <v>0</v>
      </c>
      <c r="BE2855" s="1" t="s">
        <v>4888</v>
      </c>
    </row>
    <row r="2856" spans="2:57" x14ac:dyDescent="0.2">
      <c r="B2856" s="1" t="s">
        <v>5797</v>
      </c>
      <c r="C2856" s="6" t="s">
        <v>5796</v>
      </c>
      <c r="H2856" s="91">
        <f>SUM(D2856:G2856)</f>
        <v>0</v>
      </c>
      <c r="I2856" s="91">
        <f>IF(P2856=0,1,0)</f>
        <v>1</v>
      </c>
      <c r="J2856" s="91">
        <f>IF(S2856=0,1,0)</f>
        <v>1</v>
      </c>
      <c r="K2856" s="91">
        <f>IF(V2856=0,1,0)</f>
        <v>1</v>
      </c>
      <c r="L2856" s="91">
        <f>IF(Y2856=0,1,0)</f>
        <v>0</v>
      </c>
      <c r="M2856" s="113" t="str">
        <f>IF(I2856+J2856+K2856+L2856=0,"YES","NO")</f>
        <v>NO</v>
      </c>
      <c r="N2856" s="69">
        <v>0</v>
      </c>
      <c r="O2856" s="69">
        <v>0</v>
      </c>
      <c r="P2856" s="74">
        <v>0</v>
      </c>
      <c r="Q2856" s="69">
        <v>0</v>
      </c>
      <c r="R2856" s="69">
        <v>0</v>
      </c>
      <c r="S2856" s="74">
        <v>0</v>
      </c>
      <c r="T2856" s="69">
        <v>0</v>
      </c>
      <c r="U2856" s="69">
        <v>0</v>
      </c>
      <c r="V2856" s="74">
        <v>0</v>
      </c>
      <c r="W2856" s="69">
        <v>4.7004464193699196</v>
      </c>
      <c r="X2856" s="69">
        <v>0</v>
      </c>
      <c r="Y2856" s="74">
        <v>2.3502232096849598</v>
      </c>
      <c r="Z2856" s="74">
        <v>0.58755580242123995</v>
      </c>
      <c r="AA2856" s="6"/>
      <c r="AB2856" s="6">
        <v>0</v>
      </c>
      <c r="AC2856" s="6">
        <v>6.0747</v>
      </c>
      <c r="AD2856" s="6">
        <v>13721000</v>
      </c>
      <c r="AE2856" s="6">
        <v>5998700</v>
      </c>
      <c r="AF2856" s="6">
        <v>7722200</v>
      </c>
      <c r="AG2856" s="115" t="s">
        <v>5938</v>
      </c>
      <c r="AH2856" s="115" t="s">
        <v>5938</v>
      </c>
      <c r="AI2856" s="115" t="s">
        <v>5938</v>
      </c>
      <c r="AJ2856" s="127">
        <v>7.1373857643339704</v>
      </c>
      <c r="AK2856" s="127">
        <v>1</v>
      </c>
      <c r="AL2856" s="127">
        <v>1</v>
      </c>
      <c r="AM2856" s="127">
        <v>1</v>
      </c>
      <c r="AN2856" s="127">
        <v>1</v>
      </c>
      <c r="AO2856" s="115" t="s">
        <v>5938</v>
      </c>
      <c r="AP2856" s="115" t="s">
        <v>5938</v>
      </c>
      <c r="AQ2856" s="115" t="s">
        <v>5938</v>
      </c>
      <c r="AR2856" s="115" t="s">
        <v>5938</v>
      </c>
      <c r="AS2856" s="70" t="s">
        <v>5938</v>
      </c>
      <c r="AT2856" s="70" t="s">
        <v>5938</v>
      </c>
      <c r="AU2856" s="70" t="s">
        <v>5938</v>
      </c>
      <c r="AV2856" s="70" t="s">
        <v>5938</v>
      </c>
      <c r="BA2856" s="70" t="str">
        <f>IF(P2856=0, "NaN",P2856/P2856)</f>
        <v>NaN</v>
      </c>
      <c r="BB2856" s="70" t="str">
        <f>IF(P2856=0, "NaN",S2856/P2856)</f>
        <v>NaN</v>
      </c>
      <c r="BC2856" s="70" t="str">
        <f>IF(P2856=0, "NaN",V2856/P2856)</f>
        <v>NaN</v>
      </c>
      <c r="BD2856" s="70" t="str">
        <f>IF(P2856=0, "NaN",Y2856/P2856)</f>
        <v>NaN</v>
      </c>
      <c r="BE2856" s="1" t="s">
        <v>5797</v>
      </c>
    </row>
    <row r="2857" spans="2:57" x14ac:dyDescent="0.2">
      <c r="B2857" s="1" t="s">
        <v>5799</v>
      </c>
      <c r="C2857" s="6" t="s">
        <v>5798</v>
      </c>
      <c r="H2857" s="91">
        <f>SUM(D2857:G2857)</f>
        <v>0</v>
      </c>
      <c r="I2857" s="91">
        <f>IF(P2857=0,1,0)</f>
        <v>1</v>
      </c>
      <c r="J2857" s="91">
        <f>IF(S2857=0,1,0)</f>
        <v>1</v>
      </c>
      <c r="K2857" s="91">
        <f>IF(V2857=0,1,0)</f>
        <v>1</v>
      </c>
      <c r="L2857" s="91">
        <f>IF(Y2857=0,1,0)</f>
        <v>0</v>
      </c>
      <c r="M2857" s="113" t="str">
        <f>IF(I2857+J2857+K2857+L2857=0,"YES","NO")</f>
        <v>NO</v>
      </c>
      <c r="N2857" s="69">
        <v>0</v>
      </c>
      <c r="O2857" s="69">
        <v>0</v>
      </c>
      <c r="P2857" s="74">
        <v>0</v>
      </c>
      <c r="Q2857" s="69">
        <v>0</v>
      </c>
      <c r="R2857" s="69">
        <v>0</v>
      </c>
      <c r="S2857" s="74">
        <v>0</v>
      </c>
      <c r="T2857" s="69">
        <v>0</v>
      </c>
      <c r="U2857" s="69">
        <v>0</v>
      </c>
      <c r="V2857" s="74">
        <v>0</v>
      </c>
      <c r="W2857" s="69">
        <v>4.6937860110392524</v>
      </c>
      <c r="X2857" s="69">
        <v>0</v>
      </c>
      <c r="Y2857" s="74">
        <v>2.3468930055196262</v>
      </c>
      <c r="Z2857" s="74">
        <v>0.58672325137990655</v>
      </c>
      <c r="AA2857" s="6"/>
      <c r="AB2857" s="6">
        <v>2.0257000000000001E-3</v>
      </c>
      <c r="AC2857" s="6">
        <v>0.25619999999999998</v>
      </c>
      <c r="AD2857" s="6">
        <v>9570500</v>
      </c>
      <c r="AE2857" s="6">
        <v>5990200</v>
      </c>
      <c r="AF2857" s="6">
        <v>3580300</v>
      </c>
      <c r="AG2857" s="115" t="s">
        <v>5938</v>
      </c>
      <c r="AH2857" s="115" t="s">
        <v>5938</v>
      </c>
      <c r="AI2857" s="115" t="s">
        <v>5938</v>
      </c>
      <c r="AJ2857" s="127">
        <v>6.9809346275959197</v>
      </c>
      <c r="AK2857" s="127">
        <v>1</v>
      </c>
      <c r="AL2857" s="127">
        <v>1</v>
      </c>
      <c r="AM2857" s="127">
        <v>1</v>
      </c>
      <c r="AN2857" s="127">
        <v>1</v>
      </c>
      <c r="AO2857" s="115" t="s">
        <v>5938</v>
      </c>
      <c r="AP2857" s="115" t="s">
        <v>5938</v>
      </c>
      <c r="AQ2857" s="115" t="s">
        <v>5938</v>
      </c>
      <c r="AR2857" s="115" t="s">
        <v>5938</v>
      </c>
      <c r="AS2857" s="70" t="s">
        <v>5938</v>
      </c>
      <c r="AT2857" s="70" t="s">
        <v>5938</v>
      </c>
      <c r="AU2857" s="70" t="s">
        <v>5938</v>
      </c>
      <c r="AV2857" s="70" t="s">
        <v>5938</v>
      </c>
      <c r="BA2857" s="70" t="str">
        <f>IF(P2857=0, "NaN",P2857/P2857)</f>
        <v>NaN</v>
      </c>
      <c r="BB2857" s="70" t="str">
        <f>IF(P2857=0, "NaN",S2857/P2857)</f>
        <v>NaN</v>
      </c>
      <c r="BC2857" s="70" t="str">
        <f>IF(P2857=0, "NaN",V2857/P2857)</f>
        <v>NaN</v>
      </c>
      <c r="BD2857" s="70" t="str">
        <f>IF(P2857=0, "NaN",Y2857/P2857)</f>
        <v>NaN</v>
      </c>
      <c r="BE2857" s="1" t="s">
        <v>5799</v>
      </c>
    </row>
    <row r="2858" spans="2:57" x14ac:dyDescent="0.2">
      <c r="B2858" s="1" t="s">
        <v>5191</v>
      </c>
      <c r="C2858" s="6" t="s">
        <v>5190</v>
      </c>
      <c r="H2858" s="91">
        <f>SUM(D2858:G2858)</f>
        <v>0</v>
      </c>
      <c r="I2858" s="91">
        <f>IF(P2858=0,1,0)</f>
        <v>0</v>
      </c>
      <c r="J2858" s="91">
        <f>IF(S2858=0,1,0)</f>
        <v>1</v>
      </c>
      <c r="K2858" s="91">
        <f>IF(V2858=0,1,0)</f>
        <v>1</v>
      </c>
      <c r="L2858" s="91">
        <f>IF(Y2858=0,1,0)</f>
        <v>1</v>
      </c>
      <c r="M2858" s="113" t="str">
        <f>IF(I2858+J2858+K2858+L2858=0,"YES","NO")</f>
        <v>NO</v>
      </c>
      <c r="N2858" s="69">
        <v>0</v>
      </c>
      <c r="O2858" s="69">
        <v>4.6872715400931497</v>
      </c>
      <c r="P2858" s="74">
        <v>2.3436357700465749</v>
      </c>
      <c r="Q2858" s="69">
        <v>0</v>
      </c>
      <c r="R2858" s="69">
        <v>0</v>
      </c>
      <c r="S2858" s="74">
        <v>0</v>
      </c>
      <c r="T2858" s="69">
        <v>0</v>
      </c>
      <c r="U2858" s="69">
        <v>0</v>
      </c>
      <c r="V2858" s="74">
        <v>0</v>
      </c>
      <c r="W2858" s="69">
        <v>0</v>
      </c>
      <c r="X2858" s="69">
        <v>0</v>
      </c>
      <c r="Y2858" s="74">
        <v>0</v>
      </c>
      <c r="Z2858" s="74">
        <v>0.58590894251164372</v>
      </c>
      <c r="AA2858" s="6"/>
      <c r="AB2858" s="6">
        <v>0</v>
      </c>
      <c r="AC2858" s="6">
        <v>12.022</v>
      </c>
      <c r="AD2858" s="6">
        <v>93506000</v>
      </c>
      <c r="AE2858" s="6">
        <v>49329000</v>
      </c>
      <c r="AF2858" s="6">
        <v>44177000</v>
      </c>
      <c r="AG2858" s="127">
        <v>7.0379043573124003</v>
      </c>
      <c r="AH2858" s="115" t="s">
        <v>5938</v>
      </c>
      <c r="AI2858" s="115" t="s">
        <v>5938</v>
      </c>
      <c r="AJ2858" s="115" t="s">
        <v>5938</v>
      </c>
      <c r="AK2858" s="127">
        <v>1</v>
      </c>
      <c r="AL2858" s="127">
        <v>1</v>
      </c>
      <c r="AM2858" s="127">
        <v>1</v>
      </c>
      <c r="AN2858" s="127">
        <v>1</v>
      </c>
      <c r="AO2858" s="115" t="s">
        <v>5938</v>
      </c>
      <c r="AP2858" s="115" t="s">
        <v>5938</v>
      </c>
      <c r="AQ2858" s="115" t="s">
        <v>5938</v>
      </c>
      <c r="AR2858" s="115" t="s">
        <v>5938</v>
      </c>
      <c r="AS2858" s="70" t="s">
        <v>5938</v>
      </c>
      <c r="AT2858" s="70" t="s">
        <v>5938</v>
      </c>
      <c r="AU2858" s="70" t="s">
        <v>5938</v>
      </c>
      <c r="AV2858" s="70" t="s">
        <v>5938</v>
      </c>
      <c r="BA2858" s="70">
        <f>IF(P2858=0, "NaN",P2858/P2858)</f>
        <v>1</v>
      </c>
      <c r="BB2858" s="70">
        <f>IF(P2858=0, "NaN",S2858/P2858)</f>
        <v>0</v>
      </c>
      <c r="BC2858" s="70">
        <f>IF(P2858=0, "NaN",V2858/P2858)</f>
        <v>0</v>
      </c>
      <c r="BD2858" s="70">
        <f>IF(P2858=0, "NaN",Y2858/P2858)</f>
        <v>0</v>
      </c>
      <c r="BE2858" s="1" t="s">
        <v>5191</v>
      </c>
    </row>
    <row r="2859" spans="2:57" x14ac:dyDescent="0.2">
      <c r="B2859" s="1" t="s">
        <v>4052</v>
      </c>
      <c r="C2859" s="6" t="s">
        <v>4051</v>
      </c>
      <c r="H2859" s="91">
        <f>SUM(D2859:G2859)</f>
        <v>0</v>
      </c>
      <c r="I2859" s="91">
        <f>IF(P2859=0,1,0)</f>
        <v>1</v>
      </c>
      <c r="J2859" s="91">
        <f>IF(S2859=0,1,0)</f>
        <v>1</v>
      </c>
      <c r="K2859" s="91">
        <f>IF(V2859=0,1,0)</f>
        <v>1</v>
      </c>
      <c r="L2859" s="91">
        <f>IF(Y2859=0,1,0)</f>
        <v>0</v>
      </c>
      <c r="M2859" s="113" t="str">
        <f>IF(I2859+J2859+K2859+L2859=0,"YES","NO")</f>
        <v>NO</v>
      </c>
      <c r="N2859" s="69">
        <v>0</v>
      </c>
      <c r="O2859" s="69">
        <v>0</v>
      </c>
      <c r="P2859" s="74">
        <v>0</v>
      </c>
      <c r="Q2859" s="69">
        <v>0</v>
      </c>
      <c r="R2859" s="69">
        <v>0</v>
      </c>
      <c r="S2859" s="74">
        <v>0</v>
      </c>
      <c r="T2859" s="69">
        <v>0</v>
      </c>
      <c r="U2859" s="69">
        <v>0</v>
      </c>
      <c r="V2859" s="74">
        <v>0</v>
      </c>
      <c r="W2859" s="69">
        <v>4.6745883622493061</v>
      </c>
      <c r="X2859" s="69">
        <v>0</v>
      </c>
      <c r="Y2859" s="74">
        <v>2.337294181124653</v>
      </c>
      <c r="Z2859" s="74">
        <v>0.58432354528116326</v>
      </c>
      <c r="AA2859" s="6"/>
      <c r="AB2859" s="6">
        <v>1.7129000000000001E-3</v>
      </c>
      <c r="AC2859" s="6">
        <v>0.35221999999999998</v>
      </c>
      <c r="AD2859" s="6">
        <v>34721000</v>
      </c>
      <c r="AE2859" s="6">
        <v>16348000</v>
      </c>
      <c r="AF2859" s="6">
        <v>18372000</v>
      </c>
      <c r="AG2859" s="115" t="s">
        <v>5938</v>
      </c>
      <c r="AH2859" s="115" t="s">
        <v>5938</v>
      </c>
      <c r="AI2859" s="115" t="s">
        <v>5938</v>
      </c>
      <c r="AJ2859" s="127">
        <v>7.3109056293761396</v>
      </c>
      <c r="AK2859" s="127">
        <v>1</v>
      </c>
      <c r="AL2859" s="127">
        <v>1</v>
      </c>
      <c r="AM2859" s="127">
        <v>1</v>
      </c>
      <c r="AN2859" s="127">
        <v>1</v>
      </c>
      <c r="AO2859" s="115" t="s">
        <v>5938</v>
      </c>
      <c r="AP2859" s="115" t="s">
        <v>5938</v>
      </c>
      <c r="AQ2859" s="115" t="s">
        <v>5938</v>
      </c>
      <c r="AR2859" s="115" t="s">
        <v>5938</v>
      </c>
      <c r="AS2859" s="70" t="s">
        <v>5938</v>
      </c>
      <c r="AT2859" s="70" t="s">
        <v>5938</v>
      </c>
      <c r="AU2859" s="70" t="s">
        <v>5938</v>
      </c>
      <c r="AV2859" s="70" t="s">
        <v>5938</v>
      </c>
      <c r="BA2859" s="70" t="str">
        <f>IF(P2859=0, "NaN",P2859/P2859)</f>
        <v>NaN</v>
      </c>
      <c r="BB2859" s="70" t="str">
        <f>IF(P2859=0, "NaN",S2859/P2859)</f>
        <v>NaN</v>
      </c>
      <c r="BC2859" s="70" t="str">
        <f>IF(P2859=0, "NaN",V2859/P2859)</f>
        <v>NaN</v>
      </c>
      <c r="BD2859" s="70" t="str">
        <f>IF(P2859=0, "NaN",Y2859/P2859)</f>
        <v>NaN</v>
      </c>
      <c r="BE2859" s="1" t="s">
        <v>4052</v>
      </c>
    </row>
    <row r="2860" spans="2:57" x14ac:dyDescent="0.2">
      <c r="B2860" s="1" t="s">
        <v>4930</v>
      </c>
      <c r="C2860" s="6" t="s">
        <v>4929</v>
      </c>
      <c r="H2860" s="91">
        <f>SUM(D2860:G2860)</f>
        <v>0</v>
      </c>
      <c r="I2860" s="91">
        <f>IF(P2860=0,1,0)</f>
        <v>1</v>
      </c>
      <c r="J2860" s="91">
        <f>IF(S2860=0,1,0)</f>
        <v>1</v>
      </c>
      <c r="K2860" s="91">
        <f>IF(V2860=0,1,0)</f>
        <v>0</v>
      </c>
      <c r="L2860" s="91">
        <f>IF(Y2860=0,1,0)</f>
        <v>1</v>
      </c>
      <c r="M2860" s="113" t="str">
        <f>IF(I2860+J2860+K2860+L2860=0,"YES","NO")</f>
        <v>NO</v>
      </c>
      <c r="N2860" s="69">
        <v>0</v>
      </c>
      <c r="O2860" s="69">
        <v>0</v>
      </c>
      <c r="P2860" s="74">
        <v>0</v>
      </c>
      <c r="Q2860" s="69">
        <v>0</v>
      </c>
      <c r="R2860" s="69">
        <v>0</v>
      </c>
      <c r="S2860" s="74">
        <v>0</v>
      </c>
      <c r="T2860" s="69">
        <v>4.6703079687740425</v>
      </c>
      <c r="U2860" s="69">
        <v>0</v>
      </c>
      <c r="V2860" s="74">
        <v>2.3351539843870213</v>
      </c>
      <c r="W2860" s="69">
        <v>0</v>
      </c>
      <c r="X2860" s="69">
        <v>0</v>
      </c>
      <c r="Y2860" s="74">
        <v>0</v>
      </c>
      <c r="Z2860" s="74">
        <v>0.58378849609675532</v>
      </c>
      <c r="AA2860" s="6"/>
      <c r="AB2860" s="6">
        <v>7.0646000000000001E-4</v>
      </c>
      <c r="AC2860" s="6">
        <v>0.70711999999999997</v>
      </c>
      <c r="AD2860" s="6">
        <v>43588000</v>
      </c>
      <c r="AE2860" s="6">
        <v>21929000</v>
      </c>
      <c r="AF2860" s="6">
        <v>21660000</v>
      </c>
      <c r="AG2860" s="115" t="s">
        <v>5938</v>
      </c>
      <c r="AH2860" s="115" t="s">
        <v>5938</v>
      </c>
      <c r="AI2860" s="127">
        <v>7.0555312250508999</v>
      </c>
      <c r="AJ2860" s="115" t="s">
        <v>5938</v>
      </c>
      <c r="AK2860" s="127">
        <v>1</v>
      </c>
      <c r="AL2860" s="127">
        <v>1</v>
      </c>
      <c r="AM2860" s="127">
        <v>1</v>
      </c>
      <c r="AN2860" s="127">
        <v>1</v>
      </c>
      <c r="AO2860" s="115" t="s">
        <v>5938</v>
      </c>
      <c r="AP2860" s="115" t="s">
        <v>5938</v>
      </c>
      <c r="AQ2860" s="115" t="s">
        <v>5938</v>
      </c>
      <c r="AR2860" s="115" t="s">
        <v>5938</v>
      </c>
      <c r="AS2860" s="70" t="s">
        <v>5938</v>
      </c>
      <c r="AT2860" s="70" t="s">
        <v>5938</v>
      </c>
      <c r="AU2860" s="70" t="s">
        <v>5938</v>
      </c>
      <c r="AV2860" s="70" t="s">
        <v>5938</v>
      </c>
      <c r="BA2860" s="70" t="str">
        <f>IF(P2860=0, "NaN",P2860/P2860)</f>
        <v>NaN</v>
      </c>
      <c r="BB2860" s="70" t="str">
        <f>IF(P2860=0, "NaN",S2860/P2860)</f>
        <v>NaN</v>
      </c>
      <c r="BC2860" s="70" t="str">
        <f>IF(P2860=0, "NaN",V2860/P2860)</f>
        <v>NaN</v>
      </c>
      <c r="BD2860" s="70" t="str">
        <f>IF(P2860=0, "NaN",Y2860/P2860)</f>
        <v>NaN</v>
      </c>
      <c r="BE2860" s="1" t="s">
        <v>4930</v>
      </c>
    </row>
    <row r="2861" spans="2:57" x14ac:dyDescent="0.2">
      <c r="B2861" s="1" t="s">
        <v>4986</v>
      </c>
      <c r="C2861" s="6" t="s">
        <v>4985</v>
      </c>
      <c r="H2861" s="91">
        <f>SUM(D2861:G2861)</f>
        <v>0</v>
      </c>
      <c r="I2861" s="91">
        <f>IF(P2861=0,1,0)</f>
        <v>0</v>
      </c>
      <c r="J2861" s="91">
        <f>IF(S2861=0,1,0)</f>
        <v>1</v>
      </c>
      <c r="K2861" s="91">
        <f>IF(V2861=0,1,0)</f>
        <v>0</v>
      </c>
      <c r="L2861" s="91">
        <f>IF(Y2861=0,1,0)</f>
        <v>1</v>
      </c>
      <c r="M2861" s="113" t="str">
        <f>IF(I2861+J2861+K2861+L2861=0,"YES","NO")</f>
        <v>NO</v>
      </c>
      <c r="N2861" s="69">
        <v>0</v>
      </c>
      <c r="O2861" s="69">
        <v>2.9254182603489451</v>
      </c>
      <c r="P2861" s="74">
        <v>1.4627091301744726</v>
      </c>
      <c r="Q2861" s="69">
        <v>0</v>
      </c>
      <c r="R2861" s="69">
        <v>0</v>
      </c>
      <c r="S2861" s="74">
        <v>0</v>
      </c>
      <c r="T2861" s="69">
        <v>1.6865811306829379</v>
      </c>
      <c r="U2861" s="69">
        <v>0</v>
      </c>
      <c r="V2861" s="74">
        <v>0.84329056534146896</v>
      </c>
      <c r="W2861" s="69">
        <v>0</v>
      </c>
      <c r="X2861" s="69">
        <v>0</v>
      </c>
      <c r="Y2861" s="74">
        <v>0</v>
      </c>
      <c r="Z2861" s="74">
        <v>0.57649992387898541</v>
      </c>
      <c r="AA2861" s="6"/>
      <c r="AB2861" s="6">
        <v>7.1352000000000004E-4</v>
      </c>
      <c r="AC2861" s="6">
        <v>0.80210000000000004</v>
      </c>
      <c r="AD2861" s="6">
        <v>24797000</v>
      </c>
      <c r="AE2861" s="6">
        <v>10539000</v>
      </c>
      <c r="AF2861" s="6">
        <v>14258000</v>
      </c>
      <c r="AG2861" s="127">
        <v>6.8728610647473198</v>
      </c>
      <c r="AH2861" s="115" t="s">
        <v>5938</v>
      </c>
      <c r="AI2861" s="127">
        <v>7.2389238459924199</v>
      </c>
      <c r="AJ2861" s="115" t="s">
        <v>5938</v>
      </c>
      <c r="AK2861" s="127">
        <v>1</v>
      </c>
      <c r="AL2861" s="127">
        <v>1</v>
      </c>
      <c r="AM2861" s="127">
        <v>0.24355720546811599</v>
      </c>
      <c r="AN2861" s="127">
        <v>1</v>
      </c>
      <c r="AO2861" s="115" t="s">
        <v>5938</v>
      </c>
      <c r="AP2861" s="115" t="s">
        <v>5938</v>
      </c>
      <c r="AQ2861" s="127">
        <v>0.46936509999999998</v>
      </c>
      <c r="AR2861" s="115" t="s">
        <v>5938</v>
      </c>
      <c r="AS2861" s="70" t="s">
        <v>5938</v>
      </c>
      <c r="AT2861" s="70" t="s">
        <v>5938</v>
      </c>
      <c r="AU2861" s="129">
        <v>0.72228238924567945</v>
      </c>
      <c r="AV2861" s="70" t="s">
        <v>5938</v>
      </c>
      <c r="BA2861" s="70">
        <f>IF(P2861=0, "NaN",P2861/P2861)</f>
        <v>1</v>
      </c>
      <c r="BB2861" s="70">
        <f>IF(P2861=0, "NaN",S2861/P2861)</f>
        <v>0</v>
      </c>
      <c r="BC2861" s="129">
        <f>IF(P2861=0, "NaN",V2861/P2861)</f>
        <v>0.57652649316606164</v>
      </c>
      <c r="BD2861" s="70">
        <f>IF(P2861=0, "NaN",Y2861/P2861)</f>
        <v>0</v>
      </c>
      <c r="BE2861" s="1" t="s">
        <v>4986</v>
      </c>
    </row>
    <row r="2862" spans="2:57" x14ac:dyDescent="0.2">
      <c r="B2862" s="1" t="s">
        <v>4732</v>
      </c>
      <c r="C2862" s="6" t="s">
        <v>4731</v>
      </c>
      <c r="H2862" s="91">
        <f>SUM(D2862:G2862)</f>
        <v>0</v>
      </c>
      <c r="I2862" s="91">
        <f>IF(P2862=0,1,0)</f>
        <v>1</v>
      </c>
      <c r="J2862" s="91">
        <f>IF(S2862=0,1,0)</f>
        <v>1</v>
      </c>
      <c r="K2862" s="91">
        <f>IF(V2862=0,1,0)</f>
        <v>0</v>
      </c>
      <c r="L2862" s="91">
        <f>IF(Y2862=0,1,0)</f>
        <v>0</v>
      </c>
      <c r="M2862" s="113" t="str">
        <f>IF(I2862+J2862+K2862+L2862=0,"YES","NO")</f>
        <v>NO</v>
      </c>
      <c r="N2862" s="69">
        <v>0</v>
      </c>
      <c r="O2862" s="69">
        <v>0</v>
      </c>
      <c r="P2862" s="74">
        <v>0</v>
      </c>
      <c r="Q2862" s="69">
        <v>0</v>
      </c>
      <c r="R2862" s="69">
        <v>0</v>
      </c>
      <c r="S2862" s="74">
        <v>0</v>
      </c>
      <c r="T2862" s="69">
        <v>0</v>
      </c>
      <c r="U2862" s="69">
        <v>1.3968396100890168</v>
      </c>
      <c r="V2862" s="74">
        <v>0.6984198050445084</v>
      </c>
      <c r="W2862" s="69">
        <v>3.1879067486912773</v>
      </c>
      <c r="X2862" s="69">
        <v>0</v>
      </c>
      <c r="Y2862" s="74">
        <v>1.5939533743456387</v>
      </c>
      <c r="Z2862" s="74">
        <v>0.57309329484753679</v>
      </c>
      <c r="AA2862" s="6"/>
      <c r="AB2862" s="6">
        <v>7.2886000000000001E-4</v>
      </c>
      <c r="AC2862" s="6">
        <v>1.0694999999999999</v>
      </c>
      <c r="AD2862" s="6">
        <v>12394000</v>
      </c>
      <c r="AE2862" s="6">
        <v>5789000</v>
      </c>
      <c r="AF2862" s="6">
        <v>6604800</v>
      </c>
      <c r="AG2862" s="115" t="s">
        <v>5938</v>
      </c>
      <c r="AH2862" s="115" t="s">
        <v>5938</v>
      </c>
      <c r="AI2862" s="127">
        <v>6.6959454933970601</v>
      </c>
      <c r="AJ2862" s="127">
        <v>6.8709011276919902</v>
      </c>
      <c r="AK2862" s="127">
        <v>1</v>
      </c>
      <c r="AL2862" s="127">
        <v>1</v>
      </c>
      <c r="AM2862" s="127">
        <v>1</v>
      </c>
      <c r="AN2862" s="127">
        <v>1</v>
      </c>
      <c r="AO2862" s="115" t="s">
        <v>5938</v>
      </c>
      <c r="AP2862" s="115" t="s">
        <v>5938</v>
      </c>
      <c r="AQ2862" s="115" t="s">
        <v>5938</v>
      </c>
      <c r="AR2862" s="115" t="s">
        <v>5938</v>
      </c>
      <c r="AS2862" s="70" t="s">
        <v>5938</v>
      </c>
      <c r="AT2862" s="70" t="s">
        <v>5938</v>
      </c>
      <c r="AU2862" s="70" t="s">
        <v>5938</v>
      </c>
      <c r="AV2862" s="70" t="s">
        <v>5938</v>
      </c>
      <c r="BA2862" s="70" t="str">
        <f>IF(P2862=0, "NaN",P2862/P2862)</f>
        <v>NaN</v>
      </c>
      <c r="BB2862" s="70" t="str">
        <f>IF(P2862=0, "NaN",S2862/P2862)</f>
        <v>NaN</v>
      </c>
      <c r="BC2862" s="70" t="str">
        <f>IF(P2862=0, "NaN",V2862/P2862)</f>
        <v>NaN</v>
      </c>
      <c r="BD2862" s="70" t="str">
        <f>IF(P2862=0, "NaN",Y2862/P2862)</f>
        <v>NaN</v>
      </c>
      <c r="BE2862" s="1" t="s">
        <v>4732</v>
      </c>
    </row>
    <row r="2863" spans="2:57" x14ac:dyDescent="0.2">
      <c r="B2863" s="1" t="s">
        <v>5115</v>
      </c>
      <c r="C2863" s="6" t="s">
        <v>5114</v>
      </c>
      <c r="H2863" s="91">
        <f>SUM(D2863:G2863)</f>
        <v>0</v>
      </c>
      <c r="I2863" s="91">
        <f>IF(P2863=0,1,0)</f>
        <v>0</v>
      </c>
      <c r="J2863" s="91">
        <f>IF(S2863=0,1,0)</f>
        <v>1</v>
      </c>
      <c r="K2863" s="91">
        <f>IF(V2863=0,1,0)</f>
        <v>1</v>
      </c>
      <c r="L2863" s="91">
        <f>IF(Y2863=0,1,0)</f>
        <v>1</v>
      </c>
      <c r="M2863" s="113" t="str">
        <f>IF(I2863+J2863+K2863+L2863=0,"YES","NO")</f>
        <v>NO</v>
      </c>
      <c r="N2863" s="69">
        <v>0</v>
      </c>
      <c r="O2863" s="69">
        <v>4.5782652251825793</v>
      </c>
      <c r="P2863" s="74">
        <v>2.2891326125912896</v>
      </c>
      <c r="Q2863" s="69">
        <v>0</v>
      </c>
      <c r="R2863" s="69">
        <v>0</v>
      </c>
      <c r="S2863" s="74">
        <v>0</v>
      </c>
      <c r="T2863" s="69">
        <v>0</v>
      </c>
      <c r="U2863" s="69">
        <v>0</v>
      </c>
      <c r="V2863" s="74">
        <v>0</v>
      </c>
      <c r="W2863" s="69">
        <v>0</v>
      </c>
      <c r="X2863" s="69">
        <v>0</v>
      </c>
      <c r="Y2863" s="74">
        <v>0</v>
      </c>
      <c r="Z2863" s="74">
        <v>0.57228315314782241</v>
      </c>
      <c r="AA2863" s="6"/>
      <c r="AB2863" s="6">
        <v>6.9808000000000001E-4</v>
      </c>
      <c r="AC2863" s="6">
        <v>0.56984000000000001</v>
      </c>
      <c r="AD2863" s="6">
        <v>40981000</v>
      </c>
      <c r="AE2863" s="6">
        <v>19987000</v>
      </c>
      <c r="AF2863" s="6">
        <v>20993000</v>
      </c>
      <c r="AG2863" s="127">
        <v>7.0711084217824496</v>
      </c>
      <c r="AH2863" s="115" t="s">
        <v>5938</v>
      </c>
      <c r="AI2863" s="115" t="s">
        <v>5938</v>
      </c>
      <c r="AJ2863" s="115" t="s">
        <v>5938</v>
      </c>
      <c r="AK2863" s="127">
        <v>1</v>
      </c>
      <c r="AL2863" s="127">
        <v>1</v>
      </c>
      <c r="AM2863" s="127">
        <v>1</v>
      </c>
      <c r="AN2863" s="127">
        <v>1</v>
      </c>
      <c r="AO2863" s="115" t="s">
        <v>5938</v>
      </c>
      <c r="AP2863" s="115" t="s">
        <v>5938</v>
      </c>
      <c r="AQ2863" s="115" t="s">
        <v>5938</v>
      </c>
      <c r="AR2863" s="115" t="s">
        <v>5938</v>
      </c>
      <c r="AS2863" s="70" t="s">
        <v>5938</v>
      </c>
      <c r="AT2863" s="70" t="s">
        <v>5938</v>
      </c>
      <c r="AU2863" s="70" t="s">
        <v>5938</v>
      </c>
      <c r="AV2863" s="70" t="s">
        <v>5938</v>
      </c>
      <c r="BA2863" s="70">
        <f>IF(P2863=0, "NaN",P2863/P2863)</f>
        <v>1</v>
      </c>
      <c r="BB2863" s="70">
        <f>IF(P2863=0, "NaN",S2863/P2863)</f>
        <v>0</v>
      </c>
      <c r="BC2863" s="70">
        <f>IF(P2863=0, "NaN",V2863/P2863)</f>
        <v>0</v>
      </c>
      <c r="BD2863" s="70">
        <f>IF(P2863=0, "NaN",Y2863/P2863)</f>
        <v>0</v>
      </c>
      <c r="BE2863" s="1" t="s">
        <v>5115</v>
      </c>
    </row>
    <row r="2864" spans="2:57" x14ac:dyDescent="0.2">
      <c r="B2864" s="1" t="s">
        <v>4982</v>
      </c>
      <c r="C2864" s="6" t="s">
        <v>4981</v>
      </c>
      <c r="H2864" s="91">
        <f>SUM(D2864:G2864)</f>
        <v>0</v>
      </c>
      <c r="I2864" s="91">
        <f>IF(P2864=0,1,0)</f>
        <v>0</v>
      </c>
      <c r="J2864" s="91">
        <f>IF(S2864=0,1,0)</f>
        <v>1</v>
      </c>
      <c r="K2864" s="91">
        <f>IF(V2864=0,1,0)</f>
        <v>1</v>
      </c>
      <c r="L2864" s="91">
        <f>IF(Y2864=0,1,0)</f>
        <v>1</v>
      </c>
      <c r="M2864" s="113" t="str">
        <f>IF(I2864+J2864+K2864+L2864=0,"YES","NO")</f>
        <v>NO</v>
      </c>
      <c r="N2864" s="69">
        <v>4.5715737657434703</v>
      </c>
      <c r="O2864" s="69">
        <v>0</v>
      </c>
      <c r="P2864" s="74">
        <v>2.2857868828717351</v>
      </c>
      <c r="Q2864" s="69">
        <v>0</v>
      </c>
      <c r="R2864" s="69">
        <v>0</v>
      </c>
      <c r="S2864" s="74">
        <v>0</v>
      </c>
      <c r="T2864" s="69">
        <v>0</v>
      </c>
      <c r="U2864" s="69">
        <v>0</v>
      </c>
      <c r="V2864" s="74">
        <v>0</v>
      </c>
      <c r="W2864" s="69">
        <v>0</v>
      </c>
      <c r="X2864" s="69">
        <v>0</v>
      </c>
      <c r="Y2864" s="74">
        <v>0</v>
      </c>
      <c r="Z2864" s="74">
        <v>0.57144672071793379</v>
      </c>
      <c r="AA2864" s="6"/>
      <c r="AB2864" s="6">
        <v>7.2072E-4</v>
      </c>
      <c r="AC2864" s="6">
        <v>0.94079999999999997</v>
      </c>
      <c r="AD2864" s="6">
        <v>53841000</v>
      </c>
      <c r="AE2864" s="6">
        <v>40270000</v>
      </c>
      <c r="AF2864" s="6">
        <v>13571000</v>
      </c>
      <c r="AG2864" s="127">
        <v>6.9812929694956303</v>
      </c>
      <c r="AH2864" s="115" t="s">
        <v>5938</v>
      </c>
      <c r="AI2864" s="115" t="s">
        <v>5938</v>
      </c>
      <c r="AJ2864" s="115" t="s">
        <v>5938</v>
      </c>
      <c r="AK2864" s="127">
        <v>1</v>
      </c>
      <c r="AL2864" s="127">
        <v>1</v>
      </c>
      <c r="AM2864" s="127">
        <v>1</v>
      </c>
      <c r="AN2864" s="127">
        <v>1</v>
      </c>
      <c r="AO2864" s="115" t="s">
        <v>5938</v>
      </c>
      <c r="AP2864" s="115" t="s">
        <v>5938</v>
      </c>
      <c r="AQ2864" s="115" t="s">
        <v>5938</v>
      </c>
      <c r="AR2864" s="115" t="s">
        <v>5938</v>
      </c>
      <c r="AS2864" s="70" t="s">
        <v>5938</v>
      </c>
      <c r="AT2864" s="70" t="s">
        <v>5938</v>
      </c>
      <c r="AU2864" s="70" t="s">
        <v>5938</v>
      </c>
      <c r="AV2864" s="70" t="s">
        <v>5938</v>
      </c>
      <c r="BA2864" s="70">
        <f>IF(P2864=0, "NaN",P2864/P2864)</f>
        <v>1</v>
      </c>
      <c r="BB2864" s="70">
        <f>IF(P2864=0, "NaN",S2864/P2864)</f>
        <v>0</v>
      </c>
      <c r="BC2864" s="70">
        <f>IF(P2864=0, "NaN",V2864/P2864)</f>
        <v>0</v>
      </c>
      <c r="BD2864" s="70">
        <f>IF(P2864=0, "NaN",Y2864/P2864)</f>
        <v>0</v>
      </c>
      <c r="BE2864" s="1" t="s">
        <v>4982</v>
      </c>
    </row>
    <row r="2865" spans="2:57" x14ac:dyDescent="0.2">
      <c r="B2865" s="1" t="s">
        <v>4906</v>
      </c>
      <c r="C2865" s="6" t="s">
        <v>4905</v>
      </c>
      <c r="H2865" s="91">
        <f>SUM(D2865:G2865)</f>
        <v>0</v>
      </c>
      <c r="I2865" s="91">
        <f>IF(P2865=0,1,0)</f>
        <v>0</v>
      </c>
      <c r="J2865" s="91">
        <f>IF(S2865=0,1,0)</f>
        <v>1</v>
      </c>
      <c r="K2865" s="91">
        <f>IF(V2865=0,1,0)</f>
        <v>1</v>
      </c>
      <c r="L2865" s="91">
        <f>IF(Y2865=0,1,0)</f>
        <v>1</v>
      </c>
      <c r="M2865" s="113" t="str">
        <f>IF(I2865+J2865+K2865+L2865=0,"YES","NO")</f>
        <v>NO</v>
      </c>
      <c r="N2865" s="69">
        <v>0</v>
      </c>
      <c r="O2865" s="69">
        <v>4.4876910244998349</v>
      </c>
      <c r="P2865" s="74">
        <v>2.2438455122499175</v>
      </c>
      <c r="Q2865" s="69">
        <v>0</v>
      </c>
      <c r="R2865" s="69">
        <v>0</v>
      </c>
      <c r="S2865" s="74">
        <v>0</v>
      </c>
      <c r="T2865" s="69">
        <v>0</v>
      </c>
      <c r="U2865" s="69">
        <v>0</v>
      </c>
      <c r="V2865" s="74">
        <v>0</v>
      </c>
      <c r="W2865" s="69">
        <v>0</v>
      </c>
      <c r="X2865" s="69">
        <v>0</v>
      </c>
      <c r="Y2865" s="74">
        <v>0</v>
      </c>
      <c r="Z2865" s="74">
        <v>0.56096137806247937</v>
      </c>
      <c r="AA2865" s="6"/>
      <c r="AB2865" s="6">
        <v>0</v>
      </c>
      <c r="AC2865" s="6">
        <v>55.234000000000002</v>
      </c>
      <c r="AD2865" s="6">
        <v>10914000</v>
      </c>
      <c r="AE2865" s="6">
        <v>5940700</v>
      </c>
      <c r="AF2865" s="6">
        <v>4973000</v>
      </c>
      <c r="AG2865" s="127">
        <v>7.0379839494471303</v>
      </c>
      <c r="AH2865" s="115" t="s">
        <v>5938</v>
      </c>
      <c r="AI2865" s="115" t="s">
        <v>5938</v>
      </c>
      <c r="AJ2865" s="115" t="s">
        <v>5938</v>
      </c>
      <c r="AK2865" s="127">
        <v>1</v>
      </c>
      <c r="AL2865" s="127">
        <v>1</v>
      </c>
      <c r="AM2865" s="127">
        <v>1</v>
      </c>
      <c r="AN2865" s="127">
        <v>1</v>
      </c>
      <c r="AO2865" s="115" t="s">
        <v>5938</v>
      </c>
      <c r="AP2865" s="115" t="s">
        <v>5938</v>
      </c>
      <c r="AQ2865" s="115" t="s">
        <v>5938</v>
      </c>
      <c r="AR2865" s="115" t="s">
        <v>5938</v>
      </c>
      <c r="AS2865" s="70" t="s">
        <v>5938</v>
      </c>
      <c r="AT2865" s="70" t="s">
        <v>5938</v>
      </c>
      <c r="AU2865" s="70" t="s">
        <v>5938</v>
      </c>
      <c r="AV2865" s="70" t="s">
        <v>5938</v>
      </c>
      <c r="BA2865" s="70">
        <f>IF(P2865=0, "NaN",P2865/P2865)</f>
        <v>1</v>
      </c>
      <c r="BB2865" s="70">
        <f>IF(P2865=0, "NaN",S2865/P2865)</f>
        <v>0</v>
      </c>
      <c r="BC2865" s="70">
        <f>IF(P2865=0, "NaN",V2865/P2865)</f>
        <v>0</v>
      </c>
      <c r="BD2865" s="70">
        <f>IF(P2865=0, "NaN",Y2865/P2865)</f>
        <v>0</v>
      </c>
      <c r="BE2865" s="1" t="s">
        <v>4906</v>
      </c>
    </row>
    <row r="2866" spans="2:57" x14ac:dyDescent="0.2">
      <c r="B2866" s="1" t="s">
        <v>4954</v>
      </c>
      <c r="C2866" s="6" t="s">
        <v>4953</v>
      </c>
      <c r="H2866" s="91">
        <f>SUM(D2866:G2866)</f>
        <v>0</v>
      </c>
      <c r="I2866" s="91">
        <f>IF(P2866=0,1,0)</f>
        <v>0</v>
      </c>
      <c r="J2866" s="91">
        <f>IF(S2866=0,1,0)</f>
        <v>1</v>
      </c>
      <c r="K2866" s="91">
        <f>IF(V2866=0,1,0)</f>
        <v>1</v>
      </c>
      <c r="L2866" s="91">
        <f>IF(Y2866=0,1,0)</f>
        <v>1</v>
      </c>
      <c r="M2866" s="113" t="str">
        <f>IF(I2866+J2866+K2866+L2866=0,"YES","NO")</f>
        <v>NO</v>
      </c>
      <c r="N2866" s="69">
        <v>0</v>
      </c>
      <c r="O2866" s="69">
        <v>4.48036350346662</v>
      </c>
      <c r="P2866" s="74">
        <v>2.24018175173331</v>
      </c>
      <c r="Q2866" s="69">
        <v>0</v>
      </c>
      <c r="R2866" s="69">
        <v>0</v>
      </c>
      <c r="S2866" s="74">
        <v>0</v>
      </c>
      <c r="T2866" s="69">
        <v>0</v>
      </c>
      <c r="U2866" s="69">
        <v>0</v>
      </c>
      <c r="V2866" s="74">
        <v>0</v>
      </c>
      <c r="W2866" s="69">
        <v>0</v>
      </c>
      <c r="X2866" s="69">
        <v>0</v>
      </c>
      <c r="Y2866" s="74">
        <v>0</v>
      </c>
      <c r="Z2866" s="74">
        <v>0.56004543793332751</v>
      </c>
      <c r="AA2866" s="6"/>
      <c r="AB2866" s="6">
        <v>4.5528000000000001E-3</v>
      </c>
      <c r="AC2866" s="6">
        <v>-0.11753</v>
      </c>
      <c r="AD2866" s="6">
        <v>64524000</v>
      </c>
      <c r="AE2866" s="6">
        <v>5931000</v>
      </c>
      <c r="AF2866" s="6">
        <v>58593000</v>
      </c>
      <c r="AG2866" s="127">
        <v>7.8097212825247402</v>
      </c>
      <c r="AH2866" s="115" t="s">
        <v>5938</v>
      </c>
      <c r="AI2866" s="115" t="s">
        <v>5938</v>
      </c>
      <c r="AJ2866" s="115" t="s">
        <v>5938</v>
      </c>
      <c r="AK2866" s="127">
        <v>1</v>
      </c>
      <c r="AL2866" s="127">
        <v>1</v>
      </c>
      <c r="AM2866" s="127">
        <v>1</v>
      </c>
      <c r="AN2866" s="127">
        <v>1</v>
      </c>
      <c r="AO2866" s="115" t="s">
        <v>5938</v>
      </c>
      <c r="AP2866" s="115" t="s">
        <v>5938</v>
      </c>
      <c r="AQ2866" s="115" t="s">
        <v>5938</v>
      </c>
      <c r="AR2866" s="115" t="s">
        <v>5938</v>
      </c>
      <c r="AS2866" s="70" t="s">
        <v>5938</v>
      </c>
      <c r="AT2866" s="70" t="s">
        <v>5938</v>
      </c>
      <c r="AU2866" s="70" t="s">
        <v>5938</v>
      </c>
      <c r="AV2866" s="70" t="s">
        <v>5938</v>
      </c>
      <c r="BA2866" s="70">
        <f>IF(P2866=0, "NaN",P2866/P2866)</f>
        <v>1</v>
      </c>
      <c r="BB2866" s="70">
        <f>IF(P2866=0, "NaN",S2866/P2866)</f>
        <v>0</v>
      </c>
      <c r="BC2866" s="70">
        <f>IF(P2866=0, "NaN",V2866/P2866)</f>
        <v>0</v>
      </c>
      <c r="BD2866" s="70">
        <f>IF(P2866=0, "NaN",Y2866/P2866)</f>
        <v>0</v>
      </c>
      <c r="BE2866" s="1" t="s">
        <v>4954</v>
      </c>
    </row>
    <row r="2867" spans="2:57" x14ac:dyDescent="0.2">
      <c r="B2867" s="1" t="s">
        <v>5809</v>
      </c>
      <c r="C2867" s="6" t="s">
        <v>5808</v>
      </c>
      <c r="H2867" s="91">
        <f>SUM(D2867:G2867)</f>
        <v>0</v>
      </c>
      <c r="I2867" s="91">
        <f>IF(P2867=0,1,0)</f>
        <v>1</v>
      </c>
      <c r="J2867" s="91">
        <f>IF(S2867=0,1,0)</f>
        <v>0</v>
      </c>
      <c r="K2867" s="91">
        <f>IF(V2867=0,1,0)</f>
        <v>1</v>
      </c>
      <c r="L2867" s="91">
        <f>IF(Y2867=0,1,0)</f>
        <v>1</v>
      </c>
      <c r="M2867" s="113" t="str">
        <f>IF(I2867+J2867+K2867+L2867=0,"YES","NO")</f>
        <v>NO</v>
      </c>
      <c r="N2867" s="69">
        <v>0</v>
      </c>
      <c r="O2867" s="69">
        <v>0</v>
      </c>
      <c r="P2867" s="74">
        <v>0</v>
      </c>
      <c r="Q2867" s="69">
        <v>2.3338216443053956</v>
      </c>
      <c r="R2867" s="69">
        <v>2.0688061945818554</v>
      </c>
      <c r="S2867" s="74">
        <v>2.2013139194436255</v>
      </c>
      <c r="T2867" s="69">
        <v>0</v>
      </c>
      <c r="U2867" s="69">
        <v>0</v>
      </c>
      <c r="V2867" s="74">
        <v>0</v>
      </c>
      <c r="W2867" s="69">
        <v>0</v>
      </c>
      <c r="X2867" s="69">
        <v>0</v>
      </c>
      <c r="Y2867" s="74">
        <v>0</v>
      </c>
      <c r="Z2867" s="74">
        <v>0.55032847986090638</v>
      </c>
      <c r="AA2867" s="6"/>
      <c r="AB2867" s="6">
        <v>6.9863E-3</v>
      </c>
      <c r="AC2867" s="6">
        <v>-0.39651999999999998</v>
      </c>
      <c r="AD2867" s="6">
        <v>11369000</v>
      </c>
      <c r="AE2867" s="6">
        <v>5862700</v>
      </c>
      <c r="AF2867" s="6">
        <v>5506200</v>
      </c>
      <c r="AG2867" s="115" t="s">
        <v>5938</v>
      </c>
      <c r="AH2867" s="127">
        <v>7.0557222664835804</v>
      </c>
      <c r="AI2867" s="115" t="s">
        <v>5938</v>
      </c>
      <c r="AJ2867" s="115" t="s">
        <v>5938</v>
      </c>
      <c r="AK2867" s="127">
        <v>1</v>
      </c>
      <c r="AL2867" s="127">
        <v>0.70955495901830101</v>
      </c>
      <c r="AM2867" s="127">
        <v>1</v>
      </c>
      <c r="AN2867" s="127">
        <v>1</v>
      </c>
      <c r="AO2867" s="115" t="s">
        <v>5938</v>
      </c>
      <c r="AP2867" s="127">
        <v>0.15068970000000001</v>
      </c>
      <c r="AQ2867" s="115" t="s">
        <v>5938</v>
      </c>
      <c r="AR2867" s="115" t="s">
        <v>5938</v>
      </c>
      <c r="AS2867" s="70" t="s">
        <v>5938</v>
      </c>
      <c r="AT2867" s="129">
        <v>0.9008197105324216</v>
      </c>
      <c r="AU2867" s="70" t="s">
        <v>5938</v>
      </c>
      <c r="AV2867" s="70" t="s">
        <v>5938</v>
      </c>
      <c r="BA2867" s="70" t="str">
        <f>IF(P2867=0, "NaN",P2867/P2867)</f>
        <v>NaN</v>
      </c>
      <c r="BB2867" s="70" t="str">
        <f>IF(P2867=0, "NaN",S2867/P2867)</f>
        <v>NaN</v>
      </c>
      <c r="BC2867" s="70" t="str">
        <f>IF(P2867=0, "NaN",V2867/P2867)</f>
        <v>NaN</v>
      </c>
      <c r="BD2867" s="70" t="str">
        <f>IF(P2867=0, "NaN",Y2867/P2867)</f>
        <v>NaN</v>
      </c>
      <c r="BE2867" s="1" t="s">
        <v>5809</v>
      </c>
    </row>
    <row r="2868" spans="2:57" x14ac:dyDescent="0.2">
      <c r="B2868" s="1" t="s">
        <v>5068</v>
      </c>
      <c r="C2868" s="6" t="s">
        <v>5067</v>
      </c>
      <c r="H2868" s="91">
        <f>SUM(D2868:G2868)</f>
        <v>0</v>
      </c>
      <c r="I2868" s="91">
        <f>IF(P2868=0,1,0)</f>
        <v>1</v>
      </c>
      <c r="J2868" s="91">
        <f>IF(S2868=0,1,0)</f>
        <v>0</v>
      </c>
      <c r="K2868" s="91">
        <f>IF(V2868=0,1,0)</f>
        <v>0</v>
      </c>
      <c r="L2868" s="91">
        <f>IF(Y2868=0,1,0)</f>
        <v>1</v>
      </c>
      <c r="M2868" s="113" t="str">
        <f>IF(I2868+J2868+K2868+L2868=0,"YES","NO")</f>
        <v>NO</v>
      </c>
      <c r="N2868" s="69">
        <v>0</v>
      </c>
      <c r="O2868" s="69">
        <v>0</v>
      </c>
      <c r="P2868" s="74">
        <v>0</v>
      </c>
      <c r="Q2868" s="69">
        <v>2.5225505131363954</v>
      </c>
      <c r="R2868" s="69">
        <v>0</v>
      </c>
      <c r="S2868" s="74">
        <v>1.2612752565681977</v>
      </c>
      <c r="T2868" s="69">
        <v>0</v>
      </c>
      <c r="U2868" s="69">
        <v>1.8744408797354108</v>
      </c>
      <c r="V2868" s="74">
        <v>0.93722043986770542</v>
      </c>
      <c r="W2868" s="69">
        <v>0</v>
      </c>
      <c r="X2868" s="69">
        <v>0</v>
      </c>
      <c r="Y2868" s="74">
        <v>0</v>
      </c>
      <c r="Z2868" s="74">
        <v>0.54962392410897576</v>
      </c>
      <c r="AA2868" s="6"/>
      <c r="AB2868" s="6">
        <v>0</v>
      </c>
      <c r="AC2868" s="6">
        <v>1.4419</v>
      </c>
      <c r="AD2868" s="6">
        <v>36941000</v>
      </c>
      <c r="AE2868" s="6">
        <v>10365000</v>
      </c>
      <c r="AF2868" s="6">
        <v>26576000</v>
      </c>
      <c r="AG2868" s="115" t="s">
        <v>5938</v>
      </c>
      <c r="AH2868" s="127">
        <v>6.9694904629475696</v>
      </c>
      <c r="AI2868" s="127">
        <v>7.0413532020469702</v>
      </c>
      <c r="AJ2868" s="115" t="s">
        <v>5938</v>
      </c>
      <c r="AK2868" s="127">
        <v>1</v>
      </c>
      <c r="AL2868" s="127">
        <v>1</v>
      </c>
      <c r="AM2868" s="127">
        <v>1</v>
      </c>
      <c r="AN2868" s="127">
        <v>1</v>
      </c>
      <c r="AO2868" s="115" t="s">
        <v>5938</v>
      </c>
      <c r="AP2868" s="115" t="s">
        <v>5938</v>
      </c>
      <c r="AQ2868" s="115" t="s">
        <v>5938</v>
      </c>
      <c r="AR2868" s="115" t="s">
        <v>5938</v>
      </c>
      <c r="AS2868" s="70" t="s">
        <v>5938</v>
      </c>
      <c r="AT2868" s="70" t="s">
        <v>5938</v>
      </c>
      <c r="AU2868" s="70" t="s">
        <v>5938</v>
      </c>
      <c r="AV2868" s="70" t="s">
        <v>5938</v>
      </c>
      <c r="BA2868" s="70" t="str">
        <f>IF(P2868=0, "NaN",P2868/P2868)</f>
        <v>NaN</v>
      </c>
      <c r="BB2868" s="70" t="str">
        <f>IF(P2868=0, "NaN",S2868/P2868)</f>
        <v>NaN</v>
      </c>
      <c r="BC2868" s="70" t="str">
        <f>IF(P2868=0, "NaN",V2868/P2868)</f>
        <v>NaN</v>
      </c>
      <c r="BD2868" s="70" t="str">
        <f>IF(P2868=0, "NaN",Y2868/P2868)</f>
        <v>NaN</v>
      </c>
      <c r="BE2868" s="1" t="s">
        <v>5068</v>
      </c>
    </row>
    <row r="2869" spans="2:57" x14ac:dyDescent="0.2">
      <c r="B2869" s="1" t="s">
        <v>5876</v>
      </c>
      <c r="C2869" s="6" t="s">
        <v>5875</v>
      </c>
      <c r="H2869" s="91">
        <f>SUM(D2869:G2869)</f>
        <v>0</v>
      </c>
      <c r="I2869" s="91">
        <f>IF(P2869=0,1,0)</f>
        <v>1</v>
      </c>
      <c r="J2869" s="91">
        <f>IF(S2869=0,1,0)</f>
        <v>1</v>
      </c>
      <c r="K2869" s="91">
        <f>IF(V2869=0,1,0)</f>
        <v>0</v>
      </c>
      <c r="L2869" s="91">
        <f>IF(Y2869=0,1,0)</f>
        <v>1</v>
      </c>
      <c r="M2869" s="113" t="str">
        <f>IF(I2869+J2869+K2869+L2869=0,"YES","NO")</f>
        <v>NO</v>
      </c>
      <c r="N2869" s="69">
        <v>0</v>
      </c>
      <c r="O2869" s="69">
        <v>0</v>
      </c>
      <c r="P2869" s="74">
        <v>0</v>
      </c>
      <c r="Q2869" s="69">
        <v>0</v>
      </c>
      <c r="R2869" s="69">
        <v>0</v>
      </c>
      <c r="S2869" s="74">
        <v>0</v>
      </c>
      <c r="T2869" s="69">
        <v>4.3628760093947614</v>
      </c>
      <c r="U2869" s="69">
        <v>0</v>
      </c>
      <c r="V2869" s="74">
        <v>2.1814380046973807</v>
      </c>
      <c r="W2869" s="69">
        <v>0</v>
      </c>
      <c r="X2869" s="69">
        <v>0</v>
      </c>
      <c r="Y2869" s="74">
        <v>0</v>
      </c>
      <c r="Z2869" s="74">
        <v>0.54535950117434517</v>
      </c>
      <c r="AA2869" s="6"/>
      <c r="AB2869" s="6">
        <v>3.6765000000000002E-4</v>
      </c>
      <c r="AC2869" s="6">
        <v>1.1524000000000001</v>
      </c>
      <c r="AD2869" s="6">
        <v>10668000</v>
      </c>
      <c r="AE2869" s="6">
        <v>5384200</v>
      </c>
      <c r="AF2869" s="6">
        <v>5284100</v>
      </c>
      <c r="AG2869" s="115" t="s">
        <v>5938</v>
      </c>
      <c r="AH2869" s="115" t="s">
        <v>5938</v>
      </c>
      <c r="AI2869" s="127">
        <v>7.0280830070178402</v>
      </c>
      <c r="AJ2869" s="115" t="s">
        <v>5938</v>
      </c>
      <c r="AK2869" s="127">
        <v>1</v>
      </c>
      <c r="AL2869" s="127">
        <v>1</v>
      </c>
      <c r="AM2869" s="127">
        <v>1</v>
      </c>
      <c r="AN2869" s="127">
        <v>1</v>
      </c>
      <c r="AO2869" s="115" t="s">
        <v>5938</v>
      </c>
      <c r="AP2869" s="115" t="s">
        <v>5938</v>
      </c>
      <c r="AQ2869" s="115" t="s">
        <v>5938</v>
      </c>
      <c r="AR2869" s="115" t="s">
        <v>5938</v>
      </c>
      <c r="AS2869" s="70" t="s">
        <v>5938</v>
      </c>
      <c r="AT2869" s="70" t="s">
        <v>5938</v>
      </c>
      <c r="AU2869" s="70" t="s">
        <v>5938</v>
      </c>
      <c r="AV2869" s="70" t="s">
        <v>5938</v>
      </c>
      <c r="BA2869" s="70" t="str">
        <f>IF(P2869=0, "NaN",P2869/P2869)</f>
        <v>NaN</v>
      </c>
      <c r="BB2869" s="70" t="str">
        <f>IF(P2869=0, "NaN",S2869/P2869)</f>
        <v>NaN</v>
      </c>
      <c r="BC2869" s="70" t="str">
        <f>IF(P2869=0, "NaN",V2869/P2869)</f>
        <v>NaN</v>
      </c>
      <c r="BD2869" s="70" t="str">
        <f>IF(P2869=0, "NaN",Y2869/P2869)</f>
        <v>NaN</v>
      </c>
      <c r="BE2869" s="1" t="s">
        <v>5876</v>
      </c>
    </row>
    <row r="2870" spans="2:57" x14ac:dyDescent="0.2">
      <c r="B2870" s="1" t="s">
        <v>5813</v>
      </c>
      <c r="C2870" s="6" t="s">
        <v>5812</v>
      </c>
      <c r="H2870" s="91">
        <f>SUM(D2870:G2870)</f>
        <v>0</v>
      </c>
      <c r="I2870" s="91">
        <f>IF(P2870=0,1,0)</f>
        <v>1</v>
      </c>
      <c r="J2870" s="91">
        <f>IF(S2870=0,1,0)</f>
        <v>0</v>
      </c>
      <c r="K2870" s="91">
        <f>IF(V2870=0,1,0)</f>
        <v>1</v>
      </c>
      <c r="L2870" s="91">
        <f>IF(Y2870=0,1,0)</f>
        <v>1</v>
      </c>
      <c r="M2870" s="113" t="str">
        <f>IF(I2870+J2870+K2870+L2870=0,"YES","NO")</f>
        <v>NO</v>
      </c>
      <c r="N2870" s="69">
        <v>0</v>
      </c>
      <c r="O2870" s="69">
        <v>0</v>
      </c>
      <c r="P2870" s="74">
        <v>0</v>
      </c>
      <c r="Q2870" s="69">
        <v>4.2599459536057038</v>
      </c>
      <c r="R2870" s="69">
        <v>0</v>
      </c>
      <c r="S2870" s="74">
        <v>2.1299729768028519</v>
      </c>
      <c r="T2870" s="69">
        <v>0</v>
      </c>
      <c r="U2870" s="69">
        <v>0</v>
      </c>
      <c r="V2870" s="74">
        <v>0</v>
      </c>
      <c r="W2870" s="69">
        <v>0</v>
      </c>
      <c r="X2870" s="69">
        <v>0</v>
      </c>
      <c r="Y2870" s="74">
        <v>0</v>
      </c>
      <c r="Z2870" s="74">
        <v>0.53249324420071298</v>
      </c>
      <c r="AA2870" s="6"/>
      <c r="AB2870" s="6">
        <v>0</v>
      </c>
      <c r="AC2870" s="6">
        <v>2.8161999999999998</v>
      </c>
      <c r="AD2870" s="6">
        <v>28662000</v>
      </c>
      <c r="AE2870" s="6">
        <v>12560000</v>
      </c>
      <c r="AF2870" s="6">
        <v>16102000</v>
      </c>
      <c r="AG2870" s="115" t="s">
        <v>5938</v>
      </c>
      <c r="AH2870" s="127">
        <v>7.4573064916670004</v>
      </c>
      <c r="AI2870" s="115" t="s">
        <v>5938</v>
      </c>
      <c r="AJ2870" s="115" t="s">
        <v>5938</v>
      </c>
      <c r="AK2870" s="127">
        <v>1</v>
      </c>
      <c r="AL2870" s="127">
        <v>0.98585912614888005</v>
      </c>
      <c r="AM2870" s="127">
        <v>1</v>
      </c>
      <c r="AN2870" s="127">
        <v>1</v>
      </c>
      <c r="AO2870" s="115" t="s">
        <v>5938</v>
      </c>
      <c r="AP2870" s="127">
        <v>3.1818630000000001E-2</v>
      </c>
      <c r="AQ2870" s="115" t="s">
        <v>5938</v>
      </c>
      <c r="AR2870" s="115" t="s">
        <v>5938</v>
      </c>
      <c r="AS2870" s="70" t="s">
        <v>5938</v>
      </c>
      <c r="AT2870" s="129">
        <v>0.97818643950606599</v>
      </c>
      <c r="AU2870" s="70" t="s">
        <v>5938</v>
      </c>
      <c r="AV2870" s="70" t="s">
        <v>5938</v>
      </c>
      <c r="BA2870" s="70" t="str">
        <f>IF(P2870=0, "NaN",P2870/P2870)</f>
        <v>NaN</v>
      </c>
      <c r="BB2870" s="70" t="str">
        <f>IF(P2870=0, "NaN",S2870/P2870)</f>
        <v>NaN</v>
      </c>
      <c r="BC2870" s="70" t="str">
        <f>IF(P2870=0, "NaN",V2870/P2870)</f>
        <v>NaN</v>
      </c>
      <c r="BD2870" s="70" t="str">
        <f>IF(P2870=0, "NaN",Y2870/P2870)</f>
        <v>NaN</v>
      </c>
      <c r="BE2870" s="1" t="s">
        <v>5813</v>
      </c>
    </row>
    <row r="2871" spans="2:57" x14ac:dyDescent="0.2">
      <c r="B2871" s="1" t="s">
        <v>5815</v>
      </c>
      <c r="C2871" s="6" t="s">
        <v>5814</v>
      </c>
      <c r="H2871" s="91">
        <f>SUM(D2871:G2871)</f>
        <v>0</v>
      </c>
      <c r="I2871" s="91">
        <f>IF(P2871=0,1,0)</f>
        <v>1</v>
      </c>
      <c r="J2871" s="91">
        <f>IF(S2871=0,1,0)</f>
        <v>1</v>
      </c>
      <c r="K2871" s="91">
        <f>IF(V2871=0,1,0)</f>
        <v>1</v>
      </c>
      <c r="L2871" s="91">
        <f>IF(Y2871=0,1,0)</f>
        <v>0</v>
      </c>
      <c r="M2871" s="113" t="str">
        <f>IF(I2871+J2871+K2871+L2871=0,"YES","NO")</f>
        <v>NO</v>
      </c>
      <c r="N2871" s="69">
        <v>0</v>
      </c>
      <c r="O2871" s="69">
        <v>0</v>
      </c>
      <c r="P2871" s="74">
        <v>0</v>
      </c>
      <c r="Q2871" s="69">
        <v>0</v>
      </c>
      <c r="R2871" s="69">
        <v>0</v>
      </c>
      <c r="S2871" s="74">
        <v>0</v>
      </c>
      <c r="T2871" s="69">
        <v>0</v>
      </c>
      <c r="U2871" s="69">
        <v>0</v>
      </c>
      <c r="V2871" s="74">
        <v>0</v>
      </c>
      <c r="W2871" s="69">
        <v>4.2560012554894087</v>
      </c>
      <c r="X2871" s="69">
        <v>0</v>
      </c>
      <c r="Y2871" s="74">
        <v>2.1280006277447043</v>
      </c>
      <c r="Z2871" s="74">
        <v>0.53200015693617608</v>
      </c>
      <c r="AA2871" s="6"/>
      <c r="AB2871" s="6">
        <v>7.3046000000000005E-4</v>
      </c>
      <c r="AC2871" s="6">
        <v>1.0895999999999999</v>
      </c>
      <c r="AD2871" s="6">
        <v>9373000</v>
      </c>
      <c r="AE2871" s="6">
        <v>5431500</v>
      </c>
      <c r="AF2871" s="6">
        <v>3941500</v>
      </c>
      <c r="AG2871" s="115" t="s">
        <v>5938</v>
      </c>
      <c r="AH2871" s="115" t="s">
        <v>5938</v>
      </c>
      <c r="AI2871" s="115" t="s">
        <v>5938</v>
      </c>
      <c r="AJ2871" s="127">
        <v>6.9718786170262703</v>
      </c>
      <c r="AK2871" s="127">
        <v>1</v>
      </c>
      <c r="AL2871" s="127">
        <v>1</v>
      </c>
      <c r="AM2871" s="127">
        <v>1</v>
      </c>
      <c r="AN2871" s="127">
        <v>1</v>
      </c>
      <c r="AO2871" s="115" t="s">
        <v>5938</v>
      </c>
      <c r="AP2871" s="115" t="s">
        <v>5938</v>
      </c>
      <c r="AQ2871" s="115" t="s">
        <v>5938</v>
      </c>
      <c r="AR2871" s="115" t="s">
        <v>5938</v>
      </c>
      <c r="AS2871" s="70" t="s">
        <v>5938</v>
      </c>
      <c r="AT2871" s="70" t="s">
        <v>5938</v>
      </c>
      <c r="AU2871" s="70" t="s">
        <v>5938</v>
      </c>
      <c r="AV2871" s="70" t="s">
        <v>5938</v>
      </c>
      <c r="BA2871" s="70" t="str">
        <f>IF(P2871=0, "NaN",P2871/P2871)</f>
        <v>NaN</v>
      </c>
      <c r="BB2871" s="70" t="str">
        <f>IF(P2871=0, "NaN",S2871/P2871)</f>
        <v>NaN</v>
      </c>
      <c r="BC2871" s="70" t="str">
        <f>IF(P2871=0, "NaN",V2871/P2871)</f>
        <v>NaN</v>
      </c>
      <c r="BD2871" s="70" t="str">
        <f>IF(P2871=0, "NaN",Y2871/P2871)</f>
        <v>NaN</v>
      </c>
      <c r="BE2871" s="1" t="s">
        <v>5815</v>
      </c>
    </row>
    <row r="2872" spans="2:57" x14ac:dyDescent="0.2">
      <c r="B2872" s="1" t="s">
        <v>5880</v>
      </c>
      <c r="C2872" s="6" t="s">
        <v>5879</v>
      </c>
      <c r="H2872" s="91">
        <f>SUM(D2872:G2872)</f>
        <v>0</v>
      </c>
      <c r="I2872" s="91">
        <f>IF(P2872=0,1,0)</f>
        <v>1</v>
      </c>
      <c r="J2872" s="91">
        <f>IF(S2872=0,1,0)</f>
        <v>1</v>
      </c>
      <c r="K2872" s="91">
        <f>IF(V2872=0,1,0)</f>
        <v>0</v>
      </c>
      <c r="L2872" s="91">
        <f>IF(Y2872=0,1,0)</f>
        <v>1</v>
      </c>
      <c r="M2872" s="113" t="str">
        <f>IF(I2872+J2872+K2872+L2872=0,"YES","NO")</f>
        <v>NO</v>
      </c>
      <c r="N2872" s="69">
        <v>0</v>
      </c>
      <c r="O2872" s="69">
        <v>0</v>
      </c>
      <c r="P2872" s="74">
        <v>0</v>
      </c>
      <c r="Q2872" s="69">
        <v>0</v>
      </c>
      <c r="R2872" s="69">
        <v>0</v>
      </c>
      <c r="S2872" s="74">
        <v>0</v>
      </c>
      <c r="T2872" s="69">
        <v>4.2475687667386914</v>
      </c>
      <c r="U2872" s="69">
        <v>0</v>
      </c>
      <c r="V2872" s="74">
        <v>2.1237843833693457</v>
      </c>
      <c r="W2872" s="69">
        <v>0</v>
      </c>
      <c r="X2872" s="69">
        <v>0</v>
      </c>
      <c r="Y2872" s="74">
        <v>0</v>
      </c>
      <c r="Z2872" s="74">
        <v>0.53094609584233643</v>
      </c>
      <c r="AA2872" s="6"/>
      <c r="AB2872" s="6">
        <v>6.4000000000000003E-3</v>
      </c>
      <c r="AC2872" s="6">
        <v>-0.31408000000000003</v>
      </c>
      <c r="AD2872" s="6">
        <v>9280700</v>
      </c>
      <c r="AE2872" s="6">
        <v>5241900</v>
      </c>
      <c r="AF2872" s="6">
        <v>4038800</v>
      </c>
      <c r="AG2872" s="115" t="s">
        <v>5938</v>
      </c>
      <c r="AH2872" s="115" t="s">
        <v>5938</v>
      </c>
      <c r="AI2872" s="127">
        <v>6.9675807342654297</v>
      </c>
      <c r="AJ2872" s="115" t="s">
        <v>5938</v>
      </c>
      <c r="AK2872" s="127">
        <v>1</v>
      </c>
      <c r="AL2872" s="127">
        <v>1</v>
      </c>
      <c r="AM2872" s="127">
        <v>1</v>
      </c>
      <c r="AN2872" s="127">
        <v>1</v>
      </c>
      <c r="AO2872" s="115" t="s">
        <v>5938</v>
      </c>
      <c r="AP2872" s="115" t="s">
        <v>5938</v>
      </c>
      <c r="AQ2872" s="115" t="s">
        <v>5938</v>
      </c>
      <c r="AR2872" s="115" t="s">
        <v>5938</v>
      </c>
      <c r="AS2872" s="70" t="s">
        <v>5938</v>
      </c>
      <c r="AT2872" s="70" t="s">
        <v>5938</v>
      </c>
      <c r="AU2872" s="70" t="s">
        <v>5938</v>
      </c>
      <c r="AV2872" s="70" t="s">
        <v>5938</v>
      </c>
      <c r="BA2872" s="70" t="str">
        <f>IF(P2872=0, "NaN",P2872/P2872)</f>
        <v>NaN</v>
      </c>
      <c r="BB2872" s="70" t="str">
        <f>IF(P2872=0, "NaN",S2872/P2872)</f>
        <v>NaN</v>
      </c>
      <c r="BC2872" s="70" t="str">
        <f>IF(P2872=0, "NaN",V2872/P2872)</f>
        <v>NaN</v>
      </c>
      <c r="BD2872" s="70" t="str">
        <f>IF(P2872=0, "NaN",Y2872/P2872)</f>
        <v>NaN</v>
      </c>
      <c r="BE2872" s="1" t="s">
        <v>5880</v>
      </c>
    </row>
    <row r="2873" spans="2:57" x14ac:dyDescent="0.2">
      <c r="B2873" s="1" t="s">
        <v>4976</v>
      </c>
      <c r="C2873" s="6" t="s">
        <v>4975</v>
      </c>
      <c r="H2873" s="91">
        <f>SUM(D2873:G2873)</f>
        <v>0</v>
      </c>
      <c r="I2873" s="91">
        <f>IF(P2873=0,1,0)</f>
        <v>0</v>
      </c>
      <c r="J2873" s="91">
        <f>IF(S2873=0,1,0)</f>
        <v>1</v>
      </c>
      <c r="K2873" s="91">
        <f>IF(V2873=0,1,0)</f>
        <v>1</v>
      </c>
      <c r="L2873" s="91">
        <f>IF(Y2873=0,1,0)</f>
        <v>1</v>
      </c>
      <c r="M2873" s="113" t="str">
        <f>IF(I2873+J2873+K2873+L2873=0,"YES","NO")</f>
        <v>NO</v>
      </c>
      <c r="N2873" s="69">
        <v>0</v>
      </c>
      <c r="O2873" s="69">
        <v>4.2239002747334613</v>
      </c>
      <c r="P2873" s="74">
        <v>2.1119501373667307</v>
      </c>
      <c r="Q2873" s="69">
        <v>0</v>
      </c>
      <c r="R2873" s="69">
        <v>0</v>
      </c>
      <c r="S2873" s="74">
        <v>0</v>
      </c>
      <c r="T2873" s="69">
        <v>0</v>
      </c>
      <c r="U2873" s="69">
        <v>0</v>
      </c>
      <c r="V2873" s="74">
        <v>0</v>
      </c>
      <c r="W2873" s="69">
        <v>0</v>
      </c>
      <c r="X2873" s="69">
        <v>0</v>
      </c>
      <c r="Y2873" s="74">
        <v>0</v>
      </c>
      <c r="Z2873" s="74">
        <v>0.52798753434168266</v>
      </c>
      <c r="AA2873" s="6"/>
      <c r="AB2873" s="6">
        <v>0</v>
      </c>
      <c r="AC2873" s="6">
        <v>3.9232</v>
      </c>
      <c r="AD2873" s="6">
        <v>18704000</v>
      </c>
      <c r="AE2873" s="6">
        <v>10515000</v>
      </c>
      <c r="AF2873" s="6">
        <v>8188200</v>
      </c>
      <c r="AG2873" s="127">
        <v>7.2719344938177697</v>
      </c>
      <c r="AH2873" s="115" t="s">
        <v>5938</v>
      </c>
      <c r="AI2873" s="115" t="s">
        <v>5938</v>
      </c>
      <c r="AJ2873" s="115" t="s">
        <v>5938</v>
      </c>
      <c r="AK2873" s="127">
        <v>0.42369992572048798</v>
      </c>
      <c r="AL2873" s="127">
        <v>1</v>
      </c>
      <c r="AM2873" s="127">
        <v>1</v>
      </c>
      <c r="AN2873" s="127">
        <v>1</v>
      </c>
      <c r="AO2873" s="127">
        <v>-0.34600449999999999</v>
      </c>
      <c r="AP2873" s="115" t="s">
        <v>5938</v>
      </c>
      <c r="AQ2873" s="115" t="s">
        <v>5938</v>
      </c>
      <c r="AR2873" s="115" t="s">
        <v>5938</v>
      </c>
      <c r="AS2873" s="129">
        <v>1.2710356538659928</v>
      </c>
      <c r="AT2873" s="70" t="s">
        <v>5938</v>
      </c>
      <c r="AU2873" s="70" t="s">
        <v>5938</v>
      </c>
      <c r="AV2873" s="70" t="s">
        <v>5938</v>
      </c>
      <c r="BA2873" s="70">
        <f>IF(P2873=0, "NaN",P2873/P2873)</f>
        <v>1</v>
      </c>
      <c r="BB2873" s="70">
        <f>IF(P2873=0, "NaN",S2873/P2873)</f>
        <v>0</v>
      </c>
      <c r="BC2873" s="70">
        <f>IF(P2873=0, "NaN",V2873/P2873)</f>
        <v>0</v>
      </c>
      <c r="BD2873" s="70">
        <f>IF(P2873=0, "NaN",Y2873/P2873)</f>
        <v>0</v>
      </c>
      <c r="BE2873" s="1" t="s">
        <v>4976</v>
      </c>
    </row>
    <row r="2874" spans="2:57" x14ac:dyDescent="0.2">
      <c r="B2874" s="1" t="s">
        <v>5817</v>
      </c>
      <c r="C2874" s="6" t="s">
        <v>5816</v>
      </c>
      <c r="H2874" s="91">
        <f>SUM(D2874:G2874)</f>
        <v>0</v>
      </c>
      <c r="I2874" s="91">
        <f>IF(P2874=0,1,0)</f>
        <v>1</v>
      </c>
      <c r="J2874" s="91">
        <f>IF(S2874=0,1,0)</f>
        <v>1</v>
      </c>
      <c r="K2874" s="91">
        <f>IF(V2874=0,1,0)</f>
        <v>1</v>
      </c>
      <c r="L2874" s="91">
        <f>IF(Y2874=0,1,0)</f>
        <v>0</v>
      </c>
      <c r="M2874" s="113" t="str">
        <f>IF(I2874+J2874+K2874+L2874=0,"YES","NO")</f>
        <v>NO</v>
      </c>
      <c r="N2874" s="69">
        <v>0</v>
      </c>
      <c r="O2874" s="69">
        <v>0</v>
      </c>
      <c r="P2874" s="74">
        <v>0</v>
      </c>
      <c r="Q2874" s="69">
        <v>0</v>
      </c>
      <c r="R2874" s="69">
        <v>0</v>
      </c>
      <c r="S2874" s="74">
        <v>0</v>
      </c>
      <c r="T2874" s="69">
        <v>0</v>
      </c>
      <c r="U2874" s="69">
        <v>0</v>
      </c>
      <c r="V2874" s="74">
        <v>0</v>
      </c>
      <c r="W2874" s="69">
        <v>0</v>
      </c>
      <c r="X2874" s="69">
        <v>4.2182000182584645</v>
      </c>
      <c r="Y2874" s="74">
        <v>2.1091000091292322</v>
      </c>
      <c r="Z2874" s="74">
        <v>0.52727500228230806</v>
      </c>
      <c r="AA2874" s="6"/>
      <c r="AB2874" s="6">
        <v>6.9886000000000002E-3</v>
      </c>
      <c r="AC2874" s="6">
        <v>-0.39641999999999999</v>
      </c>
      <c r="AD2874" s="6">
        <v>9517600</v>
      </c>
      <c r="AE2874" s="6">
        <v>5326400</v>
      </c>
      <c r="AF2874" s="6">
        <v>4191100</v>
      </c>
      <c r="AG2874" s="115" t="s">
        <v>5938</v>
      </c>
      <c r="AH2874" s="115" t="s">
        <v>5938</v>
      </c>
      <c r="AI2874" s="115" t="s">
        <v>5938</v>
      </c>
      <c r="AJ2874" s="127">
        <v>6.9785274485775597</v>
      </c>
      <c r="AK2874" s="127">
        <v>1</v>
      </c>
      <c r="AL2874" s="127">
        <v>1</v>
      </c>
      <c r="AM2874" s="127">
        <v>1</v>
      </c>
      <c r="AN2874" s="127">
        <v>1</v>
      </c>
      <c r="AO2874" s="115" t="s">
        <v>5938</v>
      </c>
      <c r="AP2874" s="115" t="s">
        <v>5938</v>
      </c>
      <c r="AQ2874" s="115" t="s">
        <v>5938</v>
      </c>
      <c r="AR2874" s="115" t="s">
        <v>5938</v>
      </c>
      <c r="AS2874" s="70" t="s">
        <v>5938</v>
      </c>
      <c r="AT2874" s="70" t="s">
        <v>5938</v>
      </c>
      <c r="AU2874" s="70" t="s">
        <v>5938</v>
      </c>
      <c r="AV2874" s="70" t="s">
        <v>5938</v>
      </c>
      <c r="BA2874" s="70" t="str">
        <f>IF(P2874=0, "NaN",P2874/P2874)</f>
        <v>NaN</v>
      </c>
      <c r="BB2874" s="70" t="str">
        <f>IF(P2874=0, "NaN",S2874/P2874)</f>
        <v>NaN</v>
      </c>
      <c r="BC2874" s="70" t="str">
        <f>IF(P2874=0, "NaN",V2874/P2874)</f>
        <v>NaN</v>
      </c>
      <c r="BD2874" s="70" t="str">
        <f>IF(P2874=0, "NaN",Y2874/P2874)</f>
        <v>NaN</v>
      </c>
      <c r="BE2874" s="1" t="s">
        <v>5817</v>
      </c>
    </row>
    <row r="2875" spans="2:57" x14ac:dyDescent="0.2">
      <c r="B2875" s="1" t="s">
        <v>4824</v>
      </c>
      <c r="C2875" s="6" t="s">
        <v>4823</v>
      </c>
      <c r="H2875" s="91">
        <f>SUM(D2875:G2875)</f>
        <v>0</v>
      </c>
      <c r="I2875" s="91">
        <f>IF(P2875=0,1,0)</f>
        <v>0</v>
      </c>
      <c r="J2875" s="91">
        <f>IF(S2875=0,1,0)</f>
        <v>1</v>
      </c>
      <c r="K2875" s="91">
        <f>IF(V2875=0,1,0)</f>
        <v>1</v>
      </c>
      <c r="L2875" s="91">
        <f>IF(Y2875=0,1,0)</f>
        <v>1</v>
      </c>
      <c r="M2875" s="113" t="str">
        <f>IF(I2875+J2875+K2875+L2875=0,"YES","NO")</f>
        <v>NO</v>
      </c>
      <c r="N2875" s="69">
        <v>4.1965127288584014</v>
      </c>
      <c r="O2875" s="69">
        <v>0</v>
      </c>
      <c r="P2875" s="74">
        <v>2.0982563644292007</v>
      </c>
      <c r="Q2875" s="69">
        <v>0</v>
      </c>
      <c r="R2875" s="69">
        <v>0</v>
      </c>
      <c r="S2875" s="74">
        <v>0</v>
      </c>
      <c r="T2875" s="69">
        <v>0</v>
      </c>
      <c r="U2875" s="69">
        <v>0</v>
      </c>
      <c r="V2875" s="74">
        <v>0</v>
      </c>
      <c r="W2875" s="69">
        <v>0</v>
      </c>
      <c r="X2875" s="69">
        <v>0</v>
      </c>
      <c r="Y2875" s="74">
        <v>0</v>
      </c>
      <c r="Z2875" s="74">
        <v>0.52456409110730018</v>
      </c>
      <c r="AA2875" s="6"/>
      <c r="AB2875" s="6">
        <v>7.0872000000000003E-4</v>
      </c>
      <c r="AC2875" s="6">
        <v>0.74666999999999994</v>
      </c>
      <c r="AD2875" s="6">
        <v>17859000</v>
      </c>
      <c r="AE2875" s="6">
        <v>10809000</v>
      </c>
      <c r="AF2875" s="6">
        <v>7049900</v>
      </c>
      <c r="AG2875" s="127">
        <v>7.2518571372714202</v>
      </c>
      <c r="AH2875" s="115" t="s">
        <v>5938</v>
      </c>
      <c r="AI2875" s="115" t="s">
        <v>5938</v>
      </c>
      <c r="AJ2875" s="115" t="s">
        <v>5938</v>
      </c>
      <c r="AK2875" s="127">
        <v>0.351718914738748</v>
      </c>
      <c r="AL2875" s="127">
        <v>1</v>
      </c>
      <c r="AM2875" s="127">
        <v>1</v>
      </c>
      <c r="AN2875" s="127">
        <v>1</v>
      </c>
      <c r="AO2875" s="127">
        <v>-0.3930651</v>
      </c>
      <c r="AP2875" s="115" t="s">
        <v>5938</v>
      </c>
      <c r="AQ2875" s="115" t="s">
        <v>5938</v>
      </c>
      <c r="AR2875" s="115" t="s">
        <v>5938</v>
      </c>
      <c r="AS2875" s="129">
        <v>1.3131803798830366</v>
      </c>
      <c r="AT2875" s="70" t="s">
        <v>5938</v>
      </c>
      <c r="AU2875" s="70" t="s">
        <v>5938</v>
      </c>
      <c r="AV2875" s="70" t="s">
        <v>5938</v>
      </c>
      <c r="BA2875" s="70">
        <f>IF(P2875=0, "NaN",P2875/P2875)</f>
        <v>1</v>
      </c>
      <c r="BB2875" s="70">
        <f>IF(P2875=0, "NaN",S2875/P2875)</f>
        <v>0</v>
      </c>
      <c r="BC2875" s="70">
        <f>IF(P2875=0, "NaN",V2875/P2875)</f>
        <v>0</v>
      </c>
      <c r="BD2875" s="70">
        <f>IF(P2875=0, "NaN",Y2875/P2875)</f>
        <v>0</v>
      </c>
      <c r="BE2875" s="1" t="s">
        <v>4824</v>
      </c>
    </row>
    <row r="2876" spans="2:57" x14ac:dyDescent="0.2">
      <c r="B2876" s="1" t="s">
        <v>5821</v>
      </c>
      <c r="C2876" s="6" t="s">
        <v>5820</v>
      </c>
      <c r="H2876" s="91">
        <f>SUM(D2876:G2876)</f>
        <v>0</v>
      </c>
      <c r="I2876" s="91">
        <f>IF(P2876=0,1,0)</f>
        <v>1</v>
      </c>
      <c r="J2876" s="91">
        <f>IF(S2876=0,1,0)</f>
        <v>1</v>
      </c>
      <c r="K2876" s="91">
        <f>IF(V2876=0,1,0)</f>
        <v>1</v>
      </c>
      <c r="L2876" s="91">
        <f>IF(Y2876=0,1,0)</f>
        <v>0</v>
      </c>
      <c r="M2876" s="113" t="str">
        <f>IF(I2876+J2876+K2876+L2876=0,"YES","NO")</f>
        <v>NO</v>
      </c>
      <c r="N2876" s="69">
        <v>0</v>
      </c>
      <c r="O2876" s="69">
        <v>0</v>
      </c>
      <c r="P2876" s="74">
        <v>0</v>
      </c>
      <c r="Q2876" s="69">
        <v>0</v>
      </c>
      <c r="R2876" s="69">
        <v>0</v>
      </c>
      <c r="S2876" s="74">
        <v>0</v>
      </c>
      <c r="T2876" s="69">
        <v>0</v>
      </c>
      <c r="U2876" s="69">
        <v>0</v>
      </c>
      <c r="V2876" s="74">
        <v>0</v>
      </c>
      <c r="W2876" s="69">
        <v>4.1671435651670494</v>
      </c>
      <c r="X2876" s="69">
        <v>0</v>
      </c>
      <c r="Y2876" s="74">
        <v>2.0835717825835247</v>
      </c>
      <c r="Z2876" s="74">
        <v>0.52089294564588118</v>
      </c>
      <c r="AA2876" s="6"/>
      <c r="AB2876" s="6">
        <v>0</v>
      </c>
      <c r="AC2876" s="6">
        <v>1.7767999999999999</v>
      </c>
      <c r="AD2876" s="6">
        <v>9683300</v>
      </c>
      <c r="AE2876" s="6">
        <v>5318100</v>
      </c>
      <c r="AF2876" s="6">
        <v>4365200</v>
      </c>
      <c r="AG2876" s="115" t="s">
        <v>5938</v>
      </c>
      <c r="AH2876" s="115" t="s">
        <v>5938</v>
      </c>
      <c r="AI2876" s="115" t="s">
        <v>5938</v>
      </c>
      <c r="AJ2876" s="127">
        <v>6.9860233870144999</v>
      </c>
      <c r="AK2876" s="127">
        <v>1</v>
      </c>
      <c r="AL2876" s="127">
        <v>1</v>
      </c>
      <c r="AM2876" s="127">
        <v>1</v>
      </c>
      <c r="AN2876" s="127">
        <v>1</v>
      </c>
      <c r="AO2876" s="115" t="s">
        <v>5938</v>
      </c>
      <c r="AP2876" s="115" t="s">
        <v>5938</v>
      </c>
      <c r="AQ2876" s="115" t="s">
        <v>5938</v>
      </c>
      <c r="AR2876" s="115" t="s">
        <v>5938</v>
      </c>
      <c r="AS2876" s="70" t="s">
        <v>5938</v>
      </c>
      <c r="AT2876" s="70" t="s">
        <v>5938</v>
      </c>
      <c r="AU2876" s="70" t="s">
        <v>5938</v>
      </c>
      <c r="AV2876" s="70" t="s">
        <v>5938</v>
      </c>
      <c r="BA2876" s="70" t="str">
        <f>IF(P2876=0, "NaN",P2876/P2876)</f>
        <v>NaN</v>
      </c>
      <c r="BB2876" s="70" t="str">
        <f>IF(P2876=0, "NaN",S2876/P2876)</f>
        <v>NaN</v>
      </c>
      <c r="BC2876" s="70" t="str">
        <f>IF(P2876=0, "NaN",V2876/P2876)</f>
        <v>NaN</v>
      </c>
      <c r="BD2876" s="70" t="str">
        <f>IF(P2876=0, "NaN",Y2876/P2876)</f>
        <v>NaN</v>
      </c>
      <c r="BE2876" s="1" t="s">
        <v>5821</v>
      </c>
    </row>
    <row r="2877" spans="2:57" x14ac:dyDescent="0.2">
      <c r="B2877" s="1" t="s">
        <v>5826</v>
      </c>
      <c r="C2877" s="6" t="s">
        <v>5825</v>
      </c>
      <c r="H2877" s="91">
        <f>SUM(D2877:G2877)</f>
        <v>0</v>
      </c>
      <c r="I2877" s="91">
        <f>IF(P2877=0,1,0)</f>
        <v>1</v>
      </c>
      <c r="J2877" s="91">
        <f>IF(S2877=0,1,0)</f>
        <v>1</v>
      </c>
      <c r="K2877" s="91">
        <f>IF(V2877=0,1,0)</f>
        <v>1</v>
      </c>
      <c r="L2877" s="91">
        <f>IF(Y2877=0,1,0)</f>
        <v>0</v>
      </c>
      <c r="M2877" s="113" t="str">
        <f>IF(I2877+J2877+K2877+L2877=0,"YES","NO")</f>
        <v>NO</v>
      </c>
      <c r="N2877" s="69">
        <v>0</v>
      </c>
      <c r="O2877" s="69">
        <v>0</v>
      </c>
      <c r="P2877" s="74">
        <v>0</v>
      </c>
      <c r="Q2877" s="69">
        <v>0</v>
      </c>
      <c r="R2877" s="69">
        <v>0</v>
      </c>
      <c r="S2877" s="74">
        <v>0</v>
      </c>
      <c r="T2877" s="69">
        <v>0</v>
      </c>
      <c r="U2877" s="69">
        <v>0</v>
      </c>
      <c r="V2877" s="74">
        <v>0</v>
      </c>
      <c r="W2877" s="69">
        <v>0</v>
      </c>
      <c r="X2877" s="69">
        <v>4.0849161758068959</v>
      </c>
      <c r="Y2877" s="74">
        <v>2.042458087903448</v>
      </c>
      <c r="Z2877" s="74">
        <v>0.51061452197586199</v>
      </c>
      <c r="AA2877" s="6"/>
      <c r="AB2877" s="6">
        <v>2.0305000000000002E-3</v>
      </c>
      <c r="AC2877" s="6">
        <v>0.27151999999999998</v>
      </c>
      <c r="AD2877" s="6">
        <v>12120000</v>
      </c>
      <c r="AE2877" s="6">
        <v>5158100</v>
      </c>
      <c r="AF2877" s="6">
        <v>6961600</v>
      </c>
      <c r="AG2877" s="115" t="s">
        <v>5938</v>
      </c>
      <c r="AH2877" s="115" t="s">
        <v>5938</v>
      </c>
      <c r="AI2877" s="115" t="s">
        <v>5938</v>
      </c>
      <c r="AJ2877" s="127">
        <v>7.08350261983027</v>
      </c>
      <c r="AK2877" s="127">
        <v>1</v>
      </c>
      <c r="AL2877" s="127">
        <v>1</v>
      </c>
      <c r="AM2877" s="127">
        <v>1</v>
      </c>
      <c r="AN2877" s="127">
        <v>1</v>
      </c>
      <c r="AO2877" s="115" t="s">
        <v>5938</v>
      </c>
      <c r="AP2877" s="115" t="s">
        <v>5938</v>
      </c>
      <c r="AQ2877" s="115" t="s">
        <v>5938</v>
      </c>
      <c r="AR2877" s="115" t="s">
        <v>5938</v>
      </c>
      <c r="AS2877" s="70" t="s">
        <v>5938</v>
      </c>
      <c r="AT2877" s="70" t="s">
        <v>5938</v>
      </c>
      <c r="AU2877" s="70" t="s">
        <v>5938</v>
      </c>
      <c r="AV2877" s="70" t="s">
        <v>5938</v>
      </c>
      <c r="BA2877" s="70" t="str">
        <f>IF(P2877=0, "NaN",P2877/P2877)</f>
        <v>NaN</v>
      </c>
      <c r="BB2877" s="70" t="str">
        <f>IF(P2877=0, "NaN",S2877/P2877)</f>
        <v>NaN</v>
      </c>
      <c r="BC2877" s="70" t="str">
        <f>IF(P2877=0, "NaN",V2877/P2877)</f>
        <v>NaN</v>
      </c>
      <c r="BD2877" s="70" t="str">
        <f>IF(P2877=0, "NaN",Y2877/P2877)</f>
        <v>NaN</v>
      </c>
      <c r="BE2877" s="1" t="s">
        <v>5826</v>
      </c>
    </row>
    <row r="2878" spans="2:57" x14ac:dyDescent="0.2">
      <c r="B2878" s="1" t="s">
        <v>4706</v>
      </c>
      <c r="C2878" s="6" t="s">
        <v>4705</v>
      </c>
      <c r="H2878" s="91">
        <f>SUM(D2878:G2878)</f>
        <v>0</v>
      </c>
      <c r="I2878" s="91">
        <f>IF(P2878=0,1,0)</f>
        <v>1</v>
      </c>
      <c r="J2878" s="91">
        <f>IF(S2878=0,1,0)</f>
        <v>1</v>
      </c>
      <c r="K2878" s="91">
        <f>IF(V2878=0,1,0)</f>
        <v>0</v>
      </c>
      <c r="L2878" s="91">
        <f>IF(Y2878=0,1,0)</f>
        <v>0</v>
      </c>
      <c r="M2878" s="113" t="str">
        <f>IF(I2878+J2878+K2878+L2878=0,"YES","NO")</f>
        <v>NO</v>
      </c>
      <c r="N2878" s="69">
        <v>0</v>
      </c>
      <c r="O2878" s="69">
        <v>0</v>
      </c>
      <c r="P2878" s="74">
        <v>0</v>
      </c>
      <c r="Q2878" s="69">
        <v>0</v>
      </c>
      <c r="R2878" s="69">
        <v>0</v>
      </c>
      <c r="S2878" s="74">
        <v>0</v>
      </c>
      <c r="T2878" s="69">
        <v>1.2765638101442434</v>
      </c>
      <c r="U2878" s="69">
        <v>1.4365382372360831</v>
      </c>
      <c r="V2878" s="74">
        <v>1.3565510236901632</v>
      </c>
      <c r="W2878" s="69">
        <v>1.2964289935153506</v>
      </c>
      <c r="X2878" s="69">
        <v>0</v>
      </c>
      <c r="Y2878" s="74">
        <v>0.64821449675767528</v>
      </c>
      <c r="Z2878" s="74">
        <v>0.50119138011195963</v>
      </c>
      <c r="AA2878" s="6"/>
      <c r="AB2878" s="6">
        <v>2.0338999999999999E-3</v>
      </c>
      <c r="AC2878" s="6">
        <v>0.28238000000000002</v>
      </c>
      <c r="AD2878" s="6">
        <v>17687000</v>
      </c>
      <c r="AE2878" s="6">
        <v>6120100</v>
      </c>
      <c r="AF2878" s="6">
        <v>11567000</v>
      </c>
      <c r="AG2878" s="115" t="s">
        <v>5938</v>
      </c>
      <c r="AH2878" s="115" t="s">
        <v>5938</v>
      </c>
      <c r="AI2878" s="127">
        <v>6.9549657310584196</v>
      </c>
      <c r="AJ2878" s="127">
        <v>6.9381042449094599</v>
      </c>
      <c r="AK2878" s="127">
        <v>1</v>
      </c>
      <c r="AL2878" s="127">
        <v>1</v>
      </c>
      <c r="AM2878" s="127">
        <v>0.89029470760288698</v>
      </c>
      <c r="AN2878" s="127">
        <v>0.158634374166707</v>
      </c>
      <c r="AO2878" s="115" t="s">
        <v>5938</v>
      </c>
      <c r="AP2878" s="115" t="s">
        <v>5938</v>
      </c>
      <c r="AQ2878" s="127">
        <v>7.2448799999999994E-2</v>
      </c>
      <c r="AR2878" s="127">
        <v>0.63728560000000001</v>
      </c>
      <c r="AS2878" s="70" t="s">
        <v>5938</v>
      </c>
      <c r="AT2878" s="70" t="s">
        <v>5938</v>
      </c>
      <c r="AU2878" s="129">
        <v>0.9510223820310667</v>
      </c>
      <c r="AV2878" s="129">
        <v>0.64292145456297622</v>
      </c>
      <c r="BA2878" s="70" t="str">
        <f>IF(P2878=0, "NaN",P2878/P2878)</f>
        <v>NaN</v>
      </c>
      <c r="BB2878" s="70" t="str">
        <f>IF(P2878=0, "NaN",S2878/P2878)</f>
        <v>NaN</v>
      </c>
      <c r="BC2878" s="70" t="str">
        <f>IF(P2878=0, "NaN",V2878/P2878)</f>
        <v>NaN</v>
      </c>
      <c r="BD2878" s="70" t="str">
        <f>IF(P2878=0, "NaN",Y2878/P2878)</f>
        <v>NaN</v>
      </c>
      <c r="BE2878" s="1" t="s">
        <v>4706</v>
      </c>
    </row>
    <row r="2879" spans="2:57" x14ac:dyDescent="0.2">
      <c r="B2879" s="1" t="s">
        <v>4828</v>
      </c>
      <c r="C2879" s="6" t="s">
        <v>4827</v>
      </c>
      <c r="H2879" s="91">
        <f>SUM(D2879:G2879)</f>
        <v>0</v>
      </c>
      <c r="I2879" s="91">
        <f>IF(P2879=0,1,0)</f>
        <v>1</v>
      </c>
      <c r="J2879" s="91">
        <f>IF(S2879=0,1,0)</f>
        <v>1</v>
      </c>
      <c r="K2879" s="91">
        <f>IF(V2879=0,1,0)</f>
        <v>0</v>
      </c>
      <c r="L2879" s="91">
        <f>IF(Y2879=0,1,0)</f>
        <v>1</v>
      </c>
      <c r="M2879" s="113" t="str">
        <f>IF(I2879+J2879+K2879+L2879=0,"YES","NO")</f>
        <v>NO</v>
      </c>
      <c r="N2879" s="69">
        <v>0</v>
      </c>
      <c r="O2879" s="69">
        <v>0</v>
      </c>
      <c r="P2879" s="74">
        <v>0</v>
      </c>
      <c r="Q2879" s="69">
        <v>0</v>
      </c>
      <c r="R2879" s="69">
        <v>0</v>
      </c>
      <c r="S2879" s="74">
        <v>0</v>
      </c>
      <c r="T2879" s="69">
        <v>3.8717465662327211</v>
      </c>
      <c r="U2879" s="69">
        <v>0</v>
      </c>
      <c r="V2879" s="74">
        <v>1.9358732831163605</v>
      </c>
      <c r="W2879" s="69">
        <v>0</v>
      </c>
      <c r="X2879" s="69">
        <v>0</v>
      </c>
      <c r="Y2879" s="74">
        <v>0</v>
      </c>
      <c r="Z2879" s="74">
        <v>0.48396832077909013</v>
      </c>
      <c r="AA2879" s="6"/>
      <c r="AB2879" s="6">
        <v>2.3270999999999999E-3</v>
      </c>
      <c r="AC2879" s="6">
        <v>8.5683999999999996E-2</v>
      </c>
      <c r="AD2879" s="6">
        <v>42612000</v>
      </c>
      <c r="AE2879" s="6">
        <v>22119000</v>
      </c>
      <c r="AF2879" s="6">
        <v>20493000</v>
      </c>
      <c r="AG2879" s="115" t="s">
        <v>5938</v>
      </c>
      <c r="AH2879" s="115" t="s">
        <v>5938</v>
      </c>
      <c r="AI2879" s="127">
        <v>6.9604565069444702</v>
      </c>
      <c r="AJ2879" s="115" t="s">
        <v>5938</v>
      </c>
      <c r="AK2879" s="127">
        <v>1</v>
      </c>
      <c r="AL2879" s="127">
        <v>1</v>
      </c>
      <c r="AM2879" s="127">
        <v>1</v>
      </c>
      <c r="AN2879" s="127">
        <v>1</v>
      </c>
      <c r="AO2879" s="115" t="s">
        <v>5938</v>
      </c>
      <c r="AP2879" s="115" t="s">
        <v>5938</v>
      </c>
      <c r="AQ2879" s="115" t="s">
        <v>5938</v>
      </c>
      <c r="AR2879" s="115" t="s">
        <v>5938</v>
      </c>
      <c r="AS2879" s="70" t="s">
        <v>5938</v>
      </c>
      <c r="AT2879" s="70" t="s">
        <v>5938</v>
      </c>
      <c r="AU2879" s="70" t="s">
        <v>5938</v>
      </c>
      <c r="AV2879" s="70" t="s">
        <v>5938</v>
      </c>
      <c r="BA2879" s="70" t="str">
        <f>IF(P2879=0, "NaN",P2879/P2879)</f>
        <v>NaN</v>
      </c>
      <c r="BB2879" s="70" t="str">
        <f>IF(P2879=0, "NaN",S2879/P2879)</f>
        <v>NaN</v>
      </c>
      <c r="BC2879" s="70" t="str">
        <f>IF(P2879=0, "NaN",V2879/P2879)</f>
        <v>NaN</v>
      </c>
      <c r="BD2879" s="70" t="str">
        <f>IF(P2879=0, "NaN",Y2879/P2879)</f>
        <v>NaN</v>
      </c>
      <c r="BE2879" s="1" t="s">
        <v>4828</v>
      </c>
    </row>
    <row r="2880" spans="2:57" x14ac:dyDescent="0.2">
      <c r="B2880" s="1" t="s">
        <v>4788</v>
      </c>
      <c r="C2880" s="6" t="s">
        <v>4787</v>
      </c>
      <c r="H2880" s="91">
        <f>SUM(D2880:G2880)</f>
        <v>0</v>
      </c>
      <c r="I2880" s="91">
        <f>IF(P2880=0,1,0)</f>
        <v>0</v>
      </c>
      <c r="J2880" s="91">
        <f>IF(S2880=0,1,0)</f>
        <v>1</v>
      </c>
      <c r="K2880" s="91">
        <f>IF(V2880=0,1,0)</f>
        <v>1</v>
      </c>
      <c r="L2880" s="91">
        <f>IF(Y2880=0,1,0)</f>
        <v>1</v>
      </c>
      <c r="M2880" s="113" t="str">
        <f>IF(I2880+J2880+K2880+L2880=0,"YES","NO")</f>
        <v>NO</v>
      </c>
      <c r="N2880" s="69">
        <v>0</v>
      </c>
      <c r="O2880" s="69">
        <v>3.8404518655637294</v>
      </c>
      <c r="P2880" s="74">
        <v>1.9202259327818647</v>
      </c>
      <c r="Q2880" s="69">
        <v>0</v>
      </c>
      <c r="R2880" s="69">
        <v>0</v>
      </c>
      <c r="S2880" s="74">
        <v>0</v>
      </c>
      <c r="T2880" s="69">
        <v>0</v>
      </c>
      <c r="U2880" s="69">
        <v>0</v>
      </c>
      <c r="V2880" s="74">
        <v>0</v>
      </c>
      <c r="W2880" s="69">
        <v>0</v>
      </c>
      <c r="X2880" s="69">
        <v>0</v>
      </c>
      <c r="Y2880" s="74">
        <v>0</v>
      </c>
      <c r="Z2880" s="74">
        <v>0.48005648319546618</v>
      </c>
      <c r="AA2880" s="6"/>
      <c r="AB2880" s="6">
        <v>2.0366999999999998E-3</v>
      </c>
      <c r="AC2880" s="6">
        <v>0.28777000000000003</v>
      </c>
      <c r="AD2880" s="6">
        <v>15996000</v>
      </c>
      <c r="AE2880" s="6">
        <v>8331900</v>
      </c>
      <c r="AF2880" s="6">
        <v>7664300</v>
      </c>
      <c r="AG2880" s="127">
        <v>7.2040113954614799</v>
      </c>
      <c r="AH2880" s="115" t="s">
        <v>5938</v>
      </c>
      <c r="AI2880" s="115" t="s">
        <v>5938</v>
      </c>
      <c r="AJ2880" s="115" t="s">
        <v>5938</v>
      </c>
      <c r="AK2880" s="127">
        <v>0.350965054861194</v>
      </c>
      <c r="AL2880" s="127">
        <v>1</v>
      </c>
      <c r="AM2880" s="127">
        <v>1</v>
      </c>
      <c r="AN2880" s="127">
        <v>1</v>
      </c>
      <c r="AO2880" s="127">
        <v>0.23866470000000001</v>
      </c>
      <c r="AP2880" s="115" t="s">
        <v>5938</v>
      </c>
      <c r="AQ2880" s="115" t="s">
        <v>5938</v>
      </c>
      <c r="AR2880" s="115" t="s">
        <v>5938</v>
      </c>
      <c r="AS2880" s="129">
        <v>0.8475293882698145</v>
      </c>
      <c r="AT2880" s="70" t="s">
        <v>5938</v>
      </c>
      <c r="AU2880" s="70" t="s">
        <v>5938</v>
      </c>
      <c r="AV2880" s="70" t="s">
        <v>5938</v>
      </c>
      <c r="BA2880" s="70">
        <f>IF(P2880=0, "NaN",P2880/P2880)</f>
        <v>1</v>
      </c>
      <c r="BB2880" s="70">
        <f>IF(P2880=0, "NaN",S2880/P2880)</f>
        <v>0</v>
      </c>
      <c r="BC2880" s="70">
        <f>IF(P2880=0, "NaN",V2880/P2880)</f>
        <v>0</v>
      </c>
      <c r="BD2880" s="70">
        <f>IF(P2880=0, "NaN",Y2880/P2880)</f>
        <v>0</v>
      </c>
      <c r="BE2880" s="1" t="s">
        <v>4788</v>
      </c>
    </row>
    <row r="2881" spans="2:57" x14ac:dyDescent="0.2">
      <c r="B2881" s="1" t="s">
        <v>5884</v>
      </c>
      <c r="C2881" s="6" t="s">
        <v>5883</v>
      </c>
      <c r="H2881" s="91">
        <f>SUM(D2881:G2881)</f>
        <v>0</v>
      </c>
      <c r="I2881" s="91">
        <f>IF(P2881=0,1,0)</f>
        <v>1</v>
      </c>
      <c r="J2881" s="91">
        <f>IF(S2881=0,1,0)</f>
        <v>1</v>
      </c>
      <c r="K2881" s="91">
        <f>IF(V2881=0,1,0)</f>
        <v>0</v>
      </c>
      <c r="L2881" s="91">
        <f>IF(Y2881=0,1,0)</f>
        <v>1</v>
      </c>
      <c r="M2881" s="113" t="str">
        <f>IF(I2881+J2881+K2881+L2881=0,"YES","NO")</f>
        <v>NO</v>
      </c>
      <c r="N2881" s="69">
        <v>0</v>
      </c>
      <c r="O2881" s="69">
        <v>0</v>
      </c>
      <c r="P2881" s="74">
        <v>0</v>
      </c>
      <c r="Q2881" s="69">
        <v>0</v>
      </c>
      <c r="R2881" s="69">
        <v>0</v>
      </c>
      <c r="S2881" s="74">
        <v>0</v>
      </c>
      <c r="T2881" s="69">
        <v>0</v>
      </c>
      <c r="U2881" s="69">
        <v>3.8023815440852649</v>
      </c>
      <c r="V2881" s="74">
        <v>1.9011907720426324</v>
      </c>
      <c r="W2881" s="69">
        <v>0</v>
      </c>
      <c r="X2881" s="69">
        <v>0</v>
      </c>
      <c r="Y2881" s="74">
        <v>0</v>
      </c>
      <c r="Z2881" s="74">
        <v>0.47529769301065811</v>
      </c>
      <c r="AA2881" s="6"/>
      <c r="AB2881" s="6">
        <v>1.0409E-3</v>
      </c>
      <c r="AC2881" s="6">
        <v>0.50009000000000003</v>
      </c>
      <c r="AD2881" s="6">
        <v>11870000</v>
      </c>
      <c r="AE2881" s="6">
        <v>4683700</v>
      </c>
      <c r="AF2881" s="6">
        <v>7186100</v>
      </c>
      <c r="AG2881" s="115" t="s">
        <v>5938</v>
      </c>
      <c r="AH2881" s="115" t="s">
        <v>5938</v>
      </c>
      <c r="AI2881" s="127">
        <v>7.0744507189545898</v>
      </c>
      <c r="AJ2881" s="115" t="s">
        <v>5938</v>
      </c>
      <c r="AK2881" s="127">
        <v>1</v>
      </c>
      <c r="AL2881" s="127">
        <v>1</v>
      </c>
      <c r="AM2881" s="127">
        <v>1</v>
      </c>
      <c r="AN2881" s="127">
        <v>1</v>
      </c>
      <c r="AO2881" s="115" t="s">
        <v>5938</v>
      </c>
      <c r="AP2881" s="115" t="s">
        <v>5938</v>
      </c>
      <c r="AQ2881" s="115" t="s">
        <v>5938</v>
      </c>
      <c r="AR2881" s="115" t="s">
        <v>5938</v>
      </c>
      <c r="AS2881" s="70" t="s">
        <v>5938</v>
      </c>
      <c r="AT2881" s="70" t="s">
        <v>5938</v>
      </c>
      <c r="AU2881" s="70" t="s">
        <v>5938</v>
      </c>
      <c r="AV2881" s="70" t="s">
        <v>5938</v>
      </c>
      <c r="BA2881" s="70" t="str">
        <f>IF(P2881=0, "NaN",P2881/P2881)</f>
        <v>NaN</v>
      </c>
      <c r="BB2881" s="70" t="str">
        <f>IF(P2881=0, "NaN",S2881/P2881)</f>
        <v>NaN</v>
      </c>
      <c r="BC2881" s="70" t="str">
        <f>IF(P2881=0, "NaN",V2881/P2881)</f>
        <v>NaN</v>
      </c>
      <c r="BD2881" s="70" t="str">
        <f>IF(P2881=0, "NaN",Y2881/P2881)</f>
        <v>NaN</v>
      </c>
      <c r="BE2881" s="1" t="s">
        <v>5884</v>
      </c>
    </row>
    <row r="2882" spans="2:57" x14ac:dyDescent="0.2">
      <c r="B2882" s="1" t="s">
        <v>5886</v>
      </c>
      <c r="C2882" s="6" t="s">
        <v>5885</v>
      </c>
      <c r="H2882" s="91">
        <f>SUM(D2882:G2882)</f>
        <v>0</v>
      </c>
      <c r="I2882" s="91">
        <f>IF(P2882=0,1,0)</f>
        <v>1</v>
      </c>
      <c r="J2882" s="91">
        <f>IF(S2882=0,1,0)</f>
        <v>1</v>
      </c>
      <c r="K2882" s="91">
        <f>IF(V2882=0,1,0)</f>
        <v>0</v>
      </c>
      <c r="L2882" s="91">
        <f>IF(Y2882=0,1,0)</f>
        <v>1</v>
      </c>
      <c r="M2882" s="113" t="str">
        <f>IF(I2882+J2882+K2882+L2882=0,"YES","NO")</f>
        <v>NO</v>
      </c>
      <c r="N2882" s="69">
        <v>0</v>
      </c>
      <c r="O2882" s="69">
        <v>0</v>
      </c>
      <c r="P2882" s="74">
        <v>0</v>
      </c>
      <c r="Q2882" s="69">
        <v>0</v>
      </c>
      <c r="R2882" s="69">
        <v>0</v>
      </c>
      <c r="S2882" s="74">
        <v>0</v>
      </c>
      <c r="T2882" s="69">
        <v>0</v>
      </c>
      <c r="U2882" s="69">
        <v>3.7967798973945586</v>
      </c>
      <c r="V2882" s="74">
        <v>1.8983899486972793</v>
      </c>
      <c r="W2882" s="69">
        <v>0</v>
      </c>
      <c r="X2882" s="69">
        <v>0</v>
      </c>
      <c r="Y2882" s="74">
        <v>0</v>
      </c>
      <c r="Z2882" s="74">
        <v>0.47459748717431982</v>
      </c>
      <c r="AA2882" s="6"/>
      <c r="AB2882" s="6">
        <v>7.1199999999999996E-4</v>
      </c>
      <c r="AC2882" s="6">
        <v>0.79034000000000004</v>
      </c>
      <c r="AD2882" s="6">
        <v>10754000</v>
      </c>
      <c r="AE2882" s="6">
        <v>4676800</v>
      </c>
      <c r="AF2882" s="6">
        <v>6076700</v>
      </c>
      <c r="AG2882" s="115" t="s">
        <v>5938</v>
      </c>
      <c r="AH2882" s="115" t="s">
        <v>5938</v>
      </c>
      <c r="AI2882" s="127">
        <v>7.0315700321410999</v>
      </c>
      <c r="AJ2882" s="115" t="s">
        <v>5938</v>
      </c>
      <c r="AK2882" s="127">
        <v>1</v>
      </c>
      <c r="AL2882" s="127">
        <v>1</v>
      </c>
      <c r="AM2882" s="127">
        <v>1</v>
      </c>
      <c r="AN2882" s="127">
        <v>1</v>
      </c>
      <c r="AO2882" s="115" t="s">
        <v>5938</v>
      </c>
      <c r="AP2882" s="115" t="s">
        <v>5938</v>
      </c>
      <c r="AQ2882" s="115" t="s">
        <v>5938</v>
      </c>
      <c r="AR2882" s="115" t="s">
        <v>5938</v>
      </c>
      <c r="AS2882" s="70" t="s">
        <v>5938</v>
      </c>
      <c r="AT2882" s="70" t="s">
        <v>5938</v>
      </c>
      <c r="AU2882" s="70" t="s">
        <v>5938</v>
      </c>
      <c r="AV2882" s="70" t="s">
        <v>5938</v>
      </c>
      <c r="BA2882" s="70" t="str">
        <f>IF(P2882=0, "NaN",P2882/P2882)</f>
        <v>NaN</v>
      </c>
      <c r="BB2882" s="70" t="str">
        <f>IF(P2882=0, "NaN",S2882/P2882)</f>
        <v>NaN</v>
      </c>
      <c r="BC2882" s="70" t="str">
        <f>IF(P2882=0, "NaN",V2882/P2882)</f>
        <v>NaN</v>
      </c>
      <c r="BD2882" s="70" t="str">
        <f>IF(P2882=0, "NaN",Y2882/P2882)</f>
        <v>NaN</v>
      </c>
      <c r="BE2882" s="1" t="s">
        <v>5886</v>
      </c>
    </row>
    <row r="2883" spans="2:57" x14ac:dyDescent="0.2">
      <c r="B2883" s="1" t="s">
        <v>5830</v>
      </c>
      <c r="C2883" s="6" t="s">
        <v>5829</v>
      </c>
      <c r="H2883" s="91">
        <f>SUM(D2883:G2883)</f>
        <v>0</v>
      </c>
      <c r="I2883" s="91">
        <f>IF(P2883=0,1,0)</f>
        <v>1</v>
      </c>
      <c r="J2883" s="91">
        <f>IF(S2883=0,1,0)</f>
        <v>0</v>
      </c>
      <c r="K2883" s="91">
        <f>IF(V2883=0,1,0)</f>
        <v>1</v>
      </c>
      <c r="L2883" s="91">
        <f>IF(Y2883=0,1,0)</f>
        <v>1</v>
      </c>
      <c r="M2883" s="113" t="str">
        <f>IF(I2883+J2883+K2883+L2883=0,"YES","NO")</f>
        <v>NO</v>
      </c>
      <c r="N2883" s="69">
        <v>0</v>
      </c>
      <c r="O2883" s="69">
        <v>0</v>
      </c>
      <c r="P2883" s="74">
        <v>0</v>
      </c>
      <c r="Q2883" s="69">
        <v>3.7712771026370935</v>
      </c>
      <c r="R2883" s="69">
        <v>0</v>
      </c>
      <c r="S2883" s="74">
        <v>1.8856385513185467</v>
      </c>
      <c r="T2883" s="69">
        <v>0</v>
      </c>
      <c r="U2883" s="69">
        <v>0</v>
      </c>
      <c r="V2883" s="74">
        <v>0</v>
      </c>
      <c r="W2883" s="69">
        <v>0</v>
      </c>
      <c r="X2883" s="69">
        <v>0</v>
      </c>
      <c r="Y2883" s="74">
        <v>0</v>
      </c>
      <c r="Z2883" s="74">
        <v>0.47140963782963669</v>
      </c>
      <c r="AA2883" s="6"/>
      <c r="AB2883" s="6">
        <v>2.3427000000000001E-3</v>
      </c>
      <c r="AC2883" s="6">
        <v>0.16686999999999999</v>
      </c>
      <c r="AD2883" s="6">
        <v>18003000</v>
      </c>
      <c r="AE2883" s="6">
        <v>9580000</v>
      </c>
      <c r="AF2883" s="6">
        <v>8423400</v>
      </c>
      <c r="AG2883" s="115" t="s">
        <v>5938</v>
      </c>
      <c r="AH2883" s="127">
        <v>7.25534488148576</v>
      </c>
      <c r="AI2883" s="115" t="s">
        <v>5938</v>
      </c>
      <c r="AJ2883" s="115" t="s">
        <v>5938</v>
      </c>
      <c r="AK2883" s="127">
        <v>1</v>
      </c>
      <c r="AL2883" s="127">
        <v>0.44395097213415302</v>
      </c>
      <c r="AM2883" s="127">
        <v>1</v>
      </c>
      <c r="AN2883" s="127">
        <v>1</v>
      </c>
      <c r="AO2883" s="115" t="s">
        <v>5938</v>
      </c>
      <c r="AP2883" s="127">
        <v>-0.23898710000000001</v>
      </c>
      <c r="AQ2883" s="115" t="s">
        <v>5938</v>
      </c>
      <c r="AR2883" s="115" t="s">
        <v>5938</v>
      </c>
      <c r="AS2883" s="70" t="s">
        <v>5938</v>
      </c>
      <c r="AT2883" s="129">
        <v>1.1801637907380897</v>
      </c>
      <c r="AU2883" s="70" t="s">
        <v>5938</v>
      </c>
      <c r="AV2883" s="70" t="s">
        <v>5938</v>
      </c>
      <c r="BA2883" s="70" t="str">
        <f>IF(P2883=0, "NaN",P2883/P2883)</f>
        <v>NaN</v>
      </c>
      <c r="BB2883" s="70" t="str">
        <f>IF(P2883=0, "NaN",S2883/P2883)</f>
        <v>NaN</v>
      </c>
      <c r="BC2883" s="70" t="str">
        <f>IF(P2883=0, "NaN",V2883/P2883)</f>
        <v>NaN</v>
      </c>
      <c r="BD2883" s="70" t="str">
        <f>IF(P2883=0, "NaN",Y2883/P2883)</f>
        <v>NaN</v>
      </c>
      <c r="BE2883" s="1" t="s">
        <v>5830</v>
      </c>
    </row>
    <row r="2884" spans="2:57" x14ac:dyDescent="0.2">
      <c r="B2884" s="1" t="s">
        <v>5811</v>
      </c>
      <c r="C2884" s="6" t="s">
        <v>5810</v>
      </c>
      <c r="H2884" s="91">
        <f>SUM(D2884:G2884)</f>
        <v>0</v>
      </c>
      <c r="I2884" s="91">
        <f>IF(P2884=0,1,0)</f>
        <v>1</v>
      </c>
      <c r="J2884" s="91">
        <f>IF(S2884=0,1,0)</f>
        <v>1</v>
      </c>
      <c r="K2884" s="91">
        <f>IF(V2884=0,1,0)</f>
        <v>0</v>
      </c>
      <c r="L2884" s="91">
        <f>IF(Y2884=0,1,0)</f>
        <v>1</v>
      </c>
      <c r="M2884" s="113" t="str">
        <f>IF(I2884+J2884+K2884+L2884=0,"YES","NO")</f>
        <v>NO</v>
      </c>
      <c r="N2884" s="69">
        <v>0</v>
      </c>
      <c r="O2884" s="69">
        <v>0</v>
      </c>
      <c r="P2884" s="74">
        <v>0</v>
      </c>
      <c r="Q2884" s="69">
        <v>0</v>
      </c>
      <c r="R2884" s="69">
        <v>0</v>
      </c>
      <c r="S2884" s="74">
        <v>0</v>
      </c>
      <c r="T2884" s="69">
        <v>0</v>
      </c>
      <c r="U2884" s="69">
        <v>3.7012271701111388</v>
      </c>
      <c r="V2884" s="74">
        <v>1.8506135850555694</v>
      </c>
      <c r="W2884" s="69">
        <v>0</v>
      </c>
      <c r="X2884" s="69">
        <v>0</v>
      </c>
      <c r="Y2884" s="74">
        <v>0</v>
      </c>
      <c r="Z2884" s="74">
        <v>0.46265339626389235</v>
      </c>
      <c r="AA2884" s="6"/>
      <c r="AB2884" s="6">
        <v>0</v>
      </c>
      <c r="AC2884" s="6">
        <v>6.1661999999999999</v>
      </c>
      <c r="AD2884" s="6">
        <v>53120000</v>
      </c>
      <c r="AE2884" s="6">
        <v>27105000</v>
      </c>
      <c r="AF2884" s="6">
        <v>26015000</v>
      </c>
      <c r="AG2884" s="115" t="s">
        <v>5938</v>
      </c>
      <c r="AH2884" s="115" t="s">
        <v>5938</v>
      </c>
      <c r="AI2884" s="127">
        <v>7.3016375827268698</v>
      </c>
      <c r="AJ2884" s="115" t="s">
        <v>5938</v>
      </c>
      <c r="AK2884" s="127">
        <v>1</v>
      </c>
      <c r="AL2884" s="127">
        <v>1</v>
      </c>
      <c r="AM2884" s="127">
        <v>0.87184441505195398</v>
      </c>
      <c r="AN2884" s="127">
        <v>1</v>
      </c>
      <c r="AO2884" s="115" t="s">
        <v>5938</v>
      </c>
      <c r="AP2884" s="115" t="s">
        <v>5938</v>
      </c>
      <c r="AQ2884" s="127">
        <v>8.147596E-2</v>
      </c>
      <c r="AR2884" s="115" t="s">
        <v>5938</v>
      </c>
      <c r="AS2884" s="70" t="s">
        <v>5938</v>
      </c>
      <c r="AT2884" s="70" t="s">
        <v>5938</v>
      </c>
      <c r="AU2884" s="129">
        <v>0.94509027026799375</v>
      </c>
      <c r="AV2884" s="70" t="s">
        <v>5938</v>
      </c>
      <c r="BA2884" s="70" t="str">
        <f>IF(P2884=0, "NaN",P2884/P2884)</f>
        <v>NaN</v>
      </c>
      <c r="BB2884" s="70" t="str">
        <f>IF(P2884=0, "NaN",S2884/P2884)</f>
        <v>NaN</v>
      </c>
      <c r="BC2884" s="70" t="str">
        <f>IF(P2884=0, "NaN",V2884/P2884)</f>
        <v>NaN</v>
      </c>
      <c r="BD2884" s="70" t="str">
        <f>IF(P2884=0, "NaN",Y2884/P2884)</f>
        <v>NaN</v>
      </c>
      <c r="BE2884" s="1" t="s">
        <v>5811</v>
      </c>
    </row>
    <row r="2885" spans="2:57" x14ac:dyDescent="0.2">
      <c r="B2885" s="1" t="s">
        <v>4668</v>
      </c>
      <c r="C2885" s="6" t="s">
        <v>4667</v>
      </c>
      <c r="H2885" s="91">
        <f>SUM(D2885:G2885)</f>
        <v>0</v>
      </c>
      <c r="I2885" s="91">
        <f>IF(P2885=0,1,0)</f>
        <v>1</v>
      </c>
      <c r="J2885" s="91">
        <f>IF(S2885=0,1,0)</f>
        <v>1</v>
      </c>
      <c r="K2885" s="91">
        <f>IF(V2885=0,1,0)</f>
        <v>0</v>
      </c>
      <c r="L2885" s="91">
        <f>IF(Y2885=0,1,0)</f>
        <v>0</v>
      </c>
      <c r="M2885" s="113" t="str">
        <f>IF(I2885+J2885+K2885+L2885=0,"YES","NO")</f>
        <v>NO</v>
      </c>
      <c r="N2885" s="69">
        <v>0</v>
      </c>
      <c r="O2885" s="69">
        <v>0</v>
      </c>
      <c r="P2885" s="74">
        <v>0</v>
      </c>
      <c r="Q2885" s="69">
        <v>0</v>
      </c>
      <c r="R2885" s="69">
        <v>0</v>
      </c>
      <c r="S2885" s="74">
        <v>0</v>
      </c>
      <c r="T2885" s="69">
        <v>0</v>
      </c>
      <c r="U2885" s="69">
        <v>1.1052292486308797</v>
      </c>
      <c r="V2885" s="74">
        <v>0.55261462431543984</v>
      </c>
      <c r="W2885" s="69">
        <v>2.560182804004107</v>
      </c>
      <c r="X2885" s="69">
        <v>0</v>
      </c>
      <c r="Y2885" s="74">
        <v>1.2800914020020535</v>
      </c>
      <c r="Z2885" s="74">
        <v>0.45817650657937337</v>
      </c>
      <c r="AA2885" s="6"/>
      <c r="AB2885" s="6">
        <v>3.7201999999999998E-4</v>
      </c>
      <c r="AC2885" s="6">
        <v>1.2761</v>
      </c>
      <c r="AD2885" s="6">
        <v>74139000</v>
      </c>
      <c r="AE2885" s="6">
        <v>33762000</v>
      </c>
      <c r="AF2885" s="6">
        <v>40376000</v>
      </c>
      <c r="AG2885" s="115" t="s">
        <v>5938</v>
      </c>
      <c r="AH2885" s="115" t="s">
        <v>5938</v>
      </c>
      <c r="AI2885" s="127">
        <v>6.81978075885878</v>
      </c>
      <c r="AJ2885" s="127">
        <v>6.8684680990209896</v>
      </c>
      <c r="AK2885" s="127">
        <v>1</v>
      </c>
      <c r="AL2885" s="127">
        <v>1</v>
      </c>
      <c r="AM2885" s="127">
        <v>1</v>
      </c>
      <c r="AN2885" s="127">
        <v>1</v>
      </c>
      <c r="AO2885" s="115" t="s">
        <v>5938</v>
      </c>
      <c r="AP2885" s="115" t="s">
        <v>5938</v>
      </c>
      <c r="AQ2885" s="115" t="s">
        <v>5938</v>
      </c>
      <c r="AR2885" s="115" t="s">
        <v>5938</v>
      </c>
      <c r="AS2885" s="70" t="s">
        <v>5938</v>
      </c>
      <c r="AT2885" s="70" t="s">
        <v>5938</v>
      </c>
      <c r="AU2885" s="70" t="s">
        <v>5938</v>
      </c>
      <c r="AV2885" s="70" t="s">
        <v>5938</v>
      </c>
      <c r="BA2885" s="70" t="str">
        <f>IF(P2885=0, "NaN",P2885/P2885)</f>
        <v>NaN</v>
      </c>
      <c r="BB2885" s="70" t="str">
        <f>IF(P2885=0, "NaN",S2885/P2885)</f>
        <v>NaN</v>
      </c>
      <c r="BC2885" s="70" t="str">
        <f>IF(P2885=0, "NaN",V2885/P2885)</f>
        <v>NaN</v>
      </c>
      <c r="BD2885" s="70" t="str">
        <f>IF(P2885=0, "NaN",Y2885/P2885)</f>
        <v>NaN</v>
      </c>
      <c r="BE2885" s="1" t="s">
        <v>4668</v>
      </c>
    </row>
    <row r="2886" spans="2:57" x14ac:dyDescent="0.2">
      <c r="B2886" s="1" t="s">
        <v>5888</v>
      </c>
      <c r="C2886" s="6" t="s">
        <v>5887</v>
      </c>
      <c r="H2886" s="91">
        <f>SUM(D2886:G2886)</f>
        <v>0</v>
      </c>
      <c r="I2886" s="91">
        <f>IF(P2886=0,1,0)</f>
        <v>1</v>
      </c>
      <c r="J2886" s="91">
        <f>IF(S2886=0,1,0)</f>
        <v>1</v>
      </c>
      <c r="K2886" s="91">
        <f>IF(V2886=0,1,0)</f>
        <v>0</v>
      </c>
      <c r="L2886" s="91">
        <f>IF(Y2886=0,1,0)</f>
        <v>1</v>
      </c>
      <c r="M2886" s="113" t="str">
        <f>IF(I2886+J2886+K2886+L2886=0,"YES","NO")</f>
        <v>NO</v>
      </c>
      <c r="N2886" s="69">
        <v>0</v>
      </c>
      <c r="O2886" s="69">
        <v>0</v>
      </c>
      <c r="P2886" s="74">
        <v>0</v>
      </c>
      <c r="Q2886" s="69">
        <v>0</v>
      </c>
      <c r="R2886" s="69">
        <v>0</v>
      </c>
      <c r="S2886" s="74">
        <v>0</v>
      </c>
      <c r="T2886" s="69">
        <v>3.621684618003024</v>
      </c>
      <c r="U2886" s="69">
        <v>0</v>
      </c>
      <c r="V2886" s="74">
        <v>1.810842309001512</v>
      </c>
      <c r="W2886" s="69">
        <v>0</v>
      </c>
      <c r="X2886" s="69">
        <v>0</v>
      </c>
      <c r="Y2886" s="74">
        <v>0</v>
      </c>
      <c r="Z2886" s="74">
        <v>0.452710577250378</v>
      </c>
      <c r="AA2886" s="6"/>
      <c r="AB2886" s="6">
        <v>0</v>
      </c>
      <c r="AC2886" s="6">
        <v>6.0838000000000001</v>
      </c>
      <c r="AD2886" s="6">
        <v>12414000</v>
      </c>
      <c r="AE2886" s="6">
        <v>4469500</v>
      </c>
      <c r="AF2886" s="6">
        <v>7944200</v>
      </c>
      <c r="AG2886" s="115" t="s">
        <v>5938</v>
      </c>
      <c r="AH2886" s="115" t="s">
        <v>5938</v>
      </c>
      <c r="AI2886" s="127">
        <v>7.0939117410493804</v>
      </c>
      <c r="AJ2886" s="115" t="s">
        <v>5938</v>
      </c>
      <c r="AK2886" s="127">
        <v>1</v>
      </c>
      <c r="AL2886" s="127">
        <v>1</v>
      </c>
      <c r="AM2886" s="127">
        <v>1</v>
      </c>
      <c r="AN2886" s="127">
        <v>1</v>
      </c>
      <c r="AO2886" s="115" t="s">
        <v>5938</v>
      </c>
      <c r="AP2886" s="115" t="s">
        <v>5938</v>
      </c>
      <c r="AQ2886" s="115" t="s">
        <v>5938</v>
      </c>
      <c r="AR2886" s="115" t="s">
        <v>5938</v>
      </c>
      <c r="AS2886" s="70" t="s">
        <v>5938</v>
      </c>
      <c r="AT2886" s="70" t="s">
        <v>5938</v>
      </c>
      <c r="AU2886" s="70" t="s">
        <v>5938</v>
      </c>
      <c r="AV2886" s="70" t="s">
        <v>5938</v>
      </c>
      <c r="BA2886" s="70" t="str">
        <f>IF(P2886=0, "NaN",P2886/P2886)</f>
        <v>NaN</v>
      </c>
      <c r="BB2886" s="70" t="str">
        <f>IF(P2886=0, "NaN",S2886/P2886)</f>
        <v>NaN</v>
      </c>
      <c r="BC2886" s="70" t="str">
        <f>IF(P2886=0, "NaN",V2886/P2886)</f>
        <v>NaN</v>
      </c>
      <c r="BD2886" s="70" t="str">
        <f>IF(P2886=0, "NaN",Y2886/P2886)</f>
        <v>NaN</v>
      </c>
      <c r="BE2886" s="1" t="s">
        <v>5888</v>
      </c>
    </row>
    <row r="2887" spans="2:57" x14ac:dyDescent="0.2">
      <c r="B2887" s="1" t="s">
        <v>4920</v>
      </c>
      <c r="C2887" s="6" t="s">
        <v>4919</v>
      </c>
      <c r="H2887" s="91">
        <f>SUM(D2887:G2887)</f>
        <v>0</v>
      </c>
      <c r="I2887" s="91">
        <f>IF(P2887=0,1,0)</f>
        <v>0</v>
      </c>
      <c r="J2887" s="91">
        <f>IF(S2887=0,1,0)</f>
        <v>1</v>
      </c>
      <c r="K2887" s="91">
        <f>IF(V2887=0,1,0)</f>
        <v>1</v>
      </c>
      <c r="L2887" s="91">
        <f>IF(Y2887=0,1,0)</f>
        <v>1</v>
      </c>
      <c r="M2887" s="113" t="str">
        <f>IF(I2887+J2887+K2887+L2887=0,"YES","NO")</f>
        <v>NO</v>
      </c>
      <c r="N2887" s="69">
        <v>3.5502647328242176</v>
      </c>
      <c r="O2887" s="69">
        <v>0</v>
      </c>
      <c r="P2887" s="74">
        <v>1.7751323664121088</v>
      </c>
      <c r="Q2887" s="69">
        <v>0</v>
      </c>
      <c r="R2887" s="69">
        <v>0</v>
      </c>
      <c r="S2887" s="74">
        <v>0</v>
      </c>
      <c r="T2887" s="69">
        <v>0</v>
      </c>
      <c r="U2887" s="69">
        <v>0</v>
      </c>
      <c r="V2887" s="74">
        <v>0</v>
      </c>
      <c r="W2887" s="69">
        <v>0</v>
      </c>
      <c r="X2887" s="69">
        <v>0</v>
      </c>
      <c r="Y2887" s="74">
        <v>0</v>
      </c>
      <c r="Z2887" s="74">
        <v>0.4437830916030272</v>
      </c>
      <c r="AA2887" s="6"/>
      <c r="AB2887" s="6">
        <v>3.7092000000000001E-4</v>
      </c>
      <c r="AC2887" s="6">
        <v>1.2365999999999999</v>
      </c>
      <c r="AD2887" s="6">
        <v>6166100</v>
      </c>
      <c r="AE2887" s="6">
        <v>4460300</v>
      </c>
      <c r="AF2887" s="6">
        <v>1705800</v>
      </c>
      <c r="AG2887" s="127">
        <v>6.7900105637080399</v>
      </c>
      <c r="AH2887" s="115" t="s">
        <v>5938</v>
      </c>
      <c r="AI2887" s="115" t="s">
        <v>5938</v>
      </c>
      <c r="AJ2887" s="115" t="s">
        <v>5938</v>
      </c>
      <c r="AK2887" s="127">
        <v>1</v>
      </c>
      <c r="AL2887" s="127">
        <v>1</v>
      </c>
      <c r="AM2887" s="127">
        <v>1</v>
      </c>
      <c r="AN2887" s="127">
        <v>1</v>
      </c>
      <c r="AO2887" s="115" t="s">
        <v>5938</v>
      </c>
      <c r="AP2887" s="115" t="s">
        <v>5938</v>
      </c>
      <c r="AQ2887" s="115" t="s">
        <v>5938</v>
      </c>
      <c r="AR2887" s="115" t="s">
        <v>5938</v>
      </c>
      <c r="AS2887" s="70" t="s">
        <v>5938</v>
      </c>
      <c r="AT2887" s="70" t="s">
        <v>5938</v>
      </c>
      <c r="AU2887" s="70" t="s">
        <v>5938</v>
      </c>
      <c r="AV2887" s="70" t="s">
        <v>5938</v>
      </c>
      <c r="BA2887" s="70">
        <f>IF(P2887=0, "NaN",P2887/P2887)</f>
        <v>1</v>
      </c>
      <c r="BB2887" s="70">
        <f>IF(P2887=0, "NaN",S2887/P2887)</f>
        <v>0</v>
      </c>
      <c r="BC2887" s="70">
        <f>IF(P2887=0, "NaN",V2887/P2887)</f>
        <v>0</v>
      </c>
      <c r="BD2887" s="70">
        <f>IF(P2887=0, "NaN",Y2887/P2887)</f>
        <v>0</v>
      </c>
      <c r="BE2887" s="1" t="s">
        <v>4920</v>
      </c>
    </row>
    <row r="2888" spans="2:57" x14ac:dyDescent="0.2">
      <c r="B2888" s="1" t="s">
        <v>4950</v>
      </c>
      <c r="C2888" s="6" t="s">
        <v>4949</v>
      </c>
      <c r="H2888" s="91">
        <f>SUM(D2888:G2888)</f>
        <v>0</v>
      </c>
      <c r="I2888" s="91">
        <f>IF(P2888=0,1,0)</f>
        <v>0</v>
      </c>
      <c r="J2888" s="91">
        <f>IF(S2888=0,1,0)</f>
        <v>1</v>
      </c>
      <c r="K2888" s="91">
        <f>IF(V2888=0,1,0)</f>
        <v>1</v>
      </c>
      <c r="L2888" s="91">
        <f>IF(Y2888=0,1,0)</f>
        <v>1</v>
      </c>
      <c r="M2888" s="113" t="str">
        <f>IF(I2888+J2888+K2888+L2888=0,"YES","NO")</f>
        <v>NO</v>
      </c>
      <c r="N2888" s="69">
        <v>0</v>
      </c>
      <c r="O2888" s="69">
        <v>3.5037636155469571</v>
      </c>
      <c r="P2888" s="74">
        <v>1.7518818077734786</v>
      </c>
      <c r="Q2888" s="69">
        <v>0</v>
      </c>
      <c r="R2888" s="69">
        <v>0</v>
      </c>
      <c r="S2888" s="74">
        <v>0</v>
      </c>
      <c r="T2888" s="69">
        <v>0</v>
      </c>
      <c r="U2888" s="69">
        <v>0</v>
      </c>
      <c r="V2888" s="74">
        <v>0</v>
      </c>
      <c r="W2888" s="69">
        <v>0</v>
      </c>
      <c r="X2888" s="69">
        <v>0</v>
      </c>
      <c r="Y2888" s="74">
        <v>0</v>
      </c>
      <c r="Z2888" s="74">
        <v>0.43797045194336964</v>
      </c>
      <c r="AA2888" s="6"/>
      <c r="AB2888" s="6">
        <v>3.6873E-4</v>
      </c>
      <c r="AC2888" s="6">
        <v>1.1647000000000001</v>
      </c>
      <c r="AD2888" s="6">
        <v>19619000</v>
      </c>
      <c r="AE2888" s="6">
        <v>9732500</v>
      </c>
      <c r="AF2888" s="6">
        <v>9886200</v>
      </c>
      <c r="AG2888" s="127">
        <v>7.2926768671851203</v>
      </c>
      <c r="AH2888" s="115" t="s">
        <v>5938</v>
      </c>
      <c r="AI2888" s="115" t="s">
        <v>5938</v>
      </c>
      <c r="AJ2888" s="115" t="s">
        <v>5938</v>
      </c>
      <c r="AK2888" s="127">
        <v>0.59376751548111895</v>
      </c>
      <c r="AL2888" s="127">
        <v>1</v>
      </c>
      <c r="AM2888" s="127">
        <v>1</v>
      </c>
      <c r="AN2888" s="127">
        <v>1</v>
      </c>
      <c r="AO2888" s="127">
        <v>0.111165</v>
      </c>
      <c r="AP2888" s="115" t="s">
        <v>5938</v>
      </c>
      <c r="AQ2888" s="115" t="s">
        <v>5938</v>
      </c>
      <c r="AR2888" s="115" t="s">
        <v>5938</v>
      </c>
      <c r="AS2888" s="129">
        <v>0.92584012879858169</v>
      </c>
      <c r="AT2888" s="70" t="s">
        <v>5938</v>
      </c>
      <c r="AU2888" s="70" t="s">
        <v>5938</v>
      </c>
      <c r="AV2888" s="70" t="s">
        <v>5938</v>
      </c>
      <c r="BA2888" s="70">
        <f>IF(P2888=0, "NaN",P2888/P2888)</f>
        <v>1</v>
      </c>
      <c r="BB2888" s="70">
        <f>IF(P2888=0, "NaN",S2888/P2888)</f>
        <v>0</v>
      </c>
      <c r="BC2888" s="70">
        <f>IF(P2888=0, "NaN",V2888/P2888)</f>
        <v>0</v>
      </c>
      <c r="BD2888" s="70">
        <f>IF(P2888=0, "NaN",Y2888/P2888)</f>
        <v>0</v>
      </c>
      <c r="BE2888" s="1" t="s">
        <v>4950</v>
      </c>
    </row>
    <row r="2889" spans="2:57" x14ac:dyDescent="0.2">
      <c r="B2889" s="1" t="s">
        <v>4622</v>
      </c>
      <c r="C2889" s="6" t="s">
        <v>4621</v>
      </c>
      <c r="H2889" s="91">
        <f>SUM(D2889:G2889)</f>
        <v>0</v>
      </c>
      <c r="I2889" s="91">
        <f>IF(P2889=0,1,0)</f>
        <v>1</v>
      </c>
      <c r="J2889" s="91">
        <f>IF(S2889=0,1,0)</f>
        <v>1</v>
      </c>
      <c r="K2889" s="91">
        <f>IF(V2889=0,1,0)</f>
        <v>1</v>
      </c>
      <c r="L2889" s="91">
        <f>IF(Y2889=0,1,0)</f>
        <v>0</v>
      </c>
      <c r="M2889" s="113" t="str">
        <f>IF(I2889+J2889+K2889+L2889=0,"YES","NO")</f>
        <v>NO</v>
      </c>
      <c r="N2889" s="69">
        <v>0</v>
      </c>
      <c r="O2889" s="69">
        <v>0</v>
      </c>
      <c r="P2889" s="74">
        <v>0</v>
      </c>
      <c r="Q2889" s="69">
        <v>0</v>
      </c>
      <c r="R2889" s="69">
        <v>0</v>
      </c>
      <c r="S2889" s="74">
        <v>0</v>
      </c>
      <c r="T2889" s="69">
        <v>0</v>
      </c>
      <c r="U2889" s="69">
        <v>0</v>
      </c>
      <c r="V2889" s="74">
        <v>0</v>
      </c>
      <c r="W2889" s="69">
        <v>0</v>
      </c>
      <c r="X2889" s="69">
        <v>3.4143788601659053</v>
      </c>
      <c r="Y2889" s="74">
        <v>1.7071894300829527</v>
      </c>
      <c r="Z2889" s="74">
        <v>0.42679735752073816</v>
      </c>
      <c r="AA2889" s="6"/>
      <c r="AB2889" s="6">
        <v>2.3341E-3</v>
      </c>
      <c r="AC2889" s="6">
        <v>0.10786999999999999</v>
      </c>
      <c r="AD2889" s="6">
        <v>30000000</v>
      </c>
      <c r="AE2889" s="6">
        <v>19687000</v>
      </c>
      <c r="AF2889" s="6">
        <v>10313000</v>
      </c>
      <c r="AG2889" s="115" t="s">
        <v>5938</v>
      </c>
      <c r="AH2889" s="115" t="s">
        <v>5938</v>
      </c>
      <c r="AI2889" s="115" t="s">
        <v>5938</v>
      </c>
      <c r="AJ2889" s="127">
        <v>6.8665708673997301</v>
      </c>
      <c r="AK2889" s="127">
        <v>1</v>
      </c>
      <c r="AL2889" s="127">
        <v>1</v>
      </c>
      <c r="AM2889" s="127">
        <v>1</v>
      </c>
      <c r="AN2889" s="127">
        <v>1</v>
      </c>
      <c r="AO2889" s="115" t="s">
        <v>5938</v>
      </c>
      <c r="AP2889" s="115" t="s">
        <v>5938</v>
      </c>
      <c r="AQ2889" s="115" t="s">
        <v>5938</v>
      </c>
      <c r="AR2889" s="115" t="s">
        <v>5938</v>
      </c>
      <c r="AS2889" s="70" t="s">
        <v>5938</v>
      </c>
      <c r="AT2889" s="70" t="s">
        <v>5938</v>
      </c>
      <c r="AU2889" s="70" t="s">
        <v>5938</v>
      </c>
      <c r="AV2889" s="70" t="s">
        <v>5938</v>
      </c>
      <c r="BA2889" s="70" t="str">
        <f>IF(P2889=0, "NaN",P2889/P2889)</f>
        <v>NaN</v>
      </c>
      <c r="BB2889" s="70" t="str">
        <f>IF(P2889=0, "NaN",S2889/P2889)</f>
        <v>NaN</v>
      </c>
      <c r="BC2889" s="70" t="str">
        <f>IF(P2889=0, "NaN",V2889/P2889)</f>
        <v>NaN</v>
      </c>
      <c r="BD2889" s="70" t="str">
        <f>IF(P2889=0, "NaN",Y2889/P2889)</f>
        <v>NaN</v>
      </c>
      <c r="BE2889" s="1" t="s">
        <v>4622</v>
      </c>
    </row>
    <row r="2890" spans="2:57" x14ac:dyDescent="0.2">
      <c r="B2890" s="1" t="s">
        <v>4894</v>
      </c>
      <c r="C2890" s="6" t="s">
        <v>4893</v>
      </c>
      <c r="H2890" s="91">
        <f>SUM(D2890:G2890)</f>
        <v>0</v>
      </c>
      <c r="I2890" s="91">
        <f>IF(P2890=0,1,0)</f>
        <v>0</v>
      </c>
      <c r="J2890" s="91">
        <f>IF(S2890=0,1,0)</f>
        <v>1</v>
      </c>
      <c r="K2890" s="91">
        <f>IF(V2890=0,1,0)</f>
        <v>1</v>
      </c>
      <c r="L2890" s="91">
        <f>IF(Y2890=0,1,0)</f>
        <v>1</v>
      </c>
      <c r="M2890" s="113" t="str">
        <f>IF(I2890+J2890+K2890+L2890=0,"YES","NO")</f>
        <v>NO</v>
      </c>
      <c r="N2890" s="69">
        <v>0</v>
      </c>
      <c r="O2890" s="69">
        <v>3.3732279872999014</v>
      </c>
      <c r="P2890" s="74">
        <v>1.6866139936499507</v>
      </c>
      <c r="Q2890" s="69">
        <v>0</v>
      </c>
      <c r="R2890" s="69">
        <v>0</v>
      </c>
      <c r="S2890" s="74">
        <v>0</v>
      </c>
      <c r="T2890" s="69">
        <v>0</v>
      </c>
      <c r="U2890" s="69">
        <v>0</v>
      </c>
      <c r="V2890" s="74">
        <v>0</v>
      </c>
      <c r="W2890" s="69">
        <v>0</v>
      </c>
      <c r="X2890" s="69">
        <v>0</v>
      </c>
      <c r="Y2890" s="74">
        <v>0</v>
      </c>
      <c r="Z2890" s="74">
        <v>0.42165349841248767</v>
      </c>
      <c r="AA2890" s="6"/>
      <c r="AB2890" s="6">
        <v>0</v>
      </c>
      <c r="AC2890" s="6">
        <v>3.2858000000000001</v>
      </c>
      <c r="AD2890" s="6">
        <v>8353800</v>
      </c>
      <c r="AE2890" s="6">
        <v>4465400</v>
      </c>
      <c r="AF2890" s="6">
        <v>3888400</v>
      </c>
      <c r="AG2890" s="127">
        <v>6.9218840735223397</v>
      </c>
      <c r="AH2890" s="115" t="s">
        <v>5938</v>
      </c>
      <c r="AI2890" s="115" t="s">
        <v>5938</v>
      </c>
      <c r="AJ2890" s="115" t="s">
        <v>5938</v>
      </c>
      <c r="AK2890" s="127">
        <v>1</v>
      </c>
      <c r="AL2890" s="127">
        <v>1</v>
      </c>
      <c r="AM2890" s="127">
        <v>1</v>
      </c>
      <c r="AN2890" s="127">
        <v>1</v>
      </c>
      <c r="AO2890" s="115" t="s">
        <v>5938</v>
      </c>
      <c r="AP2890" s="115" t="s">
        <v>5938</v>
      </c>
      <c r="AQ2890" s="115" t="s">
        <v>5938</v>
      </c>
      <c r="AR2890" s="115" t="s">
        <v>5938</v>
      </c>
      <c r="AS2890" s="70" t="s">
        <v>5938</v>
      </c>
      <c r="AT2890" s="70" t="s">
        <v>5938</v>
      </c>
      <c r="AU2890" s="70" t="s">
        <v>5938</v>
      </c>
      <c r="AV2890" s="70" t="s">
        <v>5938</v>
      </c>
      <c r="BA2890" s="70">
        <f>IF(P2890=0, "NaN",P2890/P2890)</f>
        <v>1</v>
      </c>
      <c r="BB2890" s="70">
        <f>IF(P2890=0, "NaN",S2890/P2890)</f>
        <v>0</v>
      </c>
      <c r="BC2890" s="70">
        <f>IF(P2890=0, "NaN",V2890/P2890)</f>
        <v>0</v>
      </c>
      <c r="BD2890" s="70">
        <f>IF(P2890=0, "NaN",Y2890/P2890)</f>
        <v>0</v>
      </c>
      <c r="BE2890" s="1" t="s">
        <v>4894</v>
      </c>
    </row>
    <row r="2891" spans="2:57" x14ac:dyDescent="0.2">
      <c r="B2891" s="1" t="s">
        <v>5890</v>
      </c>
      <c r="C2891" s="6" t="s">
        <v>5889</v>
      </c>
      <c r="H2891" s="91">
        <f>SUM(D2891:G2891)</f>
        <v>0</v>
      </c>
      <c r="I2891" s="91">
        <f>IF(P2891=0,1,0)</f>
        <v>1</v>
      </c>
      <c r="J2891" s="91">
        <f>IF(S2891=0,1,0)</f>
        <v>1</v>
      </c>
      <c r="K2891" s="91">
        <f>IF(V2891=0,1,0)</f>
        <v>0</v>
      </c>
      <c r="L2891" s="91">
        <f>IF(Y2891=0,1,0)</f>
        <v>1</v>
      </c>
      <c r="M2891" s="113" t="str">
        <f>IF(I2891+J2891+K2891+L2891=0,"YES","NO")</f>
        <v>NO</v>
      </c>
      <c r="N2891" s="69">
        <v>0</v>
      </c>
      <c r="O2891" s="69">
        <v>0</v>
      </c>
      <c r="P2891" s="74">
        <v>0</v>
      </c>
      <c r="Q2891" s="69">
        <v>0</v>
      </c>
      <c r="R2891" s="69">
        <v>0</v>
      </c>
      <c r="S2891" s="74">
        <v>0</v>
      </c>
      <c r="T2891" s="69">
        <v>3.335644867196311</v>
      </c>
      <c r="U2891" s="69">
        <v>0</v>
      </c>
      <c r="V2891" s="74">
        <v>1.6678224335981555</v>
      </c>
      <c r="W2891" s="69">
        <v>0</v>
      </c>
      <c r="X2891" s="69">
        <v>0</v>
      </c>
      <c r="Y2891" s="74">
        <v>0</v>
      </c>
      <c r="Z2891" s="74">
        <v>0.41695560839953888</v>
      </c>
      <c r="AA2891" s="6"/>
      <c r="AB2891" s="6">
        <v>0</v>
      </c>
      <c r="AC2891" s="6">
        <v>1.927</v>
      </c>
      <c r="AD2891" s="6">
        <v>11065000</v>
      </c>
      <c r="AE2891" s="6">
        <v>4116500</v>
      </c>
      <c r="AF2891" s="6">
        <v>6948300</v>
      </c>
      <c r="AG2891" s="115" t="s">
        <v>5938</v>
      </c>
      <c r="AH2891" s="115" t="s">
        <v>5938</v>
      </c>
      <c r="AI2891" s="127">
        <v>7.0439514182632799</v>
      </c>
      <c r="AJ2891" s="115" t="s">
        <v>5938</v>
      </c>
      <c r="AK2891" s="127">
        <v>1</v>
      </c>
      <c r="AL2891" s="127">
        <v>1</v>
      </c>
      <c r="AM2891" s="127">
        <v>1</v>
      </c>
      <c r="AN2891" s="127">
        <v>1</v>
      </c>
      <c r="AO2891" s="115" t="s">
        <v>5938</v>
      </c>
      <c r="AP2891" s="115" t="s">
        <v>5938</v>
      </c>
      <c r="AQ2891" s="115" t="s">
        <v>5938</v>
      </c>
      <c r="AR2891" s="115" t="s">
        <v>5938</v>
      </c>
      <c r="AS2891" s="70" t="s">
        <v>5938</v>
      </c>
      <c r="AT2891" s="70" t="s">
        <v>5938</v>
      </c>
      <c r="AU2891" s="70" t="s">
        <v>5938</v>
      </c>
      <c r="AV2891" s="70" t="s">
        <v>5938</v>
      </c>
      <c r="BA2891" s="70" t="str">
        <f>IF(P2891=0, "NaN",P2891/P2891)</f>
        <v>NaN</v>
      </c>
      <c r="BB2891" s="70" t="str">
        <f>IF(P2891=0, "NaN",S2891/P2891)</f>
        <v>NaN</v>
      </c>
      <c r="BC2891" s="70" t="str">
        <f>IF(P2891=0, "NaN",V2891/P2891)</f>
        <v>NaN</v>
      </c>
      <c r="BD2891" s="70" t="str">
        <f>IF(P2891=0, "NaN",Y2891/P2891)</f>
        <v>NaN</v>
      </c>
      <c r="BE2891" s="1" t="s">
        <v>5890</v>
      </c>
    </row>
    <row r="2892" spans="2:57" x14ac:dyDescent="0.2">
      <c r="B2892" s="1" t="s">
        <v>4406</v>
      </c>
      <c r="C2892" s="6" t="s">
        <v>4405</v>
      </c>
      <c r="H2892" s="91">
        <f>SUM(D2892:G2892)</f>
        <v>0</v>
      </c>
      <c r="I2892" s="91">
        <f>IF(P2892=0,1,0)</f>
        <v>1</v>
      </c>
      <c r="J2892" s="91">
        <f>IF(S2892=0,1,0)</f>
        <v>1</v>
      </c>
      <c r="K2892" s="91">
        <f>IF(V2892=0,1,0)</f>
        <v>1</v>
      </c>
      <c r="L2892" s="91">
        <f>IF(Y2892=0,1,0)</f>
        <v>0</v>
      </c>
      <c r="M2892" s="113" t="str">
        <f>IF(I2892+J2892+K2892+L2892=0,"YES","NO")</f>
        <v>NO</v>
      </c>
      <c r="N2892" s="69">
        <v>0</v>
      </c>
      <c r="O2892" s="69">
        <v>0</v>
      </c>
      <c r="P2892" s="74">
        <v>0</v>
      </c>
      <c r="Q2892" s="69">
        <v>0</v>
      </c>
      <c r="R2892" s="69">
        <v>0</v>
      </c>
      <c r="S2892" s="74">
        <v>0</v>
      </c>
      <c r="T2892" s="69">
        <v>0</v>
      </c>
      <c r="U2892" s="69">
        <v>0</v>
      </c>
      <c r="V2892" s="74">
        <v>0</v>
      </c>
      <c r="W2892" s="69">
        <v>3.2653242067230823</v>
      </c>
      <c r="X2892" s="69">
        <v>0</v>
      </c>
      <c r="Y2892" s="74">
        <v>1.6326621033615412</v>
      </c>
      <c r="Z2892" s="74">
        <v>0.40816552584038529</v>
      </c>
      <c r="AA2892" s="6"/>
      <c r="AB2892" s="6">
        <v>3.6750999999999998E-4</v>
      </c>
      <c r="AC2892" s="6">
        <v>1.1417999999999999</v>
      </c>
      <c r="AD2892" s="6">
        <v>120270000</v>
      </c>
      <c r="AE2892" s="6">
        <v>61130000</v>
      </c>
      <c r="AF2892" s="6">
        <v>59145000</v>
      </c>
      <c r="AG2892" s="115" t="s">
        <v>5938</v>
      </c>
      <c r="AH2892" s="115" t="s">
        <v>5938</v>
      </c>
      <c r="AI2892" s="115" t="s">
        <v>5938</v>
      </c>
      <c r="AJ2892" s="127">
        <v>6.9713918307075202</v>
      </c>
      <c r="AK2892" s="127">
        <v>1</v>
      </c>
      <c r="AL2892" s="127">
        <v>1</v>
      </c>
      <c r="AM2892" s="127">
        <v>1</v>
      </c>
      <c r="AN2892" s="127">
        <v>1</v>
      </c>
      <c r="AO2892" s="115" t="s">
        <v>5938</v>
      </c>
      <c r="AP2892" s="115" t="s">
        <v>5938</v>
      </c>
      <c r="AQ2892" s="115" t="s">
        <v>5938</v>
      </c>
      <c r="AR2892" s="115" t="s">
        <v>5938</v>
      </c>
      <c r="AS2892" s="70" t="s">
        <v>5938</v>
      </c>
      <c r="AT2892" s="70" t="s">
        <v>5938</v>
      </c>
      <c r="AU2892" s="70" t="s">
        <v>5938</v>
      </c>
      <c r="AV2892" s="70" t="s">
        <v>5938</v>
      </c>
      <c r="BA2892" s="70" t="str">
        <f>IF(P2892=0, "NaN",P2892/P2892)</f>
        <v>NaN</v>
      </c>
      <c r="BB2892" s="70" t="str">
        <f>IF(P2892=0, "NaN",S2892/P2892)</f>
        <v>NaN</v>
      </c>
      <c r="BC2892" s="70" t="str">
        <f>IF(P2892=0, "NaN",V2892/P2892)</f>
        <v>NaN</v>
      </c>
      <c r="BD2892" s="70" t="str">
        <f>IF(P2892=0, "NaN",Y2892/P2892)</f>
        <v>NaN</v>
      </c>
      <c r="BE2892" s="1" t="s">
        <v>4406</v>
      </c>
    </row>
    <row r="2893" spans="2:57" x14ac:dyDescent="0.2">
      <c r="B2893" s="1" t="s">
        <v>4430</v>
      </c>
      <c r="C2893" s="6" t="s">
        <v>4429</v>
      </c>
      <c r="H2893" s="91">
        <f>SUM(D2893:G2893)</f>
        <v>0</v>
      </c>
      <c r="I2893" s="91">
        <f>IF(P2893=0,1,0)</f>
        <v>1</v>
      </c>
      <c r="J2893" s="91">
        <f>IF(S2893=0,1,0)</f>
        <v>1</v>
      </c>
      <c r="K2893" s="91">
        <f>IF(V2893=0,1,0)</f>
        <v>1</v>
      </c>
      <c r="L2893" s="91">
        <f>IF(Y2893=0,1,0)</f>
        <v>0</v>
      </c>
      <c r="M2893" s="113" t="str">
        <f>IF(I2893+J2893+K2893+L2893=0,"YES","NO")</f>
        <v>NO</v>
      </c>
      <c r="N2893" s="69">
        <v>0</v>
      </c>
      <c r="O2893" s="69">
        <v>0</v>
      </c>
      <c r="P2893" s="74">
        <v>0</v>
      </c>
      <c r="Q2893" s="69">
        <v>0</v>
      </c>
      <c r="R2893" s="69">
        <v>0</v>
      </c>
      <c r="S2893" s="74">
        <v>0</v>
      </c>
      <c r="T2893" s="69">
        <v>0</v>
      </c>
      <c r="U2893" s="69">
        <v>0</v>
      </c>
      <c r="V2893" s="74">
        <v>0</v>
      </c>
      <c r="W2893" s="69">
        <v>3.2361751240349741</v>
      </c>
      <c r="X2893" s="69">
        <v>0</v>
      </c>
      <c r="Y2893" s="74">
        <v>1.618087562017487</v>
      </c>
      <c r="Z2893" s="74">
        <v>0.40452189050437176</v>
      </c>
      <c r="AA2893" s="6"/>
      <c r="AB2893" s="6">
        <v>7.2437999999999995E-4</v>
      </c>
      <c r="AC2893" s="6">
        <v>1.002</v>
      </c>
      <c r="AD2893" s="6">
        <v>38949000</v>
      </c>
      <c r="AE2893" s="6">
        <v>17924000</v>
      </c>
      <c r="AF2893" s="6">
        <v>21025000</v>
      </c>
      <c r="AG2893" s="115" t="s">
        <v>5938</v>
      </c>
      <c r="AH2893" s="115" t="s">
        <v>5938</v>
      </c>
      <c r="AI2893" s="115" t="s">
        <v>5938</v>
      </c>
      <c r="AJ2893" s="127">
        <v>6.9480117428034802</v>
      </c>
      <c r="AK2893" s="127">
        <v>1</v>
      </c>
      <c r="AL2893" s="127">
        <v>1</v>
      </c>
      <c r="AM2893" s="127">
        <v>1</v>
      </c>
      <c r="AN2893" s="127">
        <v>1</v>
      </c>
      <c r="AO2893" s="115" t="s">
        <v>5938</v>
      </c>
      <c r="AP2893" s="115" t="s">
        <v>5938</v>
      </c>
      <c r="AQ2893" s="115" t="s">
        <v>5938</v>
      </c>
      <c r="AR2893" s="115" t="s">
        <v>5938</v>
      </c>
      <c r="AS2893" s="70" t="s">
        <v>5938</v>
      </c>
      <c r="AT2893" s="70" t="s">
        <v>5938</v>
      </c>
      <c r="AU2893" s="70" t="s">
        <v>5938</v>
      </c>
      <c r="AV2893" s="70" t="s">
        <v>5938</v>
      </c>
      <c r="BA2893" s="70" t="str">
        <f>IF(P2893=0, "NaN",P2893/P2893)</f>
        <v>NaN</v>
      </c>
      <c r="BB2893" s="70" t="str">
        <f>IF(P2893=0, "NaN",S2893/P2893)</f>
        <v>NaN</v>
      </c>
      <c r="BC2893" s="70" t="str">
        <f>IF(P2893=0, "NaN",V2893/P2893)</f>
        <v>NaN</v>
      </c>
      <c r="BD2893" s="70" t="str">
        <f>IF(P2893=0, "NaN",Y2893/P2893)</f>
        <v>NaN</v>
      </c>
      <c r="BE2893" s="1" t="s">
        <v>4430</v>
      </c>
    </row>
    <row r="2894" spans="2:57" x14ac:dyDescent="0.2">
      <c r="B2894" s="1" t="s">
        <v>5838</v>
      </c>
      <c r="C2894" s="6" t="s">
        <v>5837</v>
      </c>
      <c r="H2894" s="91">
        <f>SUM(D2894:G2894)</f>
        <v>0</v>
      </c>
      <c r="I2894" s="91">
        <f>IF(P2894=0,1,0)</f>
        <v>1</v>
      </c>
      <c r="J2894" s="91">
        <f>IF(S2894=0,1,0)</f>
        <v>0</v>
      </c>
      <c r="K2894" s="91">
        <f>IF(V2894=0,1,0)</f>
        <v>1</v>
      </c>
      <c r="L2894" s="91">
        <f>IF(Y2894=0,1,0)</f>
        <v>1</v>
      </c>
      <c r="M2894" s="113" t="str">
        <f>IF(I2894+J2894+K2894+L2894=0,"YES","NO")</f>
        <v>NO</v>
      </c>
      <c r="N2894" s="69">
        <v>0</v>
      </c>
      <c r="O2894" s="69">
        <v>0</v>
      </c>
      <c r="P2894" s="74">
        <v>0</v>
      </c>
      <c r="Q2894" s="69">
        <v>0</v>
      </c>
      <c r="R2894" s="69">
        <v>3.2265253326426944</v>
      </c>
      <c r="S2894" s="74">
        <v>1.6132626663213472</v>
      </c>
      <c r="T2894" s="69">
        <v>0</v>
      </c>
      <c r="U2894" s="69">
        <v>0</v>
      </c>
      <c r="V2894" s="74">
        <v>0</v>
      </c>
      <c r="W2894" s="69">
        <v>0</v>
      </c>
      <c r="X2894" s="69">
        <v>0</v>
      </c>
      <c r="Y2894" s="74">
        <v>0</v>
      </c>
      <c r="Z2894" s="74">
        <v>0.4033156665803368</v>
      </c>
      <c r="AA2894" s="6"/>
      <c r="AB2894" s="6">
        <v>5.4980999999999997E-3</v>
      </c>
      <c r="AC2894" s="6">
        <v>-0.19225999999999999</v>
      </c>
      <c r="AD2894" s="6">
        <v>10241000</v>
      </c>
      <c r="AE2894" s="6">
        <v>4400900</v>
      </c>
      <c r="AF2894" s="6">
        <v>5840300</v>
      </c>
      <c r="AG2894" s="115" t="s">
        <v>5938</v>
      </c>
      <c r="AH2894" s="127">
        <v>7.0103423661395698</v>
      </c>
      <c r="AI2894" s="115" t="s">
        <v>5938</v>
      </c>
      <c r="AJ2894" s="115" t="s">
        <v>5938</v>
      </c>
      <c r="AK2894" s="127">
        <v>1</v>
      </c>
      <c r="AL2894" s="127">
        <v>1</v>
      </c>
      <c r="AM2894" s="127">
        <v>1</v>
      </c>
      <c r="AN2894" s="127">
        <v>1</v>
      </c>
      <c r="AO2894" s="115" t="s">
        <v>5938</v>
      </c>
      <c r="AP2894" s="115" t="s">
        <v>5938</v>
      </c>
      <c r="AQ2894" s="115" t="s">
        <v>5938</v>
      </c>
      <c r="AR2894" s="115" t="s">
        <v>5938</v>
      </c>
      <c r="AS2894" s="70" t="s">
        <v>5938</v>
      </c>
      <c r="AT2894" s="70" t="s">
        <v>5938</v>
      </c>
      <c r="AU2894" s="70" t="s">
        <v>5938</v>
      </c>
      <c r="AV2894" s="70" t="s">
        <v>5938</v>
      </c>
      <c r="BA2894" s="70" t="str">
        <f>IF(P2894=0, "NaN",P2894/P2894)</f>
        <v>NaN</v>
      </c>
      <c r="BB2894" s="70" t="str">
        <f>IF(P2894=0, "NaN",S2894/P2894)</f>
        <v>NaN</v>
      </c>
      <c r="BC2894" s="70" t="str">
        <f>IF(P2894=0, "NaN",V2894/P2894)</f>
        <v>NaN</v>
      </c>
      <c r="BD2894" s="70" t="str">
        <f>IF(P2894=0, "NaN",Y2894/P2894)</f>
        <v>NaN</v>
      </c>
      <c r="BE2894" s="1" t="s">
        <v>5838</v>
      </c>
    </row>
    <row r="2895" spans="2:57" x14ac:dyDescent="0.2">
      <c r="B2895" s="1" t="s">
        <v>5842</v>
      </c>
      <c r="C2895" s="6" t="s">
        <v>5841</v>
      </c>
      <c r="H2895" s="91">
        <f>SUM(D2895:G2895)</f>
        <v>0</v>
      </c>
      <c r="I2895" s="91">
        <f>IF(P2895=0,1,0)</f>
        <v>1</v>
      </c>
      <c r="J2895" s="91">
        <f>IF(S2895=0,1,0)</f>
        <v>0</v>
      </c>
      <c r="K2895" s="91">
        <f>IF(V2895=0,1,0)</f>
        <v>1</v>
      </c>
      <c r="L2895" s="91">
        <f>IF(Y2895=0,1,0)</f>
        <v>1</v>
      </c>
      <c r="M2895" s="113" t="str">
        <f>IF(I2895+J2895+K2895+L2895=0,"YES","NO")</f>
        <v>NO</v>
      </c>
      <c r="N2895" s="69">
        <v>0</v>
      </c>
      <c r="O2895" s="69">
        <v>0</v>
      </c>
      <c r="P2895" s="74">
        <v>0</v>
      </c>
      <c r="Q2895" s="69">
        <v>0</v>
      </c>
      <c r="R2895" s="69">
        <v>3.2003518325773794</v>
      </c>
      <c r="S2895" s="74">
        <v>1.6001759162886897</v>
      </c>
      <c r="T2895" s="69">
        <v>0</v>
      </c>
      <c r="U2895" s="69">
        <v>0</v>
      </c>
      <c r="V2895" s="74">
        <v>0</v>
      </c>
      <c r="W2895" s="69">
        <v>0</v>
      </c>
      <c r="X2895" s="69">
        <v>0</v>
      </c>
      <c r="Y2895" s="74">
        <v>0</v>
      </c>
      <c r="Z2895" s="74">
        <v>0.40004397907217243</v>
      </c>
      <c r="AA2895" s="6"/>
      <c r="AB2895" s="6">
        <v>6.1015000000000002E-3</v>
      </c>
      <c r="AC2895" s="6">
        <v>-0.2883</v>
      </c>
      <c r="AD2895" s="6">
        <v>10989000</v>
      </c>
      <c r="AE2895" s="6">
        <v>4365200</v>
      </c>
      <c r="AF2895" s="6">
        <v>6623700</v>
      </c>
      <c r="AG2895" s="115" t="s">
        <v>5938</v>
      </c>
      <c r="AH2895" s="127">
        <v>7.0409581733842099</v>
      </c>
      <c r="AI2895" s="115" t="s">
        <v>5938</v>
      </c>
      <c r="AJ2895" s="115" t="s">
        <v>5938</v>
      </c>
      <c r="AK2895" s="127">
        <v>1</v>
      </c>
      <c r="AL2895" s="127">
        <v>1</v>
      </c>
      <c r="AM2895" s="127">
        <v>1</v>
      </c>
      <c r="AN2895" s="127">
        <v>1</v>
      </c>
      <c r="AO2895" s="115" t="s">
        <v>5938</v>
      </c>
      <c r="AP2895" s="115" t="s">
        <v>5938</v>
      </c>
      <c r="AQ2895" s="115" t="s">
        <v>5938</v>
      </c>
      <c r="AR2895" s="115" t="s">
        <v>5938</v>
      </c>
      <c r="AS2895" s="70" t="s">
        <v>5938</v>
      </c>
      <c r="AT2895" s="70" t="s">
        <v>5938</v>
      </c>
      <c r="AU2895" s="70" t="s">
        <v>5938</v>
      </c>
      <c r="AV2895" s="70" t="s">
        <v>5938</v>
      </c>
      <c r="BA2895" s="70" t="str">
        <f>IF(P2895=0, "NaN",P2895/P2895)</f>
        <v>NaN</v>
      </c>
      <c r="BB2895" s="70" t="str">
        <f>IF(P2895=0, "NaN",S2895/P2895)</f>
        <v>NaN</v>
      </c>
      <c r="BC2895" s="70" t="str">
        <f>IF(P2895=0, "NaN",V2895/P2895)</f>
        <v>NaN</v>
      </c>
      <c r="BD2895" s="70" t="str">
        <f>IF(P2895=0, "NaN",Y2895/P2895)</f>
        <v>NaN</v>
      </c>
      <c r="BE2895" s="1" t="s">
        <v>5842</v>
      </c>
    </row>
    <row r="2896" spans="2:57" x14ac:dyDescent="0.2">
      <c r="B2896" s="1" t="s">
        <v>5034</v>
      </c>
      <c r="C2896" s="6" t="s">
        <v>5033</v>
      </c>
      <c r="H2896" s="91">
        <f>SUM(D2896:G2896)</f>
        <v>0</v>
      </c>
      <c r="I2896" s="91">
        <f>IF(P2896=0,1,0)</f>
        <v>0</v>
      </c>
      <c r="J2896" s="91">
        <f>IF(S2896=0,1,0)</f>
        <v>1</v>
      </c>
      <c r="K2896" s="91">
        <f>IF(V2896=0,1,0)</f>
        <v>1</v>
      </c>
      <c r="L2896" s="91">
        <f>IF(Y2896=0,1,0)</f>
        <v>1</v>
      </c>
      <c r="M2896" s="113" t="str">
        <f>IF(I2896+J2896+K2896+L2896=0,"YES","NO")</f>
        <v>NO</v>
      </c>
      <c r="N2896" s="69">
        <v>0</v>
      </c>
      <c r="O2896" s="69">
        <v>3.1904932154780363</v>
      </c>
      <c r="P2896" s="74">
        <v>1.5952466077390182</v>
      </c>
      <c r="Q2896" s="69">
        <v>0</v>
      </c>
      <c r="R2896" s="69">
        <v>0</v>
      </c>
      <c r="S2896" s="74">
        <v>0</v>
      </c>
      <c r="T2896" s="69">
        <v>0</v>
      </c>
      <c r="U2896" s="69">
        <v>0</v>
      </c>
      <c r="V2896" s="74">
        <v>0</v>
      </c>
      <c r="W2896" s="69">
        <v>0</v>
      </c>
      <c r="X2896" s="69">
        <v>0</v>
      </c>
      <c r="Y2896" s="74">
        <v>0</v>
      </c>
      <c r="Z2896" s="74">
        <v>0.39881165193475454</v>
      </c>
      <c r="AA2896" s="6"/>
      <c r="AB2896" s="6">
        <v>7.5805000000000004E-3</v>
      </c>
      <c r="AC2896" s="6">
        <v>-0.48243999999999998</v>
      </c>
      <c r="AD2896" s="6">
        <v>30634000</v>
      </c>
      <c r="AE2896" s="6">
        <v>20264000</v>
      </c>
      <c r="AF2896" s="6">
        <v>10370000</v>
      </c>
      <c r="AG2896" s="127">
        <v>6.8588979572320001</v>
      </c>
      <c r="AH2896" s="115" t="s">
        <v>5938</v>
      </c>
      <c r="AI2896" s="115" t="s">
        <v>5938</v>
      </c>
      <c r="AJ2896" s="115" t="s">
        <v>5938</v>
      </c>
      <c r="AK2896" s="127">
        <v>1</v>
      </c>
      <c r="AL2896" s="127">
        <v>1</v>
      </c>
      <c r="AM2896" s="127">
        <v>1</v>
      </c>
      <c r="AN2896" s="127">
        <v>1</v>
      </c>
      <c r="AO2896" s="115" t="s">
        <v>5938</v>
      </c>
      <c r="AP2896" s="115" t="s">
        <v>5938</v>
      </c>
      <c r="AQ2896" s="115" t="s">
        <v>5938</v>
      </c>
      <c r="AR2896" s="115" t="s">
        <v>5938</v>
      </c>
      <c r="AS2896" s="70" t="s">
        <v>5938</v>
      </c>
      <c r="AT2896" s="70" t="s">
        <v>5938</v>
      </c>
      <c r="AU2896" s="70" t="s">
        <v>5938</v>
      </c>
      <c r="AV2896" s="70" t="s">
        <v>5938</v>
      </c>
      <c r="BA2896" s="70">
        <f>IF(P2896=0, "NaN",P2896/P2896)</f>
        <v>1</v>
      </c>
      <c r="BB2896" s="70">
        <f>IF(P2896=0, "NaN",S2896/P2896)</f>
        <v>0</v>
      </c>
      <c r="BC2896" s="70">
        <f>IF(P2896=0, "NaN",V2896/P2896)</f>
        <v>0</v>
      </c>
      <c r="BD2896" s="70">
        <f>IF(P2896=0, "NaN",Y2896/P2896)</f>
        <v>0</v>
      </c>
      <c r="BE2896" s="1" t="s">
        <v>5034</v>
      </c>
    </row>
    <row r="2897" spans="2:57" x14ac:dyDescent="0.2">
      <c r="B2897" s="1" t="s">
        <v>5892</v>
      </c>
      <c r="C2897" s="6" t="s">
        <v>5891</v>
      </c>
      <c r="H2897" s="91">
        <f>SUM(D2897:G2897)</f>
        <v>0</v>
      </c>
      <c r="I2897" s="91">
        <f>IF(P2897=0,1,0)</f>
        <v>1</v>
      </c>
      <c r="J2897" s="91">
        <f>IF(S2897=0,1,0)</f>
        <v>1</v>
      </c>
      <c r="K2897" s="91">
        <f>IF(V2897=0,1,0)</f>
        <v>0</v>
      </c>
      <c r="L2897" s="91">
        <f>IF(Y2897=0,1,0)</f>
        <v>1</v>
      </c>
      <c r="M2897" s="113" t="str">
        <f>IF(I2897+J2897+K2897+L2897=0,"YES","NO")</f>
        <v>NO</v>
      </c>
      <c r="N2897" s="69">
        <v>0</v>
      </c>
      <c r="O2897" s="69">
        <v>0</v>
      </c>
      <c r="P2897" s="74">
        <v>0</v>
      </c>
      <c r="Q2897" s="69">
        <v>0</v>
      </c>
      <c r="R2897" s="69">
        <v>0</v>
      </c>
      <c r="S2897" s="74">
        <v>0</v>
      </c>
      <c r="T2897" s="69">
        <v>3.1729344358011775</v>
      </c>
      <c r="U2897" s="69">
        <v>0</v>
      </c>
      <c r="V2897" s="74">
        <v>1.5864672179005888</v>
      </c>
      <c r="W2897" s="69">
        <v>0</v>
      </c>
      <c r="X2897" s="69">
        <v>0</v>
      </c>
      <c r="Y2897" s="74">
        <v>0</v>
      </c>
      <c r="Z2897" s="74">
        <v>0.39661680447514719</v>
      </c>
      <c r="AA2897" s="6"/>
      <c r="AB2897" s="6">
        <v>0</v>
      </c>
      <c r="AC2897" s="6">
        <v>3.0202</v>
      </c>
      <c r="AD2897" s="6">
        <v>9444400</v>
      </c>
      <c r="AE2897" s="6">
        <v>3915700</v>
      </c>
      <c r="AF2897" s="6">
        <v>5528700</v>
      </c>
      <c r="AG2897" s="115" t="s">
        <v>5938</v>
      </c>
      <c r="AH2897" s="115" t="s">
        <v>5938</v>
      </c>
      <c r="AI2897" s="127">
        <v>6.9751743725314199</v>
      </c>
      <c r="AJ2897" s="115" t="s">
        <v>5938</v>
      </c>
      <c r="AK2897" s="127">
        <v>1</v>
      </c>
      <c r="AL2897" s="127">
        <v>1</v>
      </c>
      <c r="AM2897" s="127">
        <v>1</v>
      </c>
      <c r="AN2897" s="127">
        <v>1</v>
      </c>
      <c r="AO2897" s="115" t="s">
        <v>5938</v>
      </c>
      <c r="AP2897" s="115" t="s">
        <v>5938</v>
      </c>
      <c r="AQ2897" s="115" t="s">
        <v>5938</v>
      </c>
      <c r="AR2897" s="115" t="s">
        <v>5938</v>
      </c>
      <c r="AS2897" s="70" t="s">
        <v>5938</v>
      </c>
      <c r="AT2897" s="70" t="s">
        <v>5938</v>
      </c>
      <c r="AU2897" s="70" t="s">
        <v>5938</v>
      </c>
      <c r="AV2897" s="70" t="s">
        <v>5938</v>
      </c>
      <c r="BA2897" s="70" t="str">
        <f>IF(P2897=0, "NaN",P2897/P2897)</f>
        <v>NaN</v>
      </c>
      <c r="BB2897" s="70" t="str">
        <f>IF(P2897=0, "NaN",S2897/P2897)</f>
        <v>NaN</v>
      </c>
      <c r="BC2897" s="70" t="str">
        <f>IF(P2897=0, "NaN",V2897/P2897)</f>
        <v>NaN</v>
      </c>
      <c r="BD2897" s="70" t="str">
        <f>IF(P2897=0, "NaN",Y2897/P2897)</f>
        <v>NaN</v>
      </c>
      <c r="BE2897" s="1" t="s">
        <v>5892</v>
      </c>
    </row>
    <row r="2898" spans="2:57" x14ac:dyDescent="0.2">
      <c r="B2898" s="1" t="s">
        <v>4790</v>
      </c>
      <c r="C2898" s="6" t="s">
        <v>4789</v>
      </c>
      <c r="H2898" s="91">
        <f>SUM(D2898:G2898)</f>
        <v>0</v>
      </c>
      <c r="I2898" s="91">
        <f>IF(P2898=0,1,0)</f>
        <v>0</v>
      </c>
      <c r="J2898" s="91">
        <f>IF(S2898=0,1,0)</f>
        <v>1</v>
      </c>
      <c r="K2898" s="91">
        <f>IF(V2898=0,1,0)</f>
        <v>1</v>
      </c>
      <c r="L2898" s="91">
        <f>IF(Y2898=0,1,0)</f>
        <v>1</v>
      </c>
      <c r="M2898" s="113" t="str">
        <f>IF(I2898+J2898+K2898+L2898=0,"YES","NO")</f>
        <v>NO</v>
      </c>
      <c r="N2898" s="69">
        <v>3.135484795928186</v>
      </c>
      <c r="O2898" s="69">
        <v>0</v>
      </c>
      <c r="P2898" s="74">
        <v>1.567742397964093</v>
      </c>
      <c r="Q2898" s="69">
        <v>0</v>
      </c>
      <c r="R2898" s="69">
        <v>0</v>
      </c>
      <c r="S2898" s="74">
        <v>0</v>
      </c>
      <c r="T2898" s="69">
        <v>0</v>
      </c>
      <c r="U2898" s="69">
        <v>0</v>
      </c>
      <c r="V2898" s="74">
        <v>0</v>
      </c>
      <c r="W2898" s="69">
        <v>0</v>
      </c>
      <c r="X2898" s="69">
        <v>0</v>
      </c>
      <c r="Y2898" s="74">
        <v>0</v>
      </c>
      <c r="Z2898" s="74">
        <v>0.39193559949102325</v>
      </c>
      <c r="AA2898" s="6"/>
      <c r="AB2898" s="6">
        <v>6.3654000000000002E-3</v>
      </c>
      <c r="AC2898" s="6">
        <v>-0.36851</v>
      </c>
      <c r="AD2898" s="6">
        <v>9487700</v>
      </c>
      <c r="AE2898" s="6">
        <v>3939200</v>
      </c>
      <c r="AF2898" s="6">
        <v>5548500</v>
      </c>
      <c r="AG2898" s="127">
        <v>6.9771609438949298</v>
      </c>
      <c r="AH2898" s="115" t="s">
        <v>5938</v>
      </c>
      <c r="AI2898" s="115" t="s">
        <v>5938</v>
      </c>
      <c r="AJ2898" s="115" t="s">
        <v>5938</v>
      </c>
      <c r="AK2898" s="127">
        <v>1</v>
      </c>
      <c r="AL2898" s="127">
        <v>1</v>
      </c>
      <c r="AM2898" s="127">
        <v>1</v>
      </c>
      <c r="AN2898" s="127">
        <v>1</v>
      </c>
      <c r="AO2898" s="115" t="s">
        <v>5938</v>
      </c>
      <c r="AP2898" s="115" t="s">
        <v>5938</v>
      </c>
      <c r="AQ2898" s="115" t="s">
        <v>5938</v>
      </c>
      <c r="AR2898" s="115" t="s">
        <v>5938</v>
      </c>
      <c r="AS2898" s="70" t="s">
        <v>5938</v>
      </c>
      <c r="AT2898" s="70" t="s">
        <v>5938</v>
      </c>
      <c r="AU2898" s="70" t="s">
        <v>5938</v>
      </c>
      <c r="AV2898" s="70" t="s">
        <v>5938</v>
      </c>
      <c r="BA2898" s="70">
        <f>IF(P2898=0, "NaN",P2898/P2898)</f>
        <v>1</v>
      </c>
      <c r="BB2898" s="70">
        <f>IF(P2898=0, "NaN",S2898/P2898)</f>
        <v>0</v>
      </c>
      <c r="BC2898" s="70">
        <f>IF(P2898=0, "NaN",V2898/P2898)</f>
        <v>0</v>
      </c>
      <c r="BD2898" s="70">
        <f>IF(P2898=0, "NaN",Y2898/P2898)</f>
        <v>0</v>
      </c>
      <c r="BE2898" s="1" t="s">
        <v>4790</v>
      </c>
    </row>
    <row r="2899" spans="2:57" x14ac:dyDescent="0.2">
      <c r="B2899" s="1" t="s">
        <v>5844</v>
      </c>
      <c r="C2899" s="6" t="s">
        <v>5843</v>
      </c>
      <c r="H2899" s="91">
        <f>SUM(D2899:G2899)</f>
        <v>0</v>
      </c>
      <c r="I2899" s="91">
        <f>IF(P2899=0,1,0)</f>
        <v>1</v>
      </c>
      <c r="J2899" s="91">
        <f>IF(S2899=0,1,0)</f>
        <v>1</v>
      </c>
      <c r="K2899" s="91">
        <f>IF(V2899=0,1,0)</f>
        <v>1</v>
      </c>
      <c r="L2899" s="91">
        <f>IF(Y2899=0,1,0)</f>
        <v>0</v>
      </c>
      <c r="M2899" s="113" t="str">
        <f>IF(I2899+J2899+K2899+L2899=0,"YES","NO")</f>
        <v>NO</v>
      </c>
      <c r="N2899" s="69">
        <v>0</v>
      </c>
      <c r="O2899" s="69">
        <v>0</v>
      </c>
      <c r="P2899" s="74">
        <v>0</v>
      </c>
      <c r="Q2899" s="69">
        <v>0</v>
      </c>
      <c r="R2899" s="69">
        <v>0</v>
      </c>
      <c r="S2899" s="74">
        <v>0</v>
      </c>
      <c r="T2899" s="69">
        <v>0</v>
      </c>
      <c r="U2899" s="69">
        <v>0</v>
      </c>
      <c r="V2899" s="74">
        <v>0</v>
      </c>
      <c r="W2899" s="69">
        <v>3.1271794922066189</v>
      </c>
      <c r="X2899" s="69">
        <v>0</v>
      </c>
      <c r="Y2899" s="74">
        <v>1.5635897461033095</v>
      </c>
      <c r="Z2899" s="74">
        <v>0.39089743652582737</v>
      </c>
      <c r="AA2899" s="6"/>
      <c r="AB2899" s="6">
        <v>0</v>
      </c>
      <c r="AC2899" s="6">
        <v>1.4379999999999999</v>
      </c>
      <c r="AD2899" s="6">
        <v>11838000</v>
      </c>
      <c r="AE2899" s="6">
        <v>3990900</v>
      </c>
      <c r="AF2899" s="6">
        <v>7846900</v>
      </c>
      <c r="AG2899" s="115" t="s">
        <v>5938</v>
      </c>
      <c r="AH2899" s="115" t="s">
        <v>5938</v>
      </c>
      <c r="AI2899" s="115" t="s">
        <v>5938</v>
      </c>
      <c r="AJ2899" s="127">
        <v>7.0732783356358304</v>
      </c>
      <c r="AK2899" s="127">
        <v>1</v>
      </c>
      <c r="AL2899" s="127">
        <v>1</v>
      </c>
      <c r="AM2899" s="127">
        <v>1</v>
      </c>
      <c r="AN2899" s="127">
        <v>1</v>
      </c>
      <c r="AO2899" s="115" t="s">
        <v>5938</v>
      </c>
      <c r="AP2899" s="115" t="s">
        <v>5938</v>
      </c>
      <c r="AQ2899" s="115" t="s">
        <v>5938</v>
      </c>
      <c r="AR2899" s="115" t="s">
        <v>5938</v>
      </c>
      <c r="AS2899" s="70" t="s">
        <v>5938</v>
      </c>
      <c r="AT2899" s="70" t="s">
        <v>5938</v>
      </c>
      <c r="AU2899" s="70" t="s">
        <v>5938</v>
      </c>
      <c r="AV2899" s="70" t="s">
        <v>5938</v>
      </c>
      <c r="BA2899" s="70" t="str">
        <f>IF(P2899=0, "NaN",P2899/P2899)</f>
        <v>NaN</v>
      </c>
      <c r="BB2899" s="70" t="str">
        <f>IF(P2899=0, "NaN",S2899/P2899)</f>
        <v>NaN</v>
      </c>
      <c r="BC2899" s="70" t="str">
        <f>IF(P2899=0, "NaN",V2899/P2899)</f>
        <v>NaN</v>
      </c>
      <c r="BD2899" s="70" t="str">
        <f>IF(P2899=0, "NaN",Y2899/P2899)</f>
        <v>NaN</v>
      </c>
      <c r="BE2899" s="1" t="s">
        <v>5844</v>
      </c>
    </row>
    <row r="2900" spans="2:57" x14ac:dyDescent="0.2">
      <c r="B2900" s="1" t="s">
        <v>5846</v>
      </c>
      <c r="C2900" s="6" t="s">
        <v>5845</v>
      </c>
      <c r="H2900" s="91">
        <f>SUM(D2900:G2900)</f>
        <v>0</v>
      </c>
      <c r="I2900" s="91">
        <f>IF(P2900=0,1,0)</f>
        <v>1</v>
      </c>
      <c r="J2900" s="91">
        <f>IF(S2900=0,1,0)</f>
        <v>0</v>
      </c>
      <c r="K2900" s="91">
        <f>IF(V2900=0,1,0)</f>
        <v>1</v>
      </c>
      <c r="L2900" s="91">
        <f>IF(Y2900=0,1,0)</f>
        <v>1</v>
      </c>
      <c r="M2900" s="113" t="str">
        <f>IF(I2900+J2900+K2900+L2900=0,"YES","NO")</f>
        <v>NO</v>
      </c>
      <c r="N2900" s="69">
        <v>0</v>
      </c>
      <c r="O2900" s="69">
        <v>0</v>
      </c>
      <c r="P2900" s="74">
        <v>0</v>
      </c>
      <c r="Q2900" s="69">
        <v>3.0976401459024472</v>
      </c>
      <c r="R2900" s="69">
        <v>0</v>
      </c>
      <c r="S2900" s="74">
        <v>1.5488200729512236</v>
      </c>
      <c r="T2900" s="69">
        <v>0</v>
      </c>
      <c r="U2900" s="69">
        <v>0</v>
      </c>
      <c r="V2900" s="74">
        <v>0</v>
      </c>
      <c r="W2900" s="69">
        <v>0</v>
      </c>
      <c r="X2900" s="69">
        <v>0</v>
      </c>
      <c r="Y2900" s="74">
        <v>0</v>
      </c>
      <c r="Z2900" s="74">
        <v>0.3872050182378059</v>
      </c>
      <c r="AA2900" s="6"/>
      <c r="AB2900" s="6">
        <v>0</v>
      </c>
      <c r="AC2900" s="6">
        <v>5.3898000000000001</v>
      </c>
      <c r="AD2900" s="6">
        <v>42231000</v>
      </c>
      <c r="AE2900" s="6">
        <v>8158100</v>
      </c>
      <c r="AF2900" s="6">
        <v>34072000</v>
      </c>
      <c r="AG2900" s="115" t="s">
        <v>5938</v>
      </c>
      <c r="AH2900" s="127">
        <v>7.6256313653306602</v>
      </c>
      <c r="AI2900" s="115" t="s">
        <v>5938</v>
      </c>
      <c r="AJ2900" s="115" t="s">
        <v>5938</v>
      </c>
      <c r="AK2900" s="127">
        <v>1</v>
      </c>
      <c r="AL2900" s="127">
        <v>9.67503054365206E-4</v>
      </c>
      <c r="AM2900" s="127">
        <v>1</v>
      </c>
      <c r="AN2900" s="127">
        <v>1</v>
      </c>
      <c r="AO2900" s="115" t="s">
        <v>5938</v>
      </c>
      <c r="AP2900" s="127">
        <v>1.1316550000000001</v>
      </c>
      <c r="AQ2900" s="115" t="s">
        <v>5938</v>
      </c>
      <c r="AR2900" s="115" t="s">
        <v>5938</v>
      </c>
      <c r="AS2900" s="70" t="s">
        <v>5938</v>
      </c>
      <c r="AT2900" s="129">
        <v>0.45639187084795707</v>
      </c>
      <c r="AU2900" s="70" t="s">
        <v>5938</v>
      </c>
      <c r="AV2900" s="70" t="s">
        <v>5938</v>
      </c>
      <c r="AX2900" s="70" t="s">
        <v>5989</v>
      </c>
      <c r="BA2900" s="70" t="str">
        <f>IF(P2900=0, "NaN",P2900/P2900)</f>
        <v>NaN</v>
      </c>
      <c r="BB2900" s="70" t="str">
        <f>IF(P2900=0, "NaN",S2900/P2900)</f>
        <v>NaN</v>
      </c>
      <c r="BC2900" s="70" t="str">
        <f>IF(P2900=0, "NaN",V2900/P2900)</f>
        <v>NaN</v>
      </c>
      <c r="BD2900" s="70" t="str">
        <f>IF(P2900=0, "NaN",Y2900/P2900)</f>
        <v>NaN</v>
      </c>
      <c r="BE2900" s="1" t="s">
        <v>5846</v>
      </c>
    </row>
    <row r="2901" spans="2:57" x14ac:dyDescent="0.2">
      <c r="B2901" s="1" t="s">
        <v>5848</v>
      </c>
      <c r="C2901" s="6" t="s">
        <v>5847</v>
      </c>
      <c r="H2901" s="91">
        <f>SUM(D2901:G2901)</f>
        <v>0</v>
      </c>
      <c r="I2901" s="91">
        <f>IF(P2901=0,1,0)</f>
        <v>1</v>
      </c>
      <c r="J2901" s="91">
        <f>IF(S2901=0,1,0)</f>
        <v>1</v>
      </c>
      <c r="K2901" s="91">
        <f>IF(V2901=0,1,0)</f>
        <v>1</v>
      </c>
      <c r="L2901" s="91">
        <f>IF(Y2901=0,1,0)</f>
        <v>0</v>
      </c>
      <c r="M2901" s="113" t="str">
        <f>IF(I2901+J2901+K2901+L2901=0,"YES","NO")</f>
        <v>NO</v>
      </c>
      <c r="N2901" s="69">
        <v>0</v>
      </c>
      <c r="O2901" s="69">
        <v>0</v>
      </c>
      <c r="P2901" s="74">
        <v>0</v>
      </c>
      <c r="Q2901" s="69">
        <v>0</v>
      </c>
      <c r="R2901" s="69">
        <v>0</v>
      </c>
      <c r="S2901" s="74">
        <v>0</v>
      </c>
      <c r="T2901" s="69">
        <v>0</v>
      </c>
      <c r="U2901" s="69">
        <v>0</v>
      </c>
      <c r="V2901" s="74">
        <v>0</v>
      </c>
      <c r="W2901" s="69">
        <v>3.0486650249447695</v>
      </c>
      <c r="X2901" s="69">
        <v>0</v>
      </c>
      <c r="Y2901" s="74">
        <v>1.5243325124723848</v>
      </c>
      <c r="Z2901" s="74">
        <v>0.38108312811809619</v>
      </c>
      <c r="AA2901" s="6"/>
      <c r="AB2901" s="6">
        <v>0</v>
      </c>
      <c r="AC2901" s="6">
        <v>2.4245000000000001</v>
      </c>
      <c r="AD2901" s="6">
        <v>13905000</v>
      </c>
      <c r="AE2901" s="6">
        <v>3890700</v>
      </c>
      <c r="AF2901" s="6">
        <v>10014000</v>
      </c>
      <c r="AG2901" s="115" t="s">
        <v>5938</v>
      </c>
      <c r="AH2901" s="115" t="s">
        <v>5938</v>
      </c>
      <c r="AI2901" s="115" t="s">
        <v>5938</v>
      </c>
      <c r="AJ2901" s="127">
        <v>7.1431709932001803</v>
      </c>
      <c r="AK2901" s="127">
        <v>1</v>
      </c>
      <c r="AL2901" s="127">
        <v>1</v>
      </c>
      <c r="AM2901" s="127">
        <v>1</v>
      </c>
      <c r="AN2901" s="127">
        <v>1</v>
      </c>
      <c r="AO2901" s="115" t="s">
        <v>5938</v>
      </c>
      <c r="AP2901" s="115" t="s">
        <v>5938</v>
      </c>
      <c r="AQ2901" s="115" t="s">
        <v>5938</v>
      </c>
      <c r="AR2901" s="115" t="s">
        <v>5938</v>
      </c>
      <c r="AS2901" s="70" t="s">
        <v>5938</v>
      </c>
      <c r="AT2901" s="70" t="s">
        <v>5938</v>
      </c>
      <c r="AU2901" s="70" t="s">
        <v>5938</v>
      </c>
      <c r="AV2901" s="70" t="s">
        <v>5938</v>
      </c>
      <c r="BA2901" s="70" t="str">
        <f>IF(P2901=0, "NaN",P2901/P2901)</f>
        <v>NaN</v>
      </c>
      <c r="BB2901" s="70" t="str">
        <f>IF(P2901=0, "NaN",S2901/P2901)</f>
        <v>NaN</v>
      </c>
      <c r="BC2901" s="70" t="str">
        <f>IF(P2901=0, "NaN",V2901/P2901)</f>
        <v>NaN</v>
      </c>
      <c r="BD2901" s="70" t="str">
        <f>IF(P2901=0, "NaN",Y2901/P2901)</f>
        <v>NaN</v>
      </c>
      <c r="BE2901" s="1" t="s">
        <v>5848</v>
      </c>
    </row>
    <row r="2902" spans="2:57" x14ac:dyDescent="0.2">
      <c r="B2902" s="1" t="s">
        <v>4850</v>
      </c>
      <c r="C2902" s="6" t="s">
        <v>4849</v>
      </c>
      <c r="H2902" s="91">
        <f>SUM(D2902:G2902)</f>
        <v>0</v>
      </c>
      <c r="I2902" s="91">
        <f>IF(P2902=0,1,0)</f>
        <v>0</v>
      </c>
      <c r="J2902" s="91">
        <f>IF(S2902=0,1,0)</f>
        <v>1</v>
      </c>
      <c r="K2902" s="91">
        <f>IF(V2902=0,1,0)</f>
        <v>1</v>
      </c>
      <c r="L2902" s="91">
        <f>IF(Y2902=0,1,0)</f>
        <v>1</v>
      </c>
      <c r="M2902" s="113" t="str">
        <f>IF(I2902+J2902+K2902+L2902=0,"YES","NO")</f>
        <v>NO</v>
      </c>
      <c r="N2902" s="69">
        <v>0</v>
      </c>
      <c r="O2902" s="69">
        <v>2.9926501528879217</v>
      </c>
      <c r="P2902" s="74">
        <v>1.4963250764439608</v>
      </c>
      <c r="Q2902" s="69">
        <v>0</v>
      </c>
      <c r="R2902" s="69">
        <v>0</v>
      </c>
      <c r="S2902" s="74">
        <v>0</v>
      </c>
      <c r="T2902" s="69">
        <v>0</v>
      </c>
      <c r="U2902" s="69">
        <v>0</v>
      </c>
      <c r="V2902" s="74">
        <v>0</v>
      </c>
      <c r="W2902" s="69">
        <v>0</v>
      </c>
      <c r="X2902" s="69">
        <v>0</v>
      </c>
      <c r="Y2902" s="74">
        <v>0</v>
      </c>
      <c r="Z2902" s="74">
        <v>0.37408126911099021</v>
      </c>
      <c r="AA2902" s="6"/>
      <c r="AB2902" s="6">
        <v>6.9753000000000003E-3</v>
      </c>
      <c r="AC2902" s="6">
        <v>-0.42403999999999997</v>
      </c>
      <c r="AD2902" s="6">
        <v>5761700</v>
      </c>
      <c r="AE2902" s="6">
        <v>3961600</v>
      </c>
      <c r="AF2902" s="6">
        <v>1800100</v>
      </c>
      <c r="AG2902" s="127">
        <v>6.7605506417027401</v>
      </c>
      <c r="AH2902" s="115" t="s">
        <v>5938</v>
      </c>
      <c r="AI2902" s="115" t="s">
        <v>5938</v>
      </c>
      <c r="AJ2902" s="115" t="s">
        <v>5938</v>
      </c>
      <c r="AK2902" s="127">
        <v>1</v>
      </c>
      <c r="AL2902" s="127">
        <v>1</v>
      </c>
      <c r="AM2902" s="127">
        <v>1</v>
      </c>
      <c r="AN2902" s="127">
        <v>1</v>
      </c>
      <c r="AO2902" s="115" t="s">
        <v>5938</v>
      </c>
      <c r="AP2902" s="115" t="s">
        <v>5938</v>
      </c>
      <c r="AQ2902" s="115" t="s">
        <v>5938</v>
      </c>
      <c r="AR2902" s="115" t="s">
        <v>5938</v>
      </c>
      <c r="AS2902" s="70" t="s">
        <v>5938</v>
      </c>
      <c r="AT2902" s="70" t="s">
        <v>5938</v>
      </c>
      <c r="AU2902" s="70" t="s">
        <v>5938</v>
      </c>
      <c r="AV2902" s="70" t="s">
        <v>5938</v>
      </c>
      <c r="BA2902" s="70">
        <f>IF(P2902=0, "NaN",P2902/P2902)</f>
        <v>1</v>
      </c>
      <c r="BB2902" s="70">
        <f>IF(P2902=0, "NaN",S2902/P2902)</f>
        <v>0</v>
      </c>
      <c r="BC2902" s="70">
        <f>IF(P2902=0, "NaN",V2902/P2902)</f>
        <v>0</v>
      </c>
      <c r="BD2902" s="70">
        <f>IF(P2902=0, "NaN",Y2902/P2902)</f>
        <v>0</v>
      </c>
      <c r="BE2902" s="1" t="s">
        <v>4850</v>
      </c>
    </row>
    <row r="2903" spans="2:57" x14ac:dyDescent="0.2">
      <c r="B2903" s="1" t="s">
        <v>5850</v>
      </c>
      <c r="C2903" s="6" t="s">
        <v>5849</v>
      </c>
      <c r="H2903" s="91">
        <f>SUM(D2903:G2903)</f>
        <v>0</v>
      </c>
      <c r="I2903" s="91">
        <f>IF(P2903=0,1,0)</f>
        <v>1</v>
      </c>
      <c r="J2903" s="91">
        <f>IF(S2903=0,1,0)</f>
        <v>1</v>
      </c>
      <c r="K2903" s="91">
        <f>IF(V2903=0,1,0)</f>
        <v>1</v>
      </c>
      <c r="L2903" s="91">
        <f>IF(Y2903=0,1,0)</f>
        <v>0</v>
      </c>
      <c r="M2903" s="113" t="str">
        <f>IF(I2903+J2903+K2903+L2903=0,"YES","NO")</f>
        <v>NO</v>
      </c>
      <c r="N2903" s="69">
        <v>0</v>
      </c>
      <c r="O2903" s="69">
        <v>0</v>
      </c>
      <c r="P2903" s="74">
        <v>0</v>
      </c>
      <c r="Q2903" s="69">
        <v>0</v>
      </c>
      <c r="R2903" s="69">
        <v>0</v>
      </c>
      <c r="S2903" s="74">
        <v>0</v>
      </c>
      <c r="T2903" s="69">
        <v>0</v>
      </c>
      <c r="U2903" s="69">
        <v>0</v>
      </c>
      <c r="V2903" s="74">
        <v>0</v>
      </c>
      <c r="W2903" s="69">
        <v>0</v>
      </c>
      <c r="X2903" s="69">
        <v>2.9853838629665215</v>
      </c>
      <c r="Y2903" s="74">
        <v>1.4926919314832607</v>
      </c>
      <c r="Z2903" s="74">
        <v>0.37317298287081518</v>
      </c>
      <c r="AA2903" s="6"/>
      <c r="AB2903" s="6">
        <v>0</v>
      </c>
      <c r="AC2903" s="6">
        <v>3.4470999999999998</v>
      </c>
      <c r="AD2903" s="6">
        <v>24849000</v>
      </c>
      <c r="AE2903" s="6">
        <v>5568200</v>
      </c>
      <c r="AF2903" s="6">
        <v>19281000</v>
      </c>
      <c r="AG2903" s="115" t="s">
        <v>5938</v>
      </c>
      <c r="AH2903" s="115" t="s">
        <v>5938</v>
      </c>
      <c r="AI2903" s="115" t="s">
        <v>5938</v>
      </c>
      <c r="AJ2903" s="127">
        <v>7.3953089160785899</v>
      </c>
      <c r="AK2903" s="127">
        <v>1</v>
      </c>
      <c r="AL2903" s="127">
        <v>1</v>
      </c>
      <c r="AM2903" s="127">
        <v>1</v>
      </c>
      <c r="AN2903" s="127">
        <v>1.38003291064933E-2</v>
      </c>
      <c r="AO2903" s="115" t="s">
        <v>5938</v>
      </c>
      <c r="AP2903" s="115" t="s">
        <v>5938</v>
      </c>
      <c r="AQ2903" s="115" t="s">
        <v>5938</v>
      </c>
      <c r="AR2903" s="127">
        <v>1.076559</v>
      </c>
      <c r="AS2903" s="70" t="s">
        <v>5938</v>
      </c>
      <c r="AT2903" s="70" t="s">
        <v>5938</v>
      </c>
      <c r="AU2903" s="70" t="s">
        <v>5938</v>
      </c>
      <c r="AV2903" s="129">
        <v>0.47415840016131133</v>
      </c>
      <c r="AZ2903" s="70" t="s">
        <v>5989</v>
      </c>
      <c r="BA2903" s="70" t="str">
        <f>IF(P2903=0, "NaN",P2903/P2903)</f>
        <v>NaN</v>
      </c>
      <c r="BB2903" s="70" t="str">
        <f>IF(P2903=0, "NaN",S2903/P2903)</f>
        <v>NaN</v>
      </c>
      <c r="BC2903" s="70" t="str">
        <f>IF(P2903=0, "NaN",V2903/P2903)</f>
        <v>NaN</v>
      </c>
      <c r="BD2903" s="70" t="str">
        <f>IF(P2903=0, "NaN",Y2903/P2903)</f>
        <v>NaN</v>
      </c>
      <c r="BE2903" s="1" t="s">
        <v>5850</v>
      </c>
    </row>
    <row r="2904" spans="2:57" x14ac:dyDescent="0.2">
      <c r="B2904" s="1" t="s">
        <v>5852</v>
      </c>
      <c r="C2904" s="6" t="s">
        <v>5851</v>
      </c>
      <c r="H2904" s="91">
        <f>SUM(D2904:G2904)</f>
        <v>0</v>
      </c>
      <c r="I2904" s="91">
        <f>IF(P2904=0,1,0)</f>
        <v>1</v>
      </c>
      <c r="J2904" s="91">
        <f>IF(S2904=0,1,0)</f>
        <v>0</v>
      </c>
      <c r="K2904" s="91">
        <f>IF(V2904=0,1,0)</f>
        <v>1</v>
      </c>
      <c r="L2904" s="91">
        <f>IF(Y2904=0,1,0)</f>
        <v>1</v>
      </c>
      <c r="M2904" s="113" t="str">
        <f>IF(I2904+J2904+K2904+L2904=0,"YES","NO")</f>
        <v>NO</v>
      </c>
      <c r="N2904" s="69">
        <v>0</v>
      </c>
      <c r="O2904" s="69">
        <v>0</v>
      </c>
      <c r="P2904" s="74">
        <v>0</v>
      </c>
      <c r="Q2904" s="69">
        <v>2.9796750098469089</v>
      </c>
      <c r="R2904" s="69">
        <v>0</v>
      </c>
      <c r="S2904" s="74">
        <v>1.4898375049234545</v>
      </c>
      <c r="T2904" s="69">
        <v>0</v>
      </c>
      <c r="U2904" s="69">
        <v>0</v>
      </c>
      <c r="V2904" s="74">
        <v>0</v>
      </c>
      <c r="W2904" s="69">
        <v>0</v>
      </c>
      <c r="X2904" s="69">
        <v>0</v>
      </c>
      <c r="Y2904" s="74">
        <v>0</v>
      </c>
      <c r="Z2904" s="74">
        <v>0.37245937623086361</v>
      </c>
      <c r="AA2904" s="6"/>
      <c r="AB2904" s="6">
        <v>0</v>
      </c>
      <c r="AC2904" s="6">
        <v>6.5476999999999999</v>
      </c>
      <c r="AD2904" s="57">
        <v>20788000</v>
      </c>
      <c r="AE2904" s="6">
        <v>8698300</v>
      </c>
      <c r="AF2904" s="6">
        <v>12090000</v>
      </c>
      <c r="AG2904" s="115" t="s">
        <v>5938</v>
      </c>
      <c r="AH2904" s="127">
        <v>7.3178127081508197</v>
      </c>
      <c r="AI2904" s="115" t="s">
        <v>5938</v>
      </c>
      <c r="AJ2904" s="115" t="s">
        <v>5938</v>
      </c>
      <c r="AK2904" s="127">
        <v>1</v>
      </c>
      <c r="AL2904" s="127">
        <v>0.64990292723683596</v>
      </c>
      <c r="AM2904" s="127">
        <v>1</v>
      </c>
      <c r="AN2904" s="127">
        <v>1</v>
      </c>
      <c r="AO2904" s="115" t="s">
        <v>5938</v>
      </c>
      <c r="AP2904" s="127">
        <v>0.17798149999999999</v>
      </c>
      <c r="AQ2904" s="115" t="s">
        <v>5938</v>
      </c>
      <c r="AR2904" s="115" t="s">
        <v>5938</v>
      </c>
      <c r="AS2904" s="70" t="s">
        <v>5938</v>
      </c>
      <c r="AT2904" s="129">
        <v>0.88393886593605142</v>
      </c>
      <c r="AU2904" s="70" t="s">
        <v>5938</v>
      </c>
      <c r="AV2904" s="70" t="s">
        <v>5938</v>
      </c>
      <c r="BA2904" s="70" t="str">
        <f>IF(P2904=0, "NaN",P2904/P2904)</f>
        <v>NaN</v>
      </c>
      <c r="BB2904" s="70" t="str">
        <f>IF(P2904=0, "NaN",S2904/P2904)</f>
        <v>NaN</v>
      </c>
      <c r="BC2904" s="70" t="str">
        <f>IF(P2904=0, "NaN",V2904/P2904)</f>
        <v>NaN</v>
      </c>
      <c r="BD2904" s="70" t="str">
        <f>IF(P2904=0, "NaN",Y2904/P2904)</f>
        <v>NaN</v>
      </c>
      <c r="BE2904" s="1" t="s">
        <v>5852</v>
      </c>
    </row>
    <row r="2905" spans="2:57" x14ac:dyDescent="0.2">
      <c r="B2905" s="1" t="s">
        <v>4702</v>
      </c>
      <c r="C2905" s="6" t="s">
        <v>4701</v>
      </c>
      <c r="H2905" s="91">
        <f>SUM(D2905:G2905)</f>
        <v>0</v>
      </c>
      <c r="I2905" s="91">
        <f>IF(P2905=0,1,0)</f>
        <v>1</v>
      </c>
      <c r="J2905" s="91">
        <f>IF(S2905=0,1,0)</f>
        <v>1</v>
      </c>
      <c r="K2905" s="91">
        <f>IF(V2905=0,1,0)</f>
        <v>1</v>
      </c>
      <c r="L2905" s="91">
        <f>IF(Y2905=0,1,0)</f>
        <v>0</v>
      </c>
      <c r="M2905" s="113" t="str">
        <f>IF(I2905+J2905+K2905+L2905=0,"YES","NO")</f>
        <v>NO</v>
      </c>
      <c r="N2905" s="69">
        <v>0</v>
      </c>
      <c r="O2905" s="69">
        <v>0</v>
      </c>
      <c r="P2905" s="74">
        <v>0</v>
      </c>
      <c r="Q2905" s="69">
        <v>0</v>
      </c>
      <c r="R2905" s="69">
        <v>0</v>
      </c>
      <c r="S2905" s="74">
        <v>0</v>
      </c>
      <c r="T2905" s="69">
        <v>0</v>
      </c>
      <c r="U2905" s="69">
        <v>0</v>
      </c>
      <c r="V2905" s="74">
        <v>0</v>
      </c>
      <c r="W2905" s="69">
        <v>2.7994873766538557</v>
      </c>
      <c r="X2905" s="69">
        <v>0</v>
      </c>
      <c r="Y2905" s="74">
        <v>1.3997436883269279</v>
      </c>
      <c r="Z2905" s="74">
        <v>0.34993592208173196</v>
      </c>
      <c r="AA2905" s="6"/>
      <c r="AB2905" s="6">
        <v>0</v>
      </c>
      <c r="AC2905" s="6">
        <v>1.4298999999999999</v>
      </c>
      <c r="AD2905" s="6">
        <v>23693000</v>
      </c>
      <c r="AE2905" s="6">
        <v>15003000</v>
      </c>
      <c r="AF2905" s="6">
        <v>8690200</v>
      </c>
      <c r="AG2905" s="115" t="s">
        <v>5938</v>
      </c>
      <c r="AH2905" s="115" t="s">
        <v>5938</v>
      </c>
      <c r="AI2905" s="115" t="s">
        <v>5938</v>
      </c>
      <c r="AJ2905" s="127">
        <v>7.1021248557345302</v>
      </c>
      <c r="AK2905" s="127">
        <v>1</v>
      </c>
      <c r="AL2905" s="127">
        <v>1</v>
      </c>
      <c r="AM2905" s="127">
        <v>1</v>
      </c>
      <c r="AN2905" s="127">
        <v>0.84224492513564697</v>
      </c>
      <c r="AO2905" s="115" t="s">
        <v>5938</v>
      </c>
      <c r="AP2905" s="115" t="s">
        <v>5938</v>
      </c>
      <c r="AQ2905" s="115" t="s">
        <v>5938</v>
      </c>
      <c r="AR2905" s="127">
        <v>-6.4449770000000003E-2</v>
      </c>
      <c r="AS2905" s="70" t="s">
        <v>5938</v>
      </c>
      <c r="AT2905" s="70" t="s">
        <v>5938</v>
      </c>
      <c r="AU2905" s="70" t="s">
        <v>5938</v>
      </c>
      <c r="AV2905" s="129">
        <v>1.0456860491383482</v>
      </c>
      <c r="BA2905" s="70" t="str">
        <f>IF(P2905=0, "NaN",P2905/P2905)</f>
        <v>NaN</v>
      </c>
      <c r="BB2905" s="70" t="str">
        <f>IF(P2905=0, "NaN",S2905/P2905)</f>
        <v>NaN</v>
      </c>
      <c r="BC2905" s="70" t="str">
        <f>IF(P2905=0, "NaN",V2905/P2905)</f>
        <v>NaN</v>
      </c>
      <c r="BD2905" s="70" t="str">
        <f>IF(P2905=0, "NaN",Y2905/P2905)</f>
        <v>NaN</v>
      </c>
      <c r="BE2905" s="1" t="s">
        <v>4702</v>
      </c>
    </row>
    <row r="2906" spans="2:57" x14ac:dyDescent="0.2">
      <c r="B2906" s="1" t="s">
        <v>5854</v>
      </c>
      <c r="C2906" s="6" t="s">
        <v>5853</v>
      </c>
      <c r="H2906" s="91">
        <f>SUM(D2906:G2906)</f>
        <v>0</v>
      </c>
      <c r="I2906" s="91">
        <f>IF(P2906=0,1,0)</f>
        <v>1</v>
      </c>
      <c r="J2906" s="91">
        <f>IF(S2906=0,1,0)</f>
        <v>1</v>
      </c>
      <c r="K2906" s="91">
        <f>IF(V2906=0,1,0)</f>
        <v>1</v>
      </c>
      <c r="L2906" s="91">
        <f>IF(Y2906=0,1,0)</f>
        <v>0</v>
      </c>
      <c r="M2906" s="113" t="str">
        <f>IF(I2906+J2906+K2906+L2906=0,"YES","NO")</f>
        <v>NO</v>
      </c>
      <c r="N2906" s="69">
        <v>0</v>
      </c>
      <c r="O2906" s="69">
        <v>0</v>
      </c>
      <c r="P2906" s="74">
        <v>0</v>
      </c>
      <c r="Q2906" s="69">
        <v>0</v>
      </c>
      <c r="R2906" s="69">
        <v>0</v>
      </c>
      <c r="S2906" s="74">
        <v>0</v>
      </c>
      <c r="T2906" s="69">
        <v>0</v>
      </c>
      <c r="U2906" s="69">
        <v>0</v>
      </c>
      <c r="V2906" s="74">
        <v>0</v>
      </c>
      <c r="W2906" s="69">
        <v>2.777312133201765</v>
      </c>
      <c r="X2906" s="69">
        <v>0</v>
      </c>
      <c r="Y2906" s="74">
        <v>1.3886560666008825</v>
      </c>
      <c r="Z2906" s="74">
        <v>0.34716401665022062</v>
      </c>
      <c r="AA2906" s="6"/>
      <c r="AB2906" s="6">
        <v>6.9638000000000002E-4</v>
      </c>
      <c r="AC2906" s="6">
        <v>0.54786999999999997</v>
      </c>
      <c r="AD2906" s="6">
        <v>5928800</v>
      </c>
      <c r="AE2906" s="6">
        <v>3544400</v>
      </c>
      <c r="AF2906" s="6">
        <v>2384500</v>
      </c>
      <c r="AG2906" s="115" t="s">
        <v>5938</v>
      </c>
      <c r="AH2906" s="115" t="s">
        <v>5938</v>
      </c>
      <c r="AI2906" s="115" t="s">
        <v>5938</v>
      </c>
      <c r="AJ2906" s="127">
        <v>6.7729668002587102</v>
      </c>
      <c r="AK2906" s="127">
        <v>1</v>
      </c>
      <c r="AL2906" s="127">
        <v>1</v>
      </c>
      <c r="AM2906" s="127">
        <v>1</v>
      </c>
      <c r="AN2906" s="127">
        <v>1</v>
      </c>
      <c r="AO2906" s="115" t="s">
        <v>5938</v>
      </c>
      <c r="AP2906" s="115" t="s">
        <v>5938</v>
      </c>
      <c r="AQ2906" s="115" t="s">
        <v>5938</v>
      </c>
      <c r="AR2906" s="115" t="s">
        <v>5938</v>
      </c>
      <c r="AS2906" s="70" t="s">
        <v>5938</v>
      </c>
      <c r="AT2906" s="70" t="s">
        <v>5938</v>
      </c>
      <c r="AU2906" s="70" t="s">
        <v>5938</v>
      </c>
      <c r="AV2906" s="70" t="s">
        <v>5938</v>
      </c>
      <c r="BA2906" s="70" t="str">
        <f>IF(P2906=0, "NaN",P2906/P2906)</f>
        <v>NaN</v>
      </c>
      <c r="BB2906" s="70" t="str">
        <f>IF(P2906=0, "NaN",S2906/P2906)</f>
        <v>NaN</v>
      </c>
      <c r="BC2906" s="70" t="str">
        <f>IF(P2906=0, "NaN",V2906/P2906)</f>
        <v>NaN</v>
      </c>
      <c r="BD2906" s="70" t="str">
        <f>IF(P2906=0, "NaN",Y2906/P2906)</f>
        <v>NaN</v>
      </c>
      <c r="BE2906" s="1" t="s">
        <v>5854</v>
      </c>
    </row>
    <row r="2907" spans="2:57" x14ac:dyDescent="0.2">
      <c r="B2907" s="1" t="s">
        <v>5856</v>
      </c>
      <c r="C2907" s="6" t="s">
        <v>5855</v>
      </c>
      <c r="H2907" s="91">
        <f>SUM(D2907:G2907)</f>
        <v>0</v>
      </c>
      <c r="I2907" s="91">
        <f>IF(P2907=0,1,0)</f>
        <v>1</v>
      </c>
      <c r="J2907" s="91">
        <f>IF(S2907=0,1,0)</f>
        <v>1</v>
      </c>
      <c r="K2907" s="91">
        <f>IF(V2907=0,1,0)</f>
        <v>1</v>
      </c>
      <c r="L2907" s="91">
        <f>IF(Y2907=0,1,0)</f>
        <v>0</v>
      </c>
      <c r="M2907" s="113" t="str">
        <f>IF(I2907+J2907+K2907+L2907=0,"YES","NO")</f>
        <v>NO</v>
      </c>
      <c r="N2907" s="69">
        <v>0</v>
      </c>
      <c r="O2907" s="69">
        <v>0</v>
      </c>
      <c r="P2907" s="74">
        <v>0</v>
      </c>
      <c r="Q2907" s="69">
        <v>0</v>
      </c>
      <c r="R2907" s="69">
        <v>0</v>
      </c>
      <c r="S2907" s="74">
        <v>0</v>
      </c>
      <c r="T2907" s="69">
        <v>0</v>
      </c>
      <c r="U2907" s="69">
        <v>0</v>
      </c>
      <c r="V2907" s="74">
        <v>0</v>
      </c>
      <c r="W2907" s="69">
        <v>2.744480234722495</v>
      </c>
      <c r="X2907" s="69">
        <v>0</v>
      </c>
      <c r="Y2907" s="74">
        <v>1.3722401173612475</v>
      </c>
      <c r="Z2907" s="74">
        <v>0.34306002934031188</v>
      </c>
      <c r="AA2907" s="6"/>
      <c r="AB2907" s="6">
        <v>3.7051E-4</v>
      </c>
      <c r="AC2907" s="6">
        <v>1.2277</v>
      </c>
      <c r="AD2907" s="6">
        <v>6825700</v>
      </c>
      <c r="AE2907" s="6">
        <v>3502500</v>
      </c>
      <c r="AF2907" s="6">
        <v>3323100</v>
      </c>
      <c r="AG2907" s="115" t="s">
        <v>5938</v>
      </c>
      <c r="AH2907" s="115" t="s">
        <v>5938</v>
      </c>
      <c r="AI2907" s="115" t="s">
        <v>5938</v>
      </c>
      <c r="AJ2907" s="127">
        <v>6.8341471964524798</v>
      </c>
      <c r="AK2907" s="127">
        <v>1</v>
      </c>
      <c r="AL2907" s="127">
        <v>1</v>
      </c>
      <c r="AM2907" s="127">
        <v>1</v>
      </c>
      <c r="AN2907" s="127">
        <v>1</v>
      </c>
      <c r="AO2907" s="115" t="s">
        <v>5938</v>
      </c>
      <c r="AP2907" s="115" t="s">
        <v>5938</v>
      </c>
      <c r="AQ2907" s="115" t="s">
        <v>5938</v>
      </c>
      <c r="AR2907" s="115" t="s">
        <v>5938</v>
      </c>
      <c r="AS2907" s="70" t="s">
        <v>5938</v>
      </c>
      <c r="AT2907" s="70" t="s">
        <v>5938</v>
      </c>
      <c r="AU2907" s="70" t="s">
        <v>5938</v>
      </c>
      <c r="AV2907" s="70" t="s">
        <v>5938</v>
      </c>
      <c r="BA2907" s="70" t="str">
        <f>IF(P2907=0, "NaN",P2907/P2907)</f>
        <v>NaN</v>
      </c>
      <c r="BB2907" s="70" t="str">
        <f>IF(P2907=0, "NaN",S2907/P2907)</f>
        <v>NaN</v>
      </c>
      <c r="BC2907" s="70" t="str">
        <f>IF(P2907=0, "NaN",V2907/P2907)</f>
        <v>NaN</v>
      </c>
      <c r="BD2907" s="70" t="str">
        <f>IF(P2907=0, "NaN",Y2907/P2907)</f>
        <v>NaN</v>
      </c>
      <c r="BE2907" s="1" t="s">
        <v>5856</v>
      </c>
    </row>
    <row r="2908" spans="2:57" x14ac:dyDescent="0.2">
      <c r="B2908" s="1" t="s">
        <v>5896</v>
      </c>
      <c r="C2908" s="6" t="s">
        <v>5895</v>
      </c>
      <c r="H2908" s="91">
        <f>SUM(D2908:G2908)</f>
        <v>0</v>
      </c>
      <c r="I2908" s="91">
        <f>IF(P2908=0,1,0)</f>
        <v>1</v>
      </c>
      <c r="J2908" s="91">
        <f>IF(S2908=0,1,0)</f>
        <v>1</v>
      </c>
      <c r="K2908" s="91">
        <f>IF(V2908=0,1,0)</f>
        <v>0</v>
      </c>
      <c r="L2908" s="91">
        <f>IF(Y2908=0,1,0)</f>
        <v>1</v>
      </c>
      <c r="M2908" s="113" t="str">
        <f>IF(I2908+J2908+K2908+L2908=0,"YES","NO")</f>
        <v>NO</v>
      </c>
      <c r="N2908" s="69">
        <v>0</v>
      </c>
      <c r="O2908" s="69">
        <v>0</v>
      </c>
      <c r="P2908" s="74">
        <v>0</v>
      </c>
      <c r="Q2908" s="69">
        <v>0</v>
      </c>
      <c r="R2908" s="69">
        <v>0</v>
      </c>
      <c r="S2908" s="74">
        <v>0</v>
      </c>
      <c r="T2908" s="69">
        <v>2.7271824036372081</v>
      </c>
      <c r="U2908" s="69">
        <v>0</v>
      </c>
      <c r="V2908" s="74">
        <v>1.363591201818604</v>
      </c>
      <c r="W2908" s="69">
        <v>0</v>
      </c>
      <c r="X2908" s="69">
        <v>0</v>
      </c>
      <c r="Y2908" s="74">
        <v>0</v>
      </c>
      <c r="Z2908" s="74">
        <v>0.34089780045465101</v>
      </c>
      <c r="AA2908" s="6"/>
      <c r="AB2908" s="6">
        <v>6.9589000000000001E-4</v>
      </c>
      <c r="AC2908" s="6">
        <v>0.54518999999999995</v>
      </c>
      <c r="AD2908" s="6">
        <v>4805700</v>
      </c>
      <c r="AE2908" s="6">
        <v>3365600</v>
      </c>
      <c r="AF2908" s="6">
        <v>1440100</v>
      </c>
      <c r="AG2908" s="115" t="s">
        <v>5938</v>
      </c>
      <c r="AH2908" s="115" t="s">
        <v>5938</v>
      </c>
      <c r="AI2908" s="127">
        <v>6.6817566561035102</v>
      </c>
      <c r="AJ2908" s="115" t="s">
        <v>5938</v>
      </c>
      <c r="AK2908" s="127">
        <v>1</v>
      </c>
      <c r="AL2908" s="127">
        <v>1</v>
      </c>
      <c r="AM2908" s="127">
        <v>1</v>
      </c>
      <c r="AN2908" s="127">
        <v>1</v>
      </c>
      <c r="AO2908" s="115" t="s">
        <v>5938</v>
      </c>
      <c r="AP2908" s="115" t="s">
        <v>5938</v>
      </c>
      <c r="AQ2908" s="115" t="s">
        <v>5938</v>
      </c>
      <c r="AR2908" s="115" t="s">
        <v>5938</v>
      </c>
      <c r="AS2908" s="70" t="s">
        <v>5938</v>
      </c>
      <c r="AT2908" s="70" t="s">
        <v>5938</v>
      </c>
      <c r="AU2908" s="70" t="s">
        <v>5938</v>
      </c>
      <c r="AV2908" s="70" t="s">
        <v>5938</v>
      </c>
      <c r="BA2908" s="70" t="str">
        <f>IF(P2908=0, "NaN",P2908/P2908)</f>
        <v>NaN</v>
      </c>
      <c r="BB2908" s="70" t="str">
        <f>IF(P2908=0, "NaN",S2908/P2908)</f>
        <v>NaN</v>
      </c>
      <c r="BC2908" s="70" t="str">
        <f>IF(P2908=0, "NaN",V2908/P2908)</f>
        <v>NaN</v>
      </c>
      <c r="BD2908" s="70" t="str">
        <f>IF(P2908=0, "NaN",Y2908/P2908)</f>
        <v>NaN</v>
      </c>
      <c r="BE2908" s="1" t="s">
        <v>5896</v>
      </c>
    </row>
    <row r="2909" spans="2:57" x14ac:dyDescent="0.2">
      <c r="B2909" s="1" t="s">
        <v>5771</v>
      </c>
      <c r="C2909" s="6" t="s">
        <v>5770</v>
      </c>
      <c r="H2909" s="91">
        <f>SUM(D2909:G2909)</f>
        <v>0</v>
      </c>
      <c r="I2909" s="91">
        <f>IF(P2909=0,1,0)</f>
        <v>1</v>
      </c>
      <c r="J2909" s="91">
        <f>IF(S2909=0,1,0)</f>
        <v>1</v>
      </c>
      <c r="K2909" s="91">
        <f>IF(V2909=0,1,0)</f>
        <v>0</v>
      </c>
      <c r="L2909" s="91">
        <f>IF(Y2909=0,1,0)</f>
        <v>1</v>
      </c>
      <c r="M2909" s="113" t="str">
        <f>IF(I2909+J2909+K2909+L2909=0,"YES","NO")</f>
        <v>NO</v>
      </c>
      <c r="N2909" s="69">
        <v>0</v>
      </c>
      <c r="O2909" s="69">
        <v>0</v>
      </c>
      <c r="P2909" s="74">
        <v>0</v>
      </c>
      <c r="Q2909" s="69">
        <v>0</v>
      </c>
      <c r="R2909" s="69">
        <v>0</v>
      </c>
      <c r="S2909" s="74">
        <v>0</v>
      </c>
      <c r="T2909" s="69">
        <v>2.7088693771884991</v>
      </c>
      <c r="U2909" s="69">
        <v>0</v>
      </c>
      <c r="V2909" s="74">
        <v>1.3544346885942495</v>
      </c>
      <c r="W2909" s="69">
        <v>0</v>
      </c>
      <c r="X2909" s="69">
        <v>0</v>
      </c>
      <c r="Y2909" s="74">
        <v>0</v>
      </c>
      <c r="Z2909" s="74">
        <v>0.33860867214856238</v>
      </c>
      <c r="AA2909" s="6"/>
      <c r="AB2909" s="6">
        <v>0</v>
      </c>
      <c r="AC2909" s="6">
        <v>1.839</v>
      </c>
      <c r="AD2909" s="6">
        <v>41509000</v>
      </c>
      <c r="AE2909" s="6">
        <v>25569000</v>
      </c>
      <c r="AF2909" s="6">
        <v>15940000</v>
      </c>
      <c r="AG2909" s="115" t="s">
        <v>5938</v>
      </c>
      <c r="AH2909" s="115" t="s">
        <v>5938</v>
      </c>
      <c r="AI2909" s="127">
        <v>6.8683916630508604</v>
      </c>
      <c r="AJ2909" s="115" t="s">
        <v>5938</v>
      </c>
      <c r="AK2909" s="127">
        <v>1</v>
      </c>
      <c r="AL2909" s="127">
        <v>1</v>
      </c>
      <c r="AM2909" s="127">
        <v>1</v>
      </c>
      <c r="AN2909" s="127">
        <v>1</v>
      </c>
      <c r="AO2909" s="115" t="s">
        <v>5938</v>
      </c>
      <c r="AP2909" s="115" t="s">
        <v>5938</v>
      </c>
      <c r="AQ2909" s="115" t="s">
        <v>5938</v>
      </c>
      <c r="AR2909" s="115" t="s">
        <v>5938</v>
      </c>
      <c r="AS2909" s="70" t="s">
        <v>5938</v>
      </c>
      <c r="AT2909" s="70" t="s">
        <v>5938</v>
      </c>
      <c r="AU2909" s="70" t="s">
        <v>5938</v>
      </c>
      <c r="AV2909" s="70" t="s">
        <v>5938</v>
      </c>
      <c r="BA2909" s="70" t="str">
        <f>IF(P2909=0, "NaN",P2909/P2909)</f>
        <v>NaN</v>
      </c>
      <c r="BB2909" s="70" t="str">
        <f>IF(P2909=0, "NaN",S2909/P2909)</f>
        <v>NaN</v>
      </c>
      <c r="BC2909" s="70" t="str">
        <f>IF(P2909=0, "NaN",V2909/P2909)</f>
        <v>NaN</v>
      </c>
      <c r="BD2909" s="70" t="str">
        <f>IF(P2909=0, "NaN",Y2909/P2909)</f>
        <v>NaN</v>
      </c>
      <c r="BE2909" s="1" t="s">
        <v>5771</v>
      </c>
    </row>
    <row r="2910" spans="2:57" x14ac:dyDescent="0.2">
      <c r="B2910" s="1" t="s">
        <v>5860</v>
      </c>
      <c r="C2910" s="6" t="s">
        <v>5859</v>
      </c>
      <c r="H2910" s="91">
        <f>SUM(D2910:G2910)</f>
        <v>0</v>
      </c>
      <c r="I2910" s="91">
        <f>IF(P2910=0,1,0)</f>
        <v>1</v>
      </c>
      <c r="J2910" s="91">
        <f>IF(S2910=0,1,0)</f>
        <v>1</v>
      </c>
      <c r="K2910" s="91">
        <f>IF(V2910=0,1,0)</f>
        <v>1</v>
      </c>
      <c r="L2910" s="91">
        <f>IF(Y2910=0,1,0)</f>
        <v>0</v>
      </c>
      <c r="M2910" s="113" t="str">
        <f>IF(I2910+J2910+K2910+L2910=0,"YES","NO")</f>
        <v>NO</v>
      </c>
      <c r="N2910" s="69">
        <v>0</v>
      </c>
      <c r="O2910" s="69">
        <v>0</v>
      </c>
      <c r="P2910" s="74">
        <v>0</v>
      </c>
      <c r="Q2910" s="69">
        <v>0</v>
      </c>
      <c r="R2910" s="69">
        <v>0</v>
      </c>
      <c r="S2910" s="74">
        <v>0</v>
      </c>
      <c r="T2910" s="69">
        <v>0</v>
      </c>
      <c r="U2910" s="69">
        <v>0</v>
      </c>
      <c r="V2910" s="74">
        <v>0</v>
      </c>
      <c r="W2910" s="69">
        <v>0</v>
      </c>
      <c r="X2910" s="69">
        <v>2.6276636493193362</v>
      </c>
      <c r="Y2910" s="74">
        <v>1.3138318246596681</v>
      </c>
      <c r="Z2910" s="74">
        <v>0.32845795616491702</v>
      </c>
      <c r="AA2910" s="6"/>
      <c r="AB2910" s="6">
        <v>1.7030000000000001E-3</v>
      </c>
      <c r="AC2910" s="6">
        <v>0.31584000000000001</v>
      </c>
      <c r="AD2910" s="57">
        <v>11523000</v>
      </c>
      <c r="AE2910" s="6">
        <v>3318000</v>
      </c>
      <c r="AF2910" s="6">
        <v>8205000</v>
      </c>
      <c r="AG2910" s="115" t="s">
        <v>5938</v>
      </c>
      <c r="AH2910" s="115" t="s">
        <v>5938</v>
      </c>
      <c r="AI2910" s="115" t="s">
        <v>5938</v>
      </c>
      <c r="AJ2910" s="127">
        <v>7.0615655618848399</v>
      </c>
      <c r="AK2910" s="127">
        <v>1</v>
      </c>
      <c r="AL2910" s="127">
        <v>1</v>
      </c>
      <c r="AM2910" s="127">
        <v>1</v>
      </c>
      <c r="AN2910" s="127">
        <v>1</v>
      </c>
      <c r="AO2910" s="115" t="s">
        <v>5938</v>
      </c>
      <c r="AP2910" s="115" t="s">
        <v>5938</v>
      </c>
      <c r="AQ2910" s="115" t="s">
        <v>5938</v>
      </c>
      <c r="AR2910" s="115" t="s">
        <v>5938</v>
      </c>
      <c r="AS2910" s="70" t="s">
        <v>5938</v>
      </c>
      <c r="AT2910" s="70" t="s">
        <v>5938</v>
      </c>
      <c r="AU2910" s="70" t="s">
        <v>5938</v>
      </c>
      <c r="AV2910" s="70" t="s">
        <v>5938</v>
      </c>
      <c r="BA2910" s="70" t="str">
        <f>IF(P2910=0, "NaN",P2910/P2910)</f>
        <v>NaN</v>
      </c>
      <c r="BB2910" s="70" t="str">
        <f>IF(P2910=0, "NaN",S2910/P2910)</f>
        <v>NaN</v>
      </c>
      <c r="BC2910" s="70" t="str">
        <f>IF(P2910=0, "NaN",V2910/P2910)</f>
        <v>NaN</v>
      </c>
      <c r="BD2910" s="70" t="str">
        <f>IF(P2910=0, "NaN",Y2910/P2910)</f>
        <v>NaN</v>
      </c>
      <c r="BE2910" s="1" t="s">
        <v>5860</v>
      </c>
    </row>
    <row r="2911" spans="2:57" x14ac:dyDescent="0.2">
      <c r="B2911" s="1" t="s">
        <v>5866</v>
      </c>
      <c r="C2911" s="6" t="s">
        <v>5865</v>
      </c>
      <c r="H2911" s="91">
        <f>SUM(D2911:G2911)</f>
        <v>0</v>
      </c>
      <c r="I2911" s="91">
        <f>IF(P2911=0,1,0)</f>
        <v>1</v>
      </c>
      <c r="J2911" s="91">
        <f>IF(S2911=0,1,0)</f>
        <v>0</v>
      </c>
      <c r="K2911" s="91">
        <f>IF(V2911=0,1,0)</f>
        <v>1</v>
      </c>
      <c r="L2911" s="91">
        <f>IF(Y2911=0,1,0)</f>
        <v>1</v>
      </c>
      <c r="M2911" s="113" t="str">
        <f>IF(I2911+J2911+K2911+L2911=0,"YES","NO")</f>
        <v>NO</v>
      </c>
      <c r="N2911" s="69">
        <v>0</v>
      </c>
      <c r="O2911" s="69">
        <v>0</v>
      </c>
      <c r="P2911" s="74">
        <v>0</v>
      </c>
      <c r="Q2911" s="69">
        <v>0</v>
      </c>
      <c r="R2911" s="69">
        <v>2.5586245441543349</v>
      </c>
      <c r="S2911" s="74">
        <v>1.2793122720771675</v>
      </c>
      <c r="T2911" s="69">
        <v>0</v>
      </c>
      <c r="U2911" s="69">
        <v>0</v>
      </c>
      <c r="V2911" s="74">
        <v>0</v>
      </c>
      <c r="W2911" s="69">
        <v>0</v>
      </c>
      <c r="X2911" s="69">
        <v>0</v>
      </c>
      <c r="Y2911" s="74">
        <v>0</v>
      </c>
      <c r="Z2911" s="74">
        <v>0.31982806801929187</v>
      </c>
      <c r="AA2911" s="6"/>
      <c r="AB2911" s="6">
        <v>3.7509000000000002E-4</v>
      </c>
      <c r="AC2911" s="6">
        <v>1.3537999999999999</v>
      </c>
      <c r="AD2911" s="6">
        <v>7575800</v>
      </c>
      <c r="AE2911" s="6">
        <v>4621200</v>
      </c>
      <c r="AF2911" s="6">
        <v>2954600</v>
      </c>
      <c r="AG2911" s="115" t="s">
        <v>5938</v>
      </c>
      <c r="AH2911" s="127">
        <v>6.8794285008364398</v>
      </c>
      <c r="AI2911" s="115" t="s">
        <v>5938</v>
      </c>
      <c r="AJ2911" s="115" t="s">
        <v>5938</v>
      </c>
      <c r="AK2911" s="127">
        <v>1</v>
      </c>
      <c r="AL2911" s="127">
        <v>0.27436435593136399</v>
      </c>
      <c r="AM2911" s="127">
        <v>1</v>
      </c>
      <c r="AN2911" s="127">
        <v>1</v>
      </c>
      <c r="AO2911" s="115" t="s">
        <v>5938</v>
      </c>
      <c r="AP2911" s="127">
        <v>-0.3523078</v>
      </c>
      <c r="AQ2911" s="115" t="s">
        <v>5938</v>
      </c>
      <c r="AR2911" s="115" t="s">
        <v>5938</v>
      </c>
      <c r="AS2911" s="70" t="s">
        <v>5938</v>
      </c>
      <c r="AT2911" s="129">
        <v>1.2766011035183562</v>
      </c>
      <c r="AU2911" s="70" t="s">
        <v>5938</v>
      </c>
      <c r="AV2911" s="70" t="s">
        <v>5938</v>
      </c>
      <c r="BA2911" s="70" t="str">
        <f>IF(P2911=0, "NaN",P2911/P2911)</f>
        <v>NaN</v>
      </c>
      <c r="BB2911" s="70" t="str">
        <f>IF(P2911=0, "NaN",S2911/P2911)</f>
        <v>NaN</v>
      </c>
      <c r="BC2911" s="70" t="str">
        <f>IF(P2911=0, "NaN",V2911/P2911)</f>
        <v>NaN</v>
      </c>
      <c r="BD2911" s="70" t="str">
        <f>IF(P2911=0, "NaN",Y2911/P2911)</f>
        <v>NaN</v>
      </c>
      <c r="BE2911" s="1" t="s">
        <v>5866</v>
      </c>
    </row>
    <row r="2912" spans="2:57" x14ac:dyDescent="0.2">
      <c r="B2912" s="1" t="s">
        <v>4872</v>
      </c>
      <c r="C2912" s="6" t="s">
        <v>4871</v>
      </c>
      <c r="H2912" s="91">
        <f>SUM(D2912:G2912)</f>
        <v>0</v>
      </c>
      <c r="I2912" s="91">
        <f>IF(P2912=0,1,0)</f>
        <v>0</v>
      </c>
      <c r="J2912" s="91">
        <f>IF(S2912=0,1,0)</f>
        <v>1</v>
      </c>
      <c r="K2912" s="91">
        <f>IF(V2912=0,1,0)</f>
        <v>1</v>
      </c>
      <c r="L2912" s="91">
        <f>IF(Y2912=0,1,0)</f>
        <v>1</v>
      </c>
      <c r="M2912" s="113" t="str">
        <f>IF(I2912+J2912+K2912+L2912=0,"YES","NO")</f>
        <v>NO</v>
      </c>
      <c r="N2912" s="69">
        <v>2.5034846613283546</v>
      </c>
      <c r="O2912" s="69">
        <v>0</v>
      </c>
      <c r="P2912" s="74">
        <v>1.2517423306641773</v>
      </c>
      <c r="Q2912" s="69">
        <v>0</v>
      </c>
      <c r="R2912" s="69">
        <v>0</v>
      </c>
      <c r="S2912" s="74">
        <v>0</v>
      </c>
      <c r="T2912" s="69">
        <v>0</v>
      </c>
      <c r="U2912" s="69">
        <v>0</v>
      </c>
      <c r="V2912" s="74">
        <v>0</v>
      </c>
      <c r="W2912" s="69">
        <v>0</v>
      </c>
      <c r="X2912" s="69">
        <v>0</v>
      </c>
      <c r="Y2912" s="74">
        <v>0</v>
      </c>
      <c r="Z2912" s="74">
        <v>0.31293558266604432</v>
      </c>
      <c r="AA2912" s="6"/>
      <c r="AB2912" s="6">
        <v>3.6981999999999998E-4</v>
      </c>
      <c r="AC2912" s="6">
        <v>1.2023999999999999</v>
      </c>
      <c r="AD2912" s="6">
        <v>7110100</v>
      </c>
      <c r="AE2912" s="6">
        <v>3145200</v>
      </c>
      <c r="AF2912" s="6">
        <v>3964900</v>
      </c>
      <c r="AG2912" s="127">
        <v>6.8518757089073699</v>
      </c>
      <c r="AH2912" s="115" t="s">
        <v>5938</v>
      </c>
      <c r="AI2912" s="115" t="s">
        <v>5938</v>
      </c>
      <c r="AJ2912" s="115" t="s">
        <v>5938</v>
      </c>
      <c r="AK2912" s="127">
        <v>1</v>
      </c>
      <c r="AL2912" s="127">
        <v>1</v>
      </c>
      <c r="AM2912" s="127">
        <v>1</v>
      </c>
      <c r="AN2912" s="127">
        <v>1</v>
      </c>
      <c r="AO2912" s="115" t="s">
        <v>5938</v>
      </c>
      <c r="AP2912" s="115" t="s">
        <v>5938</v>
      </c>
      <c r="AQ2912" s="115" t="s">
        <v>5938</v>
      </c>
      <c r="AR2912" s="115" t="s">
        <v>5938</v>
      </c>
      <c r="AS2912" s="70" t="s">
        <v>5938</v>
      </c>
      <c r="AT2912" s="70" t="s">
        <v>5938</v>
      </c>
      <c r="AU2912" s="70" t="s">
        <v>5938</v>
      </c>
      <c r="AV2912" s="70" t="s">
        <v>5938</v>
      </c>
      <c r="BA2912" s="70">
        <f>IF(P2912=0, "NaN",P2912/P2912)</f>
        <v>1</v>
      </c>
      <c r="BB2912" s="70">
        <f>IF(P2912=0, "NaN",S2912/P2912)</f>
        <v>0</v>
      </c>
      <c r="BC2912" s="70">
        <f>IF(P2912=0, "NaN",V2912/P2912)</f>
        <v>0</v>
      </c>
      <c r="BD2912" s="70">
        <f>IF(P2912=0, "NaN",Y2912/P2912)</f>
        <v>0</v>
      </c>
      <c r="BE2912" s="1" t="s">
        <v>4872</v>
      </c>
    </row>
    <row r="2913" spans="2:58" x14ac:dyDescent="0.2">
      <c r="B2913" s="1" t="s">
        <v>4612</v>
      </c>
      <c r="C2913" s="6" t="s">
        <v>4611</v>
      </c>
      <c r="H2913" s="91">
        <f>SUM(D2913:G2913)</f>
        <v>0</v>
      </c>
      <c r="I2913" s="91">
        <f>IF(P2913=0,1,0)</f>
        <v>1</v>
      </c>
      <c r="J2913" s="91">
        <f>IF(S2913=0,1,0)</f>
        <v>1</v>
      </c>
      <c r="K2913" s="91">
        <f>IF(V2913=0,1,0)</f>
        <v>1</v>
      </c>
      <c r="L2913" s="91">
        <f>IF(Y2913=0,1,0)</f>
        <v>0</v>
      </c>
      <c r="M2913" s="113" t="str">
        <f>IF(I2913+J2913+K2913+L2913=0,"YES","NO")</f>
        <v>NO</v>
      </c>
      <c r="N2913" s="69">
        <v>0</v>
      </c>
      <c r="O2913" s="69">
        <v>0</v>
      </c>
      <c r="P2913" s="74">
        <v>0</v>
      </c>
      <c r="Q2913" s="69">
        <v>0</v>
      </c>
      <c r="R2913" s="69">
        <v>0</v>
      </c>
      <c r="S2913" s="74">
        <v>0</v>
      </c>
      <c r="T2913" s="69">
        <v>0</v>
      </c>
      <c r="U2913" s="69">
        <v>0</v>
      </c>
      <c r="V2913" s="74">
        <v>0</v>
      </c>
      <c r="W2913" s="69">
        <v>2.4559669950743186</v>
      </c>
      <c r="X2913" s="69">
        <v>0</v>
      </c>
      <c r="Y2913" s="74">
        <v>1.2279834975371593</v>
      </c>
      <c r="Z2913" s="74">
        <v>0.30699587438428982</v>
      </c>
      <c r="AA2913" s="6"/>
      <c r="AB2913" s="6">
        <v>5.4963E-3</v>
      </c>
      <c r="AC2913" s="6">
        <v>-0.19259999999999999</v>
      </c>
      <c r="AD2913" s="6">
        <v>108160000</v>
      </c>
      <c r="AE2913" s="6">
        <v>56035000</v>
      </c>
      <c r="AF2913" s="6">
        <v>52121000</v>
      </c>
      <c r="AG2913" s="115" t="s">
        <v>5938</v>
      </c>
      <c r="AH2913" s="115" t="s">
        <v>5938</v>
      </c>
      <c r="AI2913" s="115" t="s">
        <v>5938</v>
      </c>
      <c r="AJ2913" s="127">
        <v>7.0749626431316299</v>
      </c>
      <c r="AK2913" s="127">
        <v>1</v>
      </c>
      <c r="AL2913" s="127">
        <v>1</v>
      </c>
      <c r="AM2913" s="127">
        <v>1</v>
      </c>
      <c r="AN2913" s="127">
        <v>4.2403085920890003E-2</v>
      </c>
      <c r="AO2913" s="115" t="s">
        <v>5938</v>
      </c>
      <c r="AP2913" s="115" t="s">
        <v>5938</v>
      </c>
      <c r="AQ2913" s="115" t="s">
        <v>5938</v>
      </c>
      <c r="AR2913" s="127">
        <v>-1.108581</v>
      </c>
      <c r="AS2913" s="70" t="s">
        <v>5938</v>
      </c>
      <c r="AT2913" s="70" t="s">
        <v>5938</v>
      </c>
      <c r="AU2913" s="70" t="s">
        <v>5938</v>
      </c>
      <c r="AV2913" s="129">
        <v>2.156334511076746</v>
      </c>
      <c r="AZ2913" s="70" t="s">
        <v>5989</v>
      </c>
      <c r="BA2913" s="70" t="str">
        <f>IF(P2913=0, "NaN",P2913/P2913)</f>
        <v>NaN</v>
      </c>
      <c r="BB2913" s="70" t="str">
        <f>IF(P2913=0, "NaN",S2913/P2913)</f>
        <v>NaN</v>
      </c>
      <c r="BC2913" s="70" t="str">
        <f>IF(P2913=0, "NaN",V2913/P2913)</f>
        <v>NaN</v>
      </c>
      <c r="BD2913" s="70" t="str">
        <f>IF(P2913=0, "NaN",Y2913/P2913)</f>
        <v>NaN</v>
      </c>
      <c r="BE2913" s="1" t="s">
        <v>4612</v>
      </c>
    </row>
    <row r="2914" spans="2:58" x14ac:dyDescent="0.2">
      <c r="B2914" s="1" t="s">
        <v>5872</v>
      </c>
      <c r="C2914" s="6" t="s">
        <v>5871</v>
      </c>
      <c r="H2914" s="91">
        <f>SUM(D2914:G2914)</f>
        <v>0</v>
      </c>
      <c r="I2914" s="91">
        <f>IF(P2914=0,1,0)</f>
        <v>1</v>
      </c>
      <c r="J2914" s="91">
        <f>IF(S2914=0,1,0)</f>
        <v>0</v>
      </c>
      <c r="K2914" s="91">
        <f>IF(V2914=0,1,0)</f>
        <v>1</v>
      </c>
      <c r="L2914" s="91">
        <f>IF(Y2914=0,1,0)</f>
        <v>1</v>
      </c>
      <c r="M2914" s="113" t="str">
        <f>IF(I2914+J2914+K2914+L2914=0,"YES","NO")</f>
        <v>NO</v>
      </c>
      <c r="N2914" s="69">
        <v>0</v>
      </c>
      <c r="O2914" s="69">
        <v>0</v>
      </c>
      <c r="P2914" s="74">
        <v>0</v>
      </c>
      <c r="Q2914" s="69">
        <v>2.4226984354363656</v>
      </c>
      <c r="R2914" s="69">
        <v>0</v>
      </c>
      <c r="S2914" s="74">
        <v>1.2113492177181828</v>
      </c>
      <c r="T2914" s="69">
        <v>0</v>
      </c>
      <c r="U2914" s="69">
        <v>0</v>
      </c>
      <c r="V2914" s="74">
        <v>0</v>
      </c>
      <c r="W2914" s="69">
        <v>0</v>
      </c>
      <c r="X2914" s="69">
        <v>0</v>
      </c>
      <c r="Y2914" s="74">
        <v>0</v>
      </c>
      <c r="Z2914" s="74">
        <v>0.30283730442954571</v>
      </c>
      <c r="AA2914" s="6"/>
      <c r="AB2914" s="6">
        <v>2.0100999999999999E-3</v>
      </c>
      <c r="AC2914" s="6">
        <v>0.18951999999999999</v>
      </c>
      <c r="AD2914" s="6">
        <v>8669700</v>
      </c>
      <c r="AE2914" s="6">
        <v>3156600</v>
      </c>
      <c r="AF2914" s="6">
        <v>5513200</v>
      </c>
      <c r="AG2914" s="115" t="s">
        <v>5938</v>
      </c>
      <c r="AH2914" s="127">
        <v>6.9380040697254897</v>
      </c>
      <c r="AI2914" s="115" t="s">
        <v>5938</v>
      </c>
      <c r="AJ2914" s="115" t="s">
        <v>5938</v>
      </c>
      <c r="AK2914" s="127">
        <v>1</v>
      </c>
      <c r="AL2914" s="127">
        <v>1</v>
      </c>
      <c r="AM2914" s="127">
        <v>1</v>
      </c>
      <c r="AN2914" s="127">
        <v>1</v>
      </c>
      <c r="AO2914" s="115" t="s">
        <v>5938</v>
      </c>
      <c r="AP2914" s="115" t="s">
        <v>5938</v>
      </c>
      <c r="AQ2914" s="115" t="s">
        <v>5938</v>
      </c>
      <c r="AR2914" s="115" t="s">
        <v>5938</v>
      </c>
      <c r="AS2914" s="70" t="s">
        <v>5938</v>
      </c>
      <c r="AT2914" s="70" t="s">
        <v>5938</v>
      </c>
      <c r="AU2914" s="70" t="s">
        <v>5938</v>
      </c>
      <c r="AV2914" s="70" t="s">
        <v>5938</v>
      </c>
      <c r="BA2914" s="70" t="str">
        <f>IF(P2914=0, "NaN",P2914/P2914)</f>
        <v>NaN</v>
      </c>
      <c r="BB2914" s="70" t="str">
        <f>IF(P2914=0, "NaN",S2914/P2914)</f>
        <v>NaN</v>
      </c>
      <c r="BC2914" s="70" t="str">
        <f>IF(P2914=0, "NaN",V2914/P2914)</f>
        <v>NaN</v>
      </c>
      <c r="BD2914" s="70" t="str">
        <f>IF(P2914=0, "NaN",Y2914/P2914)</f>
        <v>NaN</v>
      </c>
      <c r="BE2914" s="1" t="s">
        <v>5872</v>
      </c>
    </row>
    <row r="2915" spans="2:58" x14ac:dyDescent="0.2">
      <c r="B2915" s="1" t="s">
        <v>4878</v>
      </c>
      <c r="C2915" s="6" t="s">
        <v>4877</v>
      </c>
      <c r="H2915" s="91">
        <f>SUM(D2915:G2915)</f>
        <v>0</v>
      </c>
      <c r="I2915" s="91">
        <f>IF(P2915=0,1,0)</f>
        <v>1</v>
      </c>
      <c r="J2915" s="91">
        <f>IF(S2915=0,1,0)</f>
        <v>1</v>
      </c>
      <c r="K2915" s="91">
        <f>IF(V2915=0,1,0)</f>
        <v>0</v>
      </c>
      <c r="L2915" s="91">
        <f>IF(Y2915=0,1,0)</f>
        <v>1</v>
      </c>
      <c r="M2915" s="113" t="str">
        <f>IF(I2915+J2915+K2915+L2915=0,"YES","NO")</f>
        <v>NO</v>
      </c>
      <c r="N2915" s="69">
        <v>0</v>
      </c>
      <c r="O2915" s="69">
        <v>0</v>
      </c>
      <c r="P2915" s="74">
        <v>0</v>
      </c>
      <c r="Q2915" s="69">
        <v>0</v>
      </c>
      <c r="R2915" s="69">
        <v>0</v>
      </c>
      <c r="S2915" s="74">
        <v>0</v>
      </c>
      <c r="T2915" s="69">
        <v>2.3926050276225848</v>
      </c>
      <c r="U2915" s="69">
        <v>0</v>
      </c>
      <c r="V2915" s="74">
        <v>1.1963025138112924</v>
      </c>
      <c r="W2915" s="69">
        <v>0</v>
      </c>
      <c r="X2915" s="69">
        <v>0</v>
      </c>
      <c r="Y2915" s="74">
        <v>0</v>
      </c>
      <c r="Z2915" s="74">
        <v>0.29907562845282309</v>
      </c>
      <c r="AA2915" s="6"/>
      <c r="AB2915" s="6">
        <v>0</v>
      </c>
      <c r="AC2915" s="6">
        <v>3.6282000000000001</v>
      </c>
      <c r="AD2915" s="6">
        <v>105080000</v>
      </c>
      <c r="AE2915" s="6">
        <v>41136000</v>
      </c>
      <c r="AF2915" s="6">
        <v>63948000</v>
      </c>
      <c r="AG2915" s="115" t="s">
        <v>5938</v>
      </c>
      <c r="AH2915" s="115" t="s">
        <v>5938</v>
      </c>
      <c r="AI2915" s="127">
        <v>6.8833434038209296</v>
      </c>
      <c r="AJ2915" s="115" t="s">
        <v>5938</v>
      </c>
      <c r="AK2915" s="127">
        <v>1</v>
      </c>
      <c r="AL2915" s="127">
        <v>1</v>
      </c>
      <c r="AM2915" s="127">
        <v>1</v>
      </c>
      <c r="AN2915" s="127">
        <v>1</v>
      </c>
      <c r="AO2915" s="115" t="s">
        <v>5938</v>
      </c>
      <c r="AP2915" s="115" t="s">
        <v>5938</v>
      </c>
      <c r="AQ2915" s="115" t="s">
        <v>5938</v>
      </c>
      <c r="AR2915" s="115" t="s">
        <v>5938</v>
      </c>
      <c r="AS2915" s="70" t="s">
        <v>5938</v>
      </c>
      <c r="AT2915" s="70" t="s">
        <v>5938</v>
      </c>
      <c r="AU2915" s="70" t="s">
        <v>5938</v>
      </c>
      <c r="AV2915" s="70" t="s">
        <v>5938</v>
      </c>
      <c r="BA2915" s="70" t="str">
        <f>IF(P2915=0, "NaN",P2915/P2915)</f>
        <v>NaN</v>
      </c>
      <c r="BB2915" s="70" t="str">
        <f>IF(P2915=0, "NaN",S2915/P2915)</f>
        <v>NaN</v>
      </c>
      <c r="BC2915" s="70" t="str">
        <f>IF(P2915=0, "NaN",V2915/P2915)</f>
        <v>NaN</v>
      </c>
      <c r="BD2915" s="70" t="str">
        <f>IF(P2915=0, "NaN",Y2915/P2915)</f>
        <v>NaN</v>
      </c>
      <c r="BE2915" s="1" t="s">
        <v>4878</v>
      </c>
    </row>
    <row r="2916" spans="2:58" x14ac:dyDescent="0.2">
      <c r="B2916" s="1" t="s">
        <v>5900</v>
      </c>
      <c r="C2916" s="6" t="s">
        <v>5899</v>
      </c>
      <c r="H2916" s="91">
        <f>SUM(D2916:G2916)</f>
        <v>0</v>
      </c>
      <c r="I2916" s="91">
        <f>IF(P2916=0,1,0)</f>
        <v>1</v>
      </c>
      <c r="J2916" s="91">
        <f>IF(S2916=0,1,0)</f>
        <v>1</v>
      </c>
      <c r="K2916" s="91">
        <f>IF(V2916=0,1,0)</f>
        <v>0</v>
      </c>
      <c r="L2916" s="91">
        <f>IF(Y2916=0,1,0)</f>
        <v>1</v>
      </c>
      <c r="M2916" s="113" t="str">
        <f>IF(I2916+J2916+K2916+L2916=0,"YES","NO")</f>
        <v>NO</v>
      </c>
      <c r="N2916" s="69">
        <v>0</v>
      </c>
      <c r="O2916" s="69">
        <v>0</v>
      </c>
      <c r="P2916" s="74">
        <v>0</v>
      </c>
      <c r="Q2916" s="69">
        <v>0</v>
      </c>
      <c r="R2916" s="69">
        <v>0</v>
      </c>
      <c r="S2916" s="74">
        <v>0</v>
      </c>
      <c r="T2916" s="69">
        <v>2.3589771247630433</v>
      </c>
      <c r="U2916" s="69">
        <v>0</v>
      </c>
      <c r="V2916" s="74">
        <v>1.1794885623815217</v>
      </c>
      <c r="W2916" s="69">
        <v>0</v>
      </c>
      <c r="X2916" s="69">
        <v>0</v>
      </c>
      <c r="Y2916" s="74">
        <v>0</v>
      </c>
      <c r="Z2916" s="74">
        <v>0.29487214059538042</v>
      </c>
      <c r="AA2916" s="6"/>
      <c r="AB2916" s="6">
        <v>3.7188999999999999E-4</v>
      </c>
      <c r="AC2916" s="6">
        <v>1.2710999999999999</v>
      </c>
      <c r="AD2916" s="6">
        <v>7868900</v>
      </c>
      <c r="AE2916" s="6">
        <v>2911200</v>
      </c>
      <c r="AF2916" s="6">
        <v>4957700</v>
      </c>
      <c r="AG2916" s="115" t="s">
        <v>5938</v>
      </c>
      <c r="AH2916" s="115" t="s">
        <v>5938</v>
      </c>
      <c r="AI2916" s="127">
        <v>6.8959140262193896</v>
      </c>
      <c r="AJ2916" s="115" t="s">
        <v>5938</v>
      </c>
      <c r="AK2916" s="127">
        <v>1</v>
      </c>
      <c r="AL2916" s="127">
        <v>1</v>
      </c>
      <c r="AM2916" s="127">
        <v>1</v>
      </c>
      <c r="AN2916" s="127">
        <v>1</v>
      </c>
      <c r="AO2916" s="115" t="s">
        <v>5938</v>
      </c>
      <c r="AP2916" s="115" t="s">
        <v>5938</v>
      </c>
      <c r="AQ2916" s="115" t="s">
        <v>5938</v>
      </c>
      <c r="AR2916" s="115" t="s">
        <v>5938</v>
      </c>
      <c r="AS2916" s="70" t="s">
        <v>5938</v>
      </c>
      <c r="AT2916" s="70" t="s">
        <v>5938</v>
      </c>
      <c r="AU2916" s="70" t="s">
        <v>5938</v>
      </c>
      <c r="AV2916" s="70" t="s">
        <v>5938</v>
      </c>
      <c r="BA2916" s="70" t="str">
        <f>IF(P2916=0, "NaN",P2916/P2916)</f>
        <v>NaN</v>
      </c>
      <c r="BB2916" s="70" t="str">
        <f>IF(P2916=0, "NaN",S2916/P2916)</f>
        <v>NaN</v>
      </c>
      <c r="BC2916" s="70" t="str">
        <f>IF(P2916=0, "NaN",V2916/P2916)</f>
        <v>NaN</v>
      </c>
      <c r="BD2916" s="70" t="str">
        <f>IF(P2916=0, "NaN",Y2916/P2916)</f>
        <v>NaN</v>
      </c>
      <c r="BE2916" s="1" t="s">
        <v>5900</v>
      </c>
    </row>
    <row r="2917" spans="2:58" x14ac:dyDescent="0.2">
      <c r="B2917" s="1" t="s">
        <v>4838</v>
      </c>
      <c r="C2917" s="6" t="s">
        <v>4837</v>
      </c>
      <c r="H2917" s="91">
        <f>SUM(D2917:G2917)</f>
        <v>0</v>
      </c>
      <c r="I2917" s="91">
        <f>IF(P2917=0,1,0)</f>
        <v>1</v>
      </c>
      <c r="J2917" s="91">
        <f>IF(S2917=0,1,0)</f>
        <v>1</v>
      </c>
      <c r="K2917" s="91">
        <f>IF(V2917=0,1,0)</f>
        <v>0</v>
      </c>
      <c r="L2917" s="91">
        <f>IF(Y2917=0,1,0)</f>
        <v>1</v>
      </c>
      <c r="M2917" s="113" t="str">
        <f>IF(I2917+J2917+K2917+L2917=0,"YES","NO")</f>
        <v>NO</v>
      </c>
      <c r="N2917" s="69">
        <v>0</v>
      </c>
      <c r="O2917" s="69">
        <v>0</v>
      </c>
      <c r="P2917" s="74">
        <v>0</v>
      </c>
      <c r="Q2917" s="69">
        <v>0</v>
      </c>
      <c r="R2917" s="69">
        <v>0</v>
      </c>
      <c r="S2917" s="74">
        <v>0</v>
      </c>
      <c r="T2917" s="69">
        <v>0</v>
      </c>
      <c r="U2917" s="69">
        <v>2.306823058398717</v>
      </c>
      <c r="V2917" s="74">
        <v>1.1534115291993585</v>
      </c>
      <c r="W2917" s="69">
        <v>0</v>
      </c>
      <c r="X2917" s="69">
        <v>0</v>
      </c>
      <c r="Y2917" s="74">
        <v>0</v>
      </c>
      <c r="Z2917" s="74">
        <v>0.28835288229983963</v>
      </c>
      <c r="AA2917" s="6"/>
      <c r="AB2917" s="6">
        <v>0</v>
      </c>
      <c r="AC2917" s="6">
        <v>2.5158</v>
      </c>
      <c r="AD2917" s="6">
        <v>49659000</v>
      </c>
      <c r="AE2917" s="6">
        <v>23078000</v>
      </c>
      <c r="AF2917" s="6">
        <v>26581000</v>
      </c>
      <c r="AG2917" s="115" t="s">
        <v>5938</v>
      </c>
      <c r="AH2917" s="115" t="s">
        <v>5938</v>
      </c>
      <c r="AI2917" s="127">
        <v>6.8873246718091199</v>
      </c>
      <c r="AJ2917" s="115" t="s">
        <v>5938</v>
      </c>
      <c r="AK2917" s="127">
        <v>1</v>
      </c>
      <c r="AL2917" s="127">
        <v>1</v>
      </c>
      <c r="AM2917" s="127">
        <v>1</v>
      </c>
      <c r="AN2917" s="127">
        <v>1</v>
      </c>
      <c r="AO2917" s="115" t="s">
        <v>5938</v>
      </c>
      <c r="AP2917" s="115" t="s">
        <v>5938</v>
      </c>
      <c r="AQ2917" s="115" t="s">
        <v>5938</v>
      </c>
      <c r="AR2917" s="115" t="s">
        <v>5938</v>
      </c>
      <c r="AS2917" s="70" t="s">
        <v>5938</v>
      </c>
      <c r="AT2917" s="70" t="s">
        <v>5938</v>
      </c>
      <c r="AU2917" s="70" t="s">
        <v>5938</v>
      </c>
      <c r="AV2917" s="70" t="s">
        <v>5938</v>
      </c>
      <c r="BA2917" s="70" t="str">
        <f>IF(P2917=0, "NaN",P2917/P2917)</f>
        <v>NaN</v>
      </c>
      <c r="BB2917" s="70" t="str">
        <f>IF(P2917=0, "NaN",S2917/P2917)</f>
        <v>NaN</v>
      </c>
      <c r="BC2917" s="70" t="str">
        <f>IF(P2917=0, "NaN",V2917/P2917)</f>
        <v>NaN</v>
      </c>
      <c r="BD2917" s="70" t="str">
        <f>IF(P2917=0, "NaN",Y2917/P2917)</f>
        <v>NaN</v>
      </c>
      <c r="BE2917" s="1" t="s">
        <v>4838</v>
      </c>
    </row>
    <row r="2918" spans="2:58" x14ac:dyDescent="0.2">
      <c r="B2918" s="1" t="s">
        <v>4408</v>
      </c>
      <c r="C2918" s="6" t="s">
        <v>4407</v>
      </c>
      <c r="H2918" s="91">
        <f>SUM(D2918:G2918)</f>
        <v>0</v>
      </c>
      <c r="I2918" s="91">
        <f>IF(P2918=0,1,0)</f>
        <v>1</v>
      </c>
      <c r="J2918" s="91">
        <f>IF(S2918=0,1,0)</f>
        <v>1</v>
      </c>
      <c r="K2918" s="91">
        <f>IF(V2918=0,1,0)</f>
        <v>1</v>
      </c>
      <c r="L2918" s="91">
        <f>IF(Y2918=0,1,0)</f>
        <v>0</v>
      </c>
      <c r="M2918" s="113" t="str">
        <f>IF(I2918+J2918+K2918+L2918=0,"YES","NO")</f>
        <v>NO</v>
      </c>
      <c r="N2918" s="69">
        <v>0</v>
      </c>
      <c r="O2918" s="69">
        <v>0</v>
      </c>
      <c r="P2918" s="74">
        <v>0</v>
      </c>
      <c r="Q2918" s="69">
        <v>0</v>
      </c>
      <c r="R2918" s="69">
        <v>0</v>
      </c>
      <c r="S2918" s="74">
        <v>0</v>
      </c>
      <c r="T2918" s="69">
        <v>0</v>
      </c>
      <c r="U2918" s="69">
        <v>0</v>
      </c>
      <c r="V2918" s="74">
        <v>0</v>
      </c>
      <c r="W2918" s="69">
        <v>2.1535060758927886</v>
      </c>
      <c r="X2918" s="69">
        <v>0</v>
      </c>
      <c r="Y2918" s="74">
        <v>1.0767530379463943</v>
      </c>
      <c r="Z2918" s="74">
        <v>0.26918825948659858</v>
      </c>
      <c r="AA2918" s="6"/>
      <c r="AB2918" s="6">
        <v>6.6730000000000001E-3</v>
      </c>
      <c r="AC2918" s="6">
        <v>-0.39274999999999999</v>
      </c>
      <c r="AD2918" s="6">
        <v>82462000</v>
      </c>
      <c r="AE2918" s="6">
        <v>22401000</v>
      </c>
      <c r="AF2918" s="6">
        <v>60061000</v>
      </c>
      <c r="AG2918" s="115" t="s">
        <v>5938</v>
      </c>
      <c r="AH2918" s="115" t="s">
        <v>5938</v>
      </c>
      <c r="AI2918" s="115" t="s">
        <v>5938</v>
      </c>
      <c r="AJ2918" s="127">
        <v>6.8288016312475603</v>
      </c>
      <c r="AK2918" s="127">
        <v>1</v>
      </c>
      <c r="AL2918" s="127">
        <v>1</v>
      </c>
      <c r="AM2918" s="127">
        <v>1</v>
      </c>
      <c r="AN2918" s="127">
        <v>1</v>
      </c>
      <c r="AO2918" s="115" t="s">
        <v>5938</v>
      </c>
      <c r="AP2918" s="115" t="s">
        <v>5938</v>
      </c>
      <c r="AQ2918" s="115" t="s">
        <v>5938</v>
      </c>
      <c r="AR2918" s="115" t="s">
        <v>5938</v>
      </c>
      <c r="AS2918" s="70" t="s">
        <v>5938</v>
      </c>
      <c r="AT2918" s="70" t="s">
        <v>5938</v>
      </c>
      <c r="AU2918" s="70" t="s">
        <v>5938</v>
      </c>
      <c r="AV2918" s="70" t="s">
        <v>5938</v>
      </c>
      <c r="BA2918" s="70" t="str">
        <f>IF(P2918=0, "NaN",P2918/P2918)</f>
        <v>NaN</v>
      </c>
      <c r="BB2918" s="70" t="str">
        <f>IF(P2918=0, "NaN",S2918/P2918)</f>
        <v>NaN</v>
      </c>
      <c r="BC2918" s="70" t="str">
        <f>IF(P2918=0, "NaN",V2918/P2918)</f>
        <v>NaN</v>
      </c>
      <c r="BD2918" s="70" t="str">
        <f>IF(P2918=0, "NaN",Y2918/P2918)</f>
        <v>NaN</v>
      </c>
      <c r="BE2918" s="1" t="s">
        <v>4408</v>
      </c>
    </row>
    <row r="2919" spans="2:58" x14ac:dyDescent="0.2">
      <c r="B2919" s="1" t="s">
        <v>5878</v>
      </c>
      <c r="C2919" s="6" t="s">
        <v>5877</v>
      </c>
      <c r="H2919" s="91">
        <f>SUM(D2919:G2919)</f>
        <v>0</v>
      </c>
      <c r="I2919" s="91">
        <f>IF(P2919=0,1,0)</f>
        <v>1</v>
      </c>
      <c r="J2919" s="91">
        <f>IF(S2919=0,1,0)</f>
        <v>0</v>
      </c>
      <c r="K2919" s="91">
        <f>IF(V2919=0,1,0)</f>
        <v>1</v>
      </c>
      <c r="L2919" s="91">
        <f>IF(Y2919=0,1,0)</f>
        <v>1</v>
      </c>
      <c r="M2919" s="113" t="str">
        <f>IF(I2919+J2919+K2919+L2919=0,"YES","NO")</f>
        <v>NO</v>
      </c>
      <c r="N2919" s="69">
        <v>0</v>
      </c>
      <c r="O2919" s="69">
        <v>0</v>
      </c>
      <c r="P2919" s="74">
        <v>0</v>
      </c>
      <c r="Q2919" s="69">
        <v>0</v>
      </c>
      <c r="R2919" s="69">
        <v>2.1362561095810597</v>
      </c>
      <c r="S2919" s="74">
        <v>1.0681280547905299</v>
      </c>
      <c r="T2919" s="69">
        <v>0</v>
      </c>
      <c r="U2919" s="69">
        <v>0</v>
      </c>
      <c r="V2919" s="74">
        <v>0</v>
      </c>
      <c r="W2919" s="69">
        <v>0</v>
      </c>
      <c r="X2919" s="69">
        <v>0</v>
      </c>
      <c r="Y2919" s="74">
        <v>0</v>
      </c>
      <c r="Z2919" s="74">
        <v>0.26703201369763246</v>
      </c>
      <c r="AA2919" s="6"/>
      <c r="AB2919" s="6">
        <v>9.7208999999999993E-3</v>
      </c>
      <c r="AC2919" s="6">
        <v>-0.56245999999999996</v>
      </c>
      <c r="AD2919" s="6">
        <v>12772000</v>
      </c>
      <c r="AE2919" s="6">
        <v>5749300</v>
      </c>
      <c r="AF2919" s="6">
        <v>7022200</v>
      </c>
      <c r="AG2919" s="115" t="s">
        <v>5938</v>
      </c>
      <c r="AH2919" s="127">
        <v>7.1062589098674103</v>
      </c>
      <c r="AI2919" s="115" t="s">
        <v>5938</v>
      </c>
      <c r="AJ2919" s="115" t="s">
        <v>5938</v>
      </c>
      <c r="AK2919" s="127">
        <v>1</v>
      </c>
      <c r="AL2919" s="127">
        <v>0.77315246785758596</v>
      </c>
      <c r="AM2919" s="127">
        <v>1</v>
      </c>
      <c r="AN2919" s="127">
        <v>1</v>
      </c>
      <c r="AO2919" s="115" t="s">
        <v>5938</v>
      </c>
      <c r="AP2919" s="127">
        <v>0.122474</v>
      </c>
      <c r="AQ2919" s="115" t="s">
        <v>5938</v>
      </c>
      <c r="AR2919" s="115" t="s">
        <v>5938</v>
      </c>
      <c r="AS2919" s="70" t="s">
        <v>5938</v>
      </c>
      <c r="AT2919" s="129">
        <v>0.91861102262177541</v>
      </c>
      <c r="AU2919" s="70" t="s">
        <v>5938</v>
      </c>
      <c r="AV2919" s="70" t="s">
        <v>5938</v>
      </c>
      <c r="BA2919" s="70" t="str">
        <f>IF(P2919=0, "NaN",P2919/P2919)</f>
        <v>NaN</v>
      </c>
      <c r="BB2919" s="70" t="str">
        <f>IF(P2919=0, "NaN",S2919/P2919)</f>
        <v>NaN</v>
      </c>
      <c r="BC2919" s="70" t="str">
        <f>IF(P2919=0, "NaN",V2919/P2919)</f>
        <v>NaN</v>
      </c>
      <c r="BD2919" s="70" t="str">
        <f>IF(P2919=0, "NaN",Y2919/P2919)</f>
        <v>NaN</v>
      </c>
      <c r="BE2919" s="1" t="s">
        <v>5878</v>
      </c>
    </row>
    <row r="2920" spans="2:58" x14ac:dyDescent="0.2">
      <c r="B2920" s="1" t="s">
        <v>5902</v>
      </c>
      <c r="C2920" s="6" t="s">
        <v>5901</v>
      </c>
      <c r="H2920" s="91">
        <f>SUM(D2920:G2920)</f>
        <v>0</v>
      </c>
      <c r="I2920" s="91">
        <f>IF(P2920=0,1,0)</f>
        <v>1</v>
      </c>
      <c r="J2920" s="91">
        <f>IF(S2920=0,1,0)</f>
        <v>1</v>
      </c>
      <c r="K2920" s="91">
        <f>IF(V2920=0,1,0)</f>
        <v>0</v>
      </c>
      <c r="L2920" s="91">
        <f>IF(Y2920=0,1,0)</f>
        <v>1</v>
      </c>
      <c r="M2920" s="113" t="str">
        <f>IF(I2920+J2920+K2920+L2920=0,"YES","NO")</f>
        <v>NO</v>
      </c>
      <c r="N2920" s="69">
        <v>0</v>
      </c>
      <c r="O2920" s="69">
        <v>0</v>
      </c>
      <c r="P2920" s="74">
        <v>0</v>
      </c>
      <c r="Q2920" s="69">
        <v>0</v>
      </c>
      <c r="R2920" s="69">
        <v>0</v>
      </c>
      <c r="S2920" s="74">
        <v>0</v>
      </c>
      <c r="T2920" s="69">
        <v>2.1247162412151011</v>
      </c>
      <c r="U2920" s="69">
        <v>0</v>
      </c>
      <c r="V2920" s="74">
        <v>1.0623581206075505</v>
      </c>
      <c r="W2920" s="69">
        <v>0</v>
      </c>
      <c r="X2920" s="69">
        <v>0</v>
      </c>
      <c r="Y2920" s="74">
        <v>0</v>
      </c>
      <c r="Z2920" s="74">
        <v>0.26558953015188763</v>
      </c>
      <c r="AA2920" s="6"/>
      <c r="AB2920" s="6">
        <v>1.7047E-3</v>
      </c>
      <c r="AC2920" s="6">
        <v>0.31905</v>
      </c>
      <c r="AD2920" s="6">
        <v>5275600</v>
      </c>
      <c r="AE2920" s="6">
        <v>2622100</v>
      </c>
      <c r="AF2920" s="6">
        <v>2653600</v>
      </c>
      <c r="AG2920" s="115" t="s">
        <v>5938</v>
      </c>
      <c r="AH2920" s="115" t="s">
        <v>5938</v>
      </c>
      <c r="AI2920" s="127">
        <v>6.7222718595850397</v>
      </c>
      <c r="AJ2920" s="115" t="s">
        <v>5938</v>
      </c>
      <c r="AK2920" s="127">
        <v>1</v>
      </c>
      <c r="AL2920" s="127">
        <v>1</v>
      </c>
      <c r="AM2920" s="127">
        <v>1</v>
      </c>
      <c r="AN2920" s="127">
        <v>1</v>
      </c>
      <c r="AO2920" s="115" t="s">
        <v>5938</v>
      </c>
      <c r="AP2920" s="115" t="s">
        <v>5938</v>
      </c>
      <c r="AQ2920" s="115" t="s">
        <v>5938</v>
      </c>
      <c r="AR2920" s="115" t="s">
        <v>5938</v>
      </c>
      <c r="AS2920" s="70" t="s">
        <v>5938</v>
      </c>
      <c r="AT2920" s="70" t="s">
        <v>5938</v>
      </c>
      <c r="AU2920" s="70" t="s">
        <v>5938</v>
      </c>
      <c r="AV2920" s="70" t="s">
        <v>5938</v>
      </c>
      <c r="BA2920" s="70" t="str">
        <f>IF(P2920=0, "NaN",P2920/P2920)</f>
        <v>NaN</v>
      </c>
      <c r="BB2920" s="70" t="str">
        <f>IF(P2920=0, "NaN",S2920/P2920)</f>
        <v>NaN</v>
      </c>
      <c r="BC2920" s="70" t="str">
        <f>IF(P2920=0, "NaN",V2920/P2920)</f>
        <v>NaN</v>
      </c>
      <c r="BD2920" s="70" t="str">
        <f>IF(P2920=0, "NaN",Y2920/P2920)</f>
        <v>NaN</v>
      </c>
      <c r="BE2920" s="1" t="s">
        <v>5902</v>
      </c>
    </row>
    <row r="2921" spans="2:58" x14ac:dyDescent="0.2">
      <c r="B2921" s="1" t="s">
        <v>5882</v>
      </c>
      <c r="C2921" s="6" t="s">
        <v>5881</v>
      </c>
      <c r="H2921" s="91">
        <f>SUM(D2921:G2921)</f>
        <v>0</v>
      </c>
      <c r="I2921" s="91">
        <f>IF(P2921=0,1,0)</f>
        <v>1</v>
      </c>
      <c r="J2921" s="91">
        <f>IF(S2921=0,1,0)</f>
        <v>1</v>
      </c>
      <c r="K2921" s="91">
        <f>IF(V2921=0,1,0)</f>
        <v>1</v>
      </c>
      <c r="L2921" s="91">
        <f>IF(Y2921=0,1,0)</f>
        <v>0</v>
      </c>
      <c r="M2921" s="113" t="str">
        <f>IF(I2921+J2921+K2921+L2921=0,"YES","NO")</f>
        <v>NO</v>
      </c>
      <c r="N2921" s="69">
        <v>0</v>
      </c>
      <c r="O2921" s="69">
        <v>0</v>
      </c>
      <c r="P2921" s="74">
        <v>0</v>
      </c>
      <c r="Q2921" s="69">
        <v>0</v>
      </c>
      <c r="R2921" s="69">
        <v>0</v>
      </c>
      <c r="S2921" s="74">
        <v>0</v>
      </c>
      <c r="T2921" s="69">
        <v>0</v>
      </c>
      <c r="U2921" s="69">
        <v>0</v>
      </c>
      <c r="V2921" s="74">
        <v>0</v>
      </c>
      <c r="W2921" s="69">
        <v>2.1212226820285411</v>
      </c>
      <c r="X2921" s="69">
        <v>0</v>
      </c>
      <c r="Y2921" s="74">
        <v>1.0606113410142706</v>
      </c>
      <c r="Z2921" s="74">
        <v>0.26515283525356764</v>
      </c>
      <c r="AA2921" s="6"/>
      <c r="AB2921" s="6">
        <v>7.0076999999999997E-4</v>
      </c>
      <c r="AC2921" s="6">
        <v>0.60572000000000004</v>
      </c>
      <c r="AD2921" s="6">
        <v>12447000</v>
      </c>
      <c r="AE2921" s="6">
        <v>2707100</v>
      </c>
      <c r="AF2921" s="6">
        <v>9740300</v>
      </c>
      <c r="AG2921" s="115" t="s">
        <v>5938</v>
      </c>
      <c r="AH2921" s="115" t="s">
        <v>5938</v>
      </c>
      <c r="AI2921" s="115" t="s">
        <v>5938</v>
      </c>
      <c r="AJ2921" s="127">
        <v>7.0950646895486402</v>
      </c>
      <c r="AK2921" s="127">
        <v>1</v>
      </c>
      <c r="AL2921" s="127">
        <v>1</v>
      </c>
      <c r="AM2921" s="127">
        <v>1</v>
      </c>
      <c r="AN2921" s="127">
        <v>1</v>
      </c>
      <c r="AO2921" s="115" t="s">
        <v>5938</v>
      </c>
      <c r="AP2921" s="115" t="s">
        <v>5938</v>
      </c>
      <c r="AQ2921" s="115" t="s">
        <v>5938</v>
      </c>
      <c r="AR2921" s="115" t="s">
        <v>5938</v>
      </c>
      <c r="AS2921" s="70" t="s">
        <v>5938</v>
      </c>
      <c r="AT2921" s="70" t="s">
        <v>5938</v>
      </c>
      <c r="AU2921" s="70" t="s">
        <v>5938</v>
      </c>
      <c r="AV2921" s="70" t="s">
        <v>5938</v>
      </c>
      <c r="BA2921" s="70" t="str">
        <f>IF(P2921=0, "NaN",P2921/P2921)</f>
        <v>NaN</v>
      </c>
      <c r="BB2921" s="70" t="str">
        <f>IF(P2921=0, "NaN",S2921/P2921)</f>
        <v>NaN</v>
      </c>
      <c r="BC2921" s="70" t="str">
        <f>IF(P2921=0, "NaN",V2921/P2921)</f>
        <v>NaN</v>
      </c>
      <c r="BD2921" s="70" t="str">
        <f>IF(P2921=0, "NaN",Y2921/P2921)</f>
        <v>NaN</v>
      </c>
      <c r="BE2921" s="1" t="s">
        <v>5882</v>
      </c>
    </row>
    <row r="2922" spans="2:58" x14ac:dyDescent="0.2">
      <c r="B2922" s="1" t="s">
        <v>4778</v>
      </c>
      <c r="C2922" s="6" t="s">
        <v>4777</v>
      </c>
      <c r="H2922" s="91">
        <f>SUM(D2922:G2922)</f>
        <v>0</v>
      </c>
      <c r="I2922" s="91">
        <f>IF(P2922=0,1,0)</f>
        <v>1</v>
      </c>
      <c r="J2922" s="91">
        <f>IF(S2922=0,1,0)</f>
        <v>1</v>
      </c>
      <c r="K2922" s="91">
        <f>IF(V2922=0,1,0)</f>
        <v>1</v>
      </c>
      <c r="L2922" s="91">
        <f>IF(Y2922=0,1,0)</f>
        <v>0</v>
      </c>
      <c r="M2922" s="113" t="str">
        <f>IF(I2922+J2922+K2922+L2922=0,"YES","NO")</f>
        <v>NO</v>
      </c>
      <c r="N2922" s="69">
        <v>0</v>
      </c>
      <c r="O2922" s="69">
        <v>0</v>
      </c>
      <c r="P2922" s="74">
        <v>0</v>
      </c>
      <c r="Q2922" s="69">
        <v>0</v>
      </c>
      <c r="R2922" s="69">
        <v>0</v>
      </c>
      <c r="S2922" s="74">
        <v>0</v>
      </c>
      <c r="T2922" s="69">
        <v>0</v>
      </c>
      <c r="U2922" s="69">
        <v>0</v>
      </c>
      <c r="V2922" s="74">
        <v>0</v>
      </c>
      <c r="W2922" s="69">
        <v>2.1179316564610464</v>
      </c>
      <c r="X2922" s="69">
        <v>0</v>
      </c>
      <c r="Y2922" s="74">
        <v>1.0589658282305232</v>
      </c>
      <c r="Z2922" s="74">
        <v>0.2647414570576308</v>
      </c>
      <c r="AA2922" s="6"/>
      <c r="AB2922" s="6">
        <v>0</v>
      </c>
      <c r="AC2922" s="6">
        <v>3.3243999999999998</v>
      </c>
      <c r="AD2922" s="6">
        <v>24173000</v>
      </c>
      <c r="AE2922" s="6">
        <v>11530000</v>
      </c>
      <c r="AF2922" s="6">
        <v>12644000</v>
      </c>
      <c r="AG2922" s="115" t="s">
        <v>5938</v>
      </c>
      <c r="AH2922" s="115" t="s">
        <v>5938</v>
      </c>
      <c r="AI2922" s="115" t="s">
        <v>5938</v>
      </c>
      <c r="AJ2922" s="127">
        <v>6.90035073987623</v>
      </c>
      <c r="AK2922" s="127">
        <v>1</v>
      </c>
      <c r="AL2922" s="127">
        <v>1</v>
      </c>
      <c r="AM2922" s="127">
        <v>1</v>
      </c>
      <c r="AN2922" s="127">
        <v>1</v>
      </c>
      <c r="AO2922" s="115" t="s">
        <v>5938</v>
      </c>
      <c r="AP2922" s="115" t="s">
        <v>5938</v>
      </c>
      <c r="AQ2922" s="115" t="s">
        <v>5938</v>
      </c>
      <c r="AR2922" s="115" t="s">
        <v>5938</v>
      </c>
      <c r="AS2922" s="70" t="s">
        <v>5938</v>
      </c>
      <c r="AT2922" s="70" t="s">
        <v>5938</v>
      </c>
      <c r="AU2922" s="70" t="s">
        <v>5938</v>
      </c>
      <c r="AV2922" s="70" t="s">
        <v>5938</v>
      </c>
      <c r="BA2922" s="70" t="str">
        <f>IF(P2922=0, "NaN",P2922/P2922)</f>
        <v>NaN</v>
      </c>
      <c r="BB2922" s="70" t="str">
        <f>IF(P2922=0, "NaN",S2922/P2922)</f>
        <v>NaN</v>
      </c>
      <c r="BC2922" s="70" t="str">
        <f>IF(P2922=0, "NaN",V2922/P2922)</f>
        <v>NaN</v>
      </c>
      <c r="BD2922" s="70" t="str">
        <f>IF(P2922=0, "NaN",Y2922/P2922)</f>
        <v>NaN</v>
      </c>
      <c r="BE2922" s="1" t="s">
        <v>4778</v>
      </c>
      <c r="BF2922" s="57"/>
    </row>
    <row r="2923" spans="2:58" x14ac:dyDescent="0.2">
      <c r="B2923" s="1" t="s">
        <v>5904</v>
      </c>
      <c r="C2923" s="6" t="s">
        <v>5903</v>
      </c>
      <c r="H2923" s="91">
        <f>SUM(D2923:G2923)</f>
        <v>0</v>
      </c>
      <c r="I2923" s="91">
        <f>IF(P2923=0,1,0)</f>
        <v>1</v>
      </c>
      <c r="J2923" s="91">
        <f>IF(S2923=0,1,0)</f>
        <v>1</v>
      </c>
      <c r="K2923" s="91">
        <f>IF(V2923=0,1,0)</f>
        <v>0</v>
      </c>
      <c r="L2923" s="91">
        <f>IF(Y2923=0,1,0)</f>
        <v>1</v>
      </c>
      <c r="M2923" s="113" t="str">
        <f>IF(I2923+J2923+K2923+L2923=0,"YES","NO")</f>
        <v>NO</v>
      </c>
      <c r="N2923" s="69">
        <v>0</v>
      </c>
      <c r="O2923" s="69">
        <v>0</v>
      </c>
      <c r="P2923" s="74">
        <v>0</v>
      </c>
      <c r="Q2923" s="69">
        <v>0</v>
      </c>
      <c r="R2923" s="69">
        <v>0</v>
      </c>
      <c r="S2923" s="74">
        <v>0</v>
      </c>
      <c r="T2923" s="69">
        <v>2.0620792070899463</v>
      </c>
      <c r="U2923" s="69">
        <v>0</v>
      </c>
      <c r="V2923" s="74">
        <v>1.0310396035449731</v>
      </c>
      <c r="W2923" s="69">
        <v>0</v>
      </c>
      <c r="X2923" s="69">
        <v>0</v>
      </c>
      <c r="Y2923" s="74">
        <v>0</v>
      </c>
      <c r="Z2923" s="74">
        <v>0.25775990088624329</v>
      </c>
      <c r="AA2923" s="6"/>
      <c r="AB2923" s="6">
        <v>1.7071E-3</v>
      </c>
      <c r="AC2923" s="6">
        <v>0.32957999999999998</v>
      </c>
      <c r="AD2923" s="6">
        <v>2544800</v>
      </c>
      <c r="AE2923" s="6">
        <v>2544800</v>
      </c>
      <c r="AF2923" s="6">
        <v>0</v>
      </c>
      <c r="AG2923" s="115" t="s">
        <v>5938</v>
      </c>
      <c r="AH2923" s="115" t="s">
        <v>5938</v>
      </c>
      <c r="AI2923" s="127">
        <v>6.40565365609931</v>
      </c>
      <c r="AJ2923" s="115" t="s">
        <v>5938</v>
      </c>
      <c r="AK2923" s="127">
        <v>1</v>
      </c>
      <c r="AL2923" s="127">
        <v>1</v>
      </c>
      <c r="AM2923" s="127">
        <v>1</v>
      </c>
      <c r="AN2923" s="127">
        <v>1</v>
      </c>
      <c r="AO2923" s="115" t="s">
        <v>5938</v>
      </c>
      <c r="AP2923" s="115" t="s">
        <v>5938</v>
      </c>
      <c r="AQ2923" s="115" t="s">
        <v>5938</v>
      </c>
      <c r="AR2923" s="115" t="s">
        <v>5938</v>
      </c>
      <c r="AS2923" s="70" t="s">
        <v>5938</v>
      </c>
      <c r="AT2923" s="70" t="s">
        <v>5938</v>
      </c>
      <c r="AU2923" s="70" t="s">
        <v>5938</v>
      </c>
      <c r="AV2923" s="70" t="s">
        <v>5938</v>
      </c>
      <c r="BA2923" s="70" t="str">
        <f>IF(P2923=0, "NaN",P2923/P2923)</f>
        <v>NaN</v>
      </c>
      <c r="BB2923" s="70" t="str">
        <f>IF(P2923=0, "NaN",S2923/P2923)</f>
        <v>NaN</v>
      </c>
      <c r="BC2923" s="70" t="str">
        <f>IF(P2923=0, "NaN",V2923/P2923)</f>
        <v>NaN</v>
      </c>
      <c r="BD2923" s="70" t="str">
        <f>IF(P2923=0, "NaN",Y2923/P2923)</f>
        <v>NaN</v>
      </c>
      <c r="BE2923" s="1" t="s">
        <v>5904</v>
      </c>
    </row>
    <row r="2924" spans="2:58" x14ac:dyDescent="0.2">
      <c r="B2924" s="1" t="s">
        <v>4762</v>
      </c>
      <c r="C2924" s="6" t="s">
        <v>4761</v>
      </c>
      <c r="H2924" s="91">
        <f>SUM(D2924:G2924)</f>
        <v>0</v>
      </c>
      <c r="I2924" s="91">
        <f>IF(P2924=0,1,0)</f>
        <v>1</v>
      </c>
      <c r="J2924" s="91">
        <f>IF(S2924=0,1,0)</f>
        <v>1</v>
      </c>
      <c r="K2924" s="91">
        <f>IF(V2924=0,1,0)</f>
        <v>0</v>
      </c>
      <c r="L2924" s="91">
        <f>IF(Y2924=0,1,0)</f>
        <v>0</v>
      </c>
      <c r="M2924" s="113" t="str">
        <f>IF(I2924+J2924+K2924+L2924=0,"YES","NO")</f>
        <v>NO</v>
      </c>
      <c r="N2924" s="69">
        <v>0</v>
      </c>
      <c r="O2924" s="69">
        <v>0</v>
      </c>
      <c r="P2924" s="74">
        <v>0</v>
      </c>
      <c r="Q2924" s="69">
        <v>0</v>
      </c>
      <c r="R2924" s="69">
        <v>0</v>
      </c>
      <c r="S2924" s="74">
        <v>0</v>
      </c>
      <c r="T2924" s="69">
        <v>0.87327206922234057</v>
      </c>
      <c r="U2924" s="69">
        <v>0</v>
      </c>
      <c r="V2924" s="74">
        <v>0.43663603461117029</v>
      </c>
      <c r="W2924" s="69">
        <v>1.1087621789724711</v>
      </c>
      <c r="X2924" s="69">
        <v>0</v>
      </c>
      <c r="Y2924" s="74">
        <v>0.55438108948623555</v>
      </c>
      <c r="Z2924" s="74">
        <v>0.24775428102435146</v>
      </c>
      <c r="AA2924" s="6"/>
      <c r="AB2924" s="6">
        <v>0</v>
      </c>
      <c r="AC2924" s="6">
        <v>1.5415000000000001</v>
      </c>
      <c r="AD2924" s="6">
        <v>8211300</v>
      </c>
      <c r="AE2924" s="6">
        <v>2492800</v>
      </c>
      <c r="AF2924" s="6">
        <v>5718500</v>
      </c>
      <c r="AG2924" s="115" t="s">
        <v>5938</v>
      </c>
      <c r="AH2924" s="115" t="s">
        <v>5938</v>
      </c>
      <c r="AI2924" s="127">
        <v>6.6153713079398901</v>
      </c>
      <c r="AJ2924" s="127">
        <v>6.6113833847089802</v>
      </c>
      <c r="AK2924" s="127">
        <v>1</v>
      </c>
      <c r="AL2924" s="127">
        <v>1</v>
      </c>
      <c r="AM2924" s="127">
        <v>1</v>
      </c>
      <c r="AN2924" s="127">
        <v>1</v>
      </c>
      <c r="AO2924" s="115" t="s">
        <v>5938</v>
      </c>
      <c r="AP2924" s="115" t="s">
        <v>5938</v>
      </c>
      <c r="AQ2924" s="115" t="s">
        <v>5938</v>
      </c>
      <c r="AR2924" s="115" t="s">
        <v>5938</v>
      </c>
      <c r="AS2924" s="70" t="s">
        <v>5938</v>
      </c>
      <c r="AT2924" s="70" t="s">
        <v>5938</v>
      </c>
      <c r="AU2924" s="70" t="s">
        <v>5938</v>
      </c>
      <c r="AV2924" s="70" t="s">
        <v>5938</v>
      </c>
      <c r="BA2924" s="70" t="str">
        <f>IF(P2924=0, "NaN",P2924/P2924)</f>
        <v>NaN</v>
      </c>
      <c r="BB2924" s="70" t="str">
        <f>IF(P2924=0, "NaN",S2924/P2924)</f>
        <v>NaN</v>
      </c>
      <c r="BC2924" s="70" t="str">
        <f>IF(P2924=0, "NaN",V2924/P2924)</f>
        <v>NaN</v>
      </c>
      <c r="BD2924" s="70" t="str">
        <f>IF(P2924=0, "NaN",Y2924/P2924)</f>
        <v>NaN</v>
      </c>
      <c r="BE2924" s="1" t="s">
        <v>4762</v>
      </c>
    </row>
    <row r="2925" spans="2:58" x14ac:dyDescent="0.2">
      <c r="B2925" s="1" t="s">
        <v>4874</v>
      </c>
      <c r="C2925" s="6" t="s">
        <v>4873</v>
      </c>
      <c r="H2925" s="91">
        <f>SUM(D2925:G2925)</f>
        <v>0</v>
      </c>
      <c r="I2925" s="91">
        <f>IF(P2925=0,1,0)</f>
        <v>0</v>
      </c>
      <c r="J2925" s="91">
        <f>IF(S2925=0,1,0)</f>
        <v>1</v>
      </c>
      <c r="K2925" s="91">
        <f>IF(V2925=0,1,0)</f>
        <v>1</v>
      </c>
      <c r="L2925" s="91">
        <f>IF(Y2925=0,1,0)</f>
        <v>1</v>
      </c>
      <c r="M2925" s="113" t="str">
        <f>IF(I2925+J2925+K2925+L2925=0,"YES","NO")</f>
        <v>NO</v>
      </c>
      <c r="N2925" s="69">
        <v>0</v>
      </c>
      <c r="O2925" s="69">
        <v>1.816620831921772</v>
      </c>
      <c r="P2925" s="74">
        <v>0.90831041596088602</v>
      </c>
      <c r="Q2925" s="69">
        <v>0</v>
      </c>
      <c r="R2925" s="69">
        <v>0</v>
      </c>
      <c r="S2925" s="74">
        <v>0</v>
      </c>
      <c r="T2925" s="69">
        <v>0</v>
      </c>
      <c r="U2925" s="69">
        <v>0</v>
      </c>
      <c r="V2925" s="74">
        <v>0</v>
      </c>
      <c r="W2925" s="69">
        <v>0</v>
      </c>
      <c r="X2925" s="69">
        <v>0</v>
      </c>
      <c r="Y2925" s="74">
        <v>0</v>
      </c>
      <c r="Z2925" s="74">
        <v>0.2270776039902215</v>
      </c>
      <c r="AA2925" s="6"/>
      <c r="AB2925" s="6">
        <v>2.6394000000000001E-3</v>
      </c>
      <c r="AC2925" s="6">
        <v>1.013E-2</v>
      </c>
      <c r="AD2925" s="6">
        <v>12473000</v>
      </c>
      <c r="AE2925" s="6">
        <v>4099100</v>
      </c>
      <c r="AF2925" s="6">
        <v>8373600</v>
      </c>
      <c r="AG2925" s="127">
        <v>7.0959709223437102</v>
      </c>
      <c r="AH2925" s="115" t="s">
        <v>5938</v>
      </c>
      <c r="AI2925" s="115" t="s">
        <v>5938</v>
      </c>
      <c r="AJ2925" s="115" t="s">
        <v>5938</v>
      </c>
      <c r="AK2925" s="127">
        <v>1.2691727179555001E-4</v>
      </c>
      <c r="AL2925" s="127">
        <v>1</v>
      </c>
      <c r="AM2925" s="127">
        <v>1</v>
      </c>
      <c r="AN2925" s="127">
        <v>1</v>
      </c>
      <c r="AO2925" s="127">
        <v>1.1644639999999999</v>
      </c>
      <c r="AP2925" s="115" t="s">
        <v>5938</v>
      </c>
      <c r="AQ2925" s="115" t="s">
        <v>5938</v>
      </c>
      <c r="AR2925" s="115" t="s">
        <v>5938</v>
      </c>
      <c r="AS2925" s="129">
        <v>0.44612997820649608</v>
      </c>
      <c r="AT2925" s="70" t="s">
        <v>5938</v>
      </c>
      <c r="AU2925" s="70" t="s">
        <v>5938</v>
      </c>
      <c r="AV2925" s="70" t="s">
        <v>5938</v>
      </c>
      <c r="AW2925" s="70" t="s">
        <v>5989</v>
      </c>
      <c r="BA2925" s="70">
        <f>IF(P2925=0, "NaN",P2925/P2925)</f>
        <v>1</v>
      </c>
      <c r="BB2925" s="70">
        <f>IF(P2925=0, "NaN",S2925/P2925)</f>
        <v>0</v>
      </c>
      <c r="BC2925" s="70">
        <f>IF(P2925=0, "NaN",V2925/P2925)</f>
        <v>0</v>
      </c>
      <c r="BD2925" s="70">
        <f>IF(P2925=0, "NaN",Y2925/P2925)</f>
        <v>0</v>
      </c>
      <c r="BE2925" s="1" t="s">
        <v>4874</v>
      </c>
    </row>
    <row r="2926" spans="2:58" x14ac:dyDescent="0.2">
      <c r="B2926" s="1" t="s">
        <v>5781</v>
      </c>
      <c r="C2926" s="6" t="s">
        <v>5780</v>
      </c>
      <c r="H2926" s="91">
        <f>SUM(D2926:G2926)</f>
        <v>0</v>
      </c>
      <c r="I2926" s="91">
        <f>IF(P2926=0,1,0)</f>
        <v>1</v>
      </c>
      <c r="J2926" s="91">
        <f>IF(S2926=0,1,0)</f>
        <v>1</v>
      </c>
      <c r="K2926" s="91">
        <f>IF(V2926=0,1,0)</f>
        <v>0</v>
      </c>
      <c r="L2926" s="91">
        <f>IF(Y2926=0,1,0)</f>
        <v>1</v>
      </c>
      <c r="M2926" s="113" t="str">
        <f>IF(I2926+J2926+K2926+L2926=0,"YES","NO")</f>
        <v>NO</v>
      </c>
      <c r="N2926" s="69">
        <v>0</v>
      </c>
      <c r="O2926" s="69">
        <v>0</v>
      </c>
      <c r="P2926" s="74">
        <v>0</v>
      </c>
      <c r="Q2926" s="69">
        <v>0</v>
      </c>
      <c r="R2926" s="69">
        <v>0</v>
      </c>
      <c r="S2926" s="74">
        <v>0</v>
      </c>
      <c r="T2926" s="69">
        <v>0</v>
      </c>
      <c r="U2926" s="69">
        <v>1.7820543007661009</v>
      </c>
      <c r="V2926" s="74">
        <v>0.89102715038305047</v>
      </c>
      <c r="W2926" s="69">
        <v>0</v>
      </c>
      <c r="X2926" s="69">
        <v>0</v>
      </c>
      <c r="Y2926" s="74">
        <v>0</v>
      </c>
      <c r="Z2926" s="74">
        <v>0.22275678759576262</v>
      </c>
      <c r="AA2926" s="6"/>
      <c r="AB2926" s="6">
        <v>2.9624999999999999E-3</v>
      </c>
      <c r="AC2926" s="6">
        <v>-1.4067E-2</v>
      </c>
      <c r="AD2926" s="6">
        <v>41921000</v>
      </c>
      <c r="AE2926" s="6">
        <v>21200000</v>
      </c>
      <c r="AF2926" s="6">
        <v>20721000</v>
      </c>
      <c r="AG2926" s="115" t="s">
        <v>5938</v>
      </c>
      <c r="AH2926" s="115" t="s">
        <v>5938</v>
      </c>
      <c r="AI2926" s="127">
        <v>6.8957649842542699</v>
      </c>
      <c r="AJ2926" s="115" t="s">
        <v>5938</v>
      </c>
      <c r="AK2926" s="127">
        <v>1</v>
      </c>
      <c r="AL2926" s="127">
        <v>1</v>
      </c>
      <c r="AM2926" s="127">
        <v>0.50627642090853497</v>
      </c>
      <c r="AN2926" s="127">
        <v>1</v>
      </c>
      <c r="AO2926" s="115" t="s">
        <v>5938</v>
      </c>
      <c r="AP2926" s="115" t="s">
        <v>5938</v>
      </c>
      <c r="AQ2926" s="127">
        <v>-0.30741220000000002</v>
      </c>
      <c r="AR2926" s="115" t="s">
        <v>5938</v>
      </c>
      <c r="AS2926" s="70" t="s">
        <v>5938</v>
      </c>
      <c r="AT2926" s="70" t="s">
        <v>5938</v>
      </c>
      <c r="AU2926" s="129">
        <v>1.2374859968250178</v>
      </c>
      <c r="AV2926" s="70" t="s">
        <v>5938</v>
      </c>
      <c r="BA2926" s="70" t="str">
        <f>IF(P2926=0, "NaN",P2926/P2926)</f>
        <v>NaN</v>
      </c>
      <c r="BB2926" s="70" t="str">
        <f>IF(P2926=0, "NaN",S2926/P2926)</f>
        <v>NaN</v>
      </c>
      <c r="BC2926" s="70" t="str">
        <f>IF(P2926=0, "NaN",V2926/P2926)</f>
        <v>NaN</v>
      </c>
      <c r="BD2926" s="70" t="str">
        <f>IF(P2926=0, "NaN",Y2926/P2926)</f>
        <v>NaN</v>
      </c>
      <c r="BE2926" s="1" t="s">
        <v>5781</v>
      </c>
    </row>
    <row r="2927" spans="2:58" x14ac:dyDescent="0.2">
      <c r="B2927" s="1" t="s">
        <v>5840</v>
      </c>
      <c r="C2927" s="6" t="s">
        <v>5839</v>
      </c>
      <c r="H2927" s="91">
        <f>SUM(D2927:G2927)</f>
        <v>0</v>
      </c>
      <c r="I2927" s="91">
        <f>IF(P2927=0,1,0)</f>
        <v>1</v>
      </c>
      <c r="J2927" s="91">
        <f>IF(S2927=0,1,0)</f>
        <v>1</v>
      </c>
      <c r="K2927" s="91">
        <f>IF(V2927=0,1,0)</f>
        <v>0</v>
      </c>
      <c r="L2927" s="91">
        <f>IF(Y2927=0,1,0)</f>
        <v>1</v>
      </c>
      <c r="M2927" s="113" t="str">
        <f>IF(I2927+J2927+K2927+L2927=0,"YES","NO")</f>
        <v>NO</v>
      </c>
      <c r="N2927" s="69">
        <v>0</v>
      </c>
      <c r="O2927" s="69">
        <v>0</v>
      </c>
      <c r="P2927" s="74">
        <v>0</v>
      </c>
      <c r="Q2927" s="69">
        <v>0</v>
      </c>
      <c r="R2927" s="69">
        <v>0</v>
      </c>
      <c r="S2927" s="74">
        <v>0</v>
      </c>
      <c r="T2927" s="69">
        <v>0</v>
      </c>
      <c r="U2927" s="69">
        <v>1.667179951117943</v>
      </c>
      <c r="V2927" s="74">
        <v>0.83358997555897152</v>
      </c>
      <c r="W2927" s="69">
        <v>0</v>
      </c>
      <c r="X2927" s="69">
        <v>0</v>
      </c>
      <c r="Y2927" s="74">
        <v>0</v>
      </c>
      <c r="Z2927" s="74">
        <v>0.20839749388974288</v>
      </c>
      <c r="AA2927" s="6"/>
      <c r="AB2927" s="6">
        <v>7.1504999999999995E-4</v>
      </c>
      <c r="AC2927" s="6">
        <v>0.82677999999999996</v>
      </c>
      <c r="AD2927" s="57">
        <v>18373000</v>
      </c>
      <c r="AE2927" s="6">
        <v>6968000</v>
      </c>
      <c r="AF2927" s="6">
        <v>11405000</v>
      </c>
      <c r="AG2927" s="115" t="s">
        <v>5938</v>
      </c>
      <c r="AH2927" s="115" t="s">
        <v>5938</v>
      </c>
      <c r="AI2927" s="127">
        <v>7.0346284566253203</v>
      </c>
      <c r="AJ2927" s="115" t="s">
        <v>5938</v>
      </c>
      <c r="AK2927" s="127">
        <v>1</v>
      </c>
      <c r="AL2927" s="127">
        <v>1</v>
      </c>
      <c r="AM2927" s="127">
        <v>0.92857463874853996</v>
      </c>
      <c r="AN2927" s="127">
        <v>1</v>
      </c>
      <c r="AO2927" s="115" t="s">
        <v>5938</v>
      </c>
      <c r="AP2927" s="115" t="s">
        <v>5938</v>
      </c>
      <c r="AQ2927" s="127">
        <v>5.3806430000000002E-2</v>
      </c>
      <c r="AR2927" s="115" t="s">
        <v>5938</v>
      </c>
      <c r="AS2927" s="70" t="s">
        <v>5938</v>
      </c>
      <c r="AT2927" s="70" t="s">
        <v>5938</v>
      </c>
      <c r="AU2927" s="129">
        <v>0.96339114594720698</v>
      </c>
      <c r="AV2927" s="70" t="s">
        <v>5938</v>
      </c>
      <c r="BA2927" s="70" t="str">
        <f>IF(P2927=0, "NaN",P2927/P2927)</f>
        <v>NaN</v>
      </c>
      <c r="BB2927" s="70" t="str">
        <f>IF(P2927=0, "NaN",S2927/P2927)</f>
        <v>NaN</v>
      </c>
      <c r="BC2927" s="70" t="str">
        <f>IF(P2927=0, "NaN",V2927/P2927)</f>
        <v>NaN</v>
      </c>
      <c r="BD2927" s="70" t="str">
        <f>IF(P2927=0, "NaN",Y2927/P2927)</f>
        <v>NaN</v>
      </c>
      <c r="BE2927" s="1" t="s">
        <v>5840</v>
      </c>
    </row>
    <row r="2928" spans="2:58" x14ac:dyDescent="0.2">
      <c r="B2928" s="1" t="s">
        <v>5906</v>
      </c>
      <c r="C2928" s="6" t="s">
        <v>5905</v>
      </c>
      <c r="H2928" s="91">
        <f>SUM(D2928:G2928)</f>
        <v>0</v>
      </c>
      <c r="I2928" s="91">
        <f>IF(P2928=0,1,0)</f>
        <v>1</v>
      </c>
      <c r="J2928" s="91">
        <f>IF(S2928=0,1,0)</f>
        <v>1</v>
      </c>
      <c r="K2928" s="91">
        <f>IF(V2928=0,1,0)</f>
        <v>0</v>
      </c>
      <c r="L2928" s="91">
        <f>IF(Y2928=0,1,0)</f>
        <v>1</v>
      </c>
      <c r="M2928" s="113" t="str">
        <f>IF(I2928+J2928+K2928+L2928=0,"YES","NO")</f>
        <v>NO</v>
      </c>
      <c r="N2928" s="69">
        <v>0</v>
      </c>
      <c r="O2928" s="69">
        <v>0</v>
      </c>
      <c r="P2928" s="74">
        <v>0</v>
      </c>
      <c r="Q2928" s="69">
        <v>0</v>
      </c>
      <c r="R2928" s="69">
        <v>0</v>
      </c>
      <c r="S2928" s="74">
        <v>0</v>
      </c>
      <c r="T2928" s="69">
        <v>1.640474440462202</v>
      </c>
      <c r="U2928" s="69">
        <v>0</v>
      </c>
      <c r="V2928" s="74">
        <v>0.82023722023110102</v>
      </c>
      <c r="W2928" s="69">
        <v>0</v>
      </c>
      <c r="X2928" s="69">
        <v>0</v>
      </c>
      <c r="Y2928" s="74">
        <v>0</v>
      </c>
      <c r="Z2928" s="74">
        <v>0.20505930505777525</v>
      </c>
      <c r="AA2928" s="6"/>
      <c r="AB2928" s="6">
        <v>0</v>
      </c>
      <c r="AC2928" s="6">
        <v>6.2371999999999996</v>
      </c>
      <c r="AD2928" s="6">
        <v>4788700</v>
      </c>
      <c r="AE2928" s="6">
        <v>2024500</v>
      </c>
      <c r="AF2928" s="6">
        <v>2764200</v>
      </c>
      <c r="AG2928" s="115" t="s">
        <v>5938</v>
      </c>
      <c r="AH2928" s="115" t="s">
        <v>5938</v>
      </c>
      <c r="AI2928" s="127">
        <v>6.6802176304388103</v>
      </c>
      <c r="AJ2928" s="115" t="s">
        <v>5938</v>
      </c>
      <c r="AK2928" s="127">
        <v>1</v>
      </c>
      <c r="AL2928" s="127">
        <v>1</v>
      </c>
      <c r="AM2928" s="127">
        <v>1</v>
      </c>
      <c r="AN2928" s="127">
        <v>1</v>
      </c>
      <c r="AO2928" s="115" t="s">
        <v>5938</v>
      </c>
      <c r="AP2928" s="115" t="s">
        <v>5938</v>
      </c>
      <c r="AQ2928" s="115" t="s">
        <v>5938</v>
      </c>
      <c r="AR2928" s="115" t="s">
        <v>5938</v>
      </c>
      <c r="AS2928" s="70" t="s">
        <v>5938</v>
      </c>
      <c r="AT2928" s="70" t="s">
        <v>5938</v>
      </c>
      <c r="AU2928" s="70" t="s">
        <v>5938</v>
      </c>
      <c r="AV2928" s="70" t="s">
        <v>5938</v>
      </c>
      <c r="BA2928" s="70" t="str">
        <f>IF(P2928=0, "NaN",P2928/P2928)</f>
        <v>NaN</v>
      </c>
      <c r="BB2928" s="70" t="str">
        <f>IF(P2928=0, "NaN",S2928/P2928)</f>
        <v>NaN</v>
      </c>
      <c r="BC2928" s="70" t="str">
        <f>IF(P2928=0, "NaN",V2928/P2928)</f>
        <v>NaN</v>
      </c>
      <c r="BD2928" s="70" t="str">
        <f>IF(P2928=0, "NaN",Y2928/P2928)</f>
        <v>NaN</v>
      </c>
      <c r="BE2928" s="1" t="s">
        <v>5906</v>
      </c>
    </row>
    <row r="2929" spans="2:57" x14ac:dyDescent="0.2">
      <c r="B2929" s="1" t="s">
        <v>4529</v>
      </c>
      <c r="C2929" s="6" t="s">
        <v>4528</v>
      </c>
      <c r="H2929" s="91">
        <f>SUM(D2929:G2929)</f>
        <v>0</v>
      </c>
      <c r="I2929" s="91">
        <f>IF(P2929=0,1,0)</f>
        <v>1</v>
      </c>
      <c r="J2929" s="91">
        <f>IF(S2929=0,1,0)</f>
        <v>1</v>
      </c>
      <c r="K2929" s="91">
        <f>IF(V2929=0,1,0)</f>
        <v>1</v>
      </c>
      <c r="L2929" s="91">
        <f>IF(Y2929=0,1,0)</f>
        <v>0</v>
      </c>
      <c r="M2929" s="113" t="str">
        <f>IF(I2929+J2929+K2929+L2929=0,"YES","NO")</f>
        <v>NO</v>
      </c>
      <c r="N2929" s="69">
        <v>0</v>
      </c>
      <c r="O2929" s="69">
        <v>0</v>
      </c>
      <c r="P2929" s="74">
        <v>0</v>
      </c>
      <c r="Q2929" s="69">
        <v>0</v>
      </c>
      <c r="R2929" s="69">
        <v>0</v>
      </c>
      <c r="S2929" s="74">
        <v>0</v>
      </c>
      <c r="T2929" s="69">
        <v>0</v>
      </c>
      <c r="U2929" s="69">
        <v>0</v>
      </c>
      <c r="V2929" s="74">
        <v>0</v>
      </c>
      <c r="W2929" s="69">
        <v>1.6311733065611285</v>
      </c>
      <c r="X2929" s="69">
        <v>0</v>
      </c>
      <c r="Y2929" s="74">
        <v>0.81558665328056423</v>
      </c>
      <c r="Z2929" s="74">
        <v>0.20389666332014106</v>
      </c>
      <c r="AA2929" s="6"/>
      <c r="AB2929" s="6">
        <v>0</v>
      </c>
      <c r="AC2929" s="6">
        <v>5.6519000000000004</v>
      </c>
      <c r="AD2929" s="6">
        <v>35268000</v>
      </c>
      <c r="AE2929" s="6">
        <v>18837000</v>
      </c>
      <c r="AF2929" s="6">
        <v>16432000</v>
      </c>
      <c r="AG2929" s="115" t="s">
        <v>5938</v>
      </c>
      <c r="AH2929" s="115" t="s">
        <v>5938</v>
      </c>
      <c r="AI2929" s="115" t="s">
        <v>5938</v>
      </c>
      <c r="AJ2929" s="127">
        <v>6.6147917919564199</v>
      </c>
      <c r="AK2929" s="127">
        <v>1</v>
      </c>
      <c r="AL2929" s="127">
        <v>1</v>
      </c>
      <c r="AM2929" s="127">
        <v>1</v>
      </c>
      <c r="AN2929" s="127">
        <v>1</v>
      </c>
      <c r="AO2929" s="115" t="s">
        <v>5938</v>
      </c>
      <c r="AP2929" s="115" t="s">
        <v>5938</v>
      </c>
      <c r="AQ2929" s="115" t="s">
        <v>5938</v>
      </c>
      <c r="AR2929" s="115" t="s">
        <v>5938</v>
      </c>
      <c r="AS2929" s="70" t="s">
        <v>5938</v>
      </c>
      <c r="AT2929" s="70" t="s">
        <v>5938</v>
      </c>
      <c r="AU2929" s="70" t="s">
        <v>5938</v>
      </c>
      <c r="AV2929" s="70" t="s">
        <v>5938</v>
      </c>
      <c r="BA2929" s="70" t="str">
        <f>IF(P2929=0, "NaN",P2929/P2929)</f>
        <v>NaN</v>
      </c>
      <c r="BB2929" s="70" t="str">
        <f>IF(P2929=0, "NaN",S2929/P2929)</f>
        <v>NaN</v>
      </c>
      <c r="BC2929" s="70" t="str">
        <f>IF(P2929=0, "NaN",V2929/P2929)</f>
        <v>NaN</v>
      </c>
      <c r="BD2929" s="70" t="str">
        <f>IF(P2929=0, "NaN",Y2929/P2929)</f>
        <v>NaN</v>
      </c>
      <c r="BE2929" s="1" t="s">
        <v>4529</v>
      </c>
    </row>
    <row r="2930" spans="2:57" x14ac:dyDescent="0.2">
      <c r="B2930" s="1" t="s">
        <v>4926</v>
      </c>
      <c r="C2930" s="6" t="s">
        <v>4925</v>
      </c>
      <c r="H2930" s="91">
        <f>SUM(D2930:G2930)</f>
        <v>0</v>
      </c>
      <c r="I2930" s="91">
        <f>IF(P2930=0,1,0)</f>
        <v>1</v>
      </c>
      <c r="J2930" s="91">
        <f>IF(S2930=0,1,0)</f>
        <v>1</v>
      </c>
      <c r="K2930" s="91">
        <f>IF(V2930=0,1,0)</f>
        <v>0</v>
      </c>
      <c r="L2930" s="91">
        <f>IF(Y2930=0,1,0)</f>
        <v>1</v>
      </c>
      <c r="M2930" s="113" t="str">
        <f>IF(I2930+J2930+K2930+L2930=0,"YES","NO")</f>
        <v>NO</v>
      </c>
      <c r="N2930" s="69">
        <v>0</v>
      </c>
      <c r="O2930" s="69">
        <v>0</v>
      </c>
      <c r="P2930" s="74">
        <v>0</v>
      </c>
      <c r="Q2930" s="69">
        <v>0</v>
      </c>
      <c r="R2930" s="69">
        <v>0</v>
      </c>
      <c r="S2930" s="74">
        <v>0</v>
      </c>
      <c r="T2930" s="69">
        <v>1.6251595640513703</v>
      </c>
      <c r="U2930" s="69">
        <v>0</v>
      </c>
      <c r="V2930" s="74">
        <v>0.81257978202568515</v>
      </c>
      <c r="W2930" s="69">
        <v>0</v>
      </c>
      <c r="X2930" s="69">
        <v>0</v>
      </c>
      <c r="Y2930" s="74">
        <v>0</v>
      </c>
      <c r="Z2930" s="74">
        <v>0.20314494550642129</v>
      </c>
      <c r="AA2930" s="6"/>
      <c r="AB2930" s="6">
        <v>3.6007000000000001E-3</v>
      </c>
      <c r="AC2930" s="6">
        <v>-3.5348999999999998E-2</v>
      </c>
      <c r="AD2930" s="6">
        <v>17815000</v>
      </c>
      <c r="AE2930" s="6">
        <v>6791900</v>
      </c>
      <c r="AF2930" s="6">
        <v>11023000</v>
      </c>
      <c r="AG2930" s="115" t="s">
        <v>5938</v>
      </c>
      <c r="AH2930" s="115" t="s">
        <v>5938</v>
      </c>
      <c r="AI2930" s="127">
        <v>6.6526040754944296</v>
      </c>
      <c r="AJ2930" s="115" t="s">
        <v>5938</v>
      </c>
      <c r="AK2930" s="127">
        <v>1</v>
      </c>
      <c r="AL2930" s="127">
        <v>1</v>
      </c>
      <c r="AM2930" s="127">
        <v>1</v>
      </c>
      <c r="AN2930" s="127">
        <v>1</v>
      </c>
      <c r="AO2930" s="115" t="s">
        <v>5938</v>
      </c>
      <c r="AP2930" s="115" t="s">
        <v>5938</v>
      </c>
      <c r="AQ2930" s="115" t="s">
        <v>5938</v>
      </c>
      <c r="AR2930" s="115" t="s">
        <v>5938</v>
      </c>
      <c r="AS2930" s="70" t="s">
        <v>5938</v>
      </c>
      <c r="AT2930" s="70" t="s">
        <v>5938</v>
      </c>
      <c r="AU2930" s="70" t="s">
        <v>5938</v>
      </c>
      <c r="AV2930" s="70" t="s">
        <v>5938</v>
      </c>
      <c r="BA2930" s="70" t="str">
        <f>IF(P2930=0, "NaN",P2930/P2930)</f>
        <v>NaN</v>
      </c>
      <c r="BB2930" s="70" t="str">
        <f>IF(P2930=0, "NaN",S2930/P2930)</f>
        <v>NaN</v>
      </c>
      <c r="BC2930" s="70" t="str">
        <f>IF(P2930=0, "NaN",V2930/P2930)</f>
        <v>NaN</v>
      </c>
      <c r="BD2930" s="70" t="str">
        <f>IF(P2930=0, "NaN",Y2930/P2930)</f>
        <v>NaN</v>
      </c>
      <c r="BE2930" s="1" t="s">
        <v>4926</v>
      </c>
    </row>
    <row r="2931" spans="2:57" x14ac:dyDescent="0.2">
      <c r="B2931" s="1" t="s">
        <v>5908</v>
      </c>
      <c r="C2931" s="6" t="s">
        <v>5907</v>
      </c>
      <c r="H2931" s="91">
        <f>SUM(D2931:G2931)</f>
        <v>0</v>
      </c>
      <c r="I2931" s="91">
        <f>IF(P2931=0,1,0)</f>
        <v>1</v>
      </c>
      <c r="J2931" s="91">
        <f>IF(S2931=0,1,0)</f>
        <v>1</v>
      </c>
      <c r="K2931" s="91">
        <f>IF(V2931=0,1,0)</f>
        <v>0</v>
      </c>
      <c r="L2931" s="91">
        <f>IF(Y2931=0,1,0)</f>
        <v>1</v>
      </c>
      <c r="M2931" s="113" t="str">
        <f>IF(I2931+J2931+K2931+L2931=0,"YES","NO")</f>
        <v>NO</v>
      </c>
      <c r="N2931" s="69">
        <v>0</v>
      </c>
      <c r="O2931" s="69">
        <v>0</v>
      </c>
      <c r="P2931" s="74">
        <v>0</v>
      </c>
      <c r="Q2931" s="69">
        <v>0</v>
      </c>
      <c r="R2931" s="69">
        <v>0</v>
      </c>
      <c r="S2931" s="74">
        <v>0</v>
      </c>
      <c r="T2931" s="69">
        <v>1.5077455126295671</v>
      </c>
      <c r="U2931" s="69">
        <v>0</v>
      </c>
      <c r="V2931" s="74">
        <v>0.75387275631478357</v>
      </c>
      <c r="W2931" s="69">
        <v>0</v>
      </c>
      <c r="X2931" s="69">
        <v>0</v>
      </c>
      <c r="Y2931" s="74">
        <v>0</v>
      </c>
      <c r="Z2931" s="74">
        <v>0.18846818907869589</v>
      </c>
      <c r="AA2931" s="6"/>
      <c r="AB2931" s="6">
        <v>0</v>
      </c>
      <c r="AC2931" s="6">
        <v>5.3635999999999999</v>
      </c>
      <c r="AD2931" s="6">
        <v>6377100</v>
      </c>
      <c r="AE2931" s="6">
        <v>1860700</v>
      </c>
      <c r="AF2931" s="6">
        <v>4516500</v>
      </c>
      <c r="AG2931" s="115" t="s">
        <v>5938</v>
      </c>
      <c r="AH2931" s="115" t="s">
        <v>5938</v>
      </c>
      <c r="AI2931" s="127">
        <v>6.80462322725975</v>
      </c>
      <c r="AJ2931" s="115" t="s">
        <v>5938</v>
      </c>
      <c r="AK2931" s="127">
        <v>1</v>
      </c>
      <c r="AL2931" s="127">
        <v>1</v>
      </c>
      <c r="AM2931" s="127">
        <v>1</v>
      </c>
      <c r="AN2931" s="127">
        <v>1</v>
      </c>
      <c r="AO2931" s="115" t="s">
        <v>5938</v>
      </c>
      <c r="AP2931" s="115" t="s">
        <v>5938</v>
      </c>
      <c r="AQ2931" s="115" t="s">
        <v>5938</v>
      </c>
      <c r="AR2931" s="115" t="s">
        <v>5938</v>
      </c>
      <c r="AS2931" s="70" t="s">
        <v>5938</v>
      </c>
      <c r="AT2931" s="70" t="s">
        <v>5938</v>
      </c>
      <c r="AU2931" s="70" t="s">
        <v>5938</v>
      </c>
      <c r="AV2931" s="70" t="s">
        <v>5938</v>
      </c>
      <c r="BA2931" s="70" t="str">
        <f>IF(P2931=0, "NaN",P2931/P2931)</f>
        <v>NaN</v>
      </c>
      <c r="BB2931" s="70" t="str">
        <f>IF(P2931=0, "NaN",S2931/P2931)</f>
        <v>NaN</v>
      </c>
      <c r="BC2931" s="70" t="str">
        <f>IF(P2931=0, "NaN",V2931/P2931)</f>
        <v>NaN</v>
      </c>
      <c r="BD2931" s="70" t="str">
        <f>IF(P2931=0, "NaN",Y2931/P2931)</f>
        <v>NaN</v>
      </c>
      <c r="BE2931" s="1" t="s">
        <v>5908</v>
      </c>
    </row>
    <row r="2932" spans="2:57" x14ac:dyDescent="0.2">
      <c r="B2932" s="1" t="s">
        <v>5894</v>
      </c>
      <c r="C2932" s="6" t="s">
        <v>5893</v>
      </c>
      <c r="H2932" s="91">
        <f>SUM(D2932:G2932)</f>
        <v>0</v>
      </c>
      <c r="I2932" s="91">
        <f>IF(P2932=0,1,0)</f>
        <v>1</v>
      </c>
      <c r="J2932" s="91">
        <f>IF(S2932=0,1,0)</f>
        <v>1</v>
      </c>
      <c r="K2932" s="91">
        <f>IF(V2932=0,1,0)</f>
        <v>1</v>
      </c>
      <c r="L2932" s="91">
        <f>IF(Y2932=0,1,0)</f>
        <v>0</v>
      </c>
      <c r="M2932" s="113" t="str">
        <f>IF(I2932+J2932+K2932+L2932=0,"YES","NO")</f>
        <v>NO</v>
      </c>
      <c r="N2932" s="69">
        <v>0</v>
      </c>
      <c r="O2932" s="69">
        <v>0</v>
      </c>
      <c r="P2932" s="74">
        <v>0</v>
      </c>
      <c r="Q2932" s="69">
        <v>0</v>
      </c>
      <c r="R2932" s="69">
        <v>0</v>
      </c>
      <c r="S2932" s="74">
        <v>0</v>
      </c>
      <c r="T2932" s="69">
        <v>0</v>
      </c>
      <c r="U2932" s="69">
        <v>0</v>
      </c>
      <c r="V2932" s="74">
        <v>0</v>
      </c>
      <c r="W2932" s="69">
        <v>1.4875435480170809</v>
      </c>
      <c r="X2932" s="69">
        <v>0</v>
      </c>
      <c r="Y2932" s="74">
        <v>0.74377177400854044</v>
      </c>
      <c r="Z2932" s="74">
        <v>0.18594294350213511</v>
      </c>
      <c r="AA2932" s="6"/>
      <c r="AB2932" s="6">
        <v>7.0571999999999996E-4</v>
      </c>
      <c r="AC2932" s="6">
        <v>0.69811999999999996</v>
      </c>
      <c r="AD2932" s="6">
        <v>8630900</v>
      </c>
      <c r="AE2932" s="6">
        <v>4606400</v>
      </c>
      <c r="AF2932" s="6">
        <v>4024500</v>
      </c>
      <c r="AG2932" s="115" t="s">
        <v>5938</v>
      </c>
      <c r="AH2932" s="115" t="s">
        <v>5938</v>
      </c>
      <c r="AI2932" s="115" t="s">
        <v>5938</v>
      </c>
      <c r="AJ2932" s="127">
        <v>6.93605608478288</v>
      </c>
      <c r="AK2932" s="127">
        <v>1</v>
      </c>
      <c r="AL2932" s="127">
        <v>1</v>
      </c>
      <c r="AM2932" s="127">
        <v>1</v>
      </c>
      <c r="AN2932" s="127">
        <v>0.83526682558798604</v>
      </c>
      <c r="AO2932" s="115" t="s">
        <v>5938</v>
      </c>
      <c r="AP2932" s="115" t="s">
        <v>5938</v>
      </c>
      <c r="AQ2932" s="115" t="s">
        <v>5938</v>
      </c>
      <c r="AR2932" s="127">
        <v>-6.9542740000000006E-2</v>
      </c>
      <c r="AS2932" s="70" t="s">
        <v>5938</v>
      </c>
      <c r="AT2932" s="70" t="s">
        <v>5938</v>
      </c>
      <c r="AU2932" s="70" t="s">
        <v>5938</v>
      </c>
      <c r="AV2932" s="129">
        <v>1.0493840302357678</v>
      </c>
      <c r="BA2932" s="70" t="str">
        <f>IF(P2932=0, "NaN",P2932/P2932)</f>
        <v>NaN</v>
      </c>
      <c r="BB2932" s="70" t="str">
        <f>IF(P2932=0, "NaN",S2932/P2932)</f>
        <v>NaN</v>
      </c>
      <c r="BC2932" s="70" t="str">
        <f>IF(P2932=0, "NaN",V2932/P2932)</f>
        <v>NaN</v>
      </c>
      <c r="BD2932" s="70" t="str">
        <f>IF(P2932=0, "NaN",Y2932/P2932)</f>
        <v>NaN</v>
      </c>
      <c r="BE2932" s="1" t="s">
        <v>5894</v>
      </c>
    </row>
    <row r="2933" spans="2:57" x14ac:dyDescent="0.2">
      <c r="B2933" s="1" t="s">
        <v>4770</v>
      </c>
      <c r="C2933" s="6" t="s">
        <v>4769</v>
      </c>
      <c r="H2933" s="91">
        <f>SUM(D2933:G2933)</f>
        <v>0</v>
      </c>
      <c r="I2933" s="91">
        <f>IF(P2933=0,1,0)</f>
        <v>1</v>
      </c>
      <c r="J2933" s="91">
        <f>IF(S2933=0,1,0)</f>
        <v>1</v>
      </c>
      <c r="K2933" s="91">
        <f>IF(V2933=0,1,0)</f>
        <v>1</v>
      </c>
      <c r="L2933" s="91">
        <f>IF(Y2933=0,1,0)</f>
        <v>0</v>
      </c>
      <c r="M2933" s="113" t="str">
        <f>IF(I2933+J2933+K2933+L2933=0,"YES","NO")</f>
        <v>NO</v>
      </c>
      <c r="N2933" s="69">
        <v>0</v>
      </c>
      <c r="O2933" s="69">
        <v>0</v>
      </c>
      <c r="P2933" s="74">
        <v>0</v>
      </c>
      <c r="Q2933" s="69">
        <v>0</v>
      </c>
      <c r="R2933" s="69">
        <v>0</v>
      </c>
      <c r="S2933" s="74">
        <v>0</v>
      </c>
      <c r="T2933" s="69">
        <v>0</v>
      </c>
      <c r="U2933" s="69">
        <v>0</v>
      </c>
      <c r="V2933" s="74">
        <v>0</v>
      </c>
      <c r="W2933" s="69">
        <v>1.4796294150036944</v>
      </c>
      <c r="X2933" s="69">
        <v>0</v>
      </c>
      <c r="Y2933" s="74">
        <v>0.73981470750184719</v>
      </c>
      <c r="Z2933" s="74">
        <v>0.1849536768754618</v>
      </c>
      <c r="AA2933" s="6"/>
      <c r="AB2933" s="6">
        <v>0</v>
      </c>
      <c r="AC2933" s="6">
        <v>1.8627</v>
      </c>
      <c r="AD2933" s="6">
        <v>58677000</v>
      </c>
      <c r="AE2933" s="6">
        <v>27904000</v>
      </c>
      <c r="AF2933" s="6">
        <v>30773000</v>
      </c>
      <c r="AG2933" s="115" t="s">
        <v>5938</v>
      </c>
      <c r="AH2933" s="115" t="s">
        <v>5938</v>
      </c>
      <c r="AI2933" s="115" t="s">
        <v>5938</v>
      </c>
      <c r="AJ2933" s="127">
        <v>6.7353273807884904</v>
      </c>
      <c r="AK2933" s="127">
        <v>1</v>
      </c>
      <c r="AL2933" s="127">
        <v>1</v>
      </c>
      <c r="AM2933" s="127">
        <v>1</v>
      </c>
      <c r="AN2933" s="127">
        <v>1</v>
      </c>
      <c r="AO2933" s="115" t="s">
        <v>5938</v>
      </c>
      <c r="AP2933" s="115" t="s">
        <v>5938</v>
      </c>
      <c r="AQ2933" s="115" t="s">
        <v>5938</v>
      </c>
      <c r="AR2933" s="115" t="s">
        <v>5938</v>
      </c>
      <c r="AS2933" s="70" t="s">
        <v>5938</v>
      </c>
      <c r="AT2933" s="70" t="s">
        <v>5938</v>
      </c>
      <c r="AU2933" s="70" t="s">
        <v>5938</v>
      </c>
      <c r="AV2933" s="70" t="s">
        <v>5938</v>
      </c>
      <c r="BA2933" s="70" t="str">
        <f>IF(P2933=0, "NaN",P2933/P2933)</f>
        <v>NaN</v>
      </c>
      <c r="BB2933" s="70" t="str">
        <f>IF(P2933=0, "NaN",S2933/P2933)</f>
        <v>NaN</v>
      </c>
      <c r="BC2933" s="70" t="str">
        <f>IF(P2933=0, "NaN",V2933/P2933)</f>
        <v>NaN</v>
      </c>
      <c r="BD2933" s="70" t="str">
        <f>IF(P2933=0, "NaN",Y2933/P2933)</f>
        <v>NaN</v>
      </c>
      <c r="BE2933" s="1" t="s">
        <v>4770</v>
      </c>
    </row>
    <row r="2934" spans="2:57" x14ac:dyDescent="0.2">
      <c r="B2934" s="1" t="s">
        <v>2051</v>
      </c>
      <c r="C2934" s="6" t="s">
        <v>2050</v>
      </c>
      <c r="H2934" s="91">
        <f>SUM(D2934:G2934)</f>
        <v>0</v>
      </c>
      <c r="I2934" s="91">
        <f>IF(P2934=0,1,0)</f>
        <v>1</v>
      </c>
      <c r="J2934" s="91">
        <f>IF(S2934=0,1,0)</f>
        <v>1</v>
      </c>
      <c r="K2934" s="91">
        <f>IF(V2934=0,1,0)</f>
        <v>0</v>
      </c>
      <c r="L2934" s="91">
        <f>IF(Y2934=0,1,0)</f>
        <v>1</v>
      </c>
      <c r="M2934" s="113" t="str">
        <f>IF(I2934+J2934+K2934+L2934=0,"YES","NO")</f>
        <v>NO</v>
      </c>
      <c r="N2934" s="69">
        <v>0</v>
      </c>
      <c r="O2934" s="69">
        <v>0</v>
      </c>
      <c r="P2934" s="74">
        <v>0</v>
      </c>
      <c r="Q2934" s="69">
        <v>0</v>
      </c>
      <c r="R2934" s="69">
        <v>0</v>
      </c>
      <c r="S2934" s="74">
        <v>0</v>
      </c>
      <c r="T2934" s="69">
        <v>1.4508616865671864</v>
      </c>
      <c r="U2934" s="69">
        <v>0</v>
      </c>
      <c r="V2934" s="74">
        <v>0.7254308432835932</v>
      </c>
      <c r="W2934" s="69">
        <v>0</v>
      </c>
      <c r="X2934" s="69">
        <v>0</v>
      </c>
      <c r="Y2934" s="74">
        <v>0</v>
      </c>
      <c r="Z2934" s="74">
        <v>0.1813577108208983</v>
      </c>
      <c r="AA2934" s="6"/>
      <c r="AB2934" s="6">
        <v>0</v>
      </c>
      <c r="AC2934" s="6">
        <v>68.406000000000006</v>
      </c>
      <c r="AD2934" s="6">
        <v>1786900000</v>
      </c>
      <c r="AE2934" s="6">
        <v>943320000</v>
      </c>
      <c r="AF2934" s="6">
        <v>843550000</v>
      </c>
      <c r="AG2934" s="127">
        <v>8.2859621617313906</v>
      </c>
      <c r="AH2934" s="127">
        <v>8.6251477583234095</v>
      </c>
      <c r="AI2934" s="127">
        <v>8.5424270373136295</v>
      </c>
      <c r="AJ2934" s="127">
        <v>8.4693653987664295</v>
      </c>
      <c r="AK2934" s="127">
        <v>0.51984145551188499</v>
      </c>
      <c r="AL2934" s="127">
        <v>0.109881667291141</v>
      </c>
      <c r="AM2934" s="127">
        <v>0.36445837344892901</v>
      </c>
      <c r="AN2934" s="127">
        <v>0.31731050863888299</v>
      </c>
      <c r="AO2934" s="127">
        <v>-0.1938492</v>
      </c>
      <c r="AP2934" s="127">
        <v>-0.3567903</v>
      </c>
      <c r="AQ2934" s="127">
        <v>-0.31173899999999999</v>
      </c>
      <c r="AR2934" s="127">
        <v>-0.42965370000000003</v>
      </c>
      <c r="AS2934" s="129">
        <v>1.1438114082434276</v>
      </c>
      <c r="AT2934" s="129">
        <v>1.2805737126170182</v>
      </c>
      <c r="AU2934" s="129">
        <v>1.2412029234371629</v>
      </c>
      <c r="AV2934" s="129">
        <v>1.3469102299457325</v>
      </c>
      <c r="BA2934" s="70" t="str">
        <f>IF(P2934=0, "NaN",P2934/P2934)</f>
        <v>NaN</v>
      </c>
      <c r="BB2934" s="70" t="str">
        <f>IF(P2934=0, "NaN",S2934/P2934)</f>
        <v>NaN</v>
      </c>
      <c r="BC2934" s="70" t="str">
        <f>IF(P2934=0, "NaN",V2934/P2934)</f>
        <v>NaN</v>
      </c>
      <c r="BD2934" s="70" t="str">
        <f>IF(P2934=0, "NaN",Y2934/P2934)</f>
        <v>NaN</v>
      </c>
      <c r="BE2934" s="1" t="s">
        <v>2051</v>
      </c>
    </row>
    <row r="2935" spans="2:57" x14ac:dyDescent="0.2">
      <c r="B2935" s="1" t="s">
        <v>4938</v>
      </c>
      <c r="C2935" s="6" t="s">
        <v>4937</v>
      </c>
      <c r="H2935" s="91">
        <f>SUM(D2935:G2935)</f>
        <v>0</v>
      </c>
      <c r="I2935" s="91">
        <f>IF(P2935=0,1,0)</f>
        <v>0</v>
      </c>
      <c r="J2935" s="91">
        <f>IF(S2935=0,1,0)</f>
        <v>1</v>
      </c>
      <c r="K2935" s="91">
        <f>IF(V2935=0,1,0)</f>
        <v>1</v>
      </c>
      <c r="L2935" s="91">
        <f>IF(Y2935=0,1,0)</f>
        <v>1</v>
      </c>
      <c r="M2935" s="113" t="str">
        <f>IF(I2935+J2935+K2935+L2935=0,"YES","NO")</f>
        <v>NO</v>
      </c>
      <c r="N2935" s="69">
        <v>0</v>
      </c>
      <c r="O2935" s="69">
        <v>1.3160076312086972</v>
      </c>
      <c r="P2935" s="74">
        <v>0.65800381560434862</v>
      </c>
      <c r="Q2935" s="69">
        <v>0</v>
      </c>
      <c r="R2935" s="69">
        <v>0</v>
      </c>
      <c r="S2935" s="74">
        <v>0</v>
      </c>
      <c r="T2935" s="69">
        <v>0</v>
      </c>
      <c r="U2935" s="69">
        <v>0</v>
      </c>
      <c r="V2935" s="74">
        <v>0</v>
      </c>
      <c r="W2935" s="69">
        <v>0</v>
      </c>
      <c r="X2935" s="69">
        <v>0</v>
      </c>
      <c r="Y2935" s="74">
        <v>0</v>
      </c>
      <c r="Z2935" s="74">
        <v>0.16450095390108715</v>
      </c>
      <c r="AA2935" s="6"/>
      <c r="AB2935" s="6">
        <v>7.5829000000000001E-3</v>
      </c>
      <c r="AC2935" s="6">
        <v>-0.48096</v>
      </c>
      <c r="AD2935" s="6">
        <v>3429600</v>
      </c>
      <c r="AE2935" s="6">
        <v>1742100</v>
      </c>
      <c r="AF2935" s="6">
        <v>1687600</v>
      </c>
      <c r="AG2935" s="127">
        <v>6.5352434705025804</v>
      </c>
      <c r="AH2935" s="115" t="s">
        <v>5938</v>
      </c>
      <c r="AI2935" s="115" t="s">
        <v>5938</v>
      </c>
      <c r="AJ2935" s="115" t="s">
        <v>5938</v>
      </c>
      <c r="AK2935" s="127">
        <v>1</v>
      </c>
      <c r="AL2935" s="127">
        <v>1</v>
      </c>
      <c r="AM2935" s="127">
        <v>1</v>
      </c>
      <c r="AN2935" s="127">
        <v>1</v>
      </c>
      <c r="AO2935" s="115" t="s">
        <v>5938</v>
      </c>
      <c r="AP2935" s="115" t="s">
        <v>5938</v>
      </c>
      <c r="AQ2935" s="115" t="s">
        <v>5938</v>
      </c>
      <c r="AR2935" s="115" t="s">
        <v>5938</v>
      </c>
      <c r="AS2935" s="70" t="s">
        <v>5938</v>
      </c>
      <c r="AT2935" s="70" t="s">
        <v>5938</v>
      </c>
      <c r="AU2935" s="70" t="s">
        <v>5938</v>
      </c>
      <c r="AV2935" s="70" t="s">
        <v>5938</v>
      </c>
      <c r="BA2935" s="70">
        <f>IF(P2935=0, "NaN",P2935/P2935)</f>
        <v>1</v>
      </c>
      <c r="BB2935" s="70">
        <f>IF(P2935=0, "NaN",S2935/P2935)</f>
        <v>0</v>
      </c>
      <c r="BC2935" s="70">
        <f>IF(P2935=0, "NaN",V2935/P2935)</f>
        <v>0</v>
      </c>
      <c r="BD2935" s="70">
        <f>IF(P2935=0, "NaN",Y2935/P2935)</f>
        <v>0</v>
      </c>
      <c r="BE2935" s="1" t="s">
        <v>4938</v>
      </c>
    </row>
    <row r="2936" spans="2:57" x14ac:dyDescent="0.2">
      <c r="B2936" s="1" t="s">
        <v>5898</v>
      </c>
      <c r="C2936" s="6" t="s">
        <v>5897</v>
      </c>
      <c r="H2936" s="91">
        <f>SUM(D2936:G2936)</f>
        <v>0</v>
      </c>
      <c r="I2936" s="91">
        <f>IF(P2936=0,1,0)</f>
        <v>1</v>
      </c>
      <c r="J2936" s="91">
        <f>IF(S2936=0,1,0)</f>
        <v>1</v>
      </c>
      <c r="K2936" s="91">
        <f>IF(V2936=0,1,0)</f>
        <v>1</v>
      </c>
      <c r="L2936" s="91">
        <f>IF(Y2936=0,1,0)</f>
        <v>0</v>
      </c>
      <c r="M2936" s="113" t="str">
        <f>IF(I2936+J2936+K2936+L2936=0,"YES","NO")</f>
        <v>NO</v>
      </c>
      <c r="N2936" s="69">
        <v>0</v>
      </c>
      <c r="O2936" s="69">
        <v>0</v>
      </c>
      <c r="P2936" s="74">
        <v>0</v>
      </c>
      <c r="Q2936" s="69">
        <v>0</v>
      </c>
      <c r="R2936" s="69">
        <v>0</v>
      </c>
      <c r="S2936" s="74">
        <v>0</v>
      </c>
      <c r="T2936" s="69">
        <v>0</v>
      </c>
      <c r="U2936" s="69">
        <v>0</v>
      </c>
      <c r="V2936" s="74">
        <v>0</v>
      </c>
      <c r="W2936" s="69">
        <v>1.3079475830015828</v>
      </c>
      <c r="X2936" s="69">
        <v>0</v>
      </c>
      <c r="Y2936" s="74">
        <v>0.65397379150079138</v>
      </c>
      <c r="Z2936" s="74">
        <v>0.16349344787519784</v>
      </c>
      <c r="AA2936" s="6"/>
      <c r="AB2936" s="6">
        <v>6.9775000000000002E-3</v>
      </c>
      <c r="AC2936" s="6">
        <v>-0.41471000000000002</v>
      </c>
      <c r="AD2936" s="6">
        <v>6904900</v>
      </c>
      <c r="AE2936" s="6">
        <v>2469400</v>
      </c>
      <c r="AF2936" s="6">
        <v>4435500</v>
      </c>
      <c r="AG2936" s="115" t="s">
        <v>5938</v>
      </c>
      <c r="AH2936" s="115" t="s">
        <v>5938</v>
      </c>
      <c r="AI2936" s="115" t="s">
        <v>5938</v>
      </c>
      <c r="AJ2936" s="127">
        <v>6.8391573933038403</v>
      </c>
      <c r="AK2936" s="127">
        <v>1</v>
      </c>
      <c r="AL2936" s="127">
        <v>1</v>
      </c>
      <c r="AM2936" s="127">
        <v>1</v>
      </c>
      <c r="AN2936" s="127">
        <v>0.16703902651998401</v>
      </c>
      <c r="AO2936" s="115" t="s">
        <v>5938</v>
      </c>
      <c r="AP2936" s="115" t="s">
        <v>5938</v>
      </c>
      <c r="AQ2936" s="115" t="s">
        <v>5938</v>
      </c>
      <c r="AR2936" s="127">
        <v>0.62564450000000005</v>
      </c>
      <c r="AS2936" s="70" t="s">
        <v>5938</v>
      </c>
      <c r="AT2936" s="70" t="s">
        <v>5938</v>
      </c>
      <c r="AU2936" s="70" t="s">
        <v>5938</v>
      </c>
      <c r="AV2936" s="129">
        <v>0.64813017127422856</v>
      </c>
      <c r="BA2936" s="70" t="str">
        <f>IF(P2936=0, "NaN",P2936/P2936)</f>
        <v>NaN</v>
      </c>
      <c r="BB2936" s="70" t="str">
        <f>IF(P2936=0, "NaN",S2936/P2936)</f>
        <v>NaN</v>
      </c>
      <c r="BC2936" s="70" t="str">
        <f>IF(P2936=0, "NaN",V2936/P2936)</f>
        <v>NaN</v>
      </c>
      <c r="BD2936" s="70" t="str">
        <f>IF(P2936=0, "NaN",Y2936/P2936)</f>
        <v>NaN</v>
      </c>
      <c r="BE2936" s="1" t="s">
        <v>5898</v>
      </c>
    </row>
    <row r="2937" spans="2:57" x14ac:dyDescent="0.2">
      <c r="B2937" s="1" t="s">
        <v>5910</v>
      </c>
      <c r="C2937" s="6" t="s">
        <v>5909</v>
      </c>
      <c r="H2937" s="91">
        <f>SUM(D2937:G2937)</f>
        <v>0</v>
      </c>
      <c r="I2937" s="91">
        <f>IF(P2937=0,1,0)</f>
        <v>1</v>
      </c>
      <c r="J2937" s="91">
        <f>IF(S2937=0,1,0)</f>
        <v>1</v>
      </c>
      <c r="K2937" s="91">
        <f>IF(V2937=0,1,0)</f>
        <v>0</v>
      </c>
      <c r="L2937" s="91">
        <f>IF(Y2937=0,1,0)</f>
        <v>1</v>
      </c>
      <c r="M2937" s="113" t="str">
        <f>IF(I2937+J2937+K2937+L2937=0,"YES","NO")</f>
        <v>NO</v>
      </c>
      <c r="N2937" s="69">
        <v>0</v>
      </c>
      <c r="O2937" s="69">
        <v>0</v>
      </c>
      <c r="P2937" s="74">
        <v>0</v>
      </c>
      <c r="Q2937" s="69">
        <v>0</v>
      </c>
      <c r="R2937" s="69">
        <v>0</v>
      </c>
      <c r="S2937" s="74">
        <v>0</v>
      </c>
      <c r="T2937" s="69">
        <v>1.3000628264213039</v>
      </c>
      <c r="U2937" s="69">
        <v>0</v>
      </c>
      <c r="V2937" s="74">
        <v>0.65003141321065194</v>
      </c>
      <c r="W2937" s="69">
        <v>0</v>
      </c>
      <c r="X2937" s="69">
        <v>0</v>
      </c>
      <c r="Y2937" s="74">
        <v>0</v>
      </c>
      <c r="Z2937" s="74">
        <v>0.16250785330266299</v>
      </c>
      <c r="AA2937" s="6"/>
      <c r="AB2937" s="6">
        <v>6.9857000000000003E-4</v>
      </c>
      <c r="AC2937" s="6">
        <v>0.57482</v>
      </c>
      <c r="AD2937" s="6">
        <v>4975600</v>
      </c>
      <c r="AE2937" s="6">
        <v>1604400</v>
      </c>
      <c r="AF2937" s="6">
        <v>3371300</v>
      </c>
      <c r="AG2937" s="115" t="s">
        <v>5938</v>
      </c>
      <c r="AH2937" s="115" t="s">
        <v>5938</v>
      </c>
      <c r="AI2937" s="127">
        <v>6.6968454591475197</v>
      </c>
      <c r="AJ2937" s="115" t="s">
        <v>5938</v>
      </c>
      <c r="AK2937" s="127">
        <v>1</v>
      </c>
      <c r="AL2937" s="127">
        <v>1</v>
      </c>
      <c r="AM2937" s="127">
        <v>1</v>
      </c>
      <c r="AN2937" s="127">
        <v>1</v>
      </c>
      <c r="AO2937" s="115" t="s">
        <v>5938</v>
      </c>
      <c r="AP2937" s="115" t="s">
        <v>5938</v>
      </c>
      <c r="AQ2937" s="115" t="s">
        <v>5938</v>
      </c>
      <c r="AR2937" s="115" t="s">
        <v>5938</v>
      </c>
      <c r="AS2937" s="70" t="s">
        <v>5938</v>
      </c>
      <c r="AT2937" s="70" t="s">
        <v>5938</v>
      </c>
      <c r="AU2937" s="70" t="s">
        <v>5938</v>
      </c>
      <c r="AV2937" s="70" t="s">
        <v>5938</v>
      </c>
      <c r="BA2937" s="70" t="str">
        <f>IF(P2937=0, "NaN",P2937/P2937)</f>
        <v>NaN</v>
      </c>
      <c r="BB2937" s="70" t="str">
        <f>IF(P2937=0, "NaN",S2937/P2937)</f>
        <v>NaN</v>
      </c>
      <c r="BC2937" s="70" t="str">
        <f>IF(P2937=0, "NaN",V2937/P2937)</f>
        <v>NaN</v>
      </c>
      <c r="BD2937" s="70" t="str">
        <f>IF(P2937=0, "NaN",Y2937/P2937)</f>
        <v>NaN</v>
      </c>
      <c r="BE2937" s="1" t="s">
        <v>5910</v>
      </c>
    </row>
    <row r="2938" spans="2:57" x14ac:dyDescent="0.2">
      <c r="B2938" s="1" t="s">
        <v>4934</v>
      </c>
      <c r="C2938" s="6" t="s">
        <v>4933</v>
      </c>
      <c r="H2938" s="91">
        <f>SUM(D2938:G2938)</f>
        <v>0</v>
      </c>
      <c r="I2938" s="91">
        <f>IF(P2938=0,1,0)</f>
        <v>0</v>
      </c>
      <c r="J2938" s="91">
        <f>IF(S2938=0,1,0)</f>
        <v>1</v>
      </c>
      <c r="K2938" s="91">
        <f>IF(V2938=0,1,0)</f>
        <v>1</v>
      </c>
      <c r="L2938" s="91">
        <f>IF(Y2938=0,1,0)</f>
        <v>1</v>
      </c>
      <c r="M2938" s="113" t="str">
        <f>IF(I2938+J2938+K2938+L2938=0,"YES","NO")</f>
        <v>NO</v>
      </c>
      <c r="N2938" s="69">
        <v>0</v>
      </c>
      <c r="O2938" s="69">
        <v>1.2690208477048273</v>
      </c>
      <c r="P2938" s="74">
        <v>0.63451042385241363</v>
      </c>
      <c r="Q2938" s="69">
        <v>0</v>
      </c>
      <c r="R2938" s="69">
        <v>0</v>
      </c>
      <c r="S2938" s="74">
        <v>0</v>
      </c>
      <c r="T2938" s="69">
        <v>0</v>
      </c>
      <c r="U2938" s="69">
        <v>0</v>
      </c>
      <c r="V2938" s="74">
        <v>0</v>
      </c>
      <c r="W2938" s="69">
        <v>0</v>
      </c>
      <c r="X2938" s="69">
        <v>0</v>
      </c>
      <c r="Y2938" s="74">
        <v>0</v>
      </c>
      <c r="Z2938" s="74">
        <v>0.15862760596310341</v>
      </c>
      <c r="AA2938" s="6"/>
      <c r="AB2938" s="6">
        <v>0</v>
      </c>
      <c r="AC2938" s="6">
        <v>3.5286</v>
      </c>
      <c r="AD2938" s="6">
        <v>4403700</v>
      </c>
      <c r="AE2938" s="6">
        <v>1679900</v>
      </c>
      <c r="AF2938" s="6">
        <v>2723800</v>
      </c>
      <c r="AG2938" s="127">
        <v>6.6438177251992601</v>
      </c>
      <c r="AH2938" s="115" t="s">
        <v>5938</v>
      </c>
      <c r="AI2938" s="115" t="s">
        <v>5938</v>
      </c>
      <c r="AJ2938" s="115" t="s">
        <v>5938</v>
      </c>
      <c r="AK2938" s="127">
        <v>1</v>
      </c>
      <c r="AL2938" s="127">
        <v>1</v>
      </c>
      <c r="AM2938" s="127">
        <v>1</v>
      </c>
      <c r="AN2938" s="127">
        <v>1</v>
      </c>
      <c r="AO2938" s="115" t="s">
        <v>5938</v>
      </c>
      <c r="AP2938" s="115" t="s">
        <v>5938</v>
      </c>
      <c r="AQ2938" s="115" t="s">
        <v>5938</v>
      </c>
      <c r="AR2938" s="115" t="s">
        <v>5938</v>
      </c>
      <c r="AS2938" s="70" t="s">
        <v>5938</v>
      </c>
      <c r="AT2938" s="70" t="s">
        <v>5938</v>
      </c>
      <c r="AU2938" s="70" t="s">
        <v>5938</v>
      </c>
      <c r="AV2938" s="70" t="s">
        <v>5938</v>
      </c>
      <c r="BA2938" s="70">
        <f>IF(P2938=0, "NaN",P2938/P2938)</f>
        <v>1</v>
      </c>
      <c r="BB2938" s="70">
        <f>IF(P2938=0, "NaN",S2938/P2938)</f>
        <v>0</v>
      </c>
      <c r="BC2938" s="70">
        <f>IF(P2938=0, "NaN",V2938/P2938)</f>
        <v>0</v>
      </c>
      <c r="BD2938" s="70">
        <f>IF(P2938=0, "NaN",Y2938/P2938)</f>
        <v>0</v>
      </c>
      <c r="BE2938" s="1" t="s">
        <v>4934</v>
      </c>
    </row>
    <row r="2939" spans="2:57" x14ac:dyDescent="0.2">
      <c r="B2939" s="1" t="s">
        <v>4892</v>
      </c>
      <c r="C2939" s="6" t="s">
        <v>4891</v>
      </c>
      <c r="H2939" s="91">
        <f>SUM(D2939:G2939)</f>
        <v>0</v>
      </c>
      <c r="I2939" s="91">
        <f>IF(P2939=0,1,0)</f>
        <v>0</v>
      </c>
      <c r="J2939" s="91">
        <f>IF(S2939=0,1,0)</f>
        <v>1</v>
      </c>
      <c r="K2939" s="91">
        <f>IF(V2939=0,1,0)</f>
        <v>1</v>
      </c>
      <c r="L2939" s="91">
        <f>IF(Y2939=0,1,0)</f>
        <v>1</v>
      </c>
      <c r="M2939" s="113" t="str">
        <f>IF(I2939+J2939+K2939+L2939=0,"YES","NO")</f>
        <v>NO</v>
      </c>
      <c r="N2939" s="69">
        <v>1.2234058006722168</v>
      </c>
      <c r="O2939" s="69">
        <v>0</v>
      </c>
      <c r="P2939" s="74">
        <v>0.61170290033610841</v>
      </c>
      <c r="Q2939" s="69">
        <v>0</v>
      </c>
      <c r="R2939" s="69">
        <v>0</v>
      </c>
      <c r="S2939" s="74">
        <v>0</v>
      </c>
      <c r="T2939" s="69">
        <v>0</v>
      </c>
      <c r="U2939" s="69">
        <v>0</v>
      </c>
      <c r="V2939" s="74">
        <v>0</v>
      </c>
      <c r="W2939" s="69">
        <v>0</v>
      </c>
      <c r="X2939" s="69">
        <v>0</v>
      </c>
      <c r="Y2939" s="74">
        <v>0</v>
      </c>
      <c r="Z2939" s="74">
        <v>0.1529257250840271</v>
      </c>
      <c r="AA2939" s="6"/>
      <c r="AB2939" s="6">
        <v>7.1301000000000003E-4</v>
      </c>
      <c r="AC2939" s="6">
        <v>0.79869000000000001</v>
      </c>
      <c r="AD2939" s="6">
        <v>18244000</v>
      </c>
      <c r="AE2939" s="6">
        <v>6220900</v>
      </c>
      <c r="AF2939" s="6">
        <v>12023000</v>
      </c>
      <c r="AG2939" s="127">
        <v>7.2611200635689004</v>
      </c>
      <c r="AH2939" s="115" t="s">
        <v>5938</v>
      </c>
      <c r="AI2939" s="115" t="s">
        <v>5938</v>
      </c>
      <c r="AJ2939" s="115" t="s">
        <v>5938</v>
      </c>
      <c r="AK2939" s="127">
        <v>5.1632197414995499E-6</v>
      </c>
      <c r="AL2939" s="127">
        <v>1</v>
      </c>
      <c r="AM2939" s="127">
        <v>1</v>
      </c>
      <c r="AN2939" s="127">
        <v>1</v>
      </c>
      <c r="AO2939" s="127">
        <v>1.3961600000000001</v>
      </c>
      <c r="AP2939" s="115" t="s">
        <v>5938</v>
      </c>
      <c r="AQ2939" s="115" t="s">
        <v>5938</v>
      </c>
      <c r="AR2939" s="115" t="s">
        <v>5938</v>
      </c>
      <c r="AS2939" s="129">
        <v>0.37993907517194536</v>
      </c>
      <c r="AT2939" s="70" t="s">
        <v>5938</v>
      </c>
      <c r="AU2939" s="70" t="s">
        <v>5938</v>
      </c>
      <c r="AV2939" s="70" t="s">
        <v>5938</v>
      </c>
      <c r="AW2939" s="70" t="s">
        <v>5989</v>
      </c>
      <c r="BA2939" s="70">
        <f>IF(P2939=0, "NaN",P2939/P2939)</f>
        <v>1</v>
      </c>
      <c r="BB2939" s="70">
        <f>IF(P2939=0, "NaN",S2939/P2939)</f>
        <v>0</v>
      </c>
      <c r="BC2939" s="70">
        <f>IF(P2939=0, "NaN",V2939/P2939)</f>
        <v>0</v>
      </c>
      <c r="BD2939" s="70">
        <f>IF(P2939=0, "NaN",Y2939/P2939)</f>
        <v>0</v>
      </c>
      <c r="BE2939" s="1" t="s">
        <v>4892</v>
      </c>
    </row>
    <row r="2940" spans="2:57" x14ac:dyDescent="0.2">
      <c r="B2940" s="1" t="s">
        <v>5253</v>
      </c>
      <c r="C2940" s="6" t="s">
        <v>5252</v>
      </c>
      <c r="H2940" s="91">
        <f>SUM(D2940:G2940)</f>
        <v>0</v>
      </c>
      <c r="I2940" s="91">
        <f>IF(P2940=0,1,0)</f>
        <v>0</v>
      </c>
      <c r="J2940" s="91">
        <f>IF(S2940=0,1,0)</f>
        <v>1</v>
      </c>
      <c r="K2940" s="91">
        <f>IF(V2940=0,1,0)</f>
        <v>1</v>
      </c>
      <c r="L2940" s="91">
        <f>IF(Y2940=0,1,0)</f>
        <v>1</v>
      </c>
      <c r="M2940" s="113" t="str">
        <f>IF(I2940+J2940+K2940+L2940=0,"YES","NO")</f>
        <v>NO</v>
      </c>
      <c r="N2940" s="69">
        <v>0</v>
      </c>
      <c r="O2940" s="69">
        <v>1.1069844336198904</v>
      </c>
      <c r="P2940" s="74">
        <v>0.5534922168099452</v>
      </c>
      <c r="Q2940" s="69">
        <v>0</v>
      </c>
      <c r="R2940" s="69">
        <v>0</v>
      </c>
      <c r="S2940" s="74">
        <v>0</v>
      </c>
      <c r="T2940" s="69">
        <v>0</v>
      </c>
      <c r="U2940" s="69">
        <v>0</v>
      </c>
      <c r="V2940" s="74">
        <v>0</v>
      </c>
      <c r="W2940" s="69">
        <v>0</v>
      </c>
      <c r="X2940" s="69">
        <v>0</v>
      </c>
      <c r="Y2940" s="74">
        <v>0</v>
      </c>
      <c r="Z2940" s="74">
        <v>0.1383730542024863</v>
      </c>
      <c r="AA2940" s="6"/>
      <c r="AB2940" s="6">
        <v>0</v>
      </c>
      <c r="AC2940" s="6">
        <v>3.7349999999999999</v>
      </c>
      <c r="AD2940" s="6">
        <v>63559000</v>
      </c>
      <c r="AE2940" s="6">
        <v>34030000</v>
      </c>
      <c r="AF2940" s="6">
        <v>29529000</v>
      </c>
      <c r="AG2940" s="127">
        <v>6.3392327482989597</v>
      </c>
      <c r="AH2940" s="115" t="s">
        <v>5938</v>
      </c>
      <c r="AI2940" s="115" t="s">
        <v>5938</v>
      </c>
      <c r="AJ2940" s="115" t="s">
        <v>5938</v>
      </c>
      <c r="AK2940" s="127">
        <v>1</v>
      </c>
      <c r="AL2940" s="127">
        <v>1</v>
      </c>
      <c r="AM2940" s="127">
        <v>1</v>
      </c>
      <c r="AN2940" s="127">
        <v>1</v>
      </c>
      <c r="AO2940" s="115" t="s">
        <v>5938</v>
      </c>
      <c r="AP2940" s="115" t="s">
        <v>5938</v>
      </c>
      <c r="AQ2940" s="115" t="s">
        <v>5938</v>
      </c>
      <c r="AR2940" s="115" t="s">
        <v>5938</v>
      </c>
      <c r="AS2940" s="70" t="s">
        <v>5938</v>
      </c>
      <c r="AT2940" s="70" t="s">
        <v>5938</v>
      </c>
      <c r="AU2940" s="70" t="s">
        <v>5938</v>
      </c>
      <c r="AV2940" s="70" t="s">
        <v>5938</v>
      </c>
      <c r="BA2940" s="70">
        <f>IF(P2940=0, "NaN",P2940/P2940)</f>
        <v>1</v>
      </c>
      <c r="BB2940" s="70">
        <f>IF(P2940=0, "NaN",S2940/P2940)</f>
        <v>0</v>
      </c>
      <c r="BC2940" s="70">
        <f>IF(P2940=0, "NaN",V2940/P2940)</f>
        <v>0</v>
      </c>
      <c r="BD2940" s="70">
        <f>IF(P2940=0, "NaN",Y2940/P2940)</f>
        <v>0</v>
      </c>
      <c r="BE2940" s="1" t="s">
        <v>5253</v>
      </c>
    </row>
    <row r="2941" spans="2:57" x14ac:dyDescent="0.2">
      <c r="D2941" s="115">
        <f>SUM(D2:D2940)</f>
        <v>500</v>
      </c>
      <c r="E2941" s="115">
        <f>SUM(E2:E2940)</f>
        <v>500</v>
      </c>
      <c r="F2941" s="115">
        <f>SUM(F2:F2940)</f>
        <v>500</v>
      </c>
      <c r="G2941" s="115">
        <f>SUM(G2:G2940)</f>
        <v>500</v>
      </c>
      <c r="H2941" s="115">
        <f>SUM(H2:H2940)</f>
        <v>2000</v>
      </c>
      <c r="M2941" s="113"/>
      <c r="N2941" s="69">
        <f>SUM(N2:N2940)</f>
        <v>999999.9999999986</v>
      </c>
      <c r="O2941" s="69">
        <f>SUM(O2:O2940)</f>
        <v>999999.99999999953</v>
      </c>
      <c r="P2941" s="74">
        <f>SUM(P2:P2940)</f>
        <v>1000000.000000001</v>
      </c>
      <c r="Q2941" s="69">
        <f>SUM(Q2:Q2940)</f>
        <v>1000000.0000000003</v>
      </c>
      <c r="R2941" s="69">
        <f>SUM(R2:R2940)</f>
        <v>1000000.0000000006</v>
      </c>
      <c r="S2941" s="74">
        <f>SUM(S2:S2940)</f>
        <v>999999.99999999732</v>
      </c>
      <c r="T2941" s="69">
        <f>SUM(T2:T2940)</f>
        <v>1000000.0000000024</v>
      </c>
      <c r="U2941" s="69">
        <f>SUM(U2:U2940)</f>
        <v>1000000.0000000014</v>
      </c>
      <c r="V2941" s="74">
        <f>SUM(V2:V2940)</f>
        <v>1000000.0000000005</v>
      </c>
      <c r="W2941" s="69">
        <f>SUM(W2:W2940)</f>
        <v>1000000.0000000003</v>
      </c>
      <c r="X2941" s="69">
        <f>SUM(X2:X2940)</f>
        <v>999999.99999999965</v>
      </c>
      <c r="Y2941" s="74">
        <f>SUM(Y2:Y2940)</f>
        <v>1000000.0000000007</v>
      </c>
      <c r="Z2941" s="74">
        <f>SUM(Z2:Z2940)</f>
        <v>999999.99999999884</v>
      </c>
    </row>
    <row r="2942" spans="2:57" x14ac:dyDescent="0.2">
      <c r="I2942" s="91"/>
      <c r="J2942" s="91"/>
      <c r="K2942" s="91"/>
      <c r="N2942" s="69"/>
      <c r="O2942" s="69"/>
      <c r="P2942" s="74"/>
      <c r="Q2942" s="69"/>
      <c r="R2942" s="69"/>
      <c r="S2942" s="74"/>
      <c r="T2942" s="69"/>
      <c r="U2942" s="69"/>
      <c r="V2942" s="74"/>
      <c r="W2942" s="69"/>
      <c r="X2942" s="69"/>
      <c r="Y2942" s="74"/>
      <c r="Z2942" s="74"/>
      <c r="AA2942" s="6"/>
    </row>
    <row r="2943" spans="2:57" x14ac:dyDescent="0.2">
      <c r="I2943" s="91"/>
      <c r="J2943" s="91"/>
      <c r="K2943" s="91"/>
      <c r="M2943" s="65"/>
      <c r="N2943" s="69"/>
      <c r="O2943" s="69"/>
      <c r="P2943" s="74"/>
      <c r="Q2943" s="69"/>
      <c r="R2943" s="69"/>
      <c r="S2943" s="74"/>
      <c r="T2943" s="69"/>
      <c r="U2943" s="69"/>
      <c r="V2943" s="74"/>
      <c r="W2943" s="69"/>
      <c r="X2943" s="69"/>
      <c r="Y2943" s="74"/>
      <c r="Z2943" s="74"/>
      <c r="AA2943" s="6"/>
    </row>
    <row r="2944" spans="2:57" x14ac:dyDescent="0.2">
      <c r="I2944" s="91"/>
      <c r="J2944" s="91"/>
      <c r="K2944" s="91"/>
      <c r="M2944" s="65"/>
      <c r="N2944" s="69"/>
      <c r="O2944" s="69"/>
      <c r="P2944" s="74"/>
      <c r="Q2944" s="69"/>
      <c r="R2944" s="69"/>
      <c r="S2944" s="74"/>
      <c r="T2944" s="69"/>
      <c r="U2944" s="69"/>
      <c r="V2944" s="74"/>
      <c r="W2944" s="69"/>
      <c r="X2944" s="69"/>
      <c r="Y2944" s="74"/>
      <c r="Z2944" s="74"/>
      <c r="AA2944" s="6"/>
    </row>
    <row r="2945" spans="2:27" x14ac:dyDescent="0.2">
      <c r="B2945" s="6"/>
      <c r="I2945" s="91"/>
      <c r="J2945" s="91"/>
      <c r="K2945" s="91"/>
      <c r="M2945" s="65"/>
      <c r="N2945" s="69"/>
      <c r="O2945" s="69"/>
      <c r="P2945" s="74"/>
      <c r="Q2945" s="69"/>
      <c r="R2945" s="69"/>
      <c r="S2945" s="74"/>
      <c r="T2945" s="69"/>
      <c r="U2945" s="69"/>
      <c r="V2945" s="74"/>
      <c r="W2945" s="69"/>
      <c r="X2945" s="69"/>
      <c r="Y2945" s="74"/>
      <c r="Z2945" s="74"/>
      <c r="AA2945" s="6"/>
    </row>
    <row r="2946" spans="2:27" x14ac:dyDescent="0.2">
      <c r="B2946" s="6"/>
      <c r="I2946" s="91"/>
      <c r="J2946" s="91"/>
      <c r="K2946" s="91"/>
      <c r="M2946" s="65"/>
      <c r="N2946" s="69"/>
      <c r="O2946" s="69"/>
      <c r="P2946" s="74"/>
      <c r="Q2946" s="69"/>
      <c r="R2946" s="69"/>
      <c r="S2946" s="74"/>
      <c r="T2946" s="69"/>
      <c r="U2946" s="69"/>
      <c r="V2946" s="74"/>
      <c r="W2946" s="69"/>
      <c r="X2946" s="69"/>
      <c r="Y2946" s="74"/>
      <c r="Z2946" s="74"/>
      <c r="AA2946" s="6"/>
    </row>
    <row r="2947" spans="2:27" x14ac:dyDescent="0.2">
      <c r="B2947" s="6"/>
      <c r="I2947" s="91"/>
      <c r="J2947" s="91"/>
      <c r="K2947" s="91"/>
      <c r="M2947" s="65"/>
      <c r="N2947" s="69"/>
      <c r="O2947" s="69"/>
      <c r="P2947" s="74"/>
      <c r="Q2947" s="69"/>
      <c r="R2947" s="69"/>
      <c r="S2947" s="74"/>
      <c r="T2947" s="69"/>
      <c r="U2947" s="69"/>
      <c r="V2947" s="74"/>
      <c r="W2947" s="69"/>
      <c r="X2947" s="69"/>
      <c r="Y2947" s="74"/>
      <c r="Z2947" s="74"/>
      <c r="AA2947" s="6"/>
    </row>
    <row r="2948" spans="2:27" x14ac:dyDescent="0.2">
      <c r="B2948" s="6"/>
      <c r="I2948" s="91"/>
      <c r="J2948" s="91"/>
      <c r="K2948" s="91"/>
      <c r="M2948" s="65"/>
      <c r="N2948" s="69"/>
      <c r="O2948" s="69"/>
      <c r="P2948" s="74"/>
      <c r="Q2948" s="69"/>
      <c r="R2948" s="69"/>
      <c r="S2948" s="74"/>
      <c r="T2948" s="69"/>
      <c r="U2948" s="69"/>
      <c r="V2948" s="74"/>
      <c r="W2948" s="69"/>
      <c r="X2948" s="69"/>
      <c r="Y2948" s="74"/>
      <c r="Z2948" s="74"/>
      <c r="AA2948" s="6"/>
    </row>
    <row r="2949" spans="2:27" x14ac:dyDescent="0.2">
      <c r="B2949" s="6"/>
      <c r="I2949" s="91"/>
      <c r="J2949" s="91"/>
      <c r="K2949" s="91"/>
      <c r="M2949" s="65"/>
      <c r="N2949" s="69"/>
      <c r="O2949" s="69"/>
      <c r="P2949" s="74"/>
      <c r="Q2949" s="69"/>
      <c r="R2949" s="69"/>
      <c r="S2949" s="74"/>
      <c r="T2949" s="69"/>
      <c r="U2949" s="69"/>
      <c r="V2949" s="74"/>
      <c r="W2949" s="69"/>
      <c r="X2949" s="69"/>
      <c r="Y2949" s="74"/>
      <c r="Z2949" s="74"/>
      <c r="AA2949" s="6"/>
    </row>
    <row r="2950" spans="2:27" x14ac:dyDescent="0.2">
      <c r="B2950" s="6"/>
      <c r="I2950" s="91"/>
      <c r="J2950" s="91"/>
      <c r="K2950" s="91"/>
      <c r="M2950" s="65"/>
      <c r="N2950" s="69"/>
      <c r="O2950" s="69"/>
      <c r="P2950" s="74"/>
      <c r="Q2950" s="69"/>
      <c r="R2950" s="69"/>
      <c r="S2950" s="74"/>
      <c r="T2950" s="69"/>
      <c r="U2950" s="69"/>
      <c r="V2950" s="74"/>
      <c r="W2950" s="69"/>
      <c r="X2950" s="69"/>
      <c r="Y2950" s="74"/>
      <c r="Z2950" s="74"/>
      <c r="AA2950" s="6"/>
    </row>
    <row r="2951" spans="2:27" x14ac:dyDescent="0.2">
      <c r="B2951" s="6"/>
      <c r="I2951" s="91"/>
      <c r="J2951" s="91"/>
      <c r="K2951" s="91"/>
      <c r="M2951" s="65"/>
      <c r="N2951" s="69"/>
      <c r="O2951" s="69"/>
      <c r="P2951" s="74"/>
      <c r="Q2951" s="69"/>
      <c r="R2951" s="69"/>
      <c r="S2951" s="74"/>
      <c r="T2951" s="69"/>
      <c r="U2951" s="69"/>
      <c r="V2951" s="74"/>
      <c r="W2951" s="69"/>
      <c r="X2951" s="69"/>
      <c r="Y2951" s="74"/>
      <c r="Z2951" s="74"/>
      <c r="AA2951" s="6"/>
    </row>
    <row r="2952" spans="2:27" x14ac:dyDescent="0.2">
      <c r="B2952" s="6"/>
      <c r="I2952" s="91"/>
      <c r="J2952" s="91"/>
      <c r="K2952" s="91"/>
      <c r="M2952" s="65"/>
      <c r="N2952" s="69"/>
      <c r="O2952" s="69"/>
      <c r="P2952" s="74"/>
      <c r="Q2952" s="69"/>
      <c r="R2952" s="69"/>
      <c r="S2952" s="74"/>
      <c r="T2952" s="69"/>
      <c r="U2952" s="69"/>
      <c r="V2952" s="74"/>
      <c r="W2952" s="69"/>
      <c r="X2952" s="69"/>
      <c r="Y2952" s="74"/>
      <c r="Z2952" s="74"/>
      <c r="AA2952" s="6"/>
    </row>
    <row r="2953" spans="2:27" x14ac:dyDescent="0.2">
      <c r="B2953" s="6"/>
      <c r="I2953" s="91"/>
      <c r="J2953" s="91"/>
      <c r="K2953" s="91"/>
      <c r="M2953" s="65"/>
      <c r="N2953" s="69"/>
      <c r="O2953" s="69"/>
      <c r="P2953" s="74"/>
      <c r="Q2953" s="69"/>
      <c r="R2953" s="69"/>
      <c r="S2953" s="74"/>
      <c r="T2953" s="69"/>
      <c r="U2953" s="69"/>
      <c r="V2953" s="74"/>
      <c r="W2953" s="69"/>
      <c r="X2953" s="69"/>
      <c r="Y2953" s="74"/>
      <c r="Z2953" s="74"/>
      <c r="AA2953" s="6"/>
    </row>
    <row r="2954" spans="2:27" x14ac:dyDescent="0.2">
      <c r="B2954" s="6"/>
      <c r="I2954" s="91"/>
      <c r="J2954" s="91"/>
      <c r="K2954" s="91"/>
      <c r="M2954" s="65"/>
      <c r="N2954" s="69"/>
      <c r="O2954" s="69"/>
      <c r="P2954" s="74"/>
      <c r="Q2954" s="69"/>
      <c r="R2954" s="69"/>
      <c r="S2954" s="74"/>
      <c r="T2954" s="69"/>
      <c r="U2954" s="69"/>
      <c r="V2954" s="74"/>
      <c r="W2954" s="69"/>
      <c r="X2954" s="69"/>
      <c r="Y2954" s="74"/>
      <c r="Z2954" s="74"/>
      <c r="AA2954" s="6"/>
    </row>
    <row r="2955" spans="2:27" x14ac:dyDescent="0.2">
      <c r="B2955" s="6"/>
      <c r="I2955" s="91"/>
      <c r="J2955" s="91"/>
      <c r="K2955" s="91"/>
      <c r="M2955" s="65"/>
      <c r="N2955" s="69"/>
      <c r="O2955" s="69"/>
      <c r="P2955" s="74"/>
      <c r="Q2955" s="69"/>
      <c r="R2955" s="69"/>
      <c r="S2955" s="74"/>
      <c r="T2955" s="69"/>
      <c r="U2955" s="69"/>
      <c r="V2955" s="74"/>
      <c r="W2955" s="69"/>
      <c r="X2955" s="69"/>
      <c r="Y2955" s="74"/>
      <c r="Z2955" s="74"/>
      <c r="AA2955" s="6"/>
    </row>
    <row r="2956" spans="2:27" x14ac:dyDescent="0.2">
      <c r="B2956" s="6"/>
      <c r="I2956" s="91"/>
      <c r="J2956" s="91"/>
      <c r="K2956" s="91"/>
      <c r="M2956" s="65"/>
      <c r="N2956" s="69"/>
      <c r="O2956" s="69"/>
      <c r="P2956" s="74"/>
      <c r="Q2956" s="69"/>
      <c r="R2956" s="69"/>
      <c r="S2956" s="74"/>
      <c r="T2956" s="69"/>
      <c r="U2956" s="69"/>
      <c r="V2956" s="74"/>
      <c r="W2956" s="69"/>
      <c r="X2956" s="69"/>
      <c r="Y2956" s="74"/>
      <c r="Z2956" s="74"/>
      <c r="AA2956" s="6"/>
    </row>
    <row r="2957" spans="2:27" x14ac:dyDescent="0.2">
      <c r="B2957" s="6"/>
      <c r="I2957" s="91"/>
      <c r="J2957" s="91"/>
      <c r="K2957" s="91"/>
      <c r="M2957" s="65"/>
      <c r="N2957" s="69"/>
      <c r="O2957" s="69"/>
      <c r="P2957" s="74"/>
      <c r="Q2957" s="69"/>
      <c r="R2957" s="69"/>
      <c r="S2957" s="74"/>
      <c r="T2957" s="69"/>
      <c r="U2957" s="69"/>
      <c r="V2957" s="74"/>
      <c r="W2957" s="69"/>
      <c r="X2957" s="69"/>
      <c r="Y2957" s="74"/>
      <c r="Z2957" s="74"/>
      <c r="AA2957" s="6"/>
    </row>
    <row r="2958" spans="2:27" x14ac:dyDescent="0.2">
      <c r="B2958" s="6"/>
      <c r="I2958" s="91"/>
      <c r="J2958" s="91"/>
      <c r="K2958" s="91"/>
      <c r="M2958" s="65"/>
      <c r="N2958" s="69"/>
      <c r="O2958" s="69"/>
      <c r="P2958" s="74"/>
      <c r="Q2958" s="69"/>
      <c r="R2958" s="69"/>
      <c r="S2958" s="74"/>
      <c r="T2958" s="69"/>
      <c r="U2958" s="69"/>
      <c r="V2958" s="74"/>
      <c r="W2958" s="69"/>
      <c r="X2958" s="69"/>
      <c r="Y2958" s="74"/>
      <c r="Z2958" s="74"/>
      <c r="AA2958" s="6"/>
    </row>
    <row r="2959" spans="2:27" x14ac:dyDescent="0.2">
      <c r="B2959" s="6"/>
      <c r="I2959" s="91"/>
      <c r="J2959" s="91"/>
      <c r="K2959" s="91"/>
      <c r="M2959" s="65"/>
      <c r="N2959" s="69"/>
      <c r="O2959" s="69"/>
      <c r="P2959" s="74"/>
      <c r="Q2959" s="69"/>
      <c r="R2959" s="69"/>
      <c r="S2959" s="74"/>
      <c r="T2959" s="69"/>
      <c r="U2959" s="69"/>
      <c r="V2959" s="74"/>
      <c r="W2959" s="69"/>
      <c r="X2959" s="69"/>
      <c r="Y2959" s="74"/>
      <c r="Z2959" s="74"/>
      <c r="AA2959" s="6"/>
    </row>
    <row r="2960" spans="2:27" x14ac:dyDescent="0.2">
      <c r="B2960" s="6"/>
      <c r="I2960" s="91"/>
      <c r="J2960" s="91"/>
      <c r="K2960" s="91"/>
      <c r="M2960" s="65"/>
      <c r="N2960" s="69"/>
      <c r="O2960" s="69"/>
      <c r="P2960" s="74"/>
      <c r="Q2960" s="69"/>
      <c r="R2960" s="69"/>
      <c r="S2960" s="74"/>
      <c r="T2960" s="69"/>
      <c r="U2960" s="69"/>
      <c r="V2960" s="74"/>
      <c r="W2960" s="69"/>
      <c r="X2960" s="69"/>
      <c r="Y2960" s="74"/>
      <c r="Z2960" s="74"/>
      <c r="AA2960" s="6"/>
    </row>
    <row r="2961" spans="2:27" x14ac:dyDescent="0.2">
      <c r="B2961" s="6"/>
      <c r="I2961" s="91"/>
      <c r="J2961" s="91"/>
      <c r="K2961" s="91"/>
      <c r="M2961" s="65"/>
      <c r="N2961" s="69"/>
      <c r="O2961" s="69"/>
      <c r="P2961" s="74"/>
      <c r="Q2961" s="69"/>
      <c r="R2961" s="69"/>
      <c r="S2961" s="74"/>
      <c r="T2961" s="69"/>
      <c r="U2961" s="69"/>
      <c r="V2961" s="74"/>
      <c r="W2961" s="69"/>
      <c r="X2961" s="69"/>
      <c r="Y2961" s="74"/>
      <c r="Z2961" s="74"/>
      <c r="AA2961" s="6"/>
    </row>
    <row r="2962" spans="2:27" x14ac:dyDescent="0.2">
      <c r="B2962" s="6"/>
      <c r="I2962" s="91"/>
      <c r="J2962" s="91"/>
      <c r="K2962" s="91"/>
      <c r="M2962" s="65"/>
      <c r="N2962" s="69"/>
      <c r="O2962" s="69"/>
      <c r="P2962" s="74"/>
      <c r="Q2962" s="69"/>
      <c r="R2962" s="69"/>
      <c r="S2962" s="74"/>
      <c r="T2962" s="69"/>
      <c r="U2962" s="69"/>
      <c r="V2962" s="74"/>
      <c r="W2962" s="69"/>
      <c r="X2962" s="69"/>
      <c r="Y2962" s="74"/>
      <c r="Z2962" s="74"/>
      <c r="AA2962" s="6"/>
    </row>
    <row r="2963" spans="2:27" x14ac:dyDescent="0.2">
      <c r="B2963" s="6"/>
      <c r="I2963" s="91"/>
      <c r="J2963" s="91"/>
      <c r="K2963" s="91"/>
      <c r="M2963" s="65"/>
      <c r="N2963" s="69"/>
      <c r="O2963" s="69"/>
      <c r="P2963" s="74"/>
      <c r="Q2963" s="69"/>
      <c r="R2963" s="69"/>
      <c r="S2963" s="74"/>
      <c r="T2963" s="69"/>
      <c r="U2963" s="69"/>
      <c r="V2963" s="74"/>
      <c r="W2963" s="69"/>
      <c r="X2963" s="69"/>
      <c r="Y2963" s="74"/>
      <c r="Z2963" s="74"/>
      <c r="AA2963" s="6"/>
    </row>
    <row r="2964" spans="2:27" x14ac:dyDescent="0.2">
      <c r="B2964" s="6"/>
      <c r="I2964" s="91"/>
      <c r="J2964" s="91"/>
      <c r="K2964" s="91"/>
      <c r="M2964" s="65"/>
      <c r="N2964" s="69"/>
      <c r="O2964" s="69"/>
      <c r="P2964" s="74"/>
      <c r="Q2964" s="69"/>
      <c r="R2964" s="69"/>
      <c r="S2964" s="74"/>
      <c r="T2964" s="69"/>
      <c r="U2964" s="69"/>
      <c r="V2964" s="74"/>
      <c r="W2964" s="69"/>
      <c r="X2964" s="69"/>
      <c r="Y2964" s="74"/>
      <c r="Z2964" s="74"/>
      <c r="AA2964" s="6"/>
    </row>
    <row r="2965" spans="2:27" x14ac:dyDescent="0.2">
      <c r="B2965" s="6"/>
      <c r="I2965" s="91"/>
      <c r="J2965" s="91"/>
      <c r="K2965" s="91"/>
      <c r="M2965" s="65"/>
      <c r="N2965" s="69"/>
      <c r="O2965" s="69"/>
      <c r="P2965" s="74"/>
      <c r="Q2965" s="69"/>
      <c r="R2965" s="69"/>
      <c r="S2965" s="74"/>
      <c r="T2965" s="69"/>
      <c r="U2965" s="69"/>
      <c r="V2965" s="74"/>
      <c r="W2965" s="69"/>
      <c r="X2965" s="69"/>
      <c r="Y2965" s="74"/>
      <c r="Z2965" s="74"/>
      <c r="AA2965" s="6"/>
    </row>
    <row r="2966" spans="2:27" x14ac:dyDescent="0.2">
      <c r="B2966" s="6"/>
      <c r="I2966" s="91"/>
      <c r="J2966" s="91"/>
      <c r="K2966" s="91"/>
      <c r="M2966" s="65"/>
      <c r="N2966" s="69"/>
      <c r="O2966" s="69"/>
      <c r="P2966" s="74"/>
      <c r="Q2966" s="69"/>
      <c r="R2966" s="69"/>
      <c r="S2966" s="74"/>
      <c r="T2966" s="69"/>
      <c r="U2966" s="69"/>
      <c r="V2966" s="74"/>
      <c r="W2966" s="69"/>
      <c r="X2966" s="69"/>
      <c r="Y2966" s="74"/>
      <c r="Z2966" s="74"/>
      <c r="AA2966" s="6"/>
    </row>
    <row r="2967" spans="2:27" x14ac:dyDescent="0.2">
      <c r="B2967" s="6"/>
      <c r="I2967" s="91"/>
      <c r="J2967" s="91"/>
      <c r="K2967" s="91"/>
      <c r="M2967" s="65"/>
      <c r="N2967" s="69"/>
      <c r="O2967" s="69"/>
      <c r="P2967" s="74"/>
      <c r="Q2967" s="69"/>
      <c r="R2967" s="69"/>
      <c r="S2967" s="74"/>
      <c r="T2967" s="69"/>
      <c r="U2967" s="69"/>
      <c r="V2967" s="74"/>
      <c r="W2967" s="69"/>
      <c r="X2967" s="69"/>
      <c r="Y2967" s="74"/>
      <c r="Z2967" s="74"/>
      <c r="AA2967" s="6"/>
    </row>
    <row r="2968" spans="2:27" x14ac:dyDescent="0.2">
      <c r="B2968" s="6"/>
      <c r="I2968" s="91"/>
      <c r="J2968" s="91"/>
      <c r="K2968" s="91"/>
      <c r="M2968" s="65"/>
      <c r="N2968" s="69"/>
      <c r="O2968" s="69"/>
      <c r="P2968" s="74"/>
      <c r="Q2968" s="69"/>
      <c r="R2968" s="69"/>
      <c r="S2968" s="74"/>
      <c r="T2968" s="69"/>
      <c r="U2968" s="69"/>
      <c r="V2968" s="74"/>
      <c r="W2968" s="69"/>
      <c r="X2968" s="69"/>
      <c r="Y2968" s="74"/>
      <c r="Z2968" s="74"/>
      <c r="AA2968" s="6"/>
    </row>
    <row r="2969" spans="2:27" x14ac:dyDescent="0.2">
      <c r="B2969" s="6"/>
      <c r="I2969" s="91"/>
      <c r="J2969" s="91"/>
      <c r="K2969" s="91"/>
      <c r="M2969" s="65"/>
      <c r="N2969" s="69"/>
      <c r="O2969" s="69"/>
      <c r="P2969" s="74"/>
      <c r="Q2969" s="69"/>
      <c r="R2969" s="69"/>
      <c r="S2969" s="74"/>
      <c r="T2969" s="69"/>
      <c r="U2969" s="69"/>
      <c r="V2969" s="74"/>
      <c r="W2969" s="69"/>
      <c r="X2969" s="69"/>
      <c r="Y2969" s="74"/>
      <c r="Z2969" s="74"/>
      <c r="AA2969" s="6"/>
    </row>
    <row r="2970" spans="2:27" x14ac:dyDescent="0.2">
      <c r="B2970" s="6"/>
      <c r="I2970" s="91"/>
      <c r="J2970" s="91"/>
      <c r="K2970" s="91"/>
      <c r="M2970" s="65"/>
      <c r="N2970" s="69"/>
      <c r="O2970" s="69"/>
      <c r="P2970" s="74"/>
      <c r="Q2970" s="69"/>
      <c r="R2970" s="69"/>
      <c r="S2970" s="74"/>
      <c r="T2970" s="69"/>
      <c r="U2970" s="69"/>
      <c r="V2970" s="74"/>
      <c r="W2970" s="69"/>
      <c r="X2970" s="69"/>
      <c r="Y2970" s="74"/>
      <c r="Z2970" s="74"/>
      <c r="AA2970" s="6"/>
    </row>
    <row r="2971" spans="2:27" x14ac:dyDescent="0.2">
      <c r="B2971" s="6"/>
      <c r="I2971" s="91"/>
      <c r="J2971" s="91"/>
      <c r="K2971" s="91"/>
      <c r="M2971" s="65"/>
      <c r="N2971" s="69"/>
      <c r="O2971" s="69"/>
      <c r="P2971" s="74"/>
      <c r="Q2971" s="69"/>
      <c r="R2971" s="69"/>
      <c r="S2971" s="74"/>
      <c r="T2971" s="69"/>
      <c r="U2971" s="69"/>
      <c r="V2971" s="74"/>
      <c r="W2971" s="69"/>
      <c r="X2971" s="69"/>
      <c r="Y2971" s="74"/>
      <c r="Z2971" s="74"/>
      <c r="AA2971" s="6"/>
    </row>
    <row r="2972" spans="2:27" x14ac:dyDescent="0.2">
      <c r="B2972" s="6"/>
      <c r="I2972" s="91"/>
      <c r="J2972" s="91"/>
      <c r="K2972" s="91"/>
      <c r="M2972" s="65"/>
      <c r="N2972" s="69"/>
      <c r="O2972" s="69"/>
      <c r="P2972" s="74"/>
      <c r="Q2972" s="69"/>
      <c r="R2972" s="69"/>
      <c r="S2972" s="74"/>
      <c r="T2972" s="69"/>
      <c r="U2972" s="69"/>
      <c r="V2972" s="74"/>
      <c r="W2972" s="69"/>
      <c r="X2972" s="69"/>
      <c r="Y2972" s="74"/>
      <c r="Z2972" s="74"/>
      <c r="AA2972" s="6"/>
    </row>
    <row r="2973" spans="2:27" x14ac:dyDescent="0.2">
      <c r="B2973" s="6"/>
      <c r="I2973" s="91"/>
      <c r="J2973" s="91"/>
      <c r="K2973" s="91"/>
      <c r="M2973" s="65"/>
      <c r="N2973" s="69"/>
      <c r="O2973" s="69"/>
      <c r="P2973" s="74"/>
      <c r="Q2973" s="69"/>
      <c r="R2973" s="69"/>
      <c r="S2973" s="74"/>
      <c r="T2973" s="69"/>
      <c r="U2973" s="69"/>
      <c r="V2973" s="74"/>
      <c r="W2973" s="69"/>
      <c r="X2973" s="69"/>
      <c r="Y2973" s="74"/>
      <c r="Z2973" s="74"/>
      <c r="AA2973" s="6"/>
    </row>
    <row r="2974" spans="2:27" x14ac:dyDescent="0.2">
      <c r="B2974" s="6"/>
      <c r="I2974" s="91"/>
      <c r="J2974" s="91"/>
      <c r="K2974" s="91"/>
      <c r="M2974" s="65"/>
      <c r="N2974" s="69"/>
      <c r="O2974" s="69"/>
      <c r="P2974" s="74"/>
      <c r="Q2974" s="69"/>
      <c r="R2974" s="69"/>
      <c r="S2974" s="74"/>
      <c r="T2974" s="69"/>
      <c r="U2974" s="69"/>
      <c r="V2974" s="74"/>
      <c r="W2974" s="69"/>
      <c r="X2974" s="69"/>
      <c r="Y2974" s="74"/>
      <c r="Z2974" s="74"/>
      <c r="AA2974" s="6"/>
    </row>
    <row r="2975" spans="2:27" x14ac:dyDescent="0.2">
      <c r="B2975" s="6"/>
      <c r="I2975" s="91"/>
      <c r="J2975" s="91"/>
      <c r="K2975" s="91"/>
      <c r="M2975" s="65"/>
      <c r="N2975" s="69"/>
      <c r="O2975" s="69"/>
      <c r="P2975" s="74"/>
      <c r="Q2975" s="69"/>
      <c r="R2975" s="69"/>
      <c r="S2975" s="74"/>
      <c r="T2975" s="69"/>
      <c r="U2975" s="69"/>
      <c r="V2975" s="74"/>
      <c r="W2975" s="69"/>
      <c r="X2975" s="69"/>
      <c r="Y2975" s="74"/>
      <c r="Z2975" s="74"/>
      <c r="AA2975" s="6"/>
    </row>
    <row r="2976" spans="2:27" x14ac:dyDescent="0.2">
      <c r="B2976" s="6"/>
      <c r="I2976" s="91"/>
      <c r="J2976" s="91"/>
      <c r="K2976" s="91"/>
      <c r="M2976" s="65"/>
      <c r="N2976" s="69"/>
      <c r="O2976" s="69"/>
      <c r="P2976" s="74"/>
      <c r="Q2976" s="69"/>
      <c r="R2976" s="69"/>
      <c r="S2976" s="74"/>
      <c r="T2976" s="69"/>
      <c r="U2976" s="69"/>
      <c r="V2976" s="74"/>
      <c r="W2976" s="69"/>
      <c r="X2976" s="69"/>
      <c r="Y2976" s="74"/>
      <c r="Z2976" s="74"/>
      <c r="AA2976" s="6"/>
    </row>
    <row r="2977" spans="2:27" x14ac:dyDescent="0.2">
      <c r="B2977" s="6"/>
      <c r="I2977" s="91"/>
      <c r="J2977" s="91"/>
      <c r="K2977" s="91"/>
      <c r="M2977" s="65"/>
      <c r="N2977" s="69"/>
      <c r="O2977" s="69"/>
      <c r="P2977" s="74"/>
      <c r="Q2977" s="69"/>
      <c r="R2977" s="69"/>
      <c r="S2977" s="74"/>
      <c r="T2977" s="69"/>
      <c r="U2977" s="69"/>
      <c r="V2977" s="74"/>
      <c r="W2977" s="69"/>
      <c r="X2977" s="69"/>
      <c r="Y2977" s="74"/>
      <c r="Z2977" s="74"/>
      <c r="AA2977" s="6"/>
    </row>
    <row r="2978" spans="2:27" x14ac:dyDescent="0.2">
      <c r="B2978" s="6"/>
      <c r="I2978" s="91"/>
      <c r="J2978" s="91"/>
      <c r="K2978" s="91"/>
      <c r="M2978" s="65"/>
      <c r="N2978" s="69"/>
      <c r="O2978" s="69"/>
      <c r="P2978" s="74"/>
      <c r="Q2978" s="69"/>
      <c r="R2978" s="69"/>
      <c r="S2978" s="74"/>
      <c r="T2978" s="69"/>
      <c r="U2978" s="69"/>
      <c r="V2978" s="74"/>
      <c r="W2978" s="69"/>
      <c r="X2978" s="69"/>
      <c r="Y2978" s="74"/>
      <c r="Z2978" s="74"/>
      <c r="AA2978" s="6"/>
    </row>
    <row r="2979" spans="2:27" x14ac:dyDescent="0.2">
      <c r="B2979" s="6"/>
      <c r="I2979" s="91"/>
      <c r="J2979" s="91"/>
      <c r="K2979" s="91"/>
      <c r="M2979" s="65"/>
      <c r="N2979" s="69"/>
      <c r="O2979" s="69"/>
      <c r="P2979" s="74"/>
      <c r="Q2979" s="69"/>
      <c r="R2979" s="69"/>
      <c r="S2979" s="74"/>
      <c r="T2979" s="69"/>
      <c r="U2979" s="69"/>
      <c r="V2979" s="74"/>
      <c r="W2979" s="69"/>
      <c r="X2979" s="69"/>
      <c r="Y2979" s="74"/>
      <c r="Z2979" s="74"/>
      <c r="AA2979" s="6"/>
    </row>
    <row r="2980" spans="2:27" x14ac:dyDescent="0.2">
      <c r="B2980" s="6"/>
      <c r="I2980" s="91"/>
      <c r="J2980" s="91"/>
      <c r="K2980" s="91"/>
      <c r="M2980" s="65"/>
      <c r="N2980" s="69"/>
      <c r="O2980" s="69"/>
      <c r="P2980" s="74"/>
      <c r="Q2980" s="69"/>
      <c r="R2980" s="69"/>
      <c r="S2980" s="74"/>
      <c r="T2980" s="69"/>
      <c r="U2980" s="69"/>
      <c r="V2980" s="74"/>
      <c r="W2980" s="69"/>
      <c r="X2980" s="69"/>
      <c r="Y2980" s="74"/>
      <c r="Z2980" s="74"/>
      <c r="AA2980" s="6"/>
    </row>
    <row r="2981" spans="2:27" x14ac:dyDescent="0.2">
      <c r="B2981" s="6"/>
      <c r="I2981" s="91"/>
      <c r="J2981" s="91"/>
      <c r="K2981" s="91"/>
      <c r="M2981" s="65"/>
      <c r="N2981" s="69"/>
      <c r="O2981" s="69"/>
      <c r="P2981" s="74"/>
      <c r="Q2981" s="69"/>
      <c r="R2981" s="69"/>
      <c r="S2981" s="74"/>
      <c r="T2981" s="69"/>
      <c r="U2981" s="69"/>
      <c r="V2981" s="74"/>
      <c r="W2981" s="69"/>
      <c r="X2981" s="69"/>
      <c r="Y2981" s="74"/>
      <c r="Z2981" s="74"/>
      <c r="AA2981" s="6"/>
    </row>
    <row r="2982" spans="2:27" x14ac:dyDescent="0.2">
      <c r="B2982" s="6"/>
      <c r="I2982" s="91"/>
      <c r="J2982" s="91"/>
      <c r="K2982" s="91"/>
      <c r="M2982" s="65"/>
      <c r="N2982" s="69"/>
      <c r="O2982" s="69"/>
      <c r="P2982" s="74"/>
      <c r="Q2982" s="69"/>
      <c r="R2982" s="69"/>
      <c r="S2982" s="74"/>
      <c r="T2982" s="69"/>
      <c r="U2982" s="69"/>
      <c r="V2982" s="74"/>
      <c r="W2982" s="69"/>
      <c r="X2982" s="69"/>
      <c r="Y2982" s="74"/>
      <c r="Z2982" s="74"/>
      <c r="AA2982" s="6"/>
    </row>
    <row r="2983" spans="2:27" x14ac:dyDescent="0.2">
      <c r="B2983" s="6"/>
      <c r="I2983" s="91"/>
      <c r="J2983" s="91"/>
      <c r="K2983" s="91"/>
      <c r="M2983" s="65"/>
      <c r="N2983" s="69"/>
      <c r="O2983" s="69"/>
      <c r="P2983" s="74"/>
      <c r="Q2983" s="69"/>
      <c r="R2983" s="69"/>
      <c r="S2983" s="74"/>
      <c r="T2983" s="69"/>
      <c r="U2983" s="69"/>
      <c r="V2983" s="74"/>
      <c r="W2983" s="69"/>
      <c r="X2983" s="69"/>
      <c r="Y2983" s="74"/>
      <c r="Z2983" s="74"/>
      <c r="AA2983" s="6"/>
    </row>
    <row r="2984" spans="2:27" x14ac:dyDescent="0.2">
      <c r="B2984" s="6"/>
      <c r="I2984" s="91"/>
      <c r="J2984" s="91"/>
      <c r="K2984" s="91"/>
      <c r="M2984" s="65"/>
      <c r="N2984" s="69"/>
      <c r="O2984" s="69"/>
      <c r="P2984" s="74"/>
      <c r="Q2984" s="69"/>
      <c r="R2984" s="69"/>
      <c r="S2984" s="74"/>
      <c r="T2984" s="69"/>
      <c r="U2984" s="69"/>
      <c r="V2984" s="74"/>
      <c r="W2984" s="69"/>
      <c r="X2984" s="69"/>
      <c r="Y2984" s="74"/>
      <c r="Z2984" s="74"/>
      <c r="AA2984" s="6"/>
    </row>
    <row r="2985" spans="2:27" x14ac:dyDescent="0.2">
      <c r="B2985" s="6"/>
      <c r="I2985" s="91"/>
      <c r="J2985" s="91"/>
      <c r="K2985" s="91"/>
      <c r="M2985" s="65"/>
      <c r="N2985" s="69"/>
      <c r="O2985" s="69"/>
      <c r="P2985" s="74"/>
      <c r="Q2985" s="69"/>
      <c r="R2985" s="69"/>
      <c r="S2985" s="74"/>
      <c r="T2985" s="69"/>
      <c r="U2985" s="69"/>
      <c r="V2985" s="74"/>
      <c r="W2985" s="69"/>
      <c r="X2985" s="69"/>
      <c r="Y2985" s="74"/>
      <c r="Z2985" s="74"/>
      <c r="AA2985" s="6"/>
    </row>
    <row r="2986" spans="2:27" x14ac:dyDescent="0.2">
      <c r="B2986" s="6"/>
      <c r="I2986" s="91"/>
      <c r="J2986" s="91"/>
      <c r="K2986" s="91"/>
      <c r="M2986" s="65"/>
      <c r="N2986" s="69"/>
      <c r="O2986" s="69"/>
      <c r="P2986" s="74"/>
      <c r="Q2986" s="69"/>
      <c r="R2986" s="69"/>
      <c r="S2986" s="74"/>
      <c r="T2986" s="69"/>
      <c r="U2986" s="69"/>
      <c r="V2986" s="74"/>
      <c r="W2986" s="69"/>
      <c r="X2986" s="69"/>
      <c r="Y2986" s="74"/>
      <c r="Z2986" s="74"/>
      <c r="AA2986" s="6"/>
    </row>
    <row r="2987" spans="2:27" x14ac:dyDescent="0.2">
      <c r="B2987" s="6"/>
      <c r="I2987" s="91"/>
      <c r="J2987" s="91"/>
      <c r="K2987" s="91"/>
      <c r="M2987" s="65"/>
      <c r="N2987" s="69"/>
      <c r="O2987" s="69"/>
      <c r="P2987" s="74"/>
      <c r="Q2987" s="69"/>
      <c r="R2987" s="69"/>
      <c r="S2987" s="74"/>
      <c r="T2987" s="69"/>
      <c r="U2987" s="69"/>
      <c r="V2987" s="74"/>
      <c r="W2987" s="69"/>
      <c r="X2987" s="69"/>
      <c r="Y2987" s="74"/>
      <c r="Z2987" s="74"/>
      <c r="AA2987" s="6"/>
    </row>
    <row r="2988" spans="2:27" x14ac:dyDescent="0.2">
      <c r="B2988" s="6"/>
      <c r="I2988" s="91"/>
      <c r="J2988" s="91"/>
      <c r="K2988" s="91"/>
      <c r="M2988" s="65"/>
      <c r="N2988" s="69"/>
      <c r="O2988" s="69"/>
      <c r="P2988" s="74"/>
      <c r="Q2988" s="69"/>
      <c r="R2988" s="69"/>
      <c r="S2988" s="74"/>
      <c r="T2988" s="69"/>
      <c r="U2988" s="69"/>
      <c r="V2988" s="74"/>
      <c r="W2988" s="69"/>
      <c r="X2988" s="69"/>
      <c r="Y2988" s="74"/>
      <c r="Z2988" s="74"/>
      <c r="AA2988" s="6"/>
    </row>
    <row r="2989" spans="2:27" x14ac:dyDescent="0.2">
      <c r="B2989" s="6"/>
      <c r="I2989" s="91"/>
      <c r="J2989" s="91"/>
      <c r="K2989" s="91"/>
      <c r="M2989" s="65"/>
      <c r="N2989" s="69"/>
      <c r="O2989" s="69"/>
      <c r="P2989" s="74"/>
      <c r="Q2989" s="69"/>
      <c r="R2989" s="69"/>
      <c r="S2989" s="74"/>
      <c r="T2989" s="69"/>
      <c r="U2989" s="69"/>
      <c r="V2989" s="74"/>
      <c r="W2989" s="69"/>
      <c r="X2989" s="69"/>
      <c r="Y2989" s="74"/>
      <c r="Z2989" s="74"/>
      <c r="AA2989" s="6"/>
    </row>
    <row r="2990" spans="2:27" x14ac:dyDescent="0.2">
      <c r="B2990" s="6"/>
      <c r="I2990" s="91"/>
      <c r="J2990" s="91"/>
      <c r="K2990" s="91"/>
      <c r="M2990" s="65"/>
      <c r="N2990" s="69"/>
      <c r="O2990" s="69"/>
      <c r="P2990" s="74"/>
      <c r="Q2990" s="69"/>
      <c r="R2990" s="69"/>
      <c r="S2990" s="74"/>
      <c r="T2990" s="69"/>
      <c r="U2990" s="69"/>
      <c r="V2990" s="74"/>
      <c r="W2990" s="69"/>
      <c r="X2990" s="69"/>
      <c r="Y2990" s="74"/>
      <c r="Z2990" s="74"/>
      <c r="AA2990" s="6"/>
    </row>
    <row r="2991" spans="2:27" x14ac:dyDescent="0.2">
      <c r="B2991" s="6"/>
      <c r="I2991" s="91"/>
      <c r="J2991" s="91"/>
      <c r="K2991" s="91"/>
      <c r="M2991" s="65"/>
      <c r="N2991" s="69"/>
      <c r="O2991" s="69"/>
      <c r="P2991" s="74"/>
      <c r="Q2991" s="69"/>
      <c r="R2991" s="69"/>
      <c r="S2991" s="74"/>
      <c r="T2991" s="69"/>
      <c r="U2991" s="69"/>
      <c r="V2991" s="74"/>
      <c r="W2991" s="69"/>
      <c r="X2991" s="69"/>
      <c r="Y2991" s="74"/>
      <c r="Z2991" s="74"/>
      <c r="AA2991" s="6"/>
    </row>
    <row r="2992" spans="2:27" x14ac:dyDescent="0.2">
      <c r="B2992" s="6"/>
      <c r="I2992" s="91"/>
      <c r="J2992" s="91"/>
      <c r="K2992" s="91"/>
      <c r="M2992" s="65"/>
      <c r="N2992" s="69"/>
      <c r="O2992" s="69"/>
      <c r="P2992" s="74"/>
      <c r="Q2992" s="69"/>
      <c r="R2992" s="69"/>
      <c r="S2992" s="74"/>
      <c r="T2992" s="69"/>
      <c r="U2992" s="69"/>
      <c r="V2992" s="74"/>
      <c r="W2992" s="69"/>
      <c r="X2992" s="69"/>
      <c r="Y2992" s="74"/>
      <c r="Z2992" s="74"/>
      <c r="AA2992" s="6"/>
    </row>
    <row r="2993" spans="2:27" x14ac:dyDescent="0.2">
      <c r="B2993" s="6"/>
      <c r="I2993" s="91"/>
      <c r="J2993" s="91"/>
      <c r="K2993" s="91"/>
      <c r="M2993" s="65"/>
      <c r="N2993" s="69"/>
      <c r="O2993" s="69"/>
      <c r="P2993" s="74"/>
      <c r="Q2993" s="69"/>
      <c r="R2993" s="69"/>
      <c r="S2993" s="74"/>
      <c r="T2993" s="69"/>
      <c r="U2993" s="69"/>
      <c r="V2993" s="74"/>
      <c r="W2993" s="69"/>
      <c r="X2993" s="69"/>
      <c r="Y2993" s="74"/>
      <c r="Z2993" s="74"/>
      <c r="AA2993" s="6"/>
    </row>
    <row r="2994" spans="2:27" x14ac:dyDescent="0.2">
      <c r="B2994" s="6"/>
      <c r="I2994" s="91"/>
      <c r="J2994" s="91"/>
      <c r="K2994" s="91"/>
      <c r="M2994" s="65"/>
      <c r="N2994" s="69"/>
      <c r="O2994" s="69"/>
      <c r="P2994" s="74"/>
      <c r="Q2994" s="69"/>
      <c r="R2994" s="69"/>
      <c r="S2994" s="74"/>
      <c r="T2994" s="69"/>
      <c r="U2994" s="69"/>
      <c r="V2994" s="74"/>
      <c r="W2994" s="69"/>
      <c r="X2994" s="69"/>
      <c r="Y2994" s="74"/>
      <c r="Z2994" s="74"/>
      <c r="AA2994" s="6"/>
    </row>
    <row r="2995" spans="2:27" x14ac:dyDescent="0.2">
      <c r="B2995" s="6"/>
      <c r="I2995" s="91"/>
      <c r="J2995" s="91"/>
      <c r="K2995" s="91"/>
      <c r="M2995" s="65"/>
      <c r="N2995" s="69"/>
      <c r="O2995" s="69"/>
      <c r="P2995" s="74"/>
      <c r="Q2995" s="69"/>
      <c r="R2995" s="69"/>
      <c r="S2995" s="74"/>
      <c r="T2995" s="69"/>
      <c r="U2995" s="69"/>
      <c r="V2995" s="74"/>
      <c r="W2995" s="69"/>
      <c r="X2995" s="69"/>
      <c r="Y2995" s="74"/>
      <c r="Z2995" s="74"/>
      <c r="AA2995" s="6"/>
    </row>
    <row r="2996" spans="2:27" x14ac:dyDescent="0.2">
      <c r="B2996" s="6"/>
      <c r="I2996" s="91"/>
      <c r="J2996" s="91"/>
      <c r="K2996" s="91"/>
      <c r="M2996" s="65"/>
      <c r="N2996" s="69"/>
      <c r="O2996" s="69"/>
      <c r="P2996" s="74"/>
      <c r="Q2996" s="69"/>
      <c r="R2996" s="69"/>
      <c r="S2996" s="74"/>
      <c r="T2996" s="69"/>
      <c r="U2996" s="69"/>
      <c r="V2996" s="74"/>
      <c r="W2996" s="69"/>
      <c r="X2996" s="69"/>
      <c r="Y2996" s="74"/>
      <c r="Z2996" s="74"/>
      <c r="AA2996" s="6"/>
    </row>
    <row r="2997" spans="2:27" x14ac:dyDescent="0.2">
      <c r="B2997" s="6"/>
      <c r="I2997" s="91"/>
      <c r="J2997" s="91"/>
      <c r="K2997" s="91"/>
      <c r="M2997" s="65"/>
      <c r="N2997" s="69"/>
      <c r="O2997" s="69"/>
      <c r="P2997" s="74"/>
      <c r="Q2997" s="69"/>
      <c r="R2997" s="69"/>
      <c r="S2997" s="74"/>
      <c r="T2997" s="69"/>
      <c r="U2997" s="69"/>
      <c r="V2997" s="74"/>
      <c r="W2997" s="69"/>
      <c r="X2997" s="69"/>
      <c r="Y2997" s="74"/>
      <c r="Z2997" s="74"/>
      <c r="AA2997" s="6"/>
    </row>
    <row r="2998" spans="2:27" x14ac:dyDescent="0.2">
      <c r="B2998" s="6"/>
      <c r="I2998" s="91"/>
      <c r="J2998" s="91"/>
      <c r="K2998" s="91"/>
      <c r="M2998" s="65"/>
      <c r="N2998" s="69"/>
      <c r="O2998" s="69"/>
      <c r="P2998" s="74"/>
      <c r="Q2998" s="69"/>
      <c r="R2998" s="69"/>
      <c r="S2998" s="74"/>
      <c r="T2998" s="69"/>
      <c r="U2998" s="69"/>
      <c r="V2998" s="74"/>
      <c r="W2998" s="69"/>
      <c r="X2998" s="69"/>
      <c r="Y2998" s="74"/>
      <c r="Z2998" s="74"/>
      <c r="AA2998" s="6"/>
    </row>
    <row r="2999" spans="2:27" x14ac:dyDescent="0.2">
      <c r="B2999" s="6"/>
      <c r="I2999" s="91"/>
      <c r="J2999" s="91"/>
      <c r="K2999" s="91"/>
      <c r="M2999" s="65"/>
      <c r="N2999" s="69"/>
      <c r="O2999" s="69"/>
      <c r="P2999" s="74"/>
      <c r="Q2999" s="69"/>
      <c r="R2999" s="69"/>
      <c r="S2999" s="74"/>
      <c r="T2999" s="69"/>
      <c r="U2999" s="69"/>
      <c r="V2999" s="74"/>
      <c r="W2999" s="69"/>
      <c r="X2999" s="69"/>
      <c r="Y2999" s="74"/>
      <c r="Z2999" s="74"/>
      <c r="AA2999" s="6"/>
    </row>
    <row r="3000" spans="2:27" x14ac:dyDescent="0.2">
      <c r="B3000" s="6"/>
      <c r="I3000" s="91"/>
      <c r="J3000" s="91"/>
      <c r="K3000" s="91"/>
      <c r="M3000" s="65"/>
      <c r="N3000" s="69"/>
      <c r="O3000" s="69"/>
      <c r="P3000" s="74"/>
      <c r="Q3000" s="69"/>
      <c r="R3000" s="69"/>
      <c r="S3000" s="74"/>
      <c r="T3000" s="69"/>
      <c r="U3000" s="69"/>
      <c r="V3000" s="74"/>
      <c r="W3000" s="69"/>
      <c r="X3000" s="69"/>
      <c r="Y3000" s="74"/>
      <c r="Z3000" s="74"/>
      <c r="AA3000" s="6"/>
    </row>
    <row r="3001" spans="2:27" x14ac:dyDescent="0.2">
      <c r="B3001" s="6"/>
      <c r="I3001" s="91"/>
      <c r="J3001" s="91"/>
      <c r="K3001" s="91"/>
      <c r="M3001" s="65"/>
      <c r="N3001" s="69"/>
      <c r="O3001" s="69"/>
      <c r="P3001" s="74"/>
      <c r="Q3001" s="69"/>
      <c r="R3001" s="69"/>
      <c r="S3001" s="74"/>
      <c r="T3001" s="69"/>
      <c r="U3001" s="69"/>
      <c r="V3001" s="74"/>
      <c r="W3001" s="69"/>
      <c r="X3001" s="69"/>
      <c r="Y3001" s="74"/>
      <c r="Z3001" s="74"/>
      <c r="AA3001" s="6"/>
    </row>
    <row r="3002" spans="2:27" x14ac:dyDescent="0.2">
      <c r="B3002" s="6"/>
      <c r="I3002" s="91"/>
      <c r="J3002" s="91"/>
      <c r="K3002" s="91"/>
      <c r="M3002" s="65"/>
      <c r="N3002" s="69"/>
      <c r="O3002" s="69"/>
      <c r="P3002" s="74"/>
      <c r="Q3002" s="69"/>
      <c r="R3002" s="69"/>
      <c r="S3002" s="74"/>
      <c r="T3002" s="69"/>
      <c r="U3002" s="69"/>
      <c r="V3002" s="74"/>
      <c r="W3002" s="69"/>
      <c r="X3002" s="69"/>
      <c r="Y3002" s="74"/>
      <c r="Z3002" s="74"/>
      <c r="AA3002" s="6"/>
    </row>
    <row r="3003" spans="2:27" x14ac:dyDescent="0.2">
      <c r="B3003" s="6"/>
      <c r="I3003" s="91"/>
      <c r="J3003" s="91"/>
      <c r="K3003" s="91"/>
      <c r="M3003" s="65"/>
      <c r="N3003" s="69"/>
      <c r="O3003" s="69"/>
      <c r="P3003" s="74"/>
      <c r="Q3003" s="69"/>
      <c r="R3003" s="69"/>
      <c r="S3003" s="74"/>
      <c r="T3003" s="69"/>
      <c r="U3003" s="69"/>
      <c r="V3003" s="74"/>
      <c r="W3003" s="69"/>
      <c r="X3003" s="69"/>
      <c r="Y3003" s="74"/>
      <c r="Z3003" s="74"/>
      <c r="AA3003" s="6"/>
    </row>
    <row r="3004" spans="2:27" x14ac:dyDescent="0.2">
      <c r="B3004" s="6"/>
      <c r="I3004" s="91"/>
      <c r="J3004" s="91"/>
      <c r="K3004" s="91"/>
      <c r="M3004" s="65"/>
      <c r="N3004" s="69"/>
      <c r="O3004" s="69"/>
      <c r="P3004" s="74"/>
      <c r="Q3004" s="69"/>
      <c r="R3004" s="69"/>
      <c r="S3004" s="74"/>
      <c r="T3004" s="69"/>
      <c r="U3004" s="69"/>
      <c r="V3004" s="74"/>
      <c r="W3004" s="69"/>
      <c r="X3004" s="69"/>
      <c r="Y3004" s="74"/>
      <c r="Z3004" s="74"/>
      <c r="AA3004" s="6"/>
    </row>
    <row r="3005" spans="2:27" x14ac:dyDescent="0.2">
      <c r="B3005" s="6"/>
      <c r="I3005" s="91"/>
      <c r="J3005" s="91"/>
      <c r="K3005" s="91"/>
      <c r="M3005" s="65"/>
      <c r="N3005" s="69"/>
      <c r="O3005" s="69"/>
      <c r="P3005" s="74"/>
      <c r="Q3005" s="69"/>
      <c r="R3005" s="69"/>
      <c r="S3005" s="74"/>
      <c r="T3005" s="69"/>
      <c r="U3005" s="69"/>
      <c r="V3005" s="74"/>
      <c r="W3005" s="69"/>
      <c r="X3005" s="69"/>
      <c r="Y3005" s="74"/>
      <c r="Z3005" s="74"/>
      <c r="AA3005" s="6"/>
    </row>
    <row r="3006" spans="2:27" x14ac:dyDescent="0.2">
      <c r="B3006" s="6"/>
      <c r="I3006" s="91"/>
      <c r="J3006" s="91"/>
      <c r="K3006" s="91"/>
      <c r="M3006" s="65"/>
      <c r="N3006" s="69"/>
      <c r="O3006" s="69"/>
      <c r="P3006" s="74"/>
      <c r="Q3006" s="69"/>
      <c r="R3006" s="69"/>
      <c r="S3006" s="74"/>
      <c r="T3006" s="69"/>
      <c r="U3006" s="69"/>
      <c r="V3006" s="74"/>
      <c r="W3006" s="69"/>
      <c r="X3006" s="69"/>
      <c r="Y3006" s="74"/>
      <c r="Z3006" s="74"/>
      <c r="AA3006" s="6"/>
    </row>
    <row r="3007" spans="2:27" x14ac:dyDescent="0.2">
      <c r="B3007" s="6"/>
      <c r="I3007" s="91"/>
      <c r="J3007" s="91"/>
      <c r="K3007" s="91"/>
      <c r="M3007" s="65"/>
      <c r="N3007" s="69"/>
      <c r="O3007" s="69"/>
      <c r="P3007" s="74"/>
      <c r="Q3007" s="69"/>
      <c r="R3007" s="69"/>
      <c r="S3007" s="74"/>
      <c r="T3007" s="69"/>
      <c r="U3007" s="69"/>
      <c r="V3007" s="74"/>
      <c r="W3007" s="69"/>
      <c r="X3007" s="69"/>
      <c r="Y3007" s="74"/>
      <c r="Z3007" s="74"/>
      <c r="AA3007" s="6"/>
    </row>
    <row r="3008" spans="2:27" x14ac:dyDescent="0.2">
      <c r="B3008" s="6"/>
      <c r="I3008" s="91"/>
      <c r="J3008" s="91"/>
      <c r="K3008" s="91"/>
      <c r="M3008" s="65"/>
      <c r="N3008" s="69"/>
      <c r="O3008" s="69"/>
      <c r="P3008" s="74"/>
      <c r="Q3008" s="69"/>
      <c r="R3008" s="69"/>
      <c r="S3008" s="74"/>
      <c r="T3008" s="69"/>
      <c r="U3008" s="69"/>
      <c r="V3008" s="74"/>
      <c r="W3008" s="69"/>
      <c r="X3008" s="69"/>
      <c r="Y3008" s="74"/>
      <c r="Z3008" s="74"/>
      <c r="AA3008" s="6"/>
    </row>
    <row r="3009" spans="2:27" x14ac:dyDescent="0.2">
      <c r="B3009" s="6"/>
      <c r="I3009" s="91"/>
      <c r="J3009" s="91"/>
      <c r="K3009" s="91"/>
      <c r="M3009" s="65"/>
      <c r="N3009" s="69"/>
      <c r="O3009" s="69"/>
      <c r="P3009" s="74"/>
      <c r="Q3009" s="69"/>
      <c r="R3009" s="69"/>
      <c r="S3009" s="74"/>
      <c r="T3009" s="69"/>
      <c r="U3009" s="69"/>
      <c r="V3009" s="74"/>
      <c r="W3009" s="69"/>
      <c r="X3009" s="69"/>
      <c r="Y3009" s="74"/>
      <c r="Z3009" s="74"/>
      <c r="AA3009" s="6"/>
    </row>
    <row r="3010" spans="2:27" x14ac:dyDescent="0.2">
      <c r="B3010" s="6"/>
      <c r="I3010" s="91"/>
      <c r="J3010" s="91"/>
      <c r="K3010" s="91"/>
      <c r="M3010" s="65"/>
      <c r="N3010" s="69"/>
      <c r="O3010" s="69"/>
      <c r="P3010" s="74"/>
      <c r="Q3010" s="69"/>
      <c r="R3010" s="69"/>
      <c r="S3010" s="74"/>
      <c r="T3010" s="69"/>
      <c r="U3010" s="69"/>
      <c r="V3010" s="74"/>
      <c r="W3010" s="69"/>
      <c r="X3010" s="69"/>
      <c r="Y3010" s="74"/>
      <c r="Z3010" s="74"/>
      <c r="AA3010" s="6"/>
    </row>
    <row r="3011" spans="2:27" x14ac:dyDescent="0.2">
      <c r="B3011" s="6"/>
      <c r="I3011" s="91"/>
      <c r="J3011" s="91"/>
      <c r="K3011" s="91"/>
      <c r="M3011" s="65"/>
      <c r="N3011" s="69"/>
      <c r="O3011" s="69"/>
      <c r="P3011" s="74"/>
      <c r="Q3011" s="69"/>
      <c r="R3011" s="69"/>
      <c r="S3011" s="74"/>
      <c r="T3011" s="69"/>
      <c r="U3011" s="69"/>
      <c r="V3011" s="74"/>
      <c r="W3011" s="69"/>
      <c r="X3011" s="69"/>
      <c r="Y3011" s="74"/>
      <c r="Z3011" s="74"/>
      <c r="AA3011" s="6"/>
    </row>
    <row r="3012" spans="2:27" x14ac:dyDescent="0.2">
      <c r="B3012" s="6"/>
      <c r="I3012" s="91"/>
      <c r="J3012" s="91"/>
      <c r="K3012" s="91"/>
      <c r="M3012" s="65"/>
      <c r="N3012" s="69"/>
      <c r="O3012" s="69"/>
      <c r="P3012" s="74"/>
      <c r="Q3012" s="69"/>
      <c r="R3012" s="69"/>
      <c r="S3012" s="74"/>
      <c r="T3012" s="69"/>
      <c r="U3012" s="69"/>
      <c r="V3012" s="74"/>
      <c r="W3012" s="69"/>
      <c r="X3012" s="69"/>
      <c r="Y3012" s="74"/>
      <c r="Z3012" s="74"/>
      <c r="AA3012" s="6"/>
    </row>
    <row r="3013" spans="2:27" x14ac:dyDescent="0.2">
      <c r="B3013" s="6"/>
      <c r="I3013" s="91"/>
      <c r="J3013" s="91"/>
      <c r="K3013" s="91"/>
      <c r="M3013" s="65"/>
      <c r="N3013" s="69"/>
      <c r="O3013" s="69"/>
      <c r="P3013" s="74"/>
      <c r="Q3013" s="69"/>
      <c r="R3013" s="69"/>
      <c r="S3013" s="74"/>
      <c r="T3013" s="69"/>
      <c r="U3013" s="69"/>
      <c r="V3013" s="74"/>
      <c r="W3013" s="69"/>
      <c r="X3013" s="69"/>
      <c r="Y3013" s="74"/>
      <c r="Z3013" s="74"/>
      <c r="AA3013" s="6"/>
    </row>
    <row r="3014" spans="2:27" x14ac:dyDescent="0.2">
      <c r="B3014" s="6"/>
      <c r="I3014" s="91"/>
      <c r="J3014" s="91"/>
      <c r="K3014" s="91"/>
      <c r="M3014" s="65"/>
      <c r="N3014" s="69"/>
      <c r="O3014" s="69"/>
      <c r="P3014" s="74"/>
      <c r="Q3014" s="69"/>
      <c r="R3014" s="69"/>
      <c r="S3014" s="74"/>
      <c r="T3014" s="69"/>
      <c r="U3014" s="69"/>
      <c r="V3014" s="74"/>
      <c r="W3014" s="69"/>
      <c r="X3014" s="69"/>
      <c r="Y3014" s="74"/>
      <c r="Z3014" s="74"/>
      <c r="AA3014" s="6"/>
    </row>
    <row r="3015" spans="2:27" x14ac:dyDescent="0.2">
      <c r="B3015" s="6"/>
      <c r="I3015" s="91"/>
      <c r="J3015" s="91"/>
      <c r="K3015" s="91"/>
      <c r="M3015" s="65"/>
      <c r="N3015" s="69"/>
      <c r="O3015" s="69"/>
      <c r="P3015" s="74"/>
      <c r="Q3015" s="69"/>
      <c r="R3015" s="69"/>
      <c r="S3015" s="74"/>
      <c r="T3015" s="69"/>
      <c r="U3015" s="69"/>
      <c r="V3015" s="74"/>
      <c r="W3015" s="69"/>
      <c r="X3015" s="69"/>
      <c r="Y3015" s="74"/>
      <c r="Z3015" s="74"/>
      <c r="AA3015" s="6"/>
    </row>
    <row r="3016" spans="2:27" x14ac:dyDescent="0.2">
      <c r="B3016" s="6"/>
      <c r="I3016" s="91"/>
      <c r="J3016" s="91"/>
      <c r="K3016" s="91"/>
      <c r="M3016" s="65"/>
      <c r="N3016" s="69"/>
      <c r="O3016" s="69"/>
      <c r="P3016" s="74"/>
      <c r="Q3016" s="69"/>
      <c r="R3016" s="69"/>
      <c r="S3016" s="74"/>
      <c r="T3016" s="69"/>
      <c r="U3016" s="69"/>
      <c r="V3016" s="74"/>
      <c r="W3016" s="69"/>
      <c r="X3016" s="69"/>
      <c r="Y3016" s="74"/>
      <c r="Z3016" s="74"/>
      <c r="AA3016" s="6"/>
    </row>
    <row r="3017" spans="2:27" x14ac:dyDescent="0.2">
      <c r="B3017" s="6"/>
      <c r="I3017" s="91"/>
      <c r="J3017" s="91"/>
      <c r="K3017" s="91"/>
      <c r="M3017" s="65"/>
      <c r="N3017" s="69"/>
      <c r="O3017" s="69"/>
      <c r="P3017" s="74"/>
      <c r="Q3017" s="69"/>
      <c r="R3017" s="69"/>
      <c r="S3017" s="74"/>
      <c r="T3017" s="69"/>
      <c r="U3017" s="69"/>
      <c r="V3017" s="74"/>
      <c r="W3017" s="69"/>
      <c r="X3017" s="69"/>
      <c r="Y3017" s="74"/>
      <c r="Z3017" s="74"/>
      <c r="AA3017" s="6"/>
    </row>
    <row r="3018" spans="2:27" x14ac:dyDescent="0.2">
      <c r="B3018" s="6"/>
      <c r="I3018" s="91"/>
      <c r="J3018" s="91"/>
      <c r="K3018" s="91"/>
      <c r="M3018" s="65"/>
      <c r="N3018" s="69"/>
      <c r="O3018" s="69"/>
      <c r="P3018" s="74"/>
      <c r="Q3018" s="69"/>
      <c r="R3018" s="69"/>
      <c r="S3018" s="74"/>
      <c r="T3018" s="69"/>
      <c r="U3018" s="69"/>
      <c r="V3018" s="74"/>
      <c r="W3018" s="69"/>
      <c r="X3018" s="69"/>
      <c r="Y3018" s="74"/>
      <c r="Z3018" s="74"/>
      <c r="AA3018" s="6"/>
    </row>
    <row r="3019" spans="2:27" x14ac:dyDescent="0.2">
      <c r="B3019" s="6"/>
      <c r="I3019" s="91"/>
      <c r="J3019" s="91"/>
      <c r="K3019" s="91"/>
      <c r="M3019" s="65"/>
      <c r="N3019" s="69"/>
      <c r="O3019" s="69"/>
      <c r="P3019" s="74"/>
      <c r="Q3019" s="69"/>
      <c r="R3019" s="69"/>
      <c r="S3019" s="74"/>
      <c r="T3019" s="69"/>
      <c r="U3019" s="69"/>
      <c r="V3019" s="74"/>
      <c r="W3019" s="69"/>
      <c r="X3019" s="69"/>
      <c r="Y3019" s="74"/>
      <c r="Z3019" s="74"/>
      <c r="AA3019" s="6"/>
    </row>
    <row r="3020" spans="2:27" x14ac:dyDescent="0.2">
      <c r="B3020" s="6"/>
      <c r="I3020" s="91"/>
      <c r="J3020" s="91"/>
      <c r="K3020" s="91"/>
      <c r="M3020" s="65"/>
      <c r="N3020" s="69"/>
      <c r="O3020" s="69"/>
      <c r="P3020" s="74"/>
      <c r="Q3020" s="69"/>
      <c r="R3020" s="69"/>
      <c r="S3020" s="74"/>
      <c r="T3020" s="69"/>
      <c r="U3020" s="69"/>
      <c r="V3020" s="74"/>
      <c r="W3020" s="69"/>
      <c r="X3020" s="69"/>
      <c r="Y3020" s="74"/>
      <c r="Z3020" s="74"/>
      <c r="AA3020" s="6"/>
    </row>
    <row r="3021" spans="2:27" x14ac:dyDescent="0.2">
      <c r="B3021" s="6"/>
      <c r="I3021" s="91"/>
      <c r="J3021" s="91"/>
      <c r="K3021" s="91"/>
      <c r="M3021" s="65"/>
      <c r="N3021" s="69"/>
      <c r="O3021" s="69"/>
      <c r="P3021" s="74"/>
      <c r="Q3021" s="69"/>
      <c r="R3021" s="69"/>
      <c r="S3021" s="74"/>
      <c r="T3021" s="69"/>
      <c r="U3021" s="69"/>
      <c r="V3021" s="74"/>
      <c r="W3021" s="69"/>
      <c r="X3021" s="69"/>
      <c r="Y3021" s="74"/>
      <c r="Z3021" s="74"/>
      <c r="AA3021" s="6"/>
    </row>
    <row r="3022" spans="2:27" x14ac:dyDescent="0.2">
      <c r="B3022" s="6"/>
      <c r="I3022" s="91"/>
      <c r="J3022" s="91"/>
      <c r="K3022" s="91"/>
      <c r="M3022" s="65"/>
      <c r="N3022" s="69"/>
      <c r="O3022" s="69"/>
      <c r="P3022" s="74"/>
      <c r="Q3022" s="69"/>
      <c r="R3022" s="69"/>
      <c r="S3022" s="74"/>
      <c r="T3022" s="69"/>
      <c r="U3022" s="69"/>
      <c r="V3022" s="74"/>
      <c r="W3022" s="69"/>
      <c r="X3022" s="69"/>
      <c r="Y3022" s="74"/>
      <c r="Z3022" s="74"/>
      <c r="AA3022" s="6"/>
    </row>
    <row r="3023" spans="2:27" x14ac:dyDescent="0.2">
      <c r="B3023" s="6"/>
      <c r="I3023" s="91"/>
      <c r="J3023" s="91"/>
      <c r="K3023" s="91"/>
      <c r="M3023" s="65"/>
      <c r="N3023" s="69"/>
      <c r="O3023" s="69"/>
      <c r="P3023" s="74"/>
      <c r="Q3023" s="69"/>
      <c r="R3023" s="69"/>
      <c r="S3023" s="74"/>
      <c r="T3023" s="69"/>
      <c r="U3023" s="69"/>
      <c r="V3023" s="74"/>
      <c r="W3023" s="69"/>
      <c r="X3023" s="69"/>
      <c r="Y3023" s="74"/>
      <c r="Z3023" s="74"/>
      <c r="AA3023" s="6"/>
    </row>
    <row r="3024" spans="2:27" x14ac:dyDescent="0.2">
      <c r="B3024" s="6"/>
      <c r="I3024" s="91"/>
      <c r="J3024" s="91"/>
      <c r="K3024" s="91"/>
      <c r="M3024" s="65"/>
      <c r="N3024" s="69"/>
      <c r="O3024" s="69"/>
      <c r="P3024" s="74"/>
      <c r="Q3024" s="69"/>
      <c r="R3024" s="69"/>
      <c r="S3024" s="74"/>
      <c r="T3024" s="69"/>
      <c r="U3024" s="69"/>
      <c r="V3024" s="74"/>
      <c r="W3024" s="69"/>
      <c r="X3024" s="69"/>
      <c r="Y3024" s="74"/>
      <c r="Z3024" s="74"/>
      <c r="AA3024" s="6"/>
    </row>
    <row r="3025" spans="2:27" x14ac:dyDescent="0.2">
      <c r="B3025" s="6"/>
      <c r="I3025" s="91"/>
      <c r="J3025" s="91"/>
      <c r="K3025" s="91"/>
      <c r="M3025" s="65"/>
      <c r="N3025" s="69"/>
      <c r="O3025" s="69"/>
      <c r="P3025" s="74"/>
      <c r="Q3025" s="69"/>
      <c r="R3025" s="69"/>
      <c r="S3025" s="74"/>
      <c r="T3025" s="69"/>
      <c r="U3025" s="69"/>
      <c r="V3025" s="74"/>
      <c r="W3025" s="69"/>
      <c r="X3025" s="69"/>
      <c r="Y3025" s="74"/>
      <c r="Z3025" s="74"/>
      <c r="AA3025" s="6"/>
    </row>
    <row r="3026" spans="2:27" x14ac:dyDescent="0.2">
      <c r="B3026" s="6"/>
      <c r="I3026" s="91"/>
      <c r="J3026" s="91"/>
      <c r="K3026" s="91"/>
      <c r="M3026" s="65"/>
      <c r="N3026" s="69"/>
      <c r="O3026" s="69"/>
      <c r="P3026" s="74"/>
      <c r="Q3026" s="69"/>
      <c r="R3026" s="69"/>
      <c r="S3026" s="74"/>
      <c r="T3026" s="69"/>
      <c r="U3026" s="69"/>
      <c r="V3026" s="74"/>
      <c r="W3026" s="69"/>
      <c r="X3026" s="69"/>
      <c r="Y3026" s="74"/>
      <c r="Z3026" s="74"/>
      <c r="AA3026" s="6"/>
    </row>
    <row r="3027" spans="2:27" x14ac:dyDescent="0.2">
      <c r="B3027" s="6"/>
      <c r="I3027" s="91"/>
      <c r="J3027" s="91"/>
      <c r="K3027" s="91"/>
      <c r="M3027" s="65"/>
      <c r="N3027" s="69"/>
      <c r="O3027" s="69"/>
      <c r="P3027" s="74"/>
      <c r="Q3027" s="69"/>
      <c r="R3027" s="69"/>
      <c r="S3027" s="74"/>
      <c r="T3027" s="69"/>
      <c r="U3027" s="69"/>
      <c r="V3027" s="74"/>
      <c r="W3027" s="69"/>
      <c r="X3027" s="69"/>
      <c r="Y3027" s="74"/>
      <c r="Z3027" s="74"/>
      <c r="AA3027" s="6"/>
    </row>
    <row r="3028" spans="2:27" x14ac:dyDescent="0.2">
      <c r="B3028" s="6"/>
      <c r="I3028" s="91"/>
      <c r="J3028" s="91"/>
      <c r="K3028" s="91"/>
      <c r="M3028" s="65"/>
      <c r="N3028" s="69"/>
      <c r="O3028" s="69"/>
      <c r="P3028" s="74"/>
      <c r="Q3028" s="69"/>
      <c r="R3028" s="69"/>
      <c r="S3028" s="74"/>
      <c r="T3028" s="69"/>
      <c r="U3028" s="69"/>
      <c r="V3028" s="74"/>
      <c r="W3028" s="69"/>
      <c r="X3028" s="69"/>
      <c r="Y3028" s="74"/>
      <c r="Z3028" s="74"/>
      <c r="AA3028" s="6"/>
    </row>
    <row r="3029" spans="2:27" x14ac:dyDescent="0.2">
      <c r="B3029" s="6"/>
      <c r="I3029" s="91"/>
      <c r="J3029" s="91"/>
      <c r="K3029" s="91"/>
      <c r="M3029" s="65"/>
      <c r="N3029" s="69"/>
      <c r="O3029" s="69"/>
      <c r="P3029" s="74"/>
      <c r="Q3029" s="69"/>
      <c r="R3029" s="69"/>
      <c r="S3029" s="74"/>
      <c r="T3029" s="69"/>
      <c r="U3029" s="69"/>
      <c r="V3029" s="74"/>
      <c r="W3029" s="69"/>
      <c r="X3029" s="69"/>
      <c r="Y3029" s="74"/>
      <c r="Z3029" s="74"/>
      <c r="AA3029" s="6"/>
    </row>
    <row r="3030" spans="2:27" x14ac:dyDescent="0.2">
      <c r="B3030" s="6"/>
      <c r="I3030" s="91"/>
      <c r="J3030" s="91"/>
      <c r="K3030" s="91"/>
      <c r="M3030" s="65"/>
      <c r="N3030" s="69"/>
      <c r="O3030" s="69"/>
      <c r="P3030" s="74"/>
      <c r="Q3030" s="69"/>
      <c r="R3030" s="69"/>
      <c r="S3030" s="74"/>
      <c r="T3030" s="69"/>
      <c r="U3030" s="69"/>
      <c r="V3030" s="74"/>
      <c r="W3030" s="69"/>
      <c r="X3030" s="69"/>
      <c r="Y3030" s="74"/>
      <c r="Z3030" s="74"/>
      <c r="AA3030" s="6"/>
    </row>
    <row r="3031" spans="2:27" x14ac:dyDescent="0.2">
      <c r="B3031" s="6"/>
      <c r="I3031" s="91"/>
      <c r="J3031" s="91"/>
      <c r="K3031" s="91"/>
      <c r="M3031" s="65"/>
      <c r="N3031" s="69"/>
      <c r="O3031" s="69"/>
      <c r="P3031" s="74"/>
      <c r="Q3031" s="69"/>
      <c r="R3031" s="69"/>
      <c r="S3031" s="74"/>
      <c r="T3031" s="69"/>
      <c r="U3031" s="69"/>
      <c r="V3031" s="74"/>
      <c r="W3031" s="69"/>
      <c r="X3031" s="69"/>
      <c r="Y3031" s="74"/>
      <c r="Z3031" s="74"/>
      <c r="AA3031" s="6"/>
    </row>
    <row r="3032" spans="2:27" x14ac:dyDescent="0.2">
      <c r="B3032" s="6"/>
      <c r="I3032" s="91"/>
      <c r="J3032" s="91"/>
      <c r="K3032" s="91"/>
      <c r="M3032" s="65"/>
      <c r="N3032" s="69"/>
      <c r="O3032" s="69"/>
      <c r="P3032" s="74"/>
      <c r="Q3032" s="69"/>
      <c r="R3032" s="69"/>
      <c r="S3032" s="74"/>
      <c r="T3032" s="69"/>
      <c r="U3032" s="69"/>
      <c r="V3032" s="74"/>
      <c r="W3032" s="69"/>
      <c r="X3032" s="69"/>
      <c r="Y3032" s="74"/>
      <c r="Z3032" s="74"/>
      <c r="AA3032" s="6"/>
    </row>
    <row r="3033" spans="2:27" x14ac:dyDescent="0.2">
      <c r="B3033" s="6"/>
      <c r="I3033" s="91"/>
      <c r="J3033" s="91"/>
      <c r="K3033" s="91"/>
      <c r="M3033" s="65"/>
      <c r="N3033" s="69"/>
      <c r="O3033" s="69"/>
      <c r="P3033" s="74"/>
      <c r="Q3033" s="69"/>
      <c r="R3033" s="69"/>
      <c r="S3033" s="74"/>
      <c r="T3033" s="69"/>
      <c r="U3033" s="69"/>
      <c r="V3033" s="74"/>
      <c r="W3033" s="69"/>
      <c r="X3033" s="69"/>
      <c r="Y3033" s="74"/>
      <c r="Z3033" s="74"/>
      <c r="AA3033" s="6"/>
    </row>
    <row r="3034" spans="2:27" x14ac:dyDescent="0.2">
      <c r="B3034" s="6"/>
      <c r="I3034" s="91"/>
      <c r="J3034" s="91"/>
      <c r="K3034" s="91"/>
      <c r="M3034" s="65"/>
      <c r="N3034" s="69"/>
      <c r="O3034" s="69"/>
      <c r="P3034" s="74"/>
      <c r="Q3034" s="69"/>
      <c r="R3034" s="69"/>
      <c r="S3034" s="74"/>
      <c r="T3034" s="69"/>
      <c r="U3034" s="69"/>
      <c r="V3034" s="74"/>
      <c r="W3034" s="69"/>
      <c r="X3034" s="69"/>
      <c r="Y3034" s="74"/>
      <c r="Z3034" s="74"/>
      <c r="AA3034" s="6"/>
    </row>
    <row r="3035" spans="2:27" x14ac:dyDescent="0.2">
      <c r="B3035" s="6"/>
      <c r="I3035" s="91"/>
      <c r="J3035" s="91"/>
      <c r="K3035" s="91"/>
      <c r="M3035" s="65"/>
      <c r="N3035" s="69"/>
      <c r="O3035" s="69"/>
      <c r="P3035" s="74"/>
      <c r="Q3035" s="69"/>
      <c r="R3035" s="69"/>
      <c r="S3035" s="74"/>
      <c r="T3035" s="69"/>
      <c r="U3035" s="69"/>
      <c r="V3035" s="74"/>
      <c r="W3035" s="69"/>
      <c r="X3035" s="69"/>
      <c r="Y3035" s="74"/>
      <c r="Z3035" s="74"/>
      <c r="AA3035" s="6"/>
    </row>
    <row r="3036" spans="2:27" x14ac:dyDescent="0.2">
      <c r="B3036" s="6"/>
      <c r="I3036" s="91"/>
      <c r="J3036" s="91"/>
      <c r="K3036" s="91"/>
      <c r="M3036" s="65"/>
      <c r="N3036" s="69"/>
      <c r="O3036" s="69"/>
      <c r="P3036" s="74"/>
      <c r="Q3036" s="69"/>
      <c r="R3036" s="69"/>
      <c r="S3036" s="74"/>
      <c r="T3036" s="69"/>
      <c r="U3036" s="69"/>
      <c r="V3036" s="74"/>
      <c r="W3036" s="69"/>
      <c r="X3036" s="69"/>
      <c r="Y3036" s="74"/>
      <c r="Z3036" s="74"/>
      <c r="AA3036" s="6"/>
    </row>
    <row r="3037" spans="2:27" x14ac:dyDescent="0.2">
      <c r="B3037" s="6"/>
      <c r="I3037" s="91"/>
      <c r="J3037" s="91"/>
      <c r="K3037" s="91"/>
      <c r="M3037" s="65"/>
      <c r="N3037" s="69"/>
      <c r="O3037" s="69"/>
      <c r="P3037" s="74"/>
      <c r="Q3037" s="69"/>
      <c r="R3037" s="69"/>
      <c r="S3037" s="74"/>
      <c r="T3037" s="69"/>
      <c r="U3037" s="69"/>
      <c r="V3037" s="74"/>
      <c r="W3037" s="69"/>
      <c r="X3037" s="69"/>
      <c r="Y3037" s="74"/>
      <c r="Z3037" s="74"/>
      <c r="AA3037" s="6"/>
    </row>
    <row r="3038" spans="2:27" x14ac:dyDescent="0.2">
      <c r="B3038" s="6"/>
      <c r="I3038" s="91"/>
      <c r="J3038" s="91"/>
      <c r="K3038" s="91"/>
      <c r="M3038" s="65"/>
      <c r="N3038" s="69"/>
      <c r="O3038" s="69"/>
      <c r="P3038" s="74"/>
      <c r="Q3038" s="69"/>
      <c r="R3038" s="69"/>
      <c r="S3038" s="74"/>
      <c r="T3038" s="69"/>
      <c r="U3038" s="69"/>
      <c r="V3038" s="74"/>
      <c r="W3038" s="69"/>
      <c r="X3038" s="69"/>
      <c r="Y3038" s="74"/>
      <c r="Z3038" s="74"/>
      <c r="AA3038" s="6"/>
    </row>
    <row r="3039" spans="2:27" x14ac:dyDescent="0.2">
      <c r="B3039" s="6"/>
      <c r="I3039" s="91"/>
      <c r="J3039" s="91"/>
      <c r="K3039" s="91"/>
      <c r="M3039" s="65"/>
      <c r="N3039" s="69"/>
      <c r="O3039" s="69"/>
      <c r="P3039" s="74"/>
      <c r="Q3039" s="69"/>
      <c r="R3039" s="69"/>
      <c r="S3039" s="74"/>
      <c r="T3039" s="69"/>
      <c r="U3039" s="69"/>
      <c r="V3039" s="74"/>
      <c r="W3039" s="69"/>
      <c r="X3039" s="69"/>
      <c r="Y3039" s="74"/>
      <c r="Z3039" s="74"/>
      <c r="AA3039" s="6"/>
    </row>
    <row r="3040" spans="2:27" x14ac:dyDescent="0.2">
      <c r="B3040" s="6"/>
      <c r="I3040" s="91"/>
      <c r="J3040" s="91"/>
      <c r="K3040" s="91"/>
      <c r="M3040" s="65"/>
      <c r="N3040" s="69"/>
      <c r="O3040" s="69"/>
      <c r="P3040" s="74"/>
      <c r="Q3040" s="69"/>
      <c r="R3040" s="69"/>
      <c r="S3040" s="74"/>
      <c r="T3040" s="69"/>
      <c r="U3040" s="69"/>
      <c r="V3040" s="74"/>
      <c r="W3040" s="69"/>
      <c r="X3040" s="69"/>
      <c r="Y3040" s="74"/>
      <c r="Z3040" s="74"/>
      <c r="AA3040" s="6"/>
    </row>
    <row r="3041" spans="2:27" x14ac:dyDescent="0.2">
      <c r="B3041" s="6"/>
      <c r="I3041" s="91"/>
      <c r="J3041" s="91"/>
      <c r="K3041" s="91"/>
      <c r="M3041" s="65"/>
      <c r="N3041" s="69"/>
      <c r="O3041" s="69"/>
      <c r="P3041" s="74"/>
      <c r="Q3041" s="69"/>
      <c r="R3041" s="69"/>
      <c r="S3041" s="74"/>
      <c r="T3041" s="69"/>
      <c r="U3041" s="69"/>
      <c r="V3041" s="74"/>
      <c r="W3041" s="69"/>
      <c r="X3041" s="69"/>
      <c r="Y3041" s="74"/>
      <c r="Z3041" s="74"/>
      <c r="AA3041" s="6"/>
    </row>
    <row r="3042" spans="2:27" x14ac:dyDescent="0.2">
      <c r="B3042" s="6"/>
      <c r="I3042" s="91"/>
      <c r="J3042" s="91"/>
      <c r="K3042" s="91"/>
      <c r="M3042" s="65"/>
      <c r="N3042" s="69"/>
      <c r="O3042" s="69"/>
      <c r="P3042" s="74"/>
      <c r="Q3042" s="69"/>
      <c r="R3042" s="69"/>
      <c r="S3042" s="74"/>
      <c r="T3042" s="69"/>
      <c r="U3042" s="69"/>
      <c r="V3042" s="74"/>
      <c r="W3042" s="69"/>
      <c r="X3042" s="69"/>
      <c r="Y3042" s="74"/>
      <c r="Z3042" s="74"/>
      <c r="AA3042" s="6"/>
    </row>
    <row r="3043" spans="2:27" x14ac:dyDescent="0.2">
      <c r="B3043" s="6"/>
      <c r="I3043" s="91"/>
      <c r="J3043" s="91"/>
      <c r="K3043" s="91"/>
      <c r="M3043" s="65"/>
      <c r="N3043" s="69"/>
      <c r="O3043" s="69"/>
      <c r="P3043" s="74"/>
      <c r="Q3043" s="69"/>
      <c r="R3043" s="69"/>
      <c r="S3043" s="74"/>
      <c r="T3043" s="69"/>
      <c r="U3043" s="69"/>
      <c r="V3043" s="74"/>
      <c r="W3043" s="69"/>
      <c r="X3043" s="69"/>
      <c r="Y3043" s="74"/>
      <c r="Z3043" s="74"/>
      <c r="AA3043" s="6"/>
    </row>
    <row r="3044" spans="2:27" x14ac:dyDescent="0.2">
      <c r="B3044" s="6"/>
      <c r="I3044" s="91"/>
      <c r="J3044" s="91"/>
      <c r="K3044" s="91"/>
      <c r="M3044" s="65"/>
      <c r="N3044" s="69"/>
      <c r="O3044" s="69"/>
      <c r="P3044" s="74"/>
      <c r="Q3044" s="69"/>
      <c r="R3044" s="69"/>
      <c r="S3044" s="74"/>
      <c r="T3044" s="69"/>
      <c r="U3044" s="69"/>
      <c r="V3044" s="74"/>
      <c r="W3044" s="69"/>
      <c r="X3044" s="69"/>
      <c r="Y3044" s="74"/>
      <c r="Z3044" s="74"/>
      <c r="AA3044" s="6"/>
    </row>
    <row r="3045" spans="2:27" x14ac:dyDescent="0.2">
      <c r="B3045" s="6"/>
      <c r="I3045" s="91"/>
      <c r="J3045" s="91"/>
      <c r="K3045" s="91"/>
      <c r="M3045" s="65"/>
      <c r="N3045" s="69"/>
      <c r="O3045" s="69"/>
      <c r="P3045" s="74"/>
      <c r="Q3045" s="69"/>
      <c r="R3045" s="69"/>
      <c r="S3045" s="74"/>
      <c r="T3045" s="69"/>
      <c r="U3045" s="69"/>
      <c r="V3045" s="74"/>
      <c r="W3045" s="69"/>
      <c r="X3045" s="69"/>
      <c r="Y3045" s="74"/>
      <c r="Z3045" s="74"/>
      <c r="AA3045" s="6"/>
    </row>
    <row r="3046" spans="2:27" x14ac:dyDescent="0.2">
      <c r="B3046" s="6"/>
      <c r="I3046" s="91"/>
      <c r="J3046" s="91"/>
      <c r="K3046" s="91"/>
      <c r="M3046" s="65"/>
      <c r="N3046" s="69"/>
      <c r="O3046" s="69"/>
      <c r="P3046" s="74"/>
      <c r="Q3046" s="69"/>
      <c r="R3046" s="69"/>
      <c r="S3046" s="74"/>
      <c r="T3046" s="69"/>
      <c r="U3046" s="69"/>
      <c r="V3046" s="74"/>
      <c r="W3046" s="69"/>
      <c r="X3046" s="69"/>
      <c r="Y3046" s="74"/>
      <c r="Z3046" s="74"/>
      <c r="AA3046" s="6"/>
    </row>
    <row r="3047" spans="2:27" x14ac:dyDescent="0.2">
      <c r="B3047" s="6"/>
      <c r="I3047" s="91"/>
      <c r="J3047" s="91"/>
      <c r="K3047" s="91"/>
      <c r="M3047" s="65"/>
      <c r="N3047" s="69"/>
      <c r="O3047" s="69"/>
      <c r="P3047" s="74"/>
      <c r="Q3047" s="69"/>
      <c r="R3047" s="69"/>
      <c r="S3047" s="74"/>
      <c r="T3047" s="69"/>
      <c r="U3047" s="69"/>
      <c r="V3047" s="74"/>
      <c r="W3047" s="69"/>
      <c r="X3047" s="69"/>
      <c r="Y3047" s="74"/>
      <c r="Z3047" s="74"/>
      <c r="AA3047" s="6"/>
    </row>
    <row r="3048" spans="2:27" x14ac:dyDescent="0.2">
      <c r="B3048" s="6"/>
      <c r="I3048" s="91"/>
      <c r="J3048" s="91"/>
      <c r="K3048" s="91"/>
      <c r="M3048" s="65"/>
      <c r="N3048" s="69"/>
      <c r="O3048" s="69"/>
      <c r="P3048" s="74"/>
      <c r="Q3048" s="69"/>
      <c r="R3048" s="69"/>
      <c r="S3048" s="74"/>
      <c r="T3048" s="69"/>
      <c r="U3048" s="69"/>
      <c r="V3048" s="74"/>
      <c r="W3048" s="69"/>
      <c r="X3048" s="69"/>
      <c r="Y3048" s="74"/>
      <c r="Z3048" s="74"/>
      <c r="AA3048" s="6"/>
    </row>
    <row r="3049" spans="2:27" x14ac:dyDescent="0.2">
      <c r="B3049" s="6"/>
      <c r="I3049" s="91"/>
      <c r="J3049" s="91"/>
      <c r="K3049" s="91"/>
      <c r="M3049" s="65"/>
      <c r="N3049" s="69"/>
      <c r="O3049" s="69"/>
      <c r="P3049" s="74"/>
      <c r="Q3049" s="69"/>
      <c r="R3049" s="69"/>
      <c r="S3049" s="74"/>
      <c r="T3049" s="69"/>
      <c r="U3049" s="69"/>
      <c r="V3049" s="74"/>
      <c r="W3049" s="69"/>
      <c r="X3049" s="69"/>
      <c r="Y3049" s="74"/>
      <c r="Z3049" s="74"/>
      <c r="AA3049" s="6"/>
    </row>
    <row r="3050" spans="2:27" x14ac:dyDescent="0.2">
      <c r="B3050" s="6"/>
      <c r="I3050" s="91"/>
      <c r="J3050" s="91"/>
      <c r="K3050" s="91"/>
      <c r="M3050" s="65"/>
      <c r="N3050" s="69"/>
      <c r="O3050" s="69"/>
      <c r="P3050" s="74"/>
      <c r="Q3050" s="69"/>
      <c r="R3050" s="69"/>
      <c r="S3050" s="74"/>
      <c r="T3050" s="69"/>
      <c r="U3050" s="69"/>
      <c r="V3050" s="74"/>
      <c r="W3050" s="69"/>
      <c r="X3050" s="69"/>
      <c r="Y3050" s="74"/>
      <c r="Z3050" s="74"/>
      <c r="AA3050" s="6"/>
    </row>
    <row r="3051" spans="2:27" x14ac:dyDescent="0.2">
      <c r="B3051" s="6"/>
      <c r="I3051" s="91"/>
      <c r="J3051" s="91"/>
      <c r="K3051" s="91"/>
      <c r="M3051" s="65"/>
      <c r="N3051" s="69"/>
      <c r="O3051" s="69"/>
      <c r="P3051" s="74"/>
      <c r="Q3051" s="69"/>
      <c r="R3051" s="69"/>
      <c r="S3051" s="74"/>
      <c r="T3051" s="69"/>
      <c r="U3051" s="69"/>
      <c r="V3051" s="74"/>
      <c r="W3051" s="69"/>
      <c r="X3051" s="69"/>
      <c r="Y3051" s="74"/>
      <c r="Z3051" s="74"/>
      <c r="AA3051" s="6"/>
    </row>
    <row r="3052" spans="2:27" x14ac:dyDescent="0.2">
      <c r="B3052" s="6"/>
      <c r="I3052" s="91"/>
      <c r="J3052" s="91"/>
      <c r="K3052" s="91"/>
      <c r="M3052" s="65"/>
      <c r="N3052" s="69"/>
      <c r="O3052" s="69"/>
      <c r="P3052" s="74"/>
      <c r="Q3052" s="69"/>
      <c r="R3052" s="69"/>
      <c r="S3052" s="74"/>
      <c r="T3052" s="69"/>
      <c r="U3052" s="69"/>
      <c r="V3052" s="74"/>
      <c r="W3052" s="69"/>
      <c r="X3052" s="69"/>
      <c r="Y3052" s="74"/>
      <c r="Z3052" s="74"/>
      <c r="AA3052" s="6"/>
    </row>
    <row r="3053" spans="2:27" x14ac:dyDescent="0.2">
      <c r="B3053" s="6"/>
      <c r="I3053" s="91"/>
      <c r="J3053" s="91"/>
      <c r="K3053" s="91"/>
      <c r="M3053" s="65"/>
      <c r="N3053" s="69"/>
      <c r="O3053" s="69"/>
      <c r="P3053" s="74"/>
      <c r="Q3053" s="69"/>
      <c r="R3053" s="69"/>
      <c r="S3053" s="74"/>
      <c r="T3053" s="69"/>
      <c r="U3053" s="69"/>
      <c r="V3053" s="74"/>
      <c r="W3053" s="69"/>
      <c r="X3053" s="69"/>
      <c r="Y3053" s="74"/>
      <c r="Z3053" s="74"/>
      <c r="AA3053" s="6"/>
    </row>
    <row r="3054" spans="2:27" x14ac:dyDescent="0.2">
      <c r="B3054" s="6"/>
      <c r="I3054" s="91"/>
      <c r="J3054" s="91"/>
      <c r="K3054" s="91"/>
      <c r="M3054" s="65"/>
      <c r="N3054" s="69"/>
      <c r="O3054" s="69"/>
      <c r="P3054" s="74"/>
      <c r="Q3054" s="69"/>
      <c r="R3054" s="69"/>
      <c r="S3054" s="74"/>
      <c r="T3054" s="69"/>
      <c r="U3054" s="69"/>
      <c r="V3054" s="74"/>
      <c r="W3054" s="69"/>
      <c r="X3054" s="69"/>
      <c r="Y3054" s="74"/>
      <c r="Z3054" s="74"/>
      <c r="AA3054" s="6"/>
    </row>
    <row r="3055" spans="2:27" x14ac:dyDescent="0.2">
      <c r="B3055" s="6"/>
      <c r="I3055" s="91"/>
      <c r="J3055" s="91"/>
      <c r="K3055" s="91"/>
      <c r="M3055" s="65"/>
      <c r="N3055" s="69"/>
      <c r="O3055" s="69"/>
      <c r="P3055" s="74"/>
      <c r="Q3055" s="69"/>
      <c r="R3055" s="69"/>
      <c r="S3055" s="74"/>
      <c r="T3055" s="69"/>
      <c r="U3055" s="69"/>
      <c r="V3055" s="74"/>
      <c r="W3055" s="69"/>
      <c r="X3055" s="69"/>
      <c r="Y3055" s="74"/>
      <c r="Z3055" s="74"/>
      <c r="AA3055" s="6"/>
    </row>
    <row r="3056" spans="2:27" x14ac:dyDescent="0.2">
      <c r="B3056" s="6"/>
      <c r="I3056" s="91"/>
      <c r="J3056" s="91"/>
      <c r="K3056" s="91"/>
      <c r="M3056" s="65"/>
      <c r="N3056" s="69"/>
      <c r="O3056" s="69"/>
      <c r="P3056" s="74"/>
      <c r="Q3056" s="69"/>
      <c r="R3056" s="69"/>
      <c r="S3056" s="74"/>
      <c r="T3056" s="69"/>
      <c r="U3056" s="69"/>
      <c r="V3056" s="74"/>
      <c r="W3056" s="69"/>
      <c r="X3056" s="69"/>
      <c r="Y3056" s="74"/>
      <c r="Z3056" s="74"/>
      <c r="AA3056" s="6"/>
    </row>
    <row r="3057" spans="2:27" x14ac:dyDescent="0.2">
      <c r="B3057" s="6"/>
      <c r="I3057" s="91"/>
      <c r="J3057" s="91"/>
      <c r="K3057" s="91"/>
      <c r="M3057" s="65"/>
      <c r="N3057" s="69"/>
      <c r="O3057" s="69"/>
      <c r="P3057" s="74"/>
      <c r="Q3057" s="69"/>
      <c r="R3057" s="69"/>
      <c r="S3057" s="74"/>
      <c r="T3057" s="69"/>
      <c r="U3057" s="69"/>
      <c r="V3057" s="74"/>
      <c r="W3057" s="69"/>
      <c r="X3057" s="69"/>
      <c r="Y3057" s="74"/>
      <c r="Z3057" s="74"/>
      <c r="AA3057" s="6"/>
    </row>
    <row r="3058" spans="2:27" x14ac:dyDescent="0.2">
      <c r="B3058" s="6"/>
      <c r="I3058" s="91"/>
      <c r="J3058" s="91"/>
      <c r="K3058" s="91"/>
      <c r="M3058" s="65"/>
      <c r="N3058" s="69"/>
      <c r="O3058" s="69"/>
      <c r="P3058" s="74"/>
      <c r="Q3058" s="69"/>
      <c r="R3058" s="69"/>
      <c r="S3058" s="74"/>
      <c r="T3058" s="69"/>
      <c r="U3058" s="69"/>
      <c r="V3058" s="74"/>
      <c r="W3058" s="69"/>
      <c r="X3058" s="69"/>
      <c r="Y3058" s="74"/>
      <c r="Z3058" s="74"/>
      <c r="AA3058" s="6"/>
    </row>
    <row r="3059" spans="2:27" x14ac:dyDescent="0.2">
      <c r="B3059" s="6"/>
      <c r="I3059" s="91"/>
      <c r="J3059" s="91"/>
      <c r="K3059" s="91"/>
      <c r="M3059" s="65"/>
      <c r="N3059" s="69"/>
      <c r="O3059" s="69"/>
      <c r="P3059" s="74"/>
      <c r="Q3059" s="69"/>
      <c r="R3059" s="69"/>
      <c r="S3059" s="74"/>
      <c r="T3059" s="69"/>
      <c r="U3059" s="69"/>
      <c r="V3059" s="74"/>
      <c r="W3059" s="69"/>
      <c r="X3059" s="69"/>
      <c r="Y3059" s="74"/>
      <c r="Z3059" s="74"/>
      <c r="AA3059" s="6"/>
    </row>
    <row r="3060" spans="2:27" x14ac:dyDescent="0.2">
      <c r="B3060" s="6"/>
      <c r="I3060" s="91"/>
      <c r="J3060" s="91"/>
      <c r="K3060" s="91"/>
      <c r="M3060" s="65"/>
      <c r="N3060" s="69"/>
      <c r="O3060" s="69"/>
      <c r="P3060" s="74"/>
      <c r="Q3060" s="69"/>
      <c r="R3060" s="69"/>
      <c r="S3060" s="74"/>
      <c r="T3060" s="69"/>
      <c r="U3060" s="69"/>
      <c r="V3060" s="74"/>
      <c r="W3060" s="69"/>
      <c r="X3060" s="69"/>
      <c r="Y3060" s="74"/>
      <c r="Z3060" s="74"/>
      <c r="AA3060" s="6"/>
    </row>
    <row r="3061" spans="2:27" x14ac:dyDescent="0.2">
      <c r="B3061" s="6"/>
      <c r="I3061" s="91"/>
      <c r="J3061" s="91"/>
      <c r="K3061" s="91"/>
      <c r="M3061" s="65"/>
      <c r="N3061" s="69"/>
      <c r="O3061" s="69"/>
      <c r="P3061" s="74"/>
      <c r="Q3061" s="69"/>
      <c r="R3061" s="69"/>
      <c r="S3061" s="74"/>
      <c r="T3061" s="69"/>
      <c r="U3061" s="69"/>
      <c r="V3061" s="74"/>
      <c r="W3061" s="69"/>
      <c r="X3061" s="69"/>
      <c r="Y3061" s="74"/>
      <c r="Z3061" s="74"/>
      <c r="AA3061" s="6"/>
    </row>
    <row r="3062" spans="2:27" x14ac:dyDescent="0.2">
      <c r="B3062" s="6"/>
      <c r="I3062" s="91"/>
      <c r="J3062" s="91"/>
      <c r="K3062" s="91"/>
      <c r="M3062" s="65"/>
      <c r="N3062" s="69"/>
      <c r="O3062" s="69"/>
      <c r="P3062" s="74"/>
      <c r="Q3062" s="69"/>
      <c r="R3062" s="69"/>
      <c r="S3062" s="74"/>
      <c r="T3062" s="69"/>
      <c r="U3062" s="69"/>
      <c r="V3062" s="74"/>
      <c r="W3062" s="69"/>
      <c r="X3062" s="69"/>
      <c r="Y3062" s="74"/>
      <c r="Z3062" s="74"/>
      <c r="AA3062" s="6"/>
    </row>
    <row r="3063" spans="2:27" x14ac:dyDescent="0.2">
      <c r="B3063" s="6"/>
      <c r="I3063" s="91"/>
      <c r="J3063" s="91"/>
      <c r="K3063" s="91"/>
      <c r="M3063" s="65"/>
      <c r="N3063" s="69"/>
      <c r="O3063" s="69"/>
      <c r="P3063" s="74"/>
      <c r="Q3063" s="69"/>
      <c r="R3063" s="69"/>
      <c r="S3063" s="74"/>
      <c r="T3063" s="69"/>
      <c r="U3063" s="69"/>
      <c r="V3063" s="74"/>
      <c r="W3063" s="69"/>
      <c r="X3063" s="69"/>
      <c r="Y3063" s="74"/>
      <c r="Z3063" s="74"/>
      <c r="AA3063" s="6"/>
    </row>
    <row r="3064" spans="2:27" x14ac:dyDescent="0.2">
      <c r="B3064" s="6"/>
      <c r="I3064" s="91"/>
      <c r="J3064" s="91"/>
      <c r="K3064" s="91"/>
      <c r="M3064" s="65"/>
      <c r="N3064" s="69"/>
      <c r="O3064" s="69"/>
      <c r="P3064" s="74"/>
      <c r="Q3064" s="69"/>
      <c r="R3064" s="69"/>
      <c r="S3064" s="74"/>
      <c r="T3064" s="69"/>
      <c r="U3064" s="69"/>
      <c r="V3064" s="74"/>
      <c r="W3064" s="69"/>
      <c r="X3064" s="69"/>
      <c r="Y3064" s="74"/>
      <c r="Z3064" s="74"/>
      <c r="AA3064" s="6"/>
    </row>
    <row r="3065" spans="2:27" x14ac:dyDescent="0.2">
      <c r="B3065" s="6"/>
      <c r="I3065" s="91"/>
      <c r="J3065" s="91"/>
      <c r="K3065" s="91"/>
      <c r="M3065" s="65"/>
      <c r="N3065" s="69"/>
      <c r="O3065" s="69"/>
      <c r="P3065" s="74"/>
      <c r="Q3065" s="69"/>
      <c r="R3065" s="69"/>
      <c r="S3065" s="74"/>
      <c r="T3065" s="69"/>
      <c r="U3065" s="69"/>
      <c r="V3065" s="74"/>
      <c r="W3065" s="69"/>
      <c r="X3065" s="69"/>
      <c r="Y3065" s="74"/>
      <c r="Z3065" s="74"/>
      <c r="AA3065" s="6"/>
    </row>
    <row r="3066" spans="2:27" x14ac:dyDescent="0.2">
      <c r="B3066" s="6"/>
      <c r="I3066" s="91"/>
      <c r="J3066" s="91"/>
      <c r="K3066" s="91"/>
      <c r="M3066" s="65"/>
      <c r="N3066" s="69"/>
      <c r="O3066" s="69"/>
      <c r="P3066" s="74"/>
      <c r="Q3066" s="69"/>
      <c r="R3066" s="69"/>
      <c r="S3066" s="74"/>
      <c r="T3066" s="69"/>
      <c r="U3066" s="69"/>
      <c r="V3066" s="74"/>
      <c r="W3066" s="69"/>
      <c r="X3066" s="69"/>
      <c r="Y3066" s="74"/>
      <c r="Z3066" s="74"/>
      <c r="AA3066" s="6"/>
    </row>
    <row r="3067" spans="2:27" x14ac:dyDescent="0.2">
      <c r="B3067" s="6"/>
      <c r="I3067" s="91"/>
      <c r="J3067" s="91"/>
      <c r="K3067" s="91"/>
      <c r="M3067" s="65"/>
      <c r="N3067" s="69"/>
      <c r="O3067" s="69"/>
      <c r="P3067" s="74"/>
      <c r="Q3067" s="69"/>
      <c r="R3067" s="69"/>
      <c r="S3067" s="74"/>
      <c r="T3067" s="69"/>
      <c r="U3067" s="69"/>
      <c r="V3067" s="74"/>
      <c r="W3067" s="69"/>
      <c r="X3067" s="69"/>
      <c r="Y3067" s="74"/>
      <c r="Z3067" s="74"/>
      <c r="AA3067" s="6"/>
    </row>
    <row r="3068" spans="2:27" x14ac:dyDescent="0.2">
      <c r="B3068" s="6"/>
      <c r="I3068" s="91"/>
      <c r="J3068" s="91"/>
      <c r="K3068" s="91"/>
      <c r="M3068" s="65"/>
      <c r="N3068" s="69"/>
      <c r="O3068" s="69"/>
      <c r="P3068" s="74"/>
      <c r="Q3068" s="69"/>
      <c r="R3068" s="69"/>
      <c r="S3068" s="74"/>
      <c r="T3068" s="69"/>
      <c r="U3068" s="69"/>
      <c r="V3068" s="74"/>
      <c r="W3068" s="69"/>
      <c r="X3068" s="69"/>
      <c r="Y3068" s="74"/>
      <c r="Z3068" s="74"/>
      <c r="AA3068" s="6"/>
    </row>
    <row r="3069" spans="2:27" x14ac:dyDescent="0.2">
      <c r="B3069" s="6"/>
      <c r="AA3069" s="6"/>
    </row>
    <row r="3070" spans="2:27" x14ac:dyDescent="0.2">
      <c r="AA3070" s="6"/>
    </row>
    <row r="3071" spans="2:27" x14ac:dyDescent="0.2">
      <c r="AA3071" s="6"/>
    </row>
    <row r="3072" spans="2:27" x14ac:dyDescent="0.2">
      <c r="AA3072" s="6"/>
    </row>
    <row r="3073" spans="27:27" x14ac:dyDescent="0.2">
      <c r="AA3073" s="6"/>
    </row>
    <row r="3074" spans="27:27" x14ac:dyDescent="0.2">
      <c r="AA3074" s="6"/>
    </row>
    <row r="3075" spans="27:27" x14ac:dyDescent="0.2">
      <c r="AA3075" s="6"/>
    </row>
    <row r="3076" spans="27:27" x14ac:dyDescent="0.2">
      <c r="AA3076" s="6"/>
    </row>
    <row r="3077" spans="27:27" x14ac:dyDescent="0.2">
      <c r="AA3077" s="6"/>
    </row>
    <row r="3078" spans="27:27" x14ac:dyDescent="0.2">
      <c r="AA3078" s="6"/>
    </row>
    <row r="3079" spans="27:27" x14ac:dyDescent="0.2">
      <c r="AA3079" s="6"/>
    </row>
    <row r="3080" spans="27:27" x14ac:dyDescent="0.2">
      <c r="AA3080" s="6"/>
    </row>
    <row r="3081" spans="27:27" x14ac:dyDescent="0.2">
      <c r="AA3081" s="6"/>
    </row>
    <row r="3082" spans="27:27" x14ac:dyDescent="0.2">
      <c r="AA3082" s="6"/>
    </row>
    <row r="3083" spans="27:27" x14ac:dyDescent="0.2">
      <c r="AA3083" s="6"/>
    </row>
    <row r="3084" spans="27:27" x14ac:dyDescent="0.2">
      <c r="AA3084" s="6"/>
    </row>
    <row r="3085" spans="27:27" x14ac:dyDescent="0.2">
      <c r="AA3085" s="6"/>
    </row>
    <row r="3086" spans="27:27" x14ac:dyDescent="0.2">
      <c r="AA3086" s="6"/>
    </row>
  </sheetData>
  <sortState ref="A2:BF3089">
    <sortCondition descending="1" ref="H2:H3089"/>
    <sortCondition descending="1" ref="Z2:Z3089"/>
  </sortState>
  <pageMargins left="0.75" right="0.75" top="1" bottom="1" header="0.5" footer="0.5"/>
  <pageSetup paperSize="9"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791"/>
  <sheetViews>
    <sheetView zoomScale="80" zoomScaleNormal="80" zoomScalePageLayoutView="80" workbookViewId="0">
      <pane xSplit="4" ySplit="1" topLeftCell="H17" activePane="bottomRight" state="frozen"/>
      <selection pane="topRight" activeCell="E1" sqref="E1"/>
      <selection pane="bottomLeft" activeCell="A2" sqref="A2"/>
      <selection pane="bottomRight"/>
    </sheetView>
  </sheetViews>
  <sheetFormatPr baseColWidth="10" defaultRowHeight="16" x14ac:dyDescent="0.2"/>
  <cols>
    <col min="1" max="1" width="4.1640625" style="6" customWidth="1"/>
    <col min="2" max="2" width="17.33203125" style="1" customWidth="1"/>
    <col min="3" max="3" width="30" customWidth="1"/>
    <col min="4" max="4" width="19.6640625" style="6" customWidth="1"/>
    <col min="5" max="5" width="8.83203125" style="115" customWidth="1"/>
    <col min="6" max="6" width="8.6640625" style="115" customWidth="1"/>
    <col min="7" max="7" width="9" style="115" customWidth="1"/>
    <col min="8" max="8" width="8.1640625" style="115" customWidth="1"/>
    <col min="9" max="9" width="17" style="6" customWidth="1"/>
    <col min="10" max="10" width="13.6640625" style="1" customWidth="1"/>
    <col min="11" max="11" width="16.33203125" style="1" customWidth="1"/>
    <col min="12" max="13" width="13.6640625" style="1" customWidth="1"/>
    <col min="14" max="14" width="12.5" style="1" customWidth="1"/>
    <col min="15" max="15" width="10.83203125" style="1"/>
    <col min="16" max="16" width="11.83203125" style="1" bestFit="1" customWidth="1"/>
    <col min="17" max="18" width="13" style="1" bestFit="1" customWidth="1"/>
    <col min="19" max="26" width="10.83203125" style="70"/>
    <col min="27" max="27" width="18.83203125" style="1" customWidth="1"/>
    <col min="28" max="16384" width="10.83203125" style="6"/>
  </cols>
  <sheetData>
    <row r="1" spans="1:27" s="1" customFormat="1" ht="64" x14ac:dyDescent="0.2">
      <c r="B1" s="89" t="s">
        <v>5470</v>
      </c>
      <c r="C1" s="89" t="s">
        <v>0</v>
      </c>
      <c r="D1" s="15" t="s">
        <v>5432</v>
      </c>
      <c r="E1" s="77" t="s">
        <v>5447</v>
      </c>
      <c r="F1" s="77" t="s">
        <v>5448</v>
      </c>
      <c r="G1" s="77" t="s">
        <v>5925</v>
      </c>
      <c r="H1" s="77" t="s">
        <v>5449</v>
      </c>
      <c r="I1" s="89" t="s">
        <v>5924</v>
      </c>
      <c r="J1" s="118" t="s">
        <v>5997</v>
      </c>
      <c r="K1" s="118" t="s">
        <v>6002</v>
      </c>
      <c r="L1" s="118" t="s">
        <v>6005</v>
      </c>
      <c r="M1" s="118" t="s">
        <v>6008</v>
      </c>
      <c r="N1" s="118" t="s">
        <v>6009</v>
      </c>
      <c r="O1" s="118" t="s">
        <v>6010</v>
      </c>
      <c r="P1" s="118" t="s">
        <v>6011</v>
      </c>
      <c r="Q1" s="118" t="s">
        <v>6012</v>
      </c>
      <c r="R1" s="118" t="s">
        <v>6013</v>
      </c>
      <c r="S1" s="118" t="s">
        <v>5985</v>
      </c>
      <c r="T1" s="118" t="s">
        <v>5986</v>
      </c>
      <c r="U1" s="118" t="s">
        <v>5987</v>
      </c>
      <c r="V1" s="118" t="s">
        <v>5988</v>
      </c>
      <c r="W1" s="118" t="s">
        <v>5964</v>
      </c>
      <c r="X1" s="118" t="s">
        <v>5965</v>
      </c>
      <c r="Y1" s="118" t="s">
        <v>5966</v>
      </c>
      <c r="Z1" s="118" t="s">
        <v>5967</v>
      </c>
      <c r="AA1" s="89" t="s">
        <v>5470</v>
      </c>
    </row>
    <row r="2" spans="1:27" x14ac:dyDescent="0.2">
      <c r="B2" s="17" t="s">
        <v>6025</v>
      </c>
      <c r="C2" s="16" t="s">
        <v>6027</v>
      </c>
      <c r="D2" s="17" t="s">
        <v>1</v>
      </c>
      <c r="E2" s="91">
        <v>1</v>
      </c>
      <c r="F2" s="91">
        <v>1</v>
      </c>
      <c r="G2" s="91">
        <v>1</v>
      </c>
      <c r="H2" s="91">
        <v>1</v>
      </c>
      <c r="I2" s="114" t="s">
        <v>6024</v>
      </c>
      <c r="J2" s="74">
        <v>50045.44500937804</v>
      </c>
      <c r="K2" s="74">
        <v>43666.963738117032</v>
      </c>
      <c r="L2" s="74">
        <v>42883.652840912277</v>
      </c>
      <c r="M2" s="74">
        <v>54223.598382808217</v>
      </c>
      <c r="N2" s="74">
        <v>47704.91499280389</v>
      </c>
      <c r="O2" s="70">
        <v>1</v>
      </c>
      <c r="P2" s="124">
        <v>0.88125416872098339</v>
      </c>
      <c r="Q2" s="124">
        <v>0.85205102784229803</v>
      </c>
      <c r="R2" s="124">
        <v>1.0756970550464062</v>
      </c>
      <c r="S2" s="124">
        <v>1.0635356252058248</v>
      </c>
      <c r="T2" s="124">
        <v>1.0960345677013763</v>
      </c>
      <c r="U2" s="124">
        <v>1.0586267320896032</v>
      </c>
      <c r="V2" s="124">
        <v>1.1768305468056792</v>
      </c>
      <c r="AA2" s="1" t="s">
        <v>6026</v>
      </c>
    </row>
    <row r="3" spans="1:27" x14ac:dyDescent="0.2">
      <c r="B3" s="18" t="s">
        <v>5</v>
      </c>
      <c r="C3" s="4" t="s">
        <v>4</v>
      </c>
      <c r="D3" s="18" t="s">
        <v>11</v>
      </c>
      <c r="E3" s="91">
        <v>1</v>
      </c>
      <c r="F3" s="91">
        <v>1</v>
      </c>
      <c r="G3" s="91">
        <v>1</v>
      </c>
      <c r="H3" s="91">
        <v>1</v>
      </c>
      <c r="I3" s="114" t="s">
        <v>6024</v>
      </c>
      <c r="J3" s="74">
        <v>45220.695970240296</v>
      </c>
      <c r="K3" s="74">
        <v>34624.377095504882</v>
      </c>
      <c r="L3" s="74">
        <v>30002.218494054505</v>
      </c>
      <c r="M3" s="74">
        <v>29270.457726496792</v>
      </c>
      <c r="N3" s="74">
        <v>34779.437321574122</v>
      </c>
      <c r="O3" s="70">
        <v>1</v>
      </c>
      <c r="P3" s="124">
        <v>0.76567545794277814</v>
      </c>
      <c r="Q3" s="124">
        <v>0.66346211287413492</v>
      </c>
      <c r="R3" s="124">
        <v>0.64728012469687901</v>
      </c>
      <c r="S3" s="124">
        <v>1.4540167611576071</v>
      </c>
      <c r="T3" s="124">
        <v>1.3143540960409144</v>
      </c>
      <c r="U3" s="124">
        <v>1.1158971012791969</v>
      </c>
      <c r="V3" s="124">
        <v>1.2249347486515425</v>
      </c>
      <c r="W3" s="70" t="s">
        <v>5989</v>
      </c>
      <c r="X3" s="70" t="s">
        <v>5989</v>
      </c>
      <c r="AA3" s="1" t="s">
        <v>5</v>
      </c>
    </row>
    <row r="4" spans="1:27" x14ac:dyDescent="0.2">
      <c r="B4" s="66" t="s">
        <v>3</v>
      </c>
      <c r="C4" s="67" t="s">
        <v>5384</v>
      </c>
      <c r="D4" s="66" t="s">
        <v>2</v>
      </c>
      <c r="E4" s="91">
        <v>1</v>
      </c>
      <c r="F4" s="91">
        <v>1</v>
      </c>
      <c r="G4" s="91">
        <v>1</v>
      </c>
      <c r="H4" s="91">
        <v>1</v>
      </c>
      <c r="I4" s="114" t="s">
        <v>6024</v>
      </c>
      <c r="J4" s="74">
        <v>33665.75353050897</v>
      </c>
      <c r="K4" s="74">
        <v>29015.028012953553</v>
      </c>
      <c r="L4" s="74">
        <v>19461.150980390194</v>
      </c>
      <c r="M4" s="74">
        <v>22336.513041436672</v>
      </c>
      <c r="N4" s="74">
        <v>26119.611391322345</v>
      </c>
      <c r="O4" s="70">
        <v>1</v>
      </c>
      <c r="P4" s="124">
        <v>0.86185589122962059</v>
      </c>
      <c r="Q4" s="124">
        <v>0.57806966841701268</v>
      </c>
      <c r="R4" s="124">
        <v>0.66347877884850015</v>
      </c>
      <c r="S4" s="124">
        <v>1.1265701101440027</v>
      </c>
      <c r="T4" s="124">
        <v>1.1214533432197198</v>
      </c>
      <c r="U4" s="124">
        <v>0.86941398050739793</v>
      </c>
      <c r="V4" s="124">
        <v>0.75683037668947395</v>
      </c>
      <c r="AA4" s="1" t="s">
        <v>3</v>
      </c>
    </row>
    <row r="5" spans="1:27" x14ac:dyDescent="0.2">
      <c r="B5" s="21" t="s">
        <v>8</v>
      </c>
      <c r="C5" s="20" t="s">
        <v>7</v>
      </c>
      <c r="D5" s="21" t="s">
        <v>5385</v>
      </c>
      <c r="E5" s="91">
        <v>1</v>
      </c>
      <c r="F5" s="91">
        <v>1</v>
      </c>
      <c r="G5" s="91">
        <v>1</v>
      </c>
      <c r="H5" s="91">
        <v>1</v>
      </c>
      <c r="I5" s="114" t="s">
        <v>6024</v>
      </c>
      <c r="J5" s="74">
        <v>4567.008406444771</v>
      </c>
      <c r="K5" s="74">
        <v>16124.7676264785</v>
      </c>
      <c r="L5" s="74">
        <v>33934.148683172512</v>
      </c>
      <c r="M5" s="74">
        <v>38407.650750620058</v>
      </c>
      <c r="N5" s="74">
        <v>23258.393866678962</v>
      </c>
      <c r="O5" s="70">
        <v>1</v>
      </c>
      <c r="P5" s="124">
        <v>3.5307067978512814</v>
      </c>
      <c r="Q5" s="124">
        <v>7.430279444041763</v>
      </c>
      <c r="R5" s="124">
        <v>8.4098051355501759</v>
      </c>
      <c r="S5" s="124">
        <v>1.1113086806690509</v>
      </c>
      <c r="T5" s="124">
        <v>6.3395480786614948</v>
      </c>
      <c r="U5" s="124">
        <v>11.628039723569325</v>
      </c>
      <c r="V5" s="124">
        <v>14.536570092227116</v>
      </c>
      <c r="X5" s="122" t="s">
        <v>5989</v>
      </c>
      <c r="Y5" s="122" t="s">
        <v>5989</v>
      </c>
      <c r="Z5" s="122" t="s">
        <v>5989</v>
      </c>
      <c r="AA5" s="1" t="s">
        <v>8</v>
      </c>
    </row>
    <row r="6" spans="1:27" x14ac:dyDescent="0.2">
      <c r="B6" s="25" t="s">
        <v>19</v>
      </c>
      <c r="C6" s="24" t="s">
        <v>5394</v>
      </c>
      <c r="D6" s="25" t="s">
        <v>18</v>
      </c>
      <c r="E6" s="91">
        <v>1</v>
      </c>
      <c r="F6" s="91">
        <v>1</v>
      </c>
      <c r="G6" s="91">
        <v>1</v>
      </c>
      <c r="H6" s="91">
        <v>1</v>
      </c>
      <c r="I6" s="114" t="s">
        <v>6024</v>
      </c>
      <c r="J6" s="74">
        <v>16888.411585288071</v>
      </c>
      <c r="K6" s="74">
        <v>17847.387936278999</v>
      </c>
      <c r="L6" s="74">
        <v>19216.510138596488</v>
      </c>
      <c r="M6" s="74">
        <v>16227.427357808887</v>
      </c>
      <c r="N6" s="74">
        <v>17544.93425449311</v>
      </c>
      <c r="O6" s="70">
        <v>1</v>
      </c>
      <c r="P6" s="124">
        <v>1.0567830992363021</v>
      </c>
      <c r="Q6" s="124">
        <v>1.1378518365419565</v>
      </c>
      <c r="R6" s="124">
        <v>0.96086166990062083</v>
      </c>
      <c r="S6" s="124">
        <v>1.0143633602207749</v>
      </c>
      <c r="T6" s="124">
        <v>1.159258978116231</v>
      </c>
      <c r="U6" s="124">
        <v>1.2003504738061814</v>
      </c>
      <c r="V6" s="124">
        <v>1.1229898591983192</v>
      </c>
      <c r="AA6" s="1" t="s">
        <v>19</v>
      </c>
    </row>
    <row r="7" spans="1:27" x14ac:dyDescent="0.2">
      <c r="B7" s="25" t="s">
        <v>5407</v>
      </c>
      <c r="C7" s="24" t="s">
        <v>40</v>
      </c>
      <c r="D7" s="25" t="s">
        <v>18</v>
      </c>
      <c r="E7" s="91">
        <v>1</v>
      </c>
      <c r="F7" s="91">
        <v>1</v>
      </c>
      <c r="G7" s="91">
        <v>1</v>
      </c>
      <c r="H7" s="91">
        <v>1</v>
      </c>
      <c r="I7" s="114" t="s">
        <v>6024</v>
      </c>
      <c r="J7" s="74">
        <v>18321.1840134003</v>
      </c>
      <c r="K7" s="74">
        <v>17421.412955177839</v>
      </c>
      <c r="L7" s="74">
        <v>15628.802088234264</v>
      </c>
      <c r="M7" s="74">
        <v>15575.584524798605</v>
      </c>
      <c r="N7" s="74">
        <v>16736.74589540275</v>
      </c>
      <c r="O7" s="70">
        <v>1</v>
      </c>
      <c r="P7" s="124">
        <v>0.95088903328713037</v>
      </c>
      <c r="Q7" s="124">
        <v>0.8530454187242047</v>
      </c>
      <c r="R7" s="124">
        <v>0.85014071761991283</v>
      </c>
      <c r="S7" s="124">
        <v>1.2124886143478855</v>
      </c>
      <c r="T7" s="124">
        <v>1.2972356707750157</v>
      </c>
      <c r="U7" s="124">
        <v>1.1962008932208759</v>
      </c>
      <c r="V7" s="124">
        <v>1.1583592855224654</v>
      </c>
      <c r="X7" s="70" t="s">
        <v>5989</v>
      </c>
      <c r="AA7" s="1" t="s">
        <v>5936</v>
      </c>
    </row>
    <row r="8" spans="1:27" x14ac:dyDescent="0.2">
      <c r="A8" s="57"/>
      <c r="B8" s="66" t="s">
        <v>17</v>
      </c>
      <c r="C8" s="67" t="s">
        <v>5393</v>
      </c>
      <c r="D8" s="66" t="s">
        <v>2</v>
      </c>
      <c r="E8" s="91">
        <v>1</v>
      </c>
      <c r="F8" s="91">
        <v>1</v>
      </c>
      <c r="G8" s="91">
        <v>1</v>
      </c>
      <c r="H8" s="91">
        <v>1</v>
      </c>
      <c r="I8" s="114" t="s">
        <v>6024</v>
      </c>
      <c r="J8" s="74">
        <v>14805.52514975781</v>
      </c>
      <c r="K8" s="74">
        <v>12530.069770163871</v>
      </c>
      <c r="L8" s="74">
        <v>14302.417557413955</v>
      </c>
      <c r="M8" s="74">
        <v>18097.400086105583</v>
      </c>
      <c r="N8" s="74">
        <v>14933.853140860305</v>
      </c>
      <c r="O8" s="70">
        <v>1</v>
      </c>
      <c r="P8" s="124">
        <v>0.84631039044020928</v>
      </c>
      <c r="Q8" s="124">
        <v>0.96601892960533831</v>
      </c>
      <c r="R8" s="124">
        <v>1.2223409776452017</v>
      </c>
      <c r="S8" s="124">
        <v>1.1278025421433764</v>
      </c>
      <c r="T8" s="124">
        <v>0.95932463480411012</v>
      </c>
      <c r="U8" s="124">
        <v>0.98843527281251697</v>
      </c>
      <c r="V8" s="124">
        <v>1.1912136575732937</v>
      </c>
      <c r="W8" s="120"/>
      <c r="X8" s="120"/>
      <c r="Y8" s="120"/>
      <c r="Z8" s="120"/>
      <c r="AA8" s="99" t="s">
        <v>17</v>
      </c>
    </row>
    <row r="9" spans="1:27" x14ac:dyDescent="0.2">
      <c r="B9" s="17" t="s">
        <v>26</v>
      </c>
      <c r="C9" s="16" t="s">
        <v>25</v>
      </c>
      <c r="D9" s="17" t="s">
        <v>1</v>
      </c>
      <c r="E9" s="91">
        <v>1</v>
      </c>
      <c r="F9" s="91">
        <v>1</v>
      </c>
      <c r="G9" s="91">
        <v>1</v>
      </c>
      <c r="H9" s="91">
        <v>1</v>
      </c>
      <c r="I9" s="114" t="s">
        <v>6024</v>
      </c>
      <c r="J9" s="74">
        <v>16151.088971000574</v>
      </c>
      <c r="K9" s="74">
        <v>12948.984745151189</v>
      </c>
      <c r="L9" s="74">
        <v>12727.760049220713</v>
      </c>
      <c r="M9" s="74">
        <v>12820.143197888927</v>
      </c>
      <c r="N9" s="74">
        <v>13661.994240815351</v>
      </c>
      <c r="O9" s="70">
        <v>1</v>
      </c>
      <c r="P9" s="124">
        <v>0.80174066085582263</v>
      </c>
      <c r="Q9" s="124">
        <v>0.78804346085106214</v>
      </c>
      <c r="R9" s="124">
        <v>0.79376339396728046</v>
      </c>
      <c r="S9" s="124">
        <v>0.97200621260565745</v>
      </c>
      <c r="T9" s="124">
        <v>1.0238348998675957</v>
      </c>
      <c r="U9" s="124">
        <v>1.024327790831999</v>
      </c>
      <c r="V9" s="124">
        <v>1.022108187581366</v>
      </c>
      <c r="AA9" s="1" t="s">
        <v>26</v>
      </c>
    </row>
    <row r="10" spans="1:27" x14ac:dyDescent="0.2">
      <c r="B10" s="66" t="s">
        <v>9</v>
      </c>
      <c r="C10" s="67" t="s">
        <v>5386</v>
      </c>
      <c r="D10" s="66" t="s">
        <v>2</v>
      </c>
      <c r="E10" s="91">
        <v>1</v>
      </c>
      <c r="F10" s="91">
        <v>1</v>
      </c>
      <c r="G10" s="91">
        <v>1</v>
      </c>
      <c r="H10" s="91">
        <v>1</v>
      </c>
      <c r="I10" s="114" t="s">
        <v>6024</v>
      </c>
      <c r="J10" s="74">
        <v>19460.713267811116</v>
      </c>
      <c r="K10" s="74">
        <v>6033.2251820453093</v>
      </c>
      <c r="L10" s="74">
        <v>10509.437674366894</v>
      </c>
      <c r="M10" s="74">
        <v>18538.26418195623</v>
      </c>
      <c r="N10" s="74">
        <v>13635.410076544886</v>
      </c>
      <c r="O10" s="70">
        <v>1</v>
      </c>
      <c r="P10" s="124">
        <v>0.31002076332035228</v>
      </c>
      <c r="Q10" s="124">
        <v>0.54003352959061224</v>
      </c>
      <c r="R10" s="124">
        <v>0.95259942052685931</v>
      </c>
      <c r="S10" s="124">
        <v>2.198477854189151</v>
      </c>
      <c r="T10" s="124">
        <v>0.58885878253054558</v>
      </c>
      <c r="U10" s="124">
        <v>1.4383728553454318</v>
      </c>
      <c r="V10" s="124">
        <v>3.0096902167039277</v>
      </c>
      <c r="W10" s="70" t="s">
        <v>5989</v>
      </c>
      <c r="X10" s="123" t="s">
        <v>5989</v>
      </c>
      <c r="Y10" s="70" t="s">
        <v>5989</v>
      </c>
      <c r="Z10" s="70" t="s">
        <v>5989</v>
      </c>
      <c r="AA10" s="1" t="s">
        <v>9</v>
      </c>
    </row>
    <row r="11" spans="1:27" x14ac:dyDescent="0.2">
      <c r="B11" s="18" t="s">
        <v>5390</v>
      </c>
      <c r="C11" s="4" t="s">
        <v>5389</v>
      </c>
      <c r="D11" s="18" t="s">
        <v>11</v>
      </c>
      <c r="E11" s="91">
        <v>1</v>
      </c>
      <c r="F11" s="91">
        <v>1</v>
      </c>
      <c r="G11" s="91">
        <v>1</v>
      </c>
      <c r="H11" s="91">
        <v>1</v>
      </c>
      <c r="I11" s="114" t="s">
        <v>6024</v>
      </c>
      <c r="J11" s="74">
        <v>13570.403269503548</v>
      </c>
      <c r="K11" s="74">
        <v>12106.925211576336</v>
      </c>
      <c r="L11" s="74">
        <v>11215.985413463362</v>
      </c>
      <c r="M11" s="74">
        <v>15704.843154551083</v>
      </c>
      <c r="N11" s="74">
        <v>13149.539262273582</v>
      </c>
      <c r="O11" s="70">
        <v>1</v>
      </c>
      <c r="P11" s="124">
        <v>0.89215662726721967</v>
      </c>
      <c r="Q11" s="124">
        <v>0.82650347161523097</v>
      </c>
      <c r="R11" s="124">
        <v>1.1572864006071368</v>
      </c>
      <c r="S11" s="124">
        <v>1.16826519363403</v>
      </c>
      <c r="T11" s="124">
        <v>1.1198333880207429</v>
      </c>
      <c r="U11" s="124">
        <v>1.1293948047448221</v>
      </c>
      <c r="V11" s="124">
        <v>1.5642597539522933</v>
      </c>
      <c r="Z11" s="70" t="s">
        <v>5989</v>
      </c>
      <c r="AA11" s="1" t="s">
        <v>5937</v>
      </c>
    </row>
    <row r="12" spans="1:27" x14ac:dyDescent="0.2">
      <c r="B12" s="2" t="s">
        <v>5990</v>
      </c>
      <c r="C12" s="3" t="s">
        <v>5460</v>
      </c>
      <c r="D12" s="19" t="s">
        <v>5460</v>
      </c>
      <c r="F12" s="91">
        <v>1</v>
      </c>
      <c r="G12" s="91">
        <v>1</v>
      </c>
      <c r="H12" s="91">
        <v>1</v>
      </c>
      <c r="I12" s="114" t="s">
        <v>6024</v>
      </c>
      <c r="J12" s="74">
        <v>1.7176235381208211</v>
      </c>
      <c r="K12" s="74">
        <v>11279.502620672532</v>
      </c>
      <c r="L12" s="74">
        <v>17361.953705169348</v>
      </c>
      <c r="M12" s="74">
        <v>23355.763378224576</v>
      </c>
      <c r="N12" s="74">
        <v>12999.734331901145</v>
      </c>
      <c r="O12" s="70">
        <v>1</v>
      </c>
      <c r="P12" s="124">
        <v>6566.9236420763982</v>
      </c>
      <c r="Q12" s="124">
        <v>10108.125162376573</v>
      </c>
      <c r="R12" s="124">
        <v>13597.719674811351</v>
      </c>
      <c r="S12" s="70" t="s">
        <v>5938</v>
      </c>
      <c r="T12" s="124">
        <v>38.00401664607999</v>
      </c>
      <c r="U12" s="124">
        <v>239.03995973495259</v>
      </c>
      <c r="V12" s="124">
        <v>24.974398041295501</v>
      </c>
      <c r="X12" s="122" t="s">
        <v>5989</v>
      </c>
      <c r="Y12" s="122" t="s">
        <v>5989</v>
      </c>
      <c r="Z12" s="122" t="s">
        <v>5989</v>
      </c>
      <c r="AA12" s="1" t="s">
        <v>5990</v>
      </c>
    </row>
    <row r="13" spans="1:27" x14ac:dyDescent="0.2">
      <c r="B13" s="66" t="s">
        <v>28</v>
      </c>
      <c r="C13" s="67" t="s">
        <v>5399</v>
      </c>
      <c r="D13" s="66" t="s">
        <v>2</v>
      </c>
      <c r="E13" s="91">
        <v>1</v>
      </c>
      <c r="F13" s="91">
        <v>1</v>
      </c>
      <c r="G13" s="91">
        <v>1</v>
      </c>
      <c r="H13" s="91">
        <v>1</v>
      </c>
      <c r="I13" s="114" t="s">
        <v>6024</v>
      </c>
      <c r="J13" s="74">
        <v>15294.293579654804</v>
      </c>
      <c r="K13" s="74">
        <v>15940.115693990083</v>
      </c>
      <c r="L13" s="74">
        <v>11002.082357425224</v>
      </c>
      <c r="M13" s="74">
        <v>9121.6306455449358</v>
      </c>
      <c r="N13" s="74">
        <v>12839.530569153761</v>
      </c>
      <c r="O13" s="70">
        <v>1</v>
      </c>
      <c r="P13" s="124">
        <v>1.0422263448110072</v>
      </c>
      <c r="Q13" s="124">
        <v>0.71935864838247365</v>
      </c>
      <c r="R13" s="124">
        <v>0.59640745079452129</v>
      </c>
      <c r="S13" s="124">
        <v>1.0435581183396987</v>
      </c>
      <c r="T13" s="124">
        <v>0.89694143883473976</v>
      </c>
      <c r="U13" s="124">
        <v>0.65539387712905139</v>
      </c>
      <c r="V13" s="124">
        <v>0.65410778945131476</v>
      </c>
      <c r="Y13" s="70" t="s">
        <v>5989</v>
      </c>
      <c r="Z13" s="70" t="s">
        <v>5989</v>
      </c>
      <c r="AA13" s="1" t="s">
        <v>28</v>
      </c>
    </row>
    <row r="14" spans="1:27" x14ac:dyDescent="0.2">
      <c r="B14" s="17" t="s">
        <v>23</v>
      </c>
      <c r="C14" s="16" t="s">
        <v>22</v>
      </c>
      <c r="D14" s="17" t="s">
        <v>1</v>
      </c>
      <c r="E14" s="91">
        <v>1</v>
      </c>
      <c r="F14" s="91">
        <v>1</v>
      </c>
      <c r="G14" s="91">
        <v>1</v>
      </c>
      <c r="H14" s="91">
        <v>1</v>
      </c>
      <c r="I14" s="114" t="s">
        <v>6024</v>
      </c>
      <c r="J14" s="74">
        <v>12591.952397818444</v>
      </c>
      <c r="K14" s="74">
        <v>14138.601178634854</v>
      </c>
      <c r="L14" s="74">
        <v>10426.267738996627</v>
      </c>
      <c r="M14" s="74">
        <v>13044.797687473434</v>
      </c>
      <c r="N14" s="74">
        <v>12550.404750730839</v>
      </c>
      <c r="O14" s="70">
        <v>1</v>
      </c>
      <c r="P14" s="124">
        <v>1.1228283535351011</v>
      </c>
      <c r="Q14" s="124">
        <v>0.82801041566858036</v>
      </c>
      <c r="R14" s="124">
        <v>1.0359630719167463</v>
      </c>
      <c r="S14" s="124">
        <v>0.99176837686996944</v>
      </c>
      <c r="T14" s="124">
        <v>1.0456094753074978</v>
      </c>
      <c r="U14" s="124">
        <v>1.0363016583006439</v>
      </c>
      <c r="V14" s="124">
        <v>1.0174285688591647</v>
      </c>
      <c r="AA14" s="1" t="s">
        <v>23</v>
      </c>
    </row>
    <row r="15" spans="1:27" x14ac:dyDescent="0.2">
      <c r="B15" s="29" t="s">
        <v>5409</v>
      </c>
      <c r="C15" s="28" t="s">
        <v>52</v>
      </c>
      <c r="D15" s="29" t="s">
        <v>29</v>
      </c>
      <c r="E15" s="91">
        <v>1</v>
      </c>
      <c r="F15" s="91">
        <v>1</v>
      </c>
      <c r="G15" s="91">
        <v>1</v>
      </c>
      <c r="H15" s="91">
        <v>1</v>
      </c>
      <c r="I15" s="114" t="s">
        <v>6024</v>
      </c>
      <c r="J15" s="74">
        <v>13455.21693774913</v>
      </c>
      <c r="K15" s="74">
        <v>11026.400492715955</v>
      </c>
      <c r="L15" s="74">
        <v>12337.974184787739</v>
      </c>
      <c r="M15" s="74">
        <v>10527.518201187482</v>
      </c>
      <c r="N15" s="74">
        <v>11836.777454110077</v>
      </c>
      <c r="O15" s="70">
        <v>1</v>
      </c>
      <c r="P15" s="124">
        <v>0.81948886768082962</v>
      </c>
      <c r="Q15" s="124">
        <v>0.9169658313106106</v>
      </c>
      <c r="R15" s="124">
        <v>0.78241162887921367</v>
      </c>
      <c r="S15" s="124">
        <v>0.88074684082515509</v>
      </c>
      <c r="T15" s="124">
        <v>0.87627062396251498</v>
      </c>
      <c r="U15" s="124">
        <v>0.86941398050739793</v>
      </c>
      <c r="V15" s="124">
        <v>0.72385086772686213</v>
      </c>
      <c r="AA15" s="1" t="s">
        <v>5939</v>
      </c>
    </row>
    <row r="16" spans="1:27" x14ac:dyDescent="0.2">
      <c r="B16" s="100" t="s">
        <v>5476</v>
      </c>
      <c r="C16" s="68" t="s">
        <v>48</v>
      </c>
      <c r="D16" s="66" t="s">
        <v>2</v>
      </c>
      <c r="E16" s="91">
        <v>1</v>
      </c>
      <c r="F16" s="91">
        <v>1</v>
      </c>
      <c r="G16" s="91">
        <v>1</v>
      </c>
      <c r="H16" s="91">
        <v>1</v>
      </c>
      <c r="I16" s="114" t="s">
        <v>6024</v>
      </c>
      <c r="J16" s="74">
        <v>11166.210000915991</v>
      </c>
      <c r="K16" s="74">
        <v>14667.270138148819</v>
      </c>
      <c r="L16" s="74">
        <v>12220.073699020264</v>
      </c>
      <c r="M16" s="74">
        <v>8882.4743162752202</v>
      </c>
      <c r="N16" s="74">
        <v>11734.007038590074</v>
      </c>
      <c r="O16" s="70">
        <v>1</v>
      </c>
      <c r="P16" s="124">
        <v>1.313540595864275</v>
      </c>
      <c r="Q16" s="124">
        <v>1.0943797132615114</v>
      </c>
      <c r="R16" s="124">
        <v>0.79547799258177743</v>
      </c>
      <c r="S16" s="124">
        <v>0.95057029913414359</v>
      </c>
      <c r="T16" s="124">
        <v>1.0581114989009264</v>
      </c>
      <c r="U16" s="124">
        <v>0.91132774782324899</v>
      </c>
      <c r="V16" s="124">
        <v>0.79126442462763913</v>
      </c>
      <c r="AA16" s="1" t="s">
        <v>5476</v>
      </c>
    </row>
    <row r="17" spans="2:27" x14ac:dyDescent="0.2">
      <c r="B17" s="66" t="s">
        <v>24</v>
      </c>
      <c r="C17" s="67" t="s">
        <v>5397</v>
      </c>
      <c r="D17" s="66" t="s">
        <v>2</v>
      </c>
      <c r="E17" s="91">
        <v>1</v>
      </c>
      <c r="F17" s="91">
        <v>1</v>
      </c>
      <c r="G17" s="91">
        <v>1</v>
      </c>
      <c r="H17" s="91">
        <v>1</v>
      </c>
      <c r="I17" s="114" t="s">
        <v>6024</v>
      </c>
      <c r="J17" s="74">
        <v>12309.580347843334</v>
      </c>
      <c r="K17" s="74">
        <v>10789.637255098085</v>
      </c>
      <c r="L17" s="74">
        <v>11523.491679432838</v>
      </c>
      <c r="M17" s="74">
        <v>11640.161970776115</v>
      </c>
      <c r="N17" s="74">
        <v>11565.717813287592</v>
      </c>
      <c r="O17" s="70">
        <v>1</v>
      </c>
      <c r="P17" s="124">
        <v>0.87652356540232945</v>
      </c>
      <c r="Q17" s="124">
        <v>0.93614009200986126</v>
      </c>
      <c r="R17" s="124">
        <v>0.94561809922427598</v>
      </c>
      <c r="S17" s="124">
        <v>0.95465392731016752</v>
      </c>
      <c r="T17" s="124">
        <v>0.8442380743051453</v>
      </c>
      <c r="U17" s="124">
        <v>0.84623848336623375</v>
      </c>
      <c r="V17" s="124">
        <v>0.91232553358755919</v>
      </c>
      <c r="AA17" s="1" t="s">
        <v>24</v>
      </c>
    </row>
    <row r="18" spans="2:27" x14ac:dyDescent="0.2">
      <c r="B18" s="62" t="s">
        <v>162</v>
      </c>
      <c r="C18" s="9" t="s">
        <v>161</v>
      </c>
      <c r="D18" s="31" t="s">
        <v>5402</v>
      </c>
      <c r="E18" s="91">
        <v>1</v>
      </c>
      <c r="F18" s="91">
        <v>1</v>
      </c>
      <c r="G18" s="91">
        <v>1</v>
      </c>
      <c r="H18" s="91">
        <v>1</v>
      </c>
      <c r="I18" s="114" t="s">
        <v>6024</v>
      </c>
      <c r="J18" s="74">
        <v>11846.905767471106</v>
      </c>
      <c r="K18" s="74">
        <v>11730.583948633313</v>
      </c>
      <c r="L18" s="74">
        <v>11397.451806272642</v>
      </c>
      <c r="M18" s="74">
        <v>7062.5037401104501</v>
      </c>
      <c r="N18" s="74">
        <v>10509.361315621878</v>
      </c>
      <c r="O18" s="70">
        <v>1</v>
      </c>
      <c r="P18" s="124">
        <v>0.99018124891672676</v>
      </c>
      <c r="Q18" s="124">
        <v>0.96206148930191027</v>
      </c>
      <c r="R18" s="124">
        <v>0.5961475408627348</v>
      </c>
      <c r="S18" s="124">
        <v>0.96441311144660513</v>
      </c>
      <c r="T18" s="124">
        <v>0.8951750303272904</v>
      </c>
      <c r="U18" s="124">
        <v>1.0286901956632444</v>
      </c>
      <c r="V18" s="124">
        <v>0.65019506000468474</v>
      </c>
      <c r="Z18" s="70" t="s">
        <v>5989</v>
      </c>
      <c r="AA18" s="1" t="s">
        <v>162</v>
      </c>
    </row>
    <row r="19" spans="2:27" x14ac:dyDescent="0.2">
      <c r="B19" s="66" t="s">
        <v>33</v>
      </c>
      <c r="C19" s="67" t="s">
        <v>5406</v>
      </c>
      <c r="D19" s="66" t="s">
        <v>2</v>
      </c>
      <c r="E19" s="91">
        <v>1</v>
      </c>
      <c r="F19" s="91">
        <v>1</v>
      </c>
      <c r="G19" s="91">
        <v>1</v>
      </c>
      <c r="H19" s="91">
        <v>1</v>
      </c>
      <c r="I19" s="114" t="s">
        <v>6024</v>
      </c>
      <c r="J19" s="74">
        <v>12009.358770535056</v>
      </c>
      <c r="K19" s="74">
        <v>11351.824091484319</v>
      </c>
      <c r="L19" s="74">
        <v>9443.1444880123126</v>
      </c>
      <c r="M19" s="74">
        <v>7752.2655818356252</v>
      </c>
      <c r="N19" s="74">
        <v>10139.148232966829</v>
      </c>
      <c r="O19" s="70">
        <v>1</v>
      </c>
      <c r="P19" s="124">
        <v>0.94524814425029935</v>
      </c>
      <c r="Q19" s="124">
        <v>0.78631546183640155</v>
      </c>
      <c r="R19" s="124">
        <v>0.64551869337568601</v>
      </c>
      <c r="S19" s="124">
        <v>1.0676460213978411</v>
      </c>
      <c r="T19" s="124">
        <v>0.98193248684735368</v>
      </c>
      <c r="U19" s="124">
        <v>0.85440873409643125</v>
      </c>
      <c r="V19" s="124">
        <v>0.74979385133294985</v>
      </c>
      <c r="AA19" s="1" t="s">
        <v>33</v>
      </c>
    </row>
    <row r="20" spans="2:27" x14ac:dyDescent="0.2">
      <c r="B20" s="66" t="s">
        <v>5392</v>
      </c>
      <c r="C20" s="67" t="s">
        <v>5391</v>
      </c>
      <c r="D20" s="66" t="s">
        <v>2</v>
      </c>
      <c r="E20" s="91">
        <v>1</v>
      </c>
      <c r="F20" s="91">
        <v>1</v>
      </c>
      <c r="G20" s="91">
        <v>1</v>
      </c>
      <c r="H20" s="91">
        <v>1</v>
      </c>
      <c r="I20" s="114" t="s">
        <v>6024</v>
      </c>
      <c r="J20" s="74">
        <v>11357.263064208048</v>
      </c>
      <c r="K20" s="74">
        <v>8727.2987919599855</v>
      </c>
      <c r="L20" s="74">
        <v>8335.2336744415334</v>
      </c>
      <c r="M20" s="74">
        <v>9521.0476888553512</v>
      </c>
      <c r="N20" s="74">
        <v>9485.2108048662285</v>
      </c>
      <c r="O20" s="70">
        <v>1</v>
      </c>
      <c r="P20" s="124">
        <v>0.76843326976053872</v>
      </c>
      <c r="Q20" s="124">
        <v>0.73391217825267108</v>
      </c>
      <c r="R20" s="124">
        <v>0.83832237001364751</v>
      </c>
      <c r="S20" s="125">
        <v>0.94037988841167874</v>
      </c>
      <c r="T20" s="125">
        <v>1.1142433880615119</v>
      </c>
      <c r="U20" s="125">
        <v>1.0797154109055063</v>
      </c>
      <c r="V20" s="125">
        <v>1.0977189294010821</v>
      </c>
      <c r="AA20" s="1" t="s">
        <v>5940</v>
      </c>
    </row>
    <row r="21" spans="2:27" x14ac:dyDescent="0.2">
      <c r="B21" s="29" t="s">
        <v>5412</v>
      </c>
      <c r="C21" s="28" t="s">
        <v>56</v>
      </c>
      <c r="D21" s="29" t="s">
        <v>29</v>
      </c>
      <c r="E21" s="91">
        <v>1</v>
      </c>
      <c r="F21" s="91">
        <v>1</v>
      </c>
      <c r="G21" s="91">
        <v>1</v>
      </c>
      <c r="H21" s="91">
        <v>1</v>
      </c>
      <c r="I21" s="114" t="s">
        <v>6024</v>
      </c>
      <c r="J21" s="74">
        <v>9712.82983718383</v>
      </c>
      <c r="K21" s="74">
        <v>9666.6030484258699</v>
      </c>
      <c r="L21" s="74">
        <v>8617.7042037337469</v>
      </c>
      <c r="M21" s="74">
        <v>8613.4158149634604</v>
      </c>
      <c r="N21" s="74">
        <v>9152.6382260767259</v>
      </c>
      <c r="O21" s="70">
        <v>1</v>
      </c>
      <c r="P21" s="124">
        <v>0.99524064669793877</v>
      </c>
      <c r="Q21" s="124">
        <v>0.88724958103789786</v>
      </c>
      <c r="R21" s="124">
        <v>0.88680806308255711</v>
      </c>
      <c r="S21" s="124">
        <v>0.96814795766032746</v>
      </c>
      <c r="T21" s="124">
        <v>0.91382619286106992</v>
      </c>
      <c r="U21" s="124">
        <v>0.9292816982065637</v>
      </c>
      <c r="V21" s="124">
        <v>0.92021718241827133</v>
      </c>
      <c r="AA21" s="1" t="s">
        <v>5941</v>
      </c>
    </row>
    <row r="22" spans="2:27" x14ac:dyDescent="0.2">
      <c r="B22" s="66" t="s">
        <v>64</v>
      </c>
      <c r="C22" s="67" t="s">
        <v>63</v>
      </c>
      <c r="D22" s="66" t="s">
        <v>2</v>
      </c>
      <c r="E22" s="91">
        <v>1</v>
      </c>
      <c r="F22" s="91">
        <v>1</v>
      </c>
      <c r="G22" s="91">
        <v>1</v>
      </c>
      <c r="H22" s="91">
        <v>1</v>
      </c>
      <c r="I22" s="114" t="s">
        <v>6024</v>
      </c>
      <c r="J22" s="74">
        <v>10447.613435380797</v>
      </c>
      <c r="K22" s="74">
        <v>10667.071526305161</v>
      </c>
      <c r="L22" s="74">
        <v>8379.3797942449328</v>
      </c>
      <c r="M22" s="74">
        <v>6720.3577123619089</v>
      </c>
      <c r="N22" s="74">
        <v>9053.6056170732008</v>
      </c>
      <c r="O22" s="70">
        <v>1</v>
      </c>
      <c r="P22" s="124">
        <v>1.0210055714907262</v>
      </c>
      <c r="Q22" s="124">
        <v>0.80203769464404184</v>
      </c>
      <c r="R22" s="124">
        <v>0.64324333532512279</v>
      </c>
      <c r="S22" s="124">
        <v>1.0585595416087592</v>
      </c>
      <c r="T22" s="124">
        <v>1.0992876157786302</v>
      </c>
      <c r="U22" s="124">
        <v>0.93005955167808352</v>
      </c>
      <c r="V22" s="124">
        <v>0.79088898131286689</v>
      </c>
      <c r="AA22" s="1" t="s">
        <v>64</v>
      </c>
    </row>
    <row r="23" spans="2:27" x14ac:dyDescent="0.2">
      <c r="B23" s="17" t="s">
        <v>32</v>
      </c>
      <c r="C23" s="16" t="s">
        <v>5405</v>
      </c>
      <c r="D23" s="17" t="s">
        <v>1</v>
      </c>
      <c r="E23" s="91">
        <v>1</v>
      </c>
      <c r="F23" s="91">
        <v>1</v>
      </c>
      <c r="G23" s="91">
        <v>1</v>
      </c>
      <c r="H23" s="91">
        <v>1</v>
      </c>
      <c r="I23" s="114" t="s">
        <v>6024</v>
      </c>
      <c r="J23" s="74">
        <v>9502.6529383083944</v>
      </c>
      <c r="K23" s="74">
        <v>6322.3375408117372</v>
      </c>
      <c r="L23" s="74">
        <v>7717.0495497826496</v>
      </c>
      <c r="M23" s="74">
        <v>10687.241202387282</v>
      </c>
      <c r="N23" s="74">
        <v>8557.320307822516</v>
      </c>
      <c r="O23" s="70">
        <v>1</v>
      </c>
      <c r="P23" s="124">
        <v>0.66532341882383872</v>
      </c>
      <c r="Q23" s="124">
        <v>0.81209422251681151</v>
      </c>
      <c r="R23" s="124">
        <v>1.1246586897121553</v>
      </c>
      <c r="S23" s="124">
        <v>1.0304285416055114</v>
      </c>
      <c r="T23" s="124">
        <v>0.9250693949978559</v>
      </c>
      <c r="U23" s="124">
        <v>0.91524805007421273</v>
      </c>
      <c r="V23" s="124">
        <v>1.2386202175930756</v>
      </c>
      <c r="AA23" s="1" t="s">
        <v>32</v>
      </c>
    </row>
    <row r="24" spans="2:27" x14ac:dyDescent="0.2">
      <c r="B24" s="66" t="s">
        <v>37</v>
      </c>
      <c r="C24" s="67" t="s">
        <v>36</v>
      </c>
      <c r="D24" s="66" t="s">
        <v>2</v>
      </c>
      <c r="E24" s="91">
        <v>1</v>
      </c>
      <c r="F24" s="91">
        <v>1</v>
      </c>
      <c r="G24" s="91">
        <v>1</v>
      </c>
      <c r="H24" s="91">
        <v>1</v>
      </c>
      <c r="I24" s="114" t="s">
        <v>6024</v>
      </c>
      <c r="J24" s="74">
        <v>10395.467683304618</v>
      </c>
      <c r="K24" s="74">
        <v>7682.2671798385218</v>
      </c>
      <c r="L24" s="74">
        <v>7427.06227607656</v>
      </c>
      <c r="M24" s="74">
        <v>8188.3244082338178</v>
      </c>
      <c r="N24" s="74">
        <v>8423.28038686338</v>
      </c>
      <c r="O24" s="70">
        <v>1</v>
      </c>
      <c r="P24" s="124">
        <v>0.73900159318242464</v>
      </c>
      <c r="Q24" s="124">
        <v>0.71445196140666267</v>
      </c>
      <c r="R24" s="124">
        <v>0.78768215704084887</v>
      </c>
      <c r="S24" s="124">
        <v>0.99940037941839532</v>
      </c>
      <c r="T24" s="124">
        <v>1.0422963579834661</v>
      </c>
      <c r="U24" s="124">
        <v>0.94912684327916841</v>
      </c>
      <c r="V24" s="124">
        <v>1.0287748505082466</v>
      </c>
      <c r="AA24" s="1" t="s">
        <v>37</v>
      </c>
    </row>
    <row r="25" spans="2:27" x14ac:dyDescent="0.2">
      <c r="B25" s="23" t="s">
        <v>5446</v>
      </c>
      <c r="C25" s="22" t="s">
        <v>16</v>
      </c>
      <c r="D25" s="23" t="s">
        <v>15</v>
      </c>
      <c r="E25" s="91">
        <v>1</v>
      </c>
      <c r="F25" s="91">
        <v>1</v>
      </c>
      <c r="G25" s="91">
        <v>1</v>
      </c>
      <c r="H25" s="91">
        <v>1</v>
      </c>
      <c r="I25" s="114" t="s">
        <v>6024</v>
      </c>
      <c r="J25" s="74">
        <v>8783.1428408348838</v>
      </c>
      <c r="K25" s="74">
        <v>8492.4121772850503</v>
      </c>
      <c r="L25" s="74">
        <v>7973.9313182787773</v>
      </c>
      <c r="M25" s="74">
        <v>7525.175873416998</v>
      </c>
      <c r="N25" s="74">
        <v>8193.6655524539274</v>
      </c>
      <c r="O25" s="70">
        <v>1</v>
      </c>
      <c r="P25" s="124">
        <v>0.96689901680772417</v>
      </c>
      <c r="Q25" s="124">
        <v>0.90786765771428735</v>
      </c>
      <c r="R25" s="124">
        <v>0.85677484811367255</v>
      </c>
      <c r="S25" s="124">
        <v>0.89501471057339177</v>
      </c>
      <c r="T25" s="124">
        <v>0.97876086321428635</v>
      </c>
      <c r="U25" s="124">
        <v>1.0088781573062322</v>
      </c>
      <c r="V25" s="124">
        <v>0.92361685111044578</v>
      </c>
      <c r="AA25" s="1" t="s">
        <v>5446</v>
      </c>
    </row>
    <row r="26" spans="2:27" x14ac:dyDescent="0.2">
      <c r="B26" s="17" t="s">
        <v>10</v>
      </c>
      <c r="C26" s="16" t="s">
        <v>5387</v>
      </c>
      <c r="D26" s="17" t="s">
        <v>1</v>
      </c>
      <c r="E26" s="91">
        <v>1</v>
      </c>
      <c r="F26" s="91">
        <v>1</v>
      </c>
      <c r="G26" s="91">
        <v>1</v>
      </c>
      <c r="H26" s="91">
        <v>1</v>
      </c>
      <c r="I26" s="114" t="s">
        <v>6024</v>
      </c>
      <c r="J26" s="74">
        <v>7697.1307741779719</v>
      </c>
      <c r="K26" s="74">
        <v>8923.2341933344687</v>
      </c>
      <c r="L26" s="74">
        <v>6945.4101763972303</v>
      </c>
      <c r="M26" s="74">
        <v>7285.2133064018008</v>
      </c>
      <c r="N26" s="74">
        <v>7712.7471125778675</v>
      </c>
      <c r="O26" s="70">
        <v>1</v>
      </c>
      <c r="P26" s="124">
        <v>1.1592935673211868</v>
      </c>
      <c r="Q26" s="124">
        <v>0.90233755670326088</v>
      </c>
      <c r="R26" s="124">
        <v>0.94648428357771242</v>
      </c>
      <c r="S26" s="125">
        <v>0.99137502527679444</v>
      </c>
      <c r="T26" s="125">
        <v>1.0380227477619557</v>
      </c>
      <c r="U26" s="125">
        <v>0.9897069878804281</v>
      </c>
      <c r="V26" s="125">
        <v>1.0768667919193808</v>
      </c>
      <c r="AA26" s="1" t="s">
        <v>10</v>
      </c>
    </row>
    <row r="27" spans="2:27" x14ac:dyDescent="0.2">
      <c r="B27" s="18" t="s">
        <v>20</v>
      </c>
      <c r="C27" s="4" t="s">
        <v>5395</v>
      </c>
      <c r="D27" s="18" t="s">
        <v>11</v>
      </c>
      <c r="E27" s="91">
        <v>1</v>
      </c>
      <c r="F27" s="91">
        <v>1</v>
      </c>
      <c r="G27" s="91">
        <v>1</v>
      </c>
      <c r="H27" s="91">
        <v>1</v>
      </c>
      <c r="I27" s="114" t="s">
        <v>6024</v>
      </c>
      <c r="J27" s="74">
        <v>5016.6373305273373</v>
      </c>
      <c r="K27" s="74">
        <v>5967.1053551605373</v>
      </c>
      <c r="L27" s="74">
        <v>8424.0116055523686</v>
      </c>
      <c r="M27" s="74">
        <v>8297.8095809504866</v>
      </c>
      <c r="N27" s="74">
        <v>6926.3909680476827</v>
      </c>
      <c r="O27" s="70">
        <v>1</v>
      </c>
      <c r="P27" s="124">
        <v>1.1894631726414413</v>
      </c>
      <c r="Q27" s="124">
        <v>1.679214790810253</v>
      </c>
      <c r="R27" s="124">
        <v>1.6540580939460179</v>
      </c>
      <c r="S27" s="124">
        <v>0.857485808614184</v>
      </c>
      <c r="T27" s="124">
        <v>0.93826238251076732</v>
      </c>
      <c r="U27" s="124">
        <v>0.94321828406104635</v>
      </c>
      <c r="V27" s="124">
        <v>0.90481358786506549</v>
      </c>
      <c r="AA27" s="1" t="s">
        <v>20</v>
      </c>
    </row>
    <row r="28" spans="2:27" x14ac:dyDescent="0.2">
      <c r="B28" s="63" t="s">
        <v>109</v>
      </c>
      <c r="C28" s="54" t="s">
        <v>5477</v>
      </c>
      <c r="D28" s="29" t="s">
        <v>29</v>
      </c>
      <c r="E28" s="91">
        <v>1</v>
      </c>
      <c r="F28" s="91">
        <v>1</v>
      </c>
      <c r="G28" s="91">
        <v>1</v>
      </c>
      <c r="H28" s="91">
        <v>1</v>
      </c>
      <c r="I28" s="114" t="s">
        <v>6024</v>
      </c>
      <c r="J28" s="74">
        <v>5768.9948849201392</v>
      </c>
      <c r="K28" s="74">
        <v>7794.6321629511895</v>
      </c>
      <c r="L28" s="74">
        <v>6761.3918598039891</v>
      </c>
      <c r="M28" s="74">
        <v>5572.1165494075958</v>
      </c>
      <c r="N28" s="74">
        <v>6474.2838642707284</v>
      </c>
      <c r="O28" s="70">
        <v>1</v>
      </c>
      <c r="P28" s="124">
        <v>1.3511248178302193</v>
      </c>
      <c r="Q28" s="124">
        <v>1.1720225090644343</v>
      </c>
      <c r="R28" s="124">
        <v>0.96587302650810569</v>
      </c>
      <c r="S28" s="124">
        <v>0.82372324132416774</v>
      </c>
      <c r="T28" s="124">
        <v>1.0517901345619618</v>
      </c>
      <c r="U28" s="124">
        <v>1.0128531162704941</v>
      </c>
      <c r="V28" s="124">
        <v>0.85903266709981474</v>
      </c>
      <c r="AA28" s="1" t="s">
        <v>109</v>
      </c>
    </row>
    <row r="29" spans="2:27" x14ac:dyDescent="0.2">
      <c r="B29" s="21" t="s">
        <v>44</v>
      </c>
      <c r="C29" s="20" t="s">
        <v>5420</v>
      </c>
      <c r="D29" s="21" t="s">
        <v>5385</v>
      </c>
      <c r="E29" s="91">
        <v>1</v>
      </c>
      <c r="F29" s="91">
        <v>1</v>
      </c>
      <c r="G29" s="91">
        <v>1</v>
      </c>
      <c r="H29" s="91">
        <v>1</v>
      </c>
      <c r="I29" s="114" t="s">
        <v>6024</v>
      </c>
      <c r="J29" s="74">
        <v>4597.6593385433325</v>
      </c>
      <c r="K29" s="74">
        <v>3862.7117255285721</v>
      </c>
      <c r="L29" s="74">
        <v>8039.59860469266</v>
      </c>
      <c r="M29" s="74">
        <v>9136.567133472885</v>
      </c>
      <c r="N29" s="74">
        <v>6409.1342005593615</v>
      </c>
      <c r="O29" s="70">
        <v>1</v>
      </c>
      <c r="P29" s="124">
        <v>0.84014744049140178</v>
      </c>
      <c r="Q29" s="124">
        <v>1.7486285983162533</v>
      </c>
      <c r="R29" s="124">
        <v>1.987221423057326</v>
      </c>
      <c r="S29" s="124">
        <v>0.9897069878804281</v>
      </c>
      <c r="T29" s="124">
        <v>1.2670095511088655</v>
      </c>
      <c r="U29" s="124">
        <v>2.5452422940002122</v>
      </c>
      <c r="V29" s="124">
        <v>3.0627869173833879</v>
      </c>
      <c r="Y29" s="70" t="s">
        <v>5989</v>
      </c>
      <c r="Z29" s="70" t="s">
        <v>5989</v>
      </c>
      <c r="AA29" s="1" t="s">
        <v>44</v>
      </c>
    </row>
    <row r="30" spans="2:27" x14ac:dyDescent="0.2">
      <c r="B30" s="21" t="s">
        <v>59</v>
      </c>
      <c r="C30" s="20" t="s">
        <v>5418</v>
      </c>
      <c r="D30" s="21" t="s">
        <v>5385</v>
      </c>
      <c r="E30" s="91">
        <v>1</v>
      </c>
      <c r="F30" s="91">
        <v>1</v>
      </c>
      <c r="G30" s="91">
        <v>1</v>
      </c>
      <c r="H30" s="91">
        <v>1</v>
      </c>
      <c r="I30" s="114" t="s">
        <v>6024</v>
      </c>
      <c r="J30" s="74">
        <v>2035.4607595322223</v>
      </c>
      <c r="K30" s="74">
        <v>4174.3702134569394</v>
      </c>
      <c r="L30" s="74">
        <v>9260.705378624014</v>
      </c>
      <c r="M30" s="74">
        <v>10022.03783081763</v>
      </c>
      <c r="N30" s="74">
        <v>6373.1435456077015</v>
      </c>
      <c r="O30" s="70">
        <v>1</v>
      </c>
      <c r="P30" s="124">
        <v>2.0508232319920867</v>
      </c>
      <c r="Q30" s="124">
        <v>4.5496850456366724</v>
      </c>
      <c r="R30" s="124">
        <v>4.9237194988327042</v>
      </c>
      <c r="S30" s="124">
        <v>0.97040266659759633</v>
      </c>
      <c r="T30" s="124">
        <v>1.9197173352757768</v>
      </c>
      <c r="U30" s="124">
        <v>4.7760071618691908</v>
      </c>
      <c r="V30" s="124">
        <v>5.652593692346624</v>
      </c>
      <c r="X30" s="122" t="s">
        <v>5989</v>
      </c>
      <c r="Y30" s="122" t="s">
        <v>5989</v>
      </c>
      <c r="Z30" s="122" t="s">
        <v>5989</v>
      </c>
      <c r="AA30" s="1" t="s">
        <v>59</v>
      </c>
    </row>
    <row r="31" spans="2:27" x14ac:dyDescent="0.2">
      <c r="B31" s="17" t="s">
        <v>118</v>
      </c>
      <c r="C31" s="16" t="s">
        <v>117</v>
      </c>
      <c r="D31" s="17" t="s">
        <v>1</v>
      </c>
      <c r="E31" s="91">
        <v>1</v>
      </c>
      <c r="F31" s="91">
        <v>1</v>
      </c>
      <c r="G31" s="91">
        <v>1</v>
      </c>
      <c r="H31" s="91">
        <v>1</v>
      </c>
      <c r="I31" s="114" t="s">
        <v>6024</v>
      </c>
      <c r="J31" s="74">
        <v>6451.8790230853456</v>
      </c>
      <c r="K31" s="74">
        <v>6055.1541877600494</v>
      </c>
      <c r="L31" s="74">
        <v>6343.7011908397735</v>
      </c>
      <c r="M31" s="74">
        <v>6486.7962646345768</v>
      </c>
      <c r="N31" s="74">
        <v>6334.3826665799361</v>
      </c>
      <c r="O31" s="70">
        <v>1</v>
      </c>
      <c r="P31" s="124">
        <v>0.93851018689194532</v>
      </c>
      <c r="Q31" s="124">
        <v>0.98323312761158366</v>
      </c>
      <c r="R31" s="124">
        <v>1.0054119492049207</v>
      </c>
      <c r="S31" s="124">
        <v>0.98154690074649453</v>
      </c>
      <c r="T31" s="124">
        <v>0.92833267258848629</v>
      </c>
      <c r="U31" s="124">
        <v>0.90424085034006907</v>
      </c>
      <c r="V31" s="124">
        <v>0.9506606827031554</v>
      </c>
      <c r="AA31" s="1" t="s">
        <v>118</v>
      </c>
    </row>
    <row r="32" spans="2:27" x14ac:dyDescent="0.2">
      <c r="B32" s="90" t="s">
        <v>355</v>
      </c>
      <c r="C32" s="82" t="s">
        <v>354</v>
      </c>
      <c r="D32" s="17" t="s">
        <v>1</v>
      </c>
      <c r="E32" s="91">
        <v>1</v>
      </c>
      <c r="F32" s="91">
        <v>1</v>
      </c>
      <c r="G32" s="91">
        <v>1</v>
      </c>
      <c r="H32" s="91">
        <v>1</v>
      </c>
      <c r="I32" s="114" t="s">
        <v>6024</v>
      </c>
      <c r="J32" s="74">
        <v>5800.4432629244657</v>
      </c>
      <c r="K32" s="74">
        <v>6469.9656892868607</v>
      </c>
      <c r="L32" s="74">
        <v>5086.9117487488929</v>
      </c>
      <c r="M32" s="74">
        <v>5924.6937445865478</v>
      </c>
      <c r="N32" s="74">
        <v>5820.5036113866918</v>
      </c>
      <c r="O32" s="70">
        <v>1</v>
      </c>
      <c r="P32" s="124">
        <v>1.115426079700129</v>
      </c>
      <c r="Q32" s="124">
        <v>0.87698672638755804</v>
      </c>
      <c r="R32" s="124">
        <v>1.0214208597567487</v>
      </c>
      <c r="S32" s="124">
        <v>1.0343186890093601</v>
      </c>
      <c r="T32" s="124">
        <v>0.92893631602900228</v>
      </c>
      <c r="U32" s="124">
        <v>0.8664760632395524</v>
      </c>
      <c r="V32" s="124">
        <v>1.023153951323152</v>
      </c>
      <c r="AA32" s="1" t="s">
        <v>355</v>
      </c>
    </row>
    <row r="33" spans="2:27" x14ac:dyDescent="0.2">
      <c r="B33" s="100" t="s">
        <v>551</v>
      </c>
      <c r="C33" s="68" t="s">
        <v>5478</v>
      </c>
      <c r="D33" s="66" t="s">
        <v>2</v>
      </c>
      <c r="E33" s="91">
        <v>1</v>
      </c>
      <c r="F33" s="91">
        <v>1</v>
      </c>
      <c r="G33" s="91">
        <v>1</v>
      </c>
      <c r="H33" s="91">
        <v>1</v>
      </c>
      <c r="I33" s="114" t="s">
        <v>6024</v>
      </c>
      <c r="J33" s="74">
        <v>6071.6056812872775</v>
      </c>
      <c r="K33" s="74">
        <v>8272.9942318334288</v>
      </c>
      <c r="L33" s="74">
        <v>5264.792592302686</v>
      </c>
      <c r="M33" s="74">
        <v>3258.0307491174003</v>
      </c>
      <c r="N33" s="74">
        <v>5716.8558136351976</v>
      </c>
      <c r="O33" s="70">
        <v>1</v>
      </c>
      <c r="P33" s="124">
        <v>1.3625710670458793</v>
      </c>
      <c r="Q33" s="124">
        <v>0.86711701461918156</v>
      </c>
      <c r="R33" s="124">
        <v>0.5366011760544116</v>
      </c>
      <c r="S33" s="124">
        <v>0.87382034421758614</v>
      </c>
      <c r="T33" s="124">
        <v>0.96218611792624831</v>
      </c>
      <c r="U33" s="124">
        <v>0.64939284759574567</v>
      </c>
      <c r="V33" s="124">
        <v>0.43468824880719481</v>
      </c>
      <c r="Y33" s="70" t="s">
        <v>5989</v>
      </c>
      <c r="Z33" s="70" t="s">
        <v>5989</v>
      </c>
      <c r="AA33" s="1" t="s">
        <v>551</v>
      </c>
    </row>
    <row r="34" spans="2:27" x14ac:dyDescent="0.2">
      <c r="B34" s="21" t="s">
        <v>53</v>
      </c>
      <c r="C34" s="20" t="s">
        <v>5419</v>
      </c>
      <c r="D34" s="21" t="s">
        <v>5385</v>
      </c>
      <c r="E34" s="91">
        <v>1</v>
      </c>
      <c r="F34" s="91">
        <v>1</v>
      </c>
      <c r="G34" s="91">
        <v>1</v>
      </c>
      <c r="H34" s="91">
        <v>1</v>
      </c>
      <c r="I34" s="114" t="s">
        <v>6024</v>
      </c>
      <c r="J34" s="74">
        <v>4452.7997113102811</v>
      </c>
      <c r="K34" s="74">
        <v>4767.8374176483203</v>
      </c>
      <c r="L34" s="74">
        <v>6015.2375766901787</v>
      </c>
      <c r="M34" s="74">
        <v>7073.7351428799611</v>
      </c>
      <c r="N34" s="74">
        <v>5577.402462132186</v>
      </c>
      <c r="O34" s="70">
        <v>1</v>
      </c>
      <c r="P34" s="124">
        <v>1.0707504776237367</v>
      </c>
      <c r="Q34" s="124">
        <v>1.3508888714242515</v>
      </c>
      <c r="R34" s="124">
        <v>1.5886039349383725</v>
      </c>
      <c r="S34" s="124">
        <v>1.1788421085981531</v>
      </c>
      <c r="T34" s="124">
        <v>1.2015909066181569</v>
      </c>
      <c r="U34" s="124">
        <v>1.9546139591419407</v>
      </c>
      <c r="V34" s="124">
        <v>2.215232308122018</v>
      </c>
      <c r="Y34" s="70" t="s">
        <v>5989</v>
      </c>
      <c r="Z34" s="70" t="s">
        <v>5989</v>
      </c>
      <c r="AA34" s="1" t="s">
        <v>53</v>
      </c>
    </row>
    <row r="35" spans="2:27" x14ac:dyDescent="0.2">
      <c r="B35" s="62" t="s">
        <v>76</v>
      </c>
      <c r="C35" s="9" t="s">
        <v>75</v>
      </c>
      <c r="D35" s="31" t="s">
        <v>5402</v>
      </c>
      <c r="E35" s="91">
        <v>1</v>
      </c>
      <c r="F35" s="91">
        <v>1</v>
      </c>
      <c r="G35" s="91">
        <v>1</v>
      </c>
      <c r="H35" s="91">
        <v>1</v>
      </c>
      <c r="I35" s="114" t="s">
        <v>6024</v>
      </c>
      <c r="J35" s="74">
        <v>5643.0864540450193</v>
      </c>
      <c r="K35" s="74">
        <v>6259.8053093578183</v>
      </c>
      <c r="L35" s="74">
        <v>5493.3065055057732</v>
      </c>
      <c r="M35" s="74">
        <v>4640.4400293684594</v>
      </c>
      <c r="N35" s="74">
        <v>5509.1595745692675</v>
      </c>
      <c r="O35" s="70">
        <v>1</v>
      </c>
      <c r="P35" s="124">
        <v>1.1092875078797932</v>
      </c>
      <c r="Q35" s="124">
        <v>0.97345779658720588</v>
      </c>
      <c r="R35" s="124">
        <v>0.82232304380914578</v>
      </c>
      <c r="S35" s="124">
        <v>1.1266970882078622</v>
      </c>
      <c r="T35" s="124">
        <v>1.0552085138518901</v>
      </c>
      <c r="U35" s="124">
        <v>1.1423610538678084</v>
      </c>
      <c r="V35" s="124">
        <v>1.0406693813468186</v>
      </c>
      <c r="AA35" s="1" t="s">
        <v>76</v>
      </c>
    </row>
    <row r="36" spans="2:27" x14ac:dyDescent="0.2">
      <c r="B36" s="21" t="s">
        <v>39</v>
      </c>
      <c r="C36" s="20" t="s">
        <v>38</v>
      </c>
      <c r="D36" s="21" t="s">
        <v>5385</v>
      </c>
      <c r="E36" s="91">
        <v>1</v>
      </c>
      <c r="F36" s="91">
        <v>1</v>
      </c>
      <c r="G36" s="91">
        <v>1</v>
      </c>
      <c r="H36" s="91">
        <v>1</v>
      </c>
      <c r="I36" s="114" t="s">
        <v>6024</v>
      </c>
      <c r="J36" s="74">
        <v>2500.7779834293096</v>
      </c>
      <c r="K36" s="74">
        <v>3216.6293297696411</v>
      </c>
      <c r="L36" s="74">
        <v>7428.3941209581553</v>
      </c>
      <c r="M36" s="74">
        <v>8496.1825425852421</v>
      </c>
      <c r="N36" s="74">
        <v>5410.4959941855868</v>
      </c>
      <c r="O36" s="70">
        <v>1</v>
      </c>
      <c r="P36" s="124">
        <v>1.2862514589794518</v>
      </c>
      <c r="Q36" s="124">
        <v>2.9704332692387272</v>
      </c>
      <c r="R36" s="124">
        <v>3.3974157637674223</v>
      </c>
      <c r="S36" s="124">
        <v>1.1520737708758422</v>
      </c>
      <c r="T36" s="124">
        <v>1.6537672443313323</v>
      </c>
      <c r="U36" s="124">
        <v>3.1882682105132125</v>
      </c>
      <c r="V36" s="124">
        <v>4.0280343882095151</v>
      </c>
      <c r="X36" s="70" t="s">
        <v>5989</v>
      </c>
      <c r="Y36" s="122" t="s">
        <v>5989</v>
      </c>
      <c r="Z36" s="122" t="s">
        <v>5989</v>
      </c>
      <c r="AA36" s="1" t="s">
        <v>39</v>
      </c>
    </row>
    <row r="37" spans="2:27" x14ac:dyDescent="0.2">
      <c r="B37" s="62" t="s">
        <v>93</v>
      </c>
      <c r="C37" s="9" t="s">
        <v>92</v>
      </c>
      <c r="D37" s="41" t="s">
        <v>5402</v>
      </c>
      <c r="E37" s="91">
        <v>1</v>
      </c>
      <c r="F37" s="91">
        <v>1</v>
      </c>
      <c r="G37" s="91">
        <v>1</v>
      </c>
      <c r="H37" s="91">
        <v>1</v>
      </c>
      <c r="I37" s="114" t="s">
        <v>6024</v>
      </c>
      <c r="J37" s="74">
        <v>5098.1914464071697</v>
      </c>
      <c r="K37" s="74">
        <v>4739.3486660228118</v>
      </c>
      <c r="L37" s="74">
        <v>6008.4049556440332</v>
      </c>
      <c r="M37" s="74">
        <v>5449.7046421824452</v>
      </c>
      <c r="N37" s="74">
        <v>5323.9124275641152</v>
      </c>
      <c r="O37" s="70">
        <v>1</v>
      </c>
      <c r="P37" s="124">
        <v>0.92961371024282657</v>
      </c>
      <c r="Q37" s="124">
        <v>1.1785365494421194</v>
      </c>
      <c r="R37" s="124">
        <v>1.0689486064755367</v>
      </c>
      <c r="S37" s="124">
        <v>1.0085525383727441</v>
      </c>
      <c r="T37" s="124">
        <v>0.97789941847905115</v>
      </c>
      <c r="U37" s="124">
        <v>1.2679253427153632</v>
      </c>
      <c r="V37" s="124">
        <v>1.1918809164192201</v>
      </c>
      <c r="AA37" s="1" t="s">
        <v>93</v>
      </c>
    </row>
    <row r="38" spans="2:27" x14ac:dyDescent="0.2">
      <c r="B38" s="29" t="s">
        <v>5401</v>
      </c>
      <c r="C38" s="28" t="s">
        <v>5400</v>
      </c>
      <c r="D38" s="29" t="s">
        <v>29</v>
      </c>
      <c r="E38" s="91">
        <v>1</v>
      </c>
      <c r="F38" s="91">
        <v>1</v>
      </c>
      <c r="G38" s="91">
        <v>1</v>
      </c>
      <c r="H38" s="91">
        <v>1</v>
      </c>
      <c r="I38" s="114" t="s">
        <v>6024</v>
      </c>
      <c r="J38" s="74">
        <v>6166.0659995665965</v>
      </c>
      <c r="K38" s="74">
        <v>5593.2544248621889</v>
      </c>
      <c r="L38" s="74">
        <v>4466.659992793142</v>
      </c>
      <c r="M38" s="74">
        <v>4221.811137178327</v>
      </c>
      <c r="N38" s="74">
        <v>5111.9478886000634</v>
      </c>
      <c r="O38" s="70">
        <v>1</v>
      </c>
      <c r="P38" s="124">
        <v>0.90710258781779673</v>
      </c>
      <c r="Q38" s="124">
        <v>0.72439380199743186</v>
      </c>
      <c r="R38" s="124">
        <v>0.68468471428542477</v>
      </c>
      <c r="S38" s="124">
        <v>0.89301666282449688</v>
      </c>
      <c r="T38" s="124">
        <v>0.91182640941985693</v>
      </c>
      <c r="U38" s="124">
        <v>0.83878548427911237</v>
      </c>
      <c r="V38" s="124">
        <v>0.76934910562259151</v>
      </c>
      <c r="AA38" s="1" t="s">
        <v>5942</v>
      </c>
    </row>
    <row r="39" spans="2:27" x14ac:dyDescent="0.2">
      <c r="B39" s="62" t="s">
        <v>101</v>
      </c>
      <c r="C39" s="9" t="s">
        <v>5479</v>
      </c>
      <c r="D39" s="31" t="s">
        <v>5402</v>
      </c>
      <c r="E39" s="91">
        <v>1</v>
      </c>
      <c r="F39" s="91">
        <v>1</v>
      </c>
      <c r="G39" s="91">
        <v>1</v>
      </c>
      <c r="H39" s="91">
        <v>1</v>
      </c>
      <c r="I39" s="114" t="s">
        <v>6024</v>
      </c>
      <c r="J39" s="74">
        <v>7398.8671265286584</v>
      </c>
      <c r="K39" s="74">
        <v>4766.1568270667449</v>
      </c>
      <c r="L39" s="74">
        <v>3886.4482685107751</v>
      </c>
      <c r="M39" s="74">
        <v>4188.7029724003069</v>
      </c>
      <c r="N39" s="74">
        <v>5060.0437986266215</v>
      </c>
      <c r="O39" s="70">
        <v>1</v>
      </c>
      <c r="P39" s="124">
        <v>0.64417386412815503</v>
      </c>
      <c r="Q39" s="124">
        <v>0.52527612701354021</v>
      </c>
      <c r="R39" s="124">
        <v>0.56612761126385158</v>
      </c>
      <c r="S39" s="124">
        <v>1.1315673066759477</v>
      </c>
      <c r="T39" s="124">
        <v>1.0262936261252706</v>
      </c>
      <c r="U39" s="124">
        <v>1.0282776030385143</v>
      </c>
      <c r="V39" s="124">
        <v>0.92807422619985591</v>
      </c>
      <c r="AA39" s="1" t="s">
        <v>101</v>
      </c>
    </row>
    <row r="40" spans="2:27" x14ac:dyDescent="0.2">
      <c r="B40" s="23" t="s">
        <v>5404</v>
      </c>
      <c r="C40" s="22" t="s">
        <v>5403</v>
      </c>
      <c r="D40" s="23" t="s">
        <v>15</v>
      </c>
      <c r="E40" s="91">
        <v>1</v>
      </c>
      <c r="F40" s="91">
        <v>1</v>
      </c>
      <c r="G40" s="91">
        <v>1</v>
      </c>
      <c r="H40" s="91">
        <v>1</v>
      </c>
      <c r="I40" s="114" t="s">
        <v>6024</v>
      </c>
      <c r="J40" s="74">
        <v>5605.7198766014071</v>
      </c>
      <c r="K40" s="74">
        <v>4463.7688038209399</v>
      </c>
      <c r="L40" s="74">
        <v>4997.9887571227246</v>
      </c>
      <c r="M40" s="74">
        <v>4688.7347804790888</v>
      </c>
      <c r="N40" s="74">
        <v>4939.0530545060401</v>
      </c>
      <c r="O40" s="70">
        <v>1</v>
      </c>
      <c r="P40" s="124">
        <v>0.79628823809997429</v>
      </c>
      <c r="Q40" s="124">
        <v>0.89158731922810008</v>
      </c>
      <c r="R40" s="124">
        <v>0.83641974335002611</v>
      </c>
      <c r="S40" s="124">
        <v>1.0383461497673159</v>
      </c>
      <c r="T40" s="124">
        <v>0.98892409767510447</v>
      </c>
      <c r="U40" s="124">
        <v>1.0190252218292752</v>
      </c>
      <c r="V40" s="124">
        <v>0.9022013813092733</v>
      </c>
      <c r="AA40" s="1" t="s">
        <v>5943</v>
      </c>
    </row>
    <row r="41" spans="2:27" x14ac:dyDescent="0.2">
      <c r="B41" s="18" t="s">
        <v>35</v>
      </c>
      <c r="C41" s="4" t="s">
        <v>34</v>
      </c>
      <c r="D41" s="18" t="s">
        <v>11</v>
      </c>
      <c r="E41" s="91">
        <v>1</v>
      </c>
      <c r="F41" s="91">
        <v>1</v>
      </c>
      <c r="G41" s="91">
        <v>1</v>
      </c>
      <c r="H41" s="91">
        <v>1</v>
      </c>
      <c r="I41" s="114" t="s">
        <v>6024</v>
      </c>
      <c r="J41" s="74">
        <v>3949.8454502847808</v>
      </c>
      <c r="K41" s="74">
        <v>5392.3979622739962</v>
      </c>
      <c r="L41" s="74">
        <v>4692.6343086648176</v>
      </c>
      <c r="M41" s="74">
        <v>5295.6671829233383</v>
      </c>
      <c r="N41" s="74">
        <v>4832.6362260367332</v>
      </c>
      <c r="O41" s="70">
        <v>1</v>
      </c>
      <c r="P41" s="124">
        <v>1.3652174572767672</v>
      </c>
      <c r="Q41" s="124">
        <v>1.1880551701906419</v>
      </c>
      <c r="R41" s="124">
        <v>1.3407276941789013</v>
      </c>
      <c r="S41" s="124">
        <v>0.8848774071326222</v>
      </c>
      <c r="T41" s="124">
        <v>1.0400848802362301</v>
      </c>
      <c r="U41" s="124">
        <v>0.97991186388532392</v>
      </c>
      <c r="V41" s="124">
        <v>1.109446885104922</v>
      </c>
      <c r="AA41" s="1" t="s">
        <v>35</v>
      </c>
    </row>
    <row r="42" spans="2:27" x14ac:dyDescent="0.2">
      <c r="B42" s="18" t="s">
        <v>5388</v>
      </c>
      <c r="C42" s="4" t="s">
        <v>12</v>
      </c>
      <c r="D42" s="18" t="s">
        <v>11</v>
      </c>
      <c r="E42" s="91">
        <v>1</v>
      </c>
      <c r="F42" s="91">
        <v>1</v>
      </c>
      <c r="G42" s="91">
        <v>1</v>
      </c>
      <c r="H42" s="91">
        <v>1</v>
      </c>
      <c r="I42" s="114" t="s">
        <v>6024</v>
      </c>
      <c r="J42" s="74">
        <v>4406.2180609475463</v>
      </c>
      <c r="K42" s="74">
        <v>6424.7655381616569</v>
      </c>
      <c r="L42" s="74">
        <v>4002.5073279989947</v>
      </c>
      <c r="M42" s="74">
        <v>4288.057891773502</v>
      </c>
      <c r="N42" s="74">
        <v>4780.3872047204259</v>
      </c>
      <c r="O42" s="70">
        <v>1</v>
      </c>
      <c r="P42" s="124">
        <v>1.4581133864219209</v>
      </c>
      <c r="Q42" s="124">
        <v>0.90837704186121593</v>
      </c>
      <c r="R42" s="124">
        <v>0.97318331332230201</v>
      </c>
      <c r="S42" s="124">
        <v>1.0538629694606165</v>
      </c>
      <c r="T42" s="124">
        <v>0.91307527012560907</v>
      </c>
      <c r="U42" s="124">
        <v>0.94259593188170132</v>
      </c>
      <c r="V42" s="124">
        <v>1.1517021825328346</v>
      </c>
      <c r="AA42" s="1" t="s">
        <v>5944</v>
      </c>
    </row>
    <row r="43" spans="2:27" x14ac:dyDescent="0.2">
      <c r="B43" s="100" t="s">
        <v>79</v>
      </c>
      <c r="C43" s="68" t="s">
        <v>78</v>
      </c>
      <c r="D43" s="66" t="s">
        <v>2</v>
      </c>
      <c r="E43" s="91">
        <v>1</v>
      </c>
      <c r="F43" s="91">
        <v>1</v>
      </c>
      <c r="G43" s="91">
        <v>1</v>
      </c>
      <c r="H43" s="91">
        <v>1</v>
      </c>
      <c r="I43" s="114" t="s">
        <v>6024</v>
      </c>
      <c r="J43" s="74">
        <v>5029.0620783535705</v>
      </c>
      <c r="K43" s="74">
        <v>6494.163354256707</v>
      </c>
      <c r="L43" s="74">
        <v>3538.6893333243097</v>
      </c>
      <c r="M43" s="74">
        <v>3136.5021023877025</v>
      </c>
      <c r="N43" s="74">
        <v>4549.6042170805722</v>
      </c>
      <c r="O43" s="70">
        <v>1</v>
      </c>
      <c r="P43" s="124">
        <v>1.2913269418982367</v>
      </c>
      <c r="Q43" s="124">
        <v>0.70364797216478514</v>
      </c>
      <c r="R43" s="124">
        <v>0.62367536004139756</v>
      </c>
      <c r="S43" s="124">
        <v>0.89039265697152359</v>
      </c>
      <c r="T43" s="124">
        <v>0.89166296402761169</v>
      </c>
      <c r="U43" s="124">
        <v>0.78889237584722616</v>
      </c>
      <c r="V43" s="124">
        <v>0.7485029980650012</v>
      </c>
      <c r="AA43" s="1" t="s">
        <v>79</v>
      </c>
    </row>
    <row r="44" spans="2:27" x14ac:dyDescent="0.2">
      <c r="B44" s="17" t="s">
        <v>27</v>
      </c>
      <c r="C44" s="16" t="s">
        <v>5398</v>
      </c>
      <c r="D44" s="17" t="s">
        <v>1</v>
      </c>
      <c r="E44" s="91">
        <v>1</v>
      </c>
      <c r="F44" s="91">
        <v>1</v>
      </c>
      <c r="G44" s="91">
        <v>1</v>
      </c>
      <c r="H44" s="91">
        <v>1</v>
      </c>
      <c r="I44" s="114" t="s">
        <v>6024</v>
      </c>
      <c r="J44" s="74">
        <v>5214.7758010552607</v>
      </c>
      <c r="K44" s="74">
        <v>3710.1286891249547</v>
      </c>
      <c r="L44" s="74">
        <v>4540.7063657466661</v>
      </c>
      <c r="M44" s="74">
        <v>4724.7683658315846</v>
      </c>
      <c r="N44" s="74">
        <v>4547.5948054396167</v>
      </c>
      <c r="O44" s="70">
        <v>1</v>
      </c>
      <c r="P44" s="124">
        <v>0.71146465939612857</v>
      </c>
      <c r="Q44" s="124">
        <v>0.87073855885190887</v>
      </c>
      <c r="R44" s="124">
        <v>0.90603480304474104</v>
      </c>
      <c r="S44" s="124">
        <v>0.9852216867665079</v>
      </c>
      <c r="T44" s="124">
        <v>0.98145054658973818</v>
      </c>
      <c r="U44" s="124">
        <v>1.0269470803519973</v>
      </c>
      <c r="V44" s="124">
        <v>1.0538074323664726</v>
      </c>
      <c r="AA44" s="1" t="s">
        <v>27</v>
      </c>
    </row>
    <row r="45" spans="2:27" x14ac:dyDescent="0.2">
      <c r="B45" s="62" t="s">
        <v>100</v>
      </c>
      <c r="C45" s="9" t="s">
        <v>5482</v>
      </c>
      <c r="D45" s="41" t="s">
        <v>5402</v>
      </c>
      <c r="E45" s="91">
        <v>1</v>
      </c>
      <c r="F45" s="91">
        <v>1</v>
      </c>
      <c r="G45" s="91">
        <v>1</v>
      </c>
      <c r="H45" s="91">
        <v>1</v>
      </c>
      <c r="I45" s="114" t="s">
        <v>6024</v>
      </c>
      <c r="J45" s="74">
        <v>4443.1160912483629</v>
      </c>
      <c r="K45" s="74">
        <v>4075.6300470462029</v>
      </c>
      <c r="L45" s="74">
        <v>5135.3841693325339</v>
      </c>
      <c r="M45" s="74">
        <v>4334.8630390127591</v>
      </c>
      <c r="N45" s="74">
        <v>4497.2483366599645</v>
      </c>
      <c r="O45" s="70">
        <v>1</v>
      </c>
      <c r="P45" s="124">
        <v>0.91729092000859491</v>
      </c>
      <c r="Q45" s="124">
        <v>1.1558068850480265</v>
      </c>
      <c r="R45" s="124">
        <v>0.97563578128223327</v>
      </c>
      <c r="S45" s="124">
        <v>0.95840516621135929</v>
      </c>
      <c r="T45" s="124">
        <v>0.9785692743014166</v>
      </c>
      <c r="U45" s="124">
        <v>1.1172934885345904</v>
      </c>
      <c r="V45" s="124">
        <v>0.97068530057732616</v>
      </c>
      <c r="AA45" s="1" t="s">
        <v>100</v>
      </c>
    </row>
    <row r="46" spans="2:27" x14ac:dyDescent="0.2">
      <c r="B46" s="101" t="s">
        <v>307</v>
      </c>
      <c r="C46" s="83" t="s">
        <v>306</v>
      </c>
      <c r="D46" s="40" t="s">
        <v>305</v>
      </c>
      <c r="E46" s="91">
        <v>1</v>
      </c>
      <c r="F46" s="91">
        <v>1</v>
      </c>
      <c r="G46" s="91">
        <v>1</v>
      </c>
      <c r="H46" s="91">
        <v>1</v>
      </c>
      <c r="I46" s="114" t="s">
        <v>6024</v>
      </c>
      <c r="J46" s="74">
        <v>4058.019458467676</v>
      </c>
      <c r="K46" s="74">
        <v>4097.6894278634854</v>
      </c>
      <c r="L46" s="74">
        <v>4735.3858008764528</v>
      </c>
      <c r="M46" s="74">
        <v>4810.7925913609124</v>
      </c>
      <c r="N46" s="74">
        <v>4425.4718196421318</v>
      </c>
      <c r="O46" s="70">
        <v>1</v>
      </c>
      <c r="P46" s="124">
        <v>1.0097756971847516</v>
      </c>
      <c r="Q46" s="124">
        <v>1.1669204274009453</v>
      </c>
      <c r="R46" s="124">
        <v>1.1855025932225289</v>
      </c>
      <c r="S46" s="124">
        <v>1.0734335610571264</v>
      </c>
      <c r="T46" s="124">
        <v>1.0602429794829666</v>
      </c>
      <c r="U46" s="124">
        <v>1.04550014354026</v>
      </c>
      <c r="V46" s="124">
        <v>1.1519675677320271</v>
      </c>
      <c r="AA46" s="1" t="s">
        <v>307</v>
      </c>
    </row>
    <row r="47" spans="2:27" x14ac:dyDescent="0.2">
      <c r="B47" s="59" t="s">
        <v>193</v>
      </c>
      <c r="C47" s="11" t="s">
        <v>5480</v>
      </c>
      <c r="D47" s="36" t="s">
        <v>172</v>
      </c>
      <c r="E47" s="91">
        <v>1</v>
      </c>
      <c r="F47" s="91">
        <v>1</v>
      </c>
      <c r="G47" s="91">
        <v>1</v>
      </c>
      <c r="H47" s="91">
        <v>1</v>
      </c>
      <c r="I47" s="114" t="s">
        <v>6024</v>
      </c>
      <c r="J47" s="74">
        <v>3297.3355694020775</v>
      </c>
      <c r="K47" s="74">
        <v>5647.1476756094708</v>
      </c>
      <c r="L47" s="74">
        <v>4591.3684465434271</v>
      </c>
      <c r="M47" s="74">
        <v>3959.5987501002242</v>
      </c>
      <c r="N47" s="74">
        <v>4373.8626104138002</v>
      </c>
      <c r="O47" s="70">
        <v>1</v>
      </c>
      <c r="P47" s="124">
        <v>1.7126396621601654</v>
      </c>
      <c r="Q47" s="124">
        <v>1.3924480386981066</v>
      </c>
      <c r="R47" s="124">
        <v>1.2008479776349359</v>
      </c>
      <c r="S47" s="124">
        <v>1.0057326680596583</v>
      </c>
      <c r="T47" s="124">
        <v>1.1029736305739051</v>
      </c>
      <c r="U47" s="124">
        <v>1.1077141221467959</v>
      </c>
      <c r="V47" s="124">
        <v>1.130479946142682</v>
      </c>
      <c r="AA47" s="1" t="s">
        <v>193</v>
      </c>
    </row>
    <row r="48" spans="2:27" x14ac:dyDescent="0.2">
      <c r="B48" s="34" t="s">
        <v>55</v>
      </c>
      <c r="C48" s="33" t="s">
        <v>5411</v>
      </c>
      <c r="D48" s="34" t="s">
        <v>5410</v>
      </c>
      <c r="E48" s="91">
        <v>1</v>
      </c>
      <c r="F48" s="91">
        <v>1</v>
      </c>
      <c r="G48" s="91">
        <v>1</v>
      </c>
      <c r="H48" s="91">
        <v>1</v>
      </c>
      <c r="I48" s="114" t="s">
        <v>6024</v>
      </c>
      <c r="J48" s="74">
        <v>3402.1175383258278</v>
      </c>
      <c r="K48" s="74">
        <v>4726.0346626683349</v>
      </c>
      <c r="L48" s="74">
        <v>4310.4141092802274</v>
      </c>
      <c r="M48" s="74">
        <v>3841.9674615285021</v>
      </c>
      <c r="N48" s="74">
        <v>4070.1334429507228</v>
      </c>
      <c r="O48" s="70">
        <v>1</v>
      </c>
      <c r="P48" s="124">
        <v>1.3891450278916593</v>
      </c>
      <c r="Q48" s="124">
        <v>1.2669797738385518</v>
      </c>
      <c r="R48" s="124">
        <v>1.1292871037662982</v>
      </c>
      <c r="S48" s="124">
        <v>0.85157116221401907</v>
      </c>
      <c r="T48" s="124">
        <v>0.99561926050502736</v>
      </c>
      <c r="U48" s="124">
        <v>0.99940037941839532</v>
      </c>
      <c r="V48" s="124">
        <v>0.87734696243582178</v>
      </c>
      <c r="AA48" s="1" t="s">
        <v>55</v>
      </c>
    </row>
    <row r="49" spans="2:27" x14ac:dyDescent="0.2">
      <c r="B49" s="63" t="s">
        <v>5481</v>
      </c>
      <c r="C49" s="54" t="s">
        <v>130</v>
      </c>
      <c r="D49" s="29" t="s">
        <v>29</v>
      </c>
      <c r="E49" s="91">
        <v>1</v>
      </c>
      <c r="F49" s="91">
        <v>1</v>
      </c>
      <c r="G49" s="91">
        <v>1</v>
      </c>
      <c r="H49" s="91">
        <v>1</v>
      </c>
      <c r="I49" s="114" t="s">
        <v>6024</v>
      </c>
      <c r="J49" s="74">
        <v>3995.1144167318889</v>
      </c>
      <c r="K49" s="74">
        <v>5426.1701898748652</v>
      </c>
      <c r="L49" s="74">
        <v>3504.6356208667862</v>
      </c>
      <c r="M49" s="74">
        <v>3213.5079221131746</v>
      </c>
      <c r="N49" s="74">
        <v>4034.8570373966786</v>
      </c>
      <c r="O49" s="70">
        <v>1</v>
      </c>
      <c r="P49" s="124">
        <v>1.3582014490372514</v>
      </c>
      <c r="Q49" s="124">
        <v>0.87723035069760846</v>
      </c>
      <c r="R49" s="124">
        <v>0.80435942176141995</v>
      </c>
      <c r="S49" s="124">
        <v>0.949216846158904</v>
      </c>
      <c r="T49" s="124">
        <v>0.96469226907594885</v>
      </c>
      <c r="U49" s="124">
        <v>0.99532204108127564</v>
      </c>
      <c r="V49" s="124">
        <v>0.94553704667448457</v>
      </c>
      <c r="AA49" s="1" t="s">
        <v>5481</v>
      </c>
    </row>
    <row r="50" spans="2:27" x14ac:dyDescent="0.2">
      <c r="B50" s="90" t="s">
        <v>447</v>
      </c>
      <c r="C50" s="82" t="s">
        <v>446</v>
      </c>
      <c r="D50" s="17" t="s">
        <v>1</v>
      </c>
      <c r="E50" s="91">
        <v>1</v>
      </c>
      <c r="F50" s="91">
        <v>1</v>
      </c>
      <c r="G50" s="91">
        <v>1</v>
      </c>
      <c r="H50" s="91">
        <v>1</v>
      </c>
      <c r="I50" s="114" t="s">
        <v>6024</v>
      </c>
      <c r="J50" s="74">
        <v>4103.9271529195539</v>
      </c>
      <c r="K50" s="74">
        <v>3551.5634683731973</v>
      </c>
      <c r="L50" s="74">
        <v>3788.3476721499196</v>
      </c>
      <c r="M50" s="74">
        <v>4690.0654781472995</v>
      </c>
      <c r="N50" s="74">
        <v>4033.4759428974921</v>
      </c>
      <c r="O50" s="70">
        <v>1</v>
      </c>
      <c r="P50" s="124">
        <v>0.86540606985350543</v>
      </c>
      <c r="Q50" s="124">
        <v>0.9231030500760401</v>
      </c>
      <c r="R50" s="124">
        <v>1.1428237645034132</v>
      </c>
      <c r="S50" s="124">
        <v>1.1186182710383483</v>
      </c>
      <c r="T50" s="124">
        <v>0.96506461832707602</v>
      </c>
      <c r="U50" s="124">
        <v>1.0567138215349223</v>
      </c>
      <c r="V50" s="124">
        <v>1.438083254815349</v>
      </c>
      <c r="AA50" s="1" t="s">
        <v>447</v>
      </c>
    </row>
    <row r="51" spans="2:27" x14ac:dyDescent="0.2">
      <c r="B51" s="90" t="s">
        <v>115</v>
      </c>
      <c r="C51" s="82" t="s">
        <v>5483</v>
      </c>
      <c r="D51" s="17" t="s">
        <v>1</v>
      </c>
      <c r="E51" s="91">
        <v>1</v>
      </c>
      <c r="F51" s="91">
        <v>1</v>
      </c>
      <c r="G51" s="91">
        <v>1</v>
      </c>
      <c r="H51" s="91">
        <v>1</v>
      </c>
      <c r="I51" s="114" t="s">
        <v>6024</v>
      </c>
      <c r="J51" s="74">
        <v>4794.5077908927778</v>
      </c>
      <c r="K51" s="74">
        <v>3775.7399584229561</v>
      </c>
      <c r="L51" s="74">
        <v>3041.2069849565964</v>
      </c>
      <c r="M51" s="74">
        <v>4212.2355512423601</v>
      </c>
      <c r="N51" s="74">
        <v>3955.9225713786727</v>
      </c>
      <c r="O51" s="70">
        <v>1</v>
      </c>
      <c r="P51" s="124">
        <v>0.78751357242447639</v>
      </c>
      <c r="Q51" s="124">
        <v>0.6343105731798796</v>
      </c>
      <c r="R51" s="124">
        <v>0.87855432402123723</v>
      </c>
      <c r="S51" s="124">
        <v>1.0173768064595294</v>
      </c>
      <c r="T51" s="124">
        <v>0.87336244439917121</v>
      </c>
      <c r="U51" s="124">
        <v>0.89055122287372612</v>
      </c>
      <c r="V51" s="124">
        <v>1.242544740443553</v>
      </c>
      <c r="AA51" s="1" t="s">
        <v>115</v>
      </c>
    </row>
    <row r="52" spans="2:27" x14ac:dyDescent="0.2">
      <c r="B52" s="23" t="s">
        <v>5408</v>
      </c>
      <c r="C52" s="22" t="s">
        <v>47</v>
      </c>
      <c r="D52" s="23" t="s">
        <v>15</v>
      </c>
      <c r="E52" s="91">
        <v>1</v>
      </c>
      <c r="F52" s="91">
        <v>1</v>
      </c>
      <c r="G52" s="91">
        <v>1</v>
      </c>
      <c r="H52" s="91">
        <v>1</v>
      </c>
      <c r="I52" s="114" t="s">
        <v>6024</v>
      </c>
      <c r="J52" s="74">
        <v>3593.5716231113856</v>
      </c>
      <c r="K52" s="74">
        <v>4654.7393000112988</v>
      </c>
      <c r="L52" s="74">
        <v>3502.4553399988908</v>
      </c>
      <c r="M52" s="74">
        <v>3231.0964597745951</v>
      </c>
      <c r="N52" s="74">
        <v>3745.4656807240426</v>
      </c>
      <c r="O52" s="70">
        <v>1</v>
      </c>
      <c r="P52" s="124">
        <v>1.2952960976414694</v>
      </c>
      <c r="Q52" s="124">
        <v>0.97464464530872363</v>
      </c>
      <c r="R52" s="124">
        <v>0.89913233925668845</v>
      </c>
      <c r="S52" s="124">
        <v>1.1638598162372822</v>
      </c>
      <c r="T52" s="124">
        <v>1.2133124344515678</v>
      </c>
      <c r="U52" s="124">
        <v>0.88857299403430146</v>
      </c>
      <c r="V52" s="124">
        <v>0.84452322275051583</v>
      </c>
      <c r="AA52" s="1" t="s">
        <v>5945</v>
      </c>
    </row>
    <row r="53" spans="2:27" x14ac:dyDescent="0.2">
      <c r="B53" s="27" t="s">
        <v>21</v>
      </c>
      <c r="C53" s="26" t="s">
        <v>5396</v>
      </c>
      <c r="D53" s="27" t="s">
        <v>13</v>
      </c>
      <c r="E53" s="91">
        <v>1</v>
      </c>
      <c r="F53" s="91">
        <v>1</v>
      </c>
      <c r="G53" s="91">
        <v>1</v>
      </c>
      <c r="H53" s="91">
        <v>1</v>
      </c>
      <c r="I53" s="114" t="s">
        <v>6024</v>
      </c>
      <c r="J53" s="74">
        <v>4249.9325774170429</v>
      </c>
      <c r="K53" s="74">
        <v>3355.6261554790162</v>
      </c>
      <c r="L53" s="74">
        <v>3252.2104565125592</v>
      </c>
      <c r="M53" s="74">
        <v>3971.3969897789339</v>
      </c>
      <c r="N53" s="74">
        <v>3707.291544796888</v>
      </c>
      <c r="O53" s="70">
        <v>1</v>
      </c>
      <c r="P53" s="124">
        <v>0.78957162127933</v>
      </c>
      <c r="Q53" s="124">
        <v>0.76523812961031401</v>
      </c>
      <c r="R53" s="124">
        <v>0.93446117495647585</v>
      </c>
      <c r="S53" s="124">
        <v>1.1372424052238497</v>
      </c>
      <c r="T53" s="124">
        <v>1.1249606201403515</v>
      </c>
      <c r="U53" s="124">
        <v>0.99641291203315385</v>
      </c>
      <c r="V53" s="124">
        <v>1.1617369992115969</v>
      </c>
      <c r="AA53" s="1" t="s">
        <v>21</v>
      </c>
    </row>
    <row r="54" spans="2:27" x14ac:dyDescent="0.2">
      <c r="B54" s="31" t="s">
        <v>71</v>
      </c>
      <c r="C54" s="30" t="s">
        <v>70</v>
      </c>
      <c r="D54" s="41" t="s">
        <v>5402</v>
      </c>
      <c r="E54" s="91">
        <v>1</v>
      </c>
      <c r="F54" s="91">
        <v>1</v>
      </c>
      <c r="G54" s="91">
        <v>1</v>
      </c>
      <c r="H54" s="91">
        <v>1</v>
      </c>
      <c r="I54" s="114" t="s">
        <v>6024</v>
      </c>
      <c r="J54" s="74">
        <v>4128.9389345807986</v>
      </c>
      <c r="K54" s="74">
        <v>4177.2094640546175</v>
      </c>
      <c r="L54" s="74">
        <v>2986.8881186000672</v>
      </c>
      <c r="M54" s="74">
        <v>3463.4361473975823</v>
      </c>
      <c r="N54" s="74">
        <v>3689.1181661582664</v>
      </c>
      <c r="O54" s="70">
        <v>1</v>
      </c>
      <c r="P54" s="124">
        <v>1.0116907830894621</v>
      </c>
      <c r="Q54" s="124">
        <v>0.72340331642694033</v>
      </c>
      <c r="R54" s="124">
        <v>0.83881990077172619</v>
      </c>
      <c r="S54" s="124">
        <v>1.1719344682604504</v>
      </c>
      <c r="T54" s="124">
        <v>1.0251153382264178</v>
      </c>
      <c r="U54" s="124">
        <v>1.0161569147528977</v>
      </c>
      <c r="V54" s="124">
        <v>1.1629123795218879</v>
      </c>
      <c r="AA54" s="1" t="s">
        <v>71</v>
      </c>
    </row>
    <row r="55" spans="2:27" x14ac:dyDescent="0.2">
      <c r="B55" s="90" t="s">
        <v>526</v>
      </c>
      <c r="C55" s="82" t="s">
        <v>525</v>
      </c>
      <c r="D55" s="17" t="s">
        <v>1</v>
      </c>
      <c r="E55" s="91">
        <v>1</v>
      </c>
      <c r="F55" s="91">
        <v>1</v>
      </c>
      <c r="G55" s="91">
        <v>1</v>
      </c>
      <c r="H55" s="91">
        <v>1</v>
      </c>
      <c r="I55" s="114" t="s">
        <v>6024</v>
      </c>
      <c r="J55" s="74">
        <v>4308.8003945362652</v>
      </c>
      <c r="K55" s="74">
        <v>3959.9495415577785</v>
      </c>
      <c r="L55" s="74">
        <v>2515.1465990156603</v>
      </c>
      <c r="M55" s="74">
        <v>2971.7451644628172</v>
      </c>
      <c r="N55" s="74">
        <v>3438.9104248931299</v>
      </c>
      <c r="O55" s="70">
        <v>1</v>
      </c>
      <c r="P55" s="124">
        <v>0.91903759259286089</v>
      </c>
      <c r="Q55" s="124">
        <v>0.58372316392399348</v>
      </c>
      <c r="R55" s="124">
        <v>0.68969200063922931</v>
      </c>
      <c r="S55" s="124">
        <v>1.1259739887929743</v>
      </c>
      <c r="T55" s="124">
        <v>0.99403574404631723</v>
      </c>
      <c r="U55" s="124">
        <v>0.87634733998441539</v>
      </c>
      <c r="V55" s="124">
        <v>0.99039324516233573</v>
      </c>
      <c r="AA55" s="1" t="s">
        <v>526</v>
      </c>
    </row>
    <row r="56" spans="2:27" x14ac:dyDescent="0.2">
      <c r="B56" s="102" t="s">
        <v>5484</v>
      </c>
      <c r="C56" s="7" t="s">
        <v>58</v>
      </c>
      <c r="D56" s="18" t="s">
        <v>11</v>
      </c>
      <c r="E56" s="91">
        <v>1</v>
      </c>
      <c r="F56" s="91">
        <v>1</v>
      </c>
      <c r="G56" s="91">
        <v>1</v>
      </c>
      <c r="H56" s="91">
        <v>1</v>
      </c>
      <c r="I56" s="114" t="s">
        <v>6024</v>
      </c>
      <c r="J56" s="74">
        <v>3406.6278797368623</v>
      </c>
      <c r="K56" s="74">
        <v>3875.2894725662882</v>
      </c>
      <c r="L56" s="74">
        <v>2540.6205523793151</v>
      </c>
      <c r="M56" s="74">
        <v>3924.9413676575177</v>
      </c>
      <c r="N56" s="74">
        <v>3436.869818084996</v>
      </c>
      <c r="O56" s="70">
        <v>1</v>
      </c>
      <c r="P56" s="124">
        <v>1.1375734624897236</v>
      </c>
      <c r="Q56" s="124">
        <v>0.74578751835247703</v>
      </c>
      <c r="R56" s="124">
        <v>1.1521485487169474</v>
      </c>
      <c r="S56" s="125">
        <v>1.0139828348724282</v>
      </c>
      <c r="T56" s="125">
        <v>1.029505630301411</v>
      </c>
      <c r="U56" s="125">
        <v>1.0066438716558597</v>
      </c>
      <c r="V56" s="125">
        <v>1.1363249065290233</v>
      </c>
      <c r="AA56" s="1" t="s">
        <v>5484</v>
      </c>
    </row>
    <row r="57" spans="2:27" x14ac:dyDescent="0.2">
      <c r="B57" s="31" t="s">
        <v>31</v>
      </c>
      <c r="C57" s="30" t="s">
        <v>30</v>
      </c>
      <c r="D57" s="31" t="s">
        <v>5402</v>
      </c>
      <c r="E57" s="91">
        <v>1</v>
      </c>
      <c r="F57" s="91">
        <v>1</v>
      </c>
      <c r="G57" s="91">
        <v>1</v>
      </c>
      <c r="H57" s="91">
        <v>1</v>
      </c>
      <c r="I57" s="114" t="s">
        <v>6024</v>
      </c>
      <c r="J57" s="74">
        <v>4953.654866031663</v>
      </c>
      <c r="K57" s="74">
        <v>3841.8285543854126</v>
      </c>
      <c r="L57" s="74">
        <v>2525.4307747641224</v>
      </c>
      <c r="M57" s="74">
        <v>2378.3644468935845</v>
      </c>
      <c r="N57" s="74">
        <v>3424.8196605186959</v>
      </c>
      <c r="O57" s="70">
        <v>1</v>
      </c>
      <c r="P57" s="124">
        <v>0.77555434487971775</v>
      </c>
      <c r="Q57" s="124">
        <v>0.50981161244833084</v>
      </c>
      <c r="R57" s="124">
        <v>0.4801231638486908</v>
      </c>
      <c r="S57" s="124">
        <v>0.96264921004643789</v>
      </c>
      <c r="T57" s="124">
        <v>0.86065920963592468</v>
      </c>
      <c r="U57" s="124">
        <v>0.94840670666682714</v>
      </c>
      <c r="V57" s="124">
        <v>0.85207911789800284</v>
      </c>
      <c r="AA57" s="1" t="s">
        <v>31</v>
      </c>
    </row>
    <row r="58" spans="2:27" x14ac:dyDescent="0.2">
      <c r="B58" s="90" t="s">
        <v>133</v>
      </c>
      <c r="C58" s="82" t="s">
        <v>5486</v>
      </c>
      <c r="D58" s="17" t="s">
        <v>1</v>
      </c>
      <c r="E58" s="91">
        <v>1</v>
      </c>
      <c r="F58" s="91">
        <v>1</v>
      </c>
      <c r="G58" s="91">
        <v>1</v>
      </c>
      <c r="H58" s="91">
        <v>1</v>
      </c>
      <c r="I58" s="114" t="s">
        <v>6024</v>
      </c>
      <c r="J58" s="74">
        <v>2957.6976131999027</v>
      </c>
      <c r="K58" s="74">
        <v>3532.1540399855839</v>
      </c>
      <c r="L58" s="74">
        <v>3068.1294753614429</v>
      </c>
      <c r="M58" s="74">
        <v>3686.7264626357301</v>
      </c>
      <c r="N58" s="74">
        <v>3311.1768977956649</v>
      </c>
      <c r="O58" s="70">
        <v>1</v>
      </c>
      <c r="P58" s="124">
        <v>1.1942241912161475</v>
      </c>
      <c r="Q58" s="124">
        <v>1.0373371035864836</v>
      </c>
      <c r="R58" s="124">
        <v>1.2464852546731775</v>
      </c>
      <c r="S58" s="124">
        <v>1.0234366831079296</v>
      </c>
      <c r="T58" s="124">
        <v>1.3163783460902192</v>
      </c>
      <c r="U58" s="124">
        <v>1.2396181641231694</v>
      </c>
      <c r="V58" s="124">
        <v>1.4747086935686036</v>
      </c>
      <c r="X58" s="70" t="s">
        <v>5989</v>
      </c>
      <c r="AA58" s="1" t="s">
        <v>133</v>
      </c>
    </row>
    <row r="59" spans="2:27" x14ac:dyDescent="0.2">
      <c r="B59" s="103" t="s">
        <v>111</v>
      </c>
      <c r="C59" s="14" t="s">
        <v>5485</v>
      </c>
      <c r="D59" s="46" t="s">
        <v>18</v>
      </c>
      <c r="E59" s="91">
        <v>1</v>
      </c>
      <c r="F59" s="91">
        <v>1</v>
      </c>
      <c r="G59" s="91">
        <v>1</v>
      </c>
      <c r="H59" s="91">
        <v>1</v>
      </c>
      <c r="I59" s="114" t="s">
        <v>6024</v>
      </c>
      <c r="J59" s="74">
        <v>3332.0575786457639</v>
      </c>
      <c r="K59" s="74">
        <v>3821.5121385121442</v>
      </c>
      <c r="L59" s="74">
        <v>2779.3570069662865</v>
      </c>
      <c r="M59" s="74">
        <v>3016.8933313708435</v>
      </c>
      <c r="N59" s="74">
        <v>3237.4550138737595</v>
      </c>
      <c r="O59" s="70">
        <v>1</v>
      </c>
      <c r="P59" s="124">
        <v>1.1468925876320863</v>
      </c>
      <c r="Q59" s="124">
        <v>0.83412634426800347</v>
      </c>
      <c r="R59" s="124">
        <v>0.90541452545876733</v>
      </c>
      <c r="S59" s="124">
        <v>1.0269576438963515</v>
      </c>
      <c r="T59" s="124">
        <v>1.0937927465055168</v>
      </c>
      <c r="U59" s="124">
        <v>1.0272952576095906</v>
      </c>
      <c r="V59" s="124">
        <v>1.0128120819120672</v>
      </c>
      <c r="AA59" s="1" t="s">
        <v>111</v>
      </c>
    </row>
    <row r="60" spans="2:27" x14ac:dyDescent="0.2">
      <c r="B60" s="90" t="s">
        <v>103</v>
      </c>
      <c r="C60" s="82" t="s">
        <v>102</v>
      </c>
      <c r="D60" s="17" t="s">
        <v>1</v>
      </c>
      <c r="E60" s="91">
        <v>1</v>
      </c>
      <c r="F60" s="91">
        <v>1</v>
      </c>
      <c r="G60" s="91">
        <v>1</v>
      </c>
      <c r="H60" s="91">
        <v>1</v>
      </c>
      <c r="I60" s="114" t="s">
        <v>6024</v>
      </c>
      <c r="J60" s="74">
        <v>3727.3979698663629</v>
      </c>
      <c r="K60" s="74">
        <v>2274.5316297672516</v>
      </c>
      <c r="L60" s="74">
        <v>3366.2452787047687</v>
      </c>
      <c r="M60" s="74">
        <v>3371.0298355433647</v>
      </c>
      <c r="N60" s="74">
        <v>3184.8011784704372</v>
      </c>
      <c r="O60" s="70">
        <v>1</v>
      </c>
      <c r="P60" s="124">
        <v>0.61021968895068091</v>
      </c>
      <c r="Q60" s="124">
        <v>0.90310863125395158</v>
      </c>
      <c r="R60" s="124">
        <v>0.90439224971306864</v>
      </c>
      <c r="S60" s="124">
        <v>0.96871065144036117</v>
      </c>
      <c r="T60" s="124">
        <v>1.0021948004760584</v>
      </c>
      <c r="U60" s="124">
        <v>0.96609024743692939</v>
      </c>
      <c r="V60" s="124">
        <v>0.97703960556336533</v>
      </c>
      <c r="AA60" s="1" t="s">
        <v>103</v>
      </c>
    </row>
    <row r="61" spans="2:27" x14ac:dyDescent="0.2">
      <c r="B61" s="63" t="s">
        <v>148</v>
      </c>
      <c r="C61" s="54" t="s">
        <v>5490</v>
      </c>
      <c r="D61" s="29" t="s">
        <v>29</v>
      </c>
      <c r="E61" s="91">
        <v>1</v>
      </c>
      <c r="F61" s="91">
        <v>1</v>
      </c>
      <c r="G61" s="91">
        <v>1</v>
      </c>
      <c r="H61" s="91">
        <v>1</v>
      </c>
      <c r="I61" s="114" t="s">
        <v>6024</v>
      </c>
      <c r="J61" s="74">
        <v>2779.6728519303647</v>
      </c>
      <c r="K61" s="74">
        <v>3310.7091484101611</v>
      </c>
      <c r="L61" s="74">
        <v>3290.8992509354821</v>
      </c>
      <c r="M61" s="74">
        <v>2837.1699435721703</v>
      </c>
      <c r="N61" s="74">
        <v>3054.6127987120444</v>
      </c>
      <c r="O61" s="70">
        <v>1</v>
      </c>
      <c r="P61" s="124">
        <v>1.1910427322808921</v>
      </c>
      <c r="Q61" s="124">
        <v>1.1839160312157211</v>
      </c>
      <c r="R61" s="124">
        <v>1.0206848412401754</v>
      </c>
      <c r="S61" s="124">
        <v>0.96749228363031581</v>
      </c>
      <c r="T61" s="124">
        <v>0.96749228363031581</v>
      </c>
      <c r="U61" s="124">
        <v>1.0467696640331394</v>
      </c>
      <c r="V61" s="124">
        <v>1.0051968553344239</v>
      </c>
      <c r="AA61" s="1" t="s">
        <v>148</v>
      </c>
    </row>
    <row r="62" spans="2:27" x14ac:dyDescent="0.2">
      <c r="B62" s="104" t="s">
        <v>137</v>
      </c>
      <c r="C62" s="52" t="s">
        <v>136</v>
      </c>
      <c r="D62" s="32" t="s">
        <v>41</v>
      </c>
      <c r="E62" s="91">
        <v>1</v>
      </c>
      <c r="F62" s="91">
        <v>1</v>
      </c>
      <c r="G62" s="91">
        <v>1</v>
      </c>
      <c r="H62" s="91">
        <v>1</v>
      </c>
      <c r="I62" s="114" t="s">
        <v>6024</v>
      </c>
      <c r="J62" s="74">
        <v>3205.7843691376311</v>
      </c>
      <c r="K62" s="74">
        <v>3430.792250005903</v>
      </c>
      <c r="L62" s="74">
        <v>2668.5274451681753</v>
      </c>
      <c r="M62" s="74">
        <v>2567.0082344999032</v>
      </c>
      <c r="N62" s="74">
        <v>2968.0280747029028</v>
      </c>
      <c r="O62" s="70">
        <v>1</v>
      </c>
      <c r="P62" s="124">
        <v>1.0701880897026146</v>
      </c>
      <c r="Q62" s="124">
        <v>0.83241014924719348</v>
      </c>
      <c r="R62" s="124">
        <v>0.80074263859188965</v>
      </c>
      <c r="S62" s="124">
        <v>0.99354197112903686</v>
      </c>
      <c r="T62" s="124">
        <v>1.1014307563675325</v>
      </c>
      <c r="U62" s="124">
        <v>1.0155583544948872</v>
      </c>
      <c r="V62" s="124">
        <v>0.97541941936295551</v>
      </c>
      <c r="AA62" s="1" t="s">
        <v>137</v>
      </c>
    </row>
    <row r="63" spans="2:27" x14ac:dyDescent="0.2">
      <c r="B63" s="21" t="s">
        <v>60</v>
      </c>
      <c r="C63" s="20" t="s">
        <v>5417</v>
      </c>
      <c r="D63" s="21" t="s">
        <v>5385</v>
      </c>
      <c r="E63" s="91">
        <v>1</v>
      </c>
      <c r="F63" s="91">
        <v>1</v>
      </c>
      <c r="G63" s="91">
        <v>1</v>
      </c>
      <c r="H63" s="91">
        <v>1</v>
      </c>
      <c r="I63" s="114" t="s">
        <v>6024</v>
      </c>
      <c r="J63" s="74">
        <v>1075.5361668866331</v>
      </c>
      <c r="K63" s="74">
        <v>1475.2109807403695</v>
      </c>
      <c r="L63" s="74">
        <v>3982.9738747061838</v>
      </c>
      <c r="M63" s="74">
        <v>5202.2659227523436</v>
      </c>
      <c r="N63" s="74">
        <v>2933.9967362713824</v>
      </c>
      <c r="O63" s="70">
        <v>1</v>
      </c>
      <c r="P63" s="124">
        <v>1.3716051827533422</v>
      </c>
      <c r="Q63" s="124">
        <v>3.7032449464119317</v>
      </c>
      <c r="R63" s="124">
        <v>4.8369046833742493</v>
      </c>
      <c r="S63" s="124">
        <v>0.95328882531982662</v>
      </c>
      <c r="T63" s="124">
        <v>1.1382262052766234</v>
      </c>
      <c r="U63" s="124">
        <v>2.2912136616637864</v>
      </c>
      <c r="V63" s="124">
        <v>3.0686136148911971</v>
      </c>
      <c r="Y63" s="122" t="s">
        <v>5989</v>
      </c>
      <c r="Z63" s="122" t="s">
        <v>5989</v>
      </c>
      <c r="AA63" s="1" t="s">
        <v>60</v>
      </c>
    </row>
    <row r="64" spans="2:27" x14ac:dyDescent="0.2">
      <c r="B64" s="102" t="s">
        <v>5488</v>
      </c>
      <c r="C64" s="7" t="s">
        <v>5487</v>
      </c>
      <c r="D64" s="18" t="s">
        <v>11</v>
      </c>
      <c r="E64" s="91">
        <v>1</v>
      </c>
      <c r="F64" s="91">
        <v>1</v>
      </c>
      <c r="G64" s="91">
        <v>1</v>
      </c>
      <c r="H64" s="91">
        <v>1</v>
      </c>
      <c r="I64" s="114" t="s">
        <v>6024</v>
      </c>
      <c r="J64" s="74">
        <v>3302.0945012072966</v>
      </c>
      <c r="K64" s="74">
        <v>3374.8748424009054</v>
      </c>
      <c r="L64" s="74">
        <v>2635.1603470410605</v>
      </c>
      <c r="M64" s="74">
        <v>2380.6488290946518</v>
      </c>
      <c r="N64" s="74">
        <v>2923.1946299359788</v>
      </c>
      <c r="O64" s="70">
        <v>1</v>
      </c>
      <c r="P64" s="124">
        <v>1.0220406596985638</v>
      </c>
      <c r="Q64" s="124">
        <v>0.79802693292926818</v>
      </c>
      <c r="R64" s="124">
        <v>0.72095115031512569</v>
      </c>
      <c r="S64" s="124">
        <v>1.0179671245191484</v>
      </c>
      <c r="T64" s="124">
        <v>0.98863074634508008</v>
      </c>
      <c r="U64" s="124">
        <v>0.92344625292376237</v>
      </c>
      <c r="V64" s="124">
        <v>0.8221655915206213</v>
      </c>
      <c r="AA64" s="1" t="s">
        <v>5946</v>
      </c>
    </row>
    <row r="65" spans="2:27" x14ac:dyDescent="0.2">
      <c r="B65" s="102" t="s">
        <v>1188</v>
      </c>
      <c r="C65" s="7" t="s">
        <v>1187</v>
      </c>
      <c r="D65" s="18" t="s">
        <v>11</v>
      </c>
      <c r="E65" s="91">
        <v>1</v>
      </c>
      <c r="F65" s="91">
        <v>1</v>
      </c>
      <c r="G65" s="91">
        <v>1</v>
      </c>
      <c r="H65" s="91">
        <v>1</v>
      </c>
      <c r="I65" s="114" t="s">
        <v>6024</v>
      </c>
      <c r="J65" s="74">
        <v>3330.6021291277771</v>
      </c>
      <c r="K65" s="74">
        <v>3057.4905817386298</v>
      </c>
      <c r="L65" s="74">
        <v>2837.9350336812849</v>
      </c>
      <c r="M65" s="74">
        <v>2365.4073812300694</v>
      </c>
      <c r="N65" s="74">
        <v>2897.8587814444409</v>
      </c>
      <c r="O65" s="70">
        <v>1</v>
      </c>
      <c r="P65" s="124">
        <v>0.91799934762526858</v>
      </c>
      <c r="Q65" s="124">
        <v>0.85207867035877005</v>
      </c>
      <c r="R65" s="124">
        <v>0.71020412811947786</v>
      </c>
      <c r="S65" s="124">
        <v>1.3999720262189923</v>
      </c>
      <c r="T65" s="124">
        <v>1.2793449404365869</v>
      </c>
      <c r="U65" s="124">
        <v>1.2234960128963264</v>
      </c>
      <c r="V65" s="124">
        <v>1.160806578054921</v>
      </c>
      <c r="W65" s="70" t="s">
        <v>5989</v>
      </c>
      <c r="AA65" s="1" t="s">
        <v>1188</v>
      </c>
    </row>
    <row r="66" spans="2:27" x14ac:dyDescent="0.2">
      <c r="B66" s="63" t="s">
        <v>5493</v>
      </c>
      <c r="C66" s="54" t="s">
        <v>5492</v>
      </c>
      <c r="D66" s="29" t="s">
        <v>29</v>
      </c>
      <c r="E66" s="91">
        <v>1</v>
      </c>
      <c r="F66" s="91">
        <v>1</v>
      </c>
      <c r="G66" s="91">
        <v>1</v>
      </c>
      <c r="H66" s="91">
        <v>1</v>
      </c>
      <c r="I66" s="114" t="s">
        <v>6024</v>
      </c>
      <c r="J66" s="74">
        <v>2193.5555758911955</v>
      </c>
      <c r="K66" s="74">
        <v>2994.5730110768027</v>
      </c>
      <c r="L66" s="74">
        <v>3398.2817929944126</v>
      </c>
      <c r="M66" s="74">
        <v>2770.6059118796884</v>
      </c>
      <c r="N66" s="74">
        <v>2839.2540729605244</v>
      </c>
      <c r="O66" s="70">
        <v>1</v>
      </c>
      <c r="P66" s="124">
        <v>1.3651685163528033</v>
      </c>
      <c r="Q66" s="124">
        <v>1.5492116226021591</v>
      </c>
      <c r="R66" s="124">
        <v>1.2630662028036601</v>
      </c>
      <c r="S66" s="124">
        <v>0.91424396286981724</v>
      </c>
      <c r="T66" s="124">
        <v>1.0476250123692616</v>
      </c>
      <c r="U66" s="124">
        <v>1.0917150154654047</v>
      </c>
      <c r="V66" s="124">
        <v>1.149504568658956</v>
      </c>
      <c r="AA66" s="1" t="s">
        <v>5493</v>
      </c>
    </row>
    <row r="67" spans="2:27" x14ac:dyDescent="0.2">
      <c r="B67" s="102" t="s">
        <v>5497</v>
      </c>
      <c r="C67" s="7" t="s">
        <v>5496</v>
      </c>
      <c r="D67" s="18" t="s">
        <v>11</v>
      </c>
      <c r="E67" s="91">
        <v>1</v>
      </c>
      <c r="F67" s="91">
        <v>1</v>
      </c>
      <c r="G67" s="91">
        <v>1</v>
      </c>
      <c r="H67" s="91">
        <v>1</v>
      </c>
      <c r="I67" s="114" t="s">
        <v>6024</v>
      </c>
      <c r="J67" s="74">
        <v>4327.5327424413281</v>
      </c>
      <c r="K67" s="74">
        <v>2134.6638087520423</v>
      </c>
      <c r="L67" s="74">
        <v>2489.6745720077697</v>
      </c>
      <c r="M67" s="74">
        <v>2316.3988793852377</v>
      </c>
      <c r="N67" s="74">
        <v>2817.0675006465945</v>
      </c>
      <c r="O67" s="70">
        <v>1</v>
      </c>
      <c r="P67" s="124">
        <v>0.49327502200429246</v>
      </c>
      <c r="Q67" s="124">
        <v>0.57531039513365956</v>
      </c>
      <c r="R67" s="124">
        <v>0.53527009897987921</v>
      </c>
      <c r="S67" s="124">
        <v>1.2299215526969172</v>
      </c>
      <c r="T67" s="124">
        <v>0.92772980724077869</v>
      </c>
      <c r="U67" s="124">
        <v>0.8980691252581493</v>
      </c>
      <c r="V67" s="124">
        <v>0.87412584511324343</v>
      </c>
      <c r="AA67" s="1" t="s">
        <v>5497</v>
      </c>
    </row>
    <row r="68" spans="2:27" x14ac:dyDescent="0.2">
      <c r="B68" s="21" t="s">
        <v>116</v>
      </c>
      <c r="C68" s="20" t="s">
        <v>5421</v>
      </c>
      <c r="D68" s="21" t="s">
        <v>5385</v>
      </c>
      <c r="E68" s="91">
        <v>1</v>
      </c>
      <c r="F68" s="91">
        <v>1</v>
      </c>
      <c r="G68" s="91">
        <v>1</v>
      </c>
      <c r="H68" s="91">
        <v>1</v>
      </c>
      <c r="I68" s="114" t="s">
        <v>6024</v>
      </c>
      <c r="J68" s="74">
        <v>680.76261395196343</v>
      </c>
      <c r="K68" s="74">
        <v>1653.2876647482176</v>
      </c>
      <c r="L68" s="74">
        <v>4219.5439732365485</v>
      </c>
      <c r="M68" s="74">
        <v>4522.7470032854653</v>
      </c>
      <c r="N68" s="74">
        <v>2769.0853138055486</v>
      </c>
      <c r="O68" s="70">
        <v>1</v>
      </c>
      <c r="P68" s="124">
        <v>2.4285817564959262</v>
      </c>
      <c r="Q68" s="124">
        <v>6.1982604314024385</v>
      </c>
      <c r="R68" s="124">
        <v>6.6436477423899829</v>
      </c>
      <c r="S68" s="124">
        <v>1.0018032465036124</v>
      </c>
      <c r="T68" s="124">
        <v>2.1583352900412818</v>
      </c>
      <c r="U68" s="124">
        <v>5.2687035244087062</v>
      </c>
      <c r="V68" s="124">
        <v>6.3431655697991882</v>
      </c>
      <c r="X68" s="122" t="s">
        <v>5989</v>
      </c>
      <c r="Y68" s="122" t="s">
        <v>5989</v>
      </c>
      <c r="Z68" s="122" t="s">
        <v>5989</v>
      </c>
      <c r="AA68" s="1" t="s">
        <v>116</v>
      </c>
    </row>
    <row r="69" spans="2:27" x14ac:dyDescent="0.2">
      <c r="B69" s="102" t="s">
        <v>5494</v>
      </c>
      <c r="C69" s="7" t="s">
        <v>141</v>
      </c>
      <c r="D69" s="18" t="s">
        <v>11</v>
      </c>
      <c r="E69" s="91">
        <v>1</v>
      </c>
      <c r="F69" s="91">
        <v>1</v>
      </c>
      <c r="G69" s="91">
        <v>1</v>
      </c>
      <c r="H69" s="91">
        <v>1</v>
      </c>
      <c r="I69" s="114" t="s">
        <v>6024</v>
      </c>
      <c r="J69" s="74">
        <v>2617.3232842368043</v>
      </c>
      <c r="K69" s="74">
        <v>3198.5656485933496</v>
      </c>
      <c r="L69" s="74">
        <v>2379.0880542811883</v>
      </c>
      <c r="M69" s="74">
        <v>2698.7195808702972</v>
      </c>
      <c r="N69" s="74">
        <v>2723.4241419954096</v>
      </c>
      <c r="O69" s="70">
        <v>1</v>
      </c>
      <c r="P69" s="124">
        <v>1.2220751130963297</v>
      </c>
      <c r="Q69" s="124">
        <v>0.90897753006270909</v>
      </c>
      <c r="R69" s="124">
        <v>1.0310990610612427</v>
      </c>
      <c r="S69" s="124">
        <v>0.93606663596450224</v>
      </c>
      <c r="T69" s="124">
        <v>0.96024586409139345</v>
      </c>
      <c r="U69" s="124">
        <v>0.85120869913436537</v>
      </c>
      <c r="V69" s="124">
        <v>0.9475080397924186</v>
      </c>
      <c r="AA69" s="1" t="s">
        <v>5494</v>
      </c>
    </row>
    <row r="70" spans="2:27" x14ac:dyDescent="0.2">
      <c r="B70" s="60" t="s">
        <v>264</v>
      </c>
      <c r="C70" s="8" t="s">
        <v>263</v>
      </c>
      <c r="D70" s="34" t="s">
        <v>5410</v>
      </c>
      <c r="E70" s="91">
        <v>1</v>
      </c>
      <c r="F70" s="91">
        <v>1</v>
      </c>
      <c r="G70" s="91">
        <v>1</v>
      </c>
      <c r="H70" s="91">
        <v>1</v>
      </c>
      <c r="I70" s="114" t="s">
        <v>6024</v>
      </c>
      <c r="J70" s="74">
        <v>3219.4986367538804</v>
      </c>
      <c r="K70" s="74">
        <v>3083.5427435309603</v>
      </c>
      <c r="L70" s="74">
        <v>2450.6918148993718</v>
      </c>
      <c r="M70" s="74">
        <v>2013.1334017337681</v>
      </c>
      <c r="N70" s="74">
        <v>2691.7166492294955</v>
      </c>
      <c r="O70" s="70">
        <v>1</v>
      </c>
      <c r="P70" s="124">
        <v>0.9577710977507975</v>
      </c>
      <c r="Q70" s="124">
        <v>0.7612029360479331</v>
      </c>
      <c r="R70" s="124">
        <v>0.62529406869497772</v>
      </c>
      <c r="S70" s="124">
        <v>1.0565017448963487</v>
      </c>
      <c r="T70" s="124">
        <v>0.97408922364359796</v>
      </c>
      <c r="U70" s="124">
        <v>0.92764383499828829</v>
      </c>
      <c r="V70" s="124">
        <v>0.7803355868137426</v>
      </c>
      <c r="AA70" s="1" t="s">
        <v>264</v>
      </c>
    </row>
    <row r="71" spans="2:27" x14ac:dyDescent="0.2">
      <c r="B71" s="79" t="s">
        <v>153</v>
      </c>
      <c r="C71" s="20" t="s">
        <v>5422</v>
      </c>
      <c r="D71" s="21" t="s">
        <v>5385</v>
      </c>
      <c r="E71" s="91">
        <v>1</v>
      </c>
      <c r="F71" s="91">
        <v>1</v>
      </c>
      <c r="G71" s="91">
        <v>1</v>
      </c>
      <c r="H71" s="91">
        <v>1</v>
      </c>
      <c r="I71" s="114" t="s">
        <v>6024</v>
      </c>
      <c r="J71" s="74">
        <v>284.12934228967947</v>
      </c>
      <c r="K71" s="74">
        <v>2059.0103168828973</v>
      </c>
      <c r="L71" s="74">
        <v>3752.940686415398</v>
      </c>
      <c r="M71" s="74">
        <v>4538.8304954464438</v>
      </c>
      <c r="N71" s="74">
        <v>2658.7277102586049</v>
      </c>
      <c r="O71" s="70">
        <v>1</v>
      </c>
      <c r="P71" s="124">
        <v>7.2467359417728376</v>
      </c>
      <c r="Q71" s="124">
        <v>13.20856429741476</v>
      </c>
      <c r="R71" s="124">
        <v>15.974522232972872</v>
      </c>
      <c r="S71" s="124">
        <v>1.0449429944206166</v>
      </c>
      <c r="T71" s="124">
        <v>2.9902518528625959</v>
      </c>
      <c r="U71" s="124">
        <v>5.5598809815293322</v>
      </c>
      <c r="V71" s="124">
        <v>7.0432436921346468</v>
      </c>
      <c r="X71" s="122" t="s">
        <v>5989</v>
      </c>
      <c r="Y71" s="122" t="s">
        <v>5989</v>
      </c>
      <c r="Z71" s="122" t="s">
        <v>5989</v>
      </c>
      <c r="AA71" s="1" t="s">
        <v>153</v>
      </c>
    </row>
    <row r="72" spans="2:27" x14ac:dyDescent="0.2">
      <c r="B72" s="60" t="s">
        <v>97</v>
      </c>
      <c r="C72" s="8" t="s">
        <v>96</v>
      </c>
      <c r="D72" s="34" t="s">
        <v>5410</v>
      </c>
      <c r="E72" s="91">
        <v>1</v>
      </c>
      <c r="F72" s="91">
        <v>1</v>
      </c>
      <c r="G72" s="91">
        <v>1</v>
      </c>
      <c r="H72" s="91">
        <v>1</v>
      </c>
      <c r="I72" s="114" t="s">
        <v>6024</v>
      </c>
      <c r="J72" s="74">
        <v>1876.5867047282266</v>
      </c>
      <c r="K72" s="74">
        <v>2723.6436575230691</v>
      </c>
      <c r="L72" s="74">
        <v>3175.4695555064527</v>
      </c>
      <c r="M72" s="74">
        <v>2758.6945516069504</v>
      </c>
      <c r="N72" s="74">
        <v>2633.5986173411748</v>
      </c>
      <c r="O72" s="70">
        <v>1</v>
      </c>
      <c r="P72" s="124">
        <v>1.4513817297440121</v>
      </c>
      <c r="Q72" s="124">
        <v>1.6921517921370623</v>
      </c>
      <c r="R72" s="124">
        <v>1.4700597338008283</v>
      </c>
      <c r="S72" s="125">
        <v>0.83333327894080156</v>
      </c>
      <c r="T72" s="125">
        <v>0.89261799720346291</v>
      </c>
      <c r="U72" s="125">
        <v>0.97589534053235716</v>
      </c>
      <c r="V72" s="125">
        <v>0.86933841375769549</v>
      </c>
      <c r="AA72" s="1" t="s">
        <v>97</v>
      </c>
    </row>
    <row r="73" spans="2:27" x14ac:dyDescent="0.2">
      <c r="B73" s="105" t="s">
        <v>199</v>
      </c>
      <c r="C73" s="12" t="s">
        <v>5489</v>
      </c>
      <c r="D73" s="38" t="s">
        <v>198</v>
      </c>
      <c r="E73" s="91">
        <v>1</v>
      </c>
      <c r="F73" s="91">
        <v>1</v>
      </c>
      <c r="G73" s="91">
        <v>1</v>
      </c>
      <c r="H73" s="91">
        <v>1</v>
      </c>
      <c r="I73" s="114" t="s">
        <v>6024</v>
      </c>
      <c r="J73" s="74">
        <v>2617.1479164616921</v>
      </c>
      <c r="K73" s="74">
        <v>2447.5331222231898</v>
      </c>
      <c r="L73" s="74">
        <v>2693.7685731385427</v>
      </c>
      <c r="M73" s="74">
        <v>2716.632975211658</v>
      </c>
      <c r="N73" s="74">
        <v>2618.7706467587705</v>
      </c>
      <c r="O73" s="70">
        <v>1</v>
      </c>
      <c r="P73" s="124">
        <v>0.93519097901511938</v>
      </c>
      <c r="Q73" s="124">
        <v>1.0292763951914645</v>
      </c>
      <c r="R73" s="124">
        <v>1.0380127764748073</v>
      </c>
      <c r="S73" s="124">
        <v>0.91382619286106992</v>
      </c>
      <c r="T73" s="124">
        <v>1.0108464114303133</v>
      </c>
      <c r="U73" s="124">
        <v>1.0460797916603279</v>
      </c>
      <c r="V73" s="124">
        <v>1.0834470890056007</v>
      </c>
      <c r="AA73" s="1" t="s">
        <v>199</v>
      </c>
    </row>
    <row r="74" spans="2:27" x14ac:dyDescent="0.2">
      <c r="B74" s="100" t="s">
        <v>73</v>
      </c>
      <c r="C74" s="68" t="s">
        <v>72</v>
      </c>
      <c r="D74" s="66" t="s">
        <v>2</v>
      </c>
      <c r="E74" s="91">
        <v>1</v>
      </c>
      <c r="F74" s="91">
        <v>1</v>
      </c>
      <c r="G74" s="91">
        <v>1</v>
      </c>
      <c r="H74" s="91">
        <v>1</v>
      </c>
      <c r="I74" s="114" t="s">
        <v>6024</v>
      </c>
      <c r="J74" s="74">
        <v>4408.2646511491348</v>
      </c>
      <c r="K74" s="74">
        <v>825.1487472150186</v>
      </c>
      <c r="L74" s="74">
        <v>1797.7084366377831</v>
      </c>
      <c r="M74" s="74">
        <v>3439.2522671510806</v>
      </c>
      <c r="N74" s="74">
        <v>2617.5935255382542</v>
      </c>
      <c r="O74" s="70">
        <v>1</v>
      </c>
      <c r="P74" s="124">
        <v>0.18718221624918119</v>
      </c>
      <c r="Q74" s="124">
        <v>0.4078041086233698</v>
      </c>
      <c r="R74" s="124">
        <v>0.78018280192287126</v>
      </c>
      <c r="S74" s="124">
        <v>1.3383835328274345</v>
      </c>
      <c r="T74" s="124">
        <v>0.99137502527679444</v>
      </c>
      <c r="U74" s="124">
        <v>1.2244248244358917</v>
      </c>
      <c r="V74" s="124">
        <v>1.9343483123316709</v>
      </c>
      <c r="W74" s="70" t="s">
        <v>5989</v>
      </c>
      <c r="Z74" s="70" t="s">
        <v>5989</v>
      </c>
      <c r="AA74" s="1" t="s">
        <v>73</v>
      </c>
    </row>
    <row r="75" spans="2:27" x14ac:dyDescent="0.2">
      <c r="B75" s="60" t="s">
        <v>67</v>
      </c>
      <c r="C75" s="8" t="s">
        <v>5491</v>
      </c>
      <c r="D75" s="34" t="s">
        <v>5410</v>
      </c>
      <c r="E75" s="91">
        <v>1</v>
      </c>
      <c r="F75" s="91">
        <v>1</v>
      </c>
      <c r="G75" s="91">
        <v>1</v>
      </c>
      <c r="H75" s="91">
        <v>1</v>
      </c>
      <c r="I75" s="114" t="s">
        <v>6024</v>
      </c>
      <c r="J75" s="74">
        <v>2871.5648646479231</v>
      </c>
      <c r="K75" s="74">
        <v>3203.936952018455</v>
      </c>
      <c r="L75" s="74">
        <v>2326.1124845319837</v>
      </c>
      <c r="M75" s="74">
        <v>1924.9771805968169</v>
      </c>
      <c r="N75" s="74">
        <v>2581.6478704487949</v>
      </c>
      <c r="O75" s="70">
        <v>1</v>
      </c>
      <c r="P75" s="124">
        <v>1.1157459792959556</v>
      </c>
      <c r="Q75" s="124">
        <v>0.81005047567232435</v>
      </c>
      <c r="R75" s="124">
        <v>0.6703582441390662</v>
      </c>
      <c r="S75" s="124">
        <v>0.72511061554538059</v>
      </c>
      <c r="T75" s="124">
        <v>0.66357001442532082</v>
      </c>
      <c r="U75" s="124">
        <v>0.56047529986370526</v>
      </c>
      <c r="V75" s="124">
        <v>0.45212042517003453</v>
      </c>
      <c r="W75" s="70" t="s">
        <v>5989</v>
      </c>
      <c r="X75" s="70" t="s">
        <v>5989</v>
      </c>
      <c r="Y75" s="70" t="s">
        <v>5989</v>
      </c>
      <c r="Z75" s="70" t="s">
        <v>5989</v>
      </c>
      <c r="AA75" s="1" t="s">
        <v>67</v>
      </c>
    </row>
    <row r="76" spans="2:27" x14ac:dyDescent="0.2">
      <c r="B76" s="102" t="s">
        <v>5504</v>
      </c>
      <c r="C76" s="7" t="s">
        <v>74</v>
      </c>
      <c r="D76" s="18" t="s">
        <v>11</v>
      </c>
      <c r="E76" s="91">
        <v>1</v>
      </c>
      <c r="F76" s="91">
        <v>1</v>
      </c>
      <c r="G76" s="91">
        <v>1</v>
      </c>
      <c r="H76" s="91">
        <v>1</v>
      </c>
      <c r="I76" s="114" t="s">
        <v>6024</v>
      </c>
      <c r="J76" s="74">
        <v>2272.0722306670923</v>
      </c>
      <c r="K76" s="74">
        <v>1517.8742127078453</v>
      </c>
      <c r="L76" s="74">
        <v>2859.5004776894971</v>
      </c>
      <c r="M76" s="74">
        <v>3579.1441960604834</v>
      </c>
      <c r="N76" s="74">
        <v>2557.1477792812293</v>
      </c>
      <c r="O76" s="70">
        <v>1</v>
      </c>
      <c r="P76" s="124">
        <v>0.66805720003989022</v>
      </c>
      <c r="Q76" s="124">
        <v>1.2585429455514858</v>
      </c>
      <c r="R76" s="124">
        <v>1.5752774703864181</v>
      </c>
      <c r="S76" s="124">
        <v>1.0458391048857401</v>
      </c>
      <c r="T76" s="124">
        <v>0.93940819876042281</v>
      </c>
      <c r="U76" s="124">
        <v>1.1118275991566153</v>
      </c>
      <c r="V76" s="124">
        <v>1.3707642770973081</v>
      </c>
      <c r="AA76" s="1" t="s">
        <v>5504</v>
      </c>
    </row>
    <row r="77" spans="2:27" x14ac:dyDescent="0.2">
      <c r="B77" s="63" t="s">
        <v>5495</v>
      </c>
      <c r="C77" s="54" t="s">
        <v>171</v>
      </c>
      <c r="D77" s="29" t="s">
        <v>29</v>
      </c>
      <c r="E77" s="91">
        <v>1</v>
      </c>
      <c r="F77" s="91">
        <v>1</v>
      </c>
      <c r="G77" s="91">
        <v>1</v>
      </c>
      <c r="H77" s="91">
        <v>1</v>
      </c>
      <c r="I77" s="114" t="s">
        <v>6024</v>
      </c>
      <c r="J77" s="74">
        <v>2813.2131210789394</v>
      </c>
      <c r="K77" s="74">
        <v>2716.6033799106958</v>
      </c>
      <c r="L77" s="74">
        <v>2336.7978535525172</v>
      </c>
      <c r="M77" s="74">
        <v>2352.3995024690671</v>
      </c>
      <c r="N77" s="74">
        <v>2554.7534642528049</v>
      </c>
      <c r="O77" s="70">
        <v>1</v>
      </c>
      <c r="P77" s="124">
        <v>0.9656585772175017</v>
      </c>
      <c r="Q77" s="124">
        <v>0.83065084406271195</v>
      </c>
      <c r="R77" s="124">
        <v>0.83619669083829007</v>
      </c>
      <c r="S77" s="124">
        <v>0.93685592872964774</v>
      </c>
      <c r="T77" s="124">
        <v>0.96721151124307636</v>
      </c>
      <c r="U77" s="124">
        <v>0.9398496180922461</v>
      </c>
      <c r="V77" s="124">
        <v>0.90793536356254967</v>
      </c>
      <c r="AA77" s="1" t="s">
        <v>5495</v>
      </c>
    </row>
    <row r="78" spans="2:27" x14ac:dyDescent="0.2">
      <c r="B78" s="90" t="s">
        <v>91</v>
      </c>
      <c r="C78" s="82" t="s">
        <v>90</v>
      </c>
      <c r="D78" s="17" t="s">
        <v>1</v>
      </c>
      <c r="E78" s="91">
        <v>1</v>
      </c>
      <c r="F78" s="91">
        <v>1</v>
      </c>
      <c r="G78" s="91">
        <v>1</v>
      </c>
      <c r="H78" s="91">
        <v>1</v>
      </c>
      <c r="I78" s="114" t="s">
        <v>6024</v>
      </c>
      <c r="J78" s="74">
        <v>2118.3441891209609</v>
      </c>
      <c r="K78" s="74">
        <v>3073.9289118379011</v>
      </c>
      <c r="L78" s="74">
        <v>2149.6970008112107</v>
      </c>
      <c r="M78" s="74">
        <v>2189.0329728243473</v>
      </c>
      <c r="N78" s="74">
        <v>2382.7507686486051</v>
      </c>
      <c r="O78" s="70">
        <v>1</v>
      </c>
      <c r="P78" s="124">
        <v>1.4510998390273275</v>
      </c>
      <c r="Q78" s="124">
        <v>1.0148006220383194</v>
      </c>
      <c r="R78" s="124">
        <v>1.0333698291648818</v>
      </c>
      <c r="S78" s="124">
        <v>0.96283461874688259</v>
      </c>
      <c r="T78" s="124">
        <v>0.94304035906691142</v>
      </c>
      <c r="U78" s="124">
        <v>0.99403574404631723</v>
      </c>
      <c r="V78" s="124">
        <v>1.0607040926250833</v>
      </c>
      <c r="AA78" s="1" t="s">
        <v>91</v>
      </c>
    </row>
    <row r="79" spans="2:27" x14ac:dyDescent="0.2">
      <c r="B79" s="104" t="s">
        <v>108</v>
      </c>
      <c r="C79" s="52" t="s">
        <v>107</v>
      </c>
      <c r="D79" s="32" t="s">
        <v>41</v>
      </c>
      <c r="E79" s="91">
        <v>1</v>
      </c>
      <c r="F79" s="91">
        <v>1</v>
      </c>
      <c r="G79" s="91">
        <v>1</v>
      </c>
      <c r="H79" s="91">
        <v>1</v>
      </c>
      <c r="I79" s="114" t="s">
        <v>6024</v>
      </c>
      <c r="J79" s="74">
        <v>3279.8533163464263</v>
      </c>
      <c r="K79" s="74">
        <v>2183.3486328063127</v>
      </c>
      <c r="L79" s="74">
        <v>1905.0698065505658</v>
      </c>
      <c r="M79" s="74">
        <v>1993.8922398990439</v>
      </c>
      <c r="N79" s="74">
        <v>2340.5409989005871</v>
      </c>
      <c r="O79" s="70">
        <v>1</v>
      </c>
      <c r="P79" s="124">
        <v>0.66568484082039414</v>
      </c>
      <c r="Q79" s="124">
        <v>0.58083994093757441</v>
      </c>
      <c r="R79" s="124">
        <v>0.60792116219396319</v>
      </c>
      <c r="S79" s="124">
        <v>1.0862717019207253</v>
      </c>
      <c r="T79" s="124">
        <v>1.1451998607292522</v>
      </c>
      <c r="U79" s="124">
        <v>1.06584806588836</v>
      </c>
      <c r="V79" s="124">
        <v>1.0504201452384077</v>
      </c>
      <c r="AA79" s="1" t="s">
        <v>108</v>
      </c>
    </row>
    <row r="80" spans="2:27" x14ac:dyDescent="0.2">
      <c r="B80" s="60" t="s">
        <v>182</v>
      </c>
      <c r="C80" s="8" t="s">
        <v>5502</v>
      </c>
      <c r="D80" s="35" t="s">
        <v>5410</v>
      </c>
      <c r="E80" s="91">
        <v>1</v>
      </c>
      <c r="F80" s="91">
        <v>1</v>
      </c>
      <c r="G80" s="91">
        <v>1</v>
      </c>
      <c r="H80" s="91">
        <v>1</v>
      </c>
      <c r="I80" s="114" t="s">
        <v>6024</v>
      </c>
      <c r="J80" s="74">
        <v>2266.7257868227971</v>
      </c>
      <c r="K80" s="74">
        <v>1394.2402640470755</v>
      </c>
      <c r="L80" s="74">
        <v>2853.3911163040129</v>
      </c>
      <c r="M80" s="74">
        <v>2795.9029358866105</v>
      </c>
      <c r="N80" s="74">
        <v>2327.5650257651241</v>
      </c>
      <c r="O80" s="70">
        <v>1</v>
      </c>
      <c r="P80" s="124">
        <v>0.61508995580861192</v>
      </c>
      <c r="Q80" s="124">
        <v>1.2588161889239931</v>
      </c>
      <c r="R80" s="124">
        <v>1.2334544178833142</v>
      </c>
      <c r="S80" s="124">
        <v>0.72337959082763814</v>
      </c>
      <c r="T80" s="124">
        <v>1.0008206540599098</v>
      </c>
      <c r="U80" s="124">
        <v>0.98454269806076267</v>
      </c>
      <c r="V80" s="124">
        <v>0.97257340044146012</v>
      </c>
      <c r="W80" s="70" t="s">
        <v>5989</v>
      </c>
      <c r="AA80" s="1" t="s">
        <v>182</v>
      </c>
    </row>
    <row r="81" spans="1:27" x14ac:dyDescent="0.2">
      <c r="B81" s="60" t="s">
        <v>5498</v>
      </c>
      <c r="C81" s="8" t="s">
        <v>158</v>
      </c>
      <c r="D81" s="34" t="s">
        <v>5410</v>
      </c>
      <c r="E81" s="91">
        <v>1</v>
      </c>
      <c r="F81" s="91">
        <v>1</v>
      </c>
      <c r="G81" s="91">
        <v>1</v>
      </c>
      <c r="H81" s="91">
        <v>1</v>
      </c>
      <c r="I81" s="114" t="s">
        <v>6024</v>
      </c>
      <c r="J81" s="74">
        <v>2297.0169764272769</v>
      </c>
      <c r="K81" s="74">
        <v>2498.3757477247154</v>
      </c>
      <c r="L81" s="74">
        <v>2279.5430399133015</v>
      </c>
      <c r="M81" s="74">
        <v>2077.03173977097</v>
      </c>
      <c r="N81" s="74">
        <v>2287.991875959066</v>
      </c>
      <c r="O81" s="70">
        <v>1</v>
      </c>
      <c r="P81" s="124">
        <v>1.0876609852534165</v>
      </c>
      <c r="Q81" s="124">
        <v>0.99239276997371006</v>
      </c>
      <c r="R81" s="124">
        <v>0.9042300344691111</v>
      </c>
      <c r="S81" s="124">
        <v>0.86941398050739793</v>
      </c>
      <c r="T81" s="124">
        <v>0.91024940642554286</v>
      </c>
      <c r="U81" s="124">
        <v>0.93309696818132037</v>
      </c>
      <c r="V81" s="124">
        <v>0.85324230293459125</v>
      </c>
      <c r="AA81" s="1" t="s">
        <v>5498</v>
      </c>
    </row>
    <row r="82" spans="1:27" x14ac:dyDescent="0.2">
      <c r="B82" s="63" t="s">
        <v>208</v>
      </c>
      <c r="C82" s="54" t="s">
        <v>207</v>
      </c>
      <c r="D82" s="29" t="s">
        <v>29</v>
      </c>
      <c r="E82" s="91">
        <v>1</v>
      </c>
      <c r="F82" s="91">
        <v>1</v>
      </c>
      <c r="G82" s="91">
        <v>1</v>
      </c>
      <c r="H82" s="91">
        <v>1</v>
      </c>
      <c r="I82" s="114" t="s">
        <v>6024</v>
      </c>
      <c r="J82" s="74">
        <v>2312.8695025319535</v>
      </c>
      <c r="K82" s="74">
        <v>2632.219796032965</v>
      </c>
      <c r="L82" s="74">
        <v>2031.4082606483857</v>
      </c>
      <c r="M82" s="74">
        <v>1958.9015924118153</v>
      </c>
      <c r="N82" s="74">
        <v>2233.8497879062802</v>
      </c>
      <c r="O82" s="70">
        <v>1</v>
      </c>
      <c r="P82" s="124">
        <v>1.1380753618617094</v>
      </c>
      <c r="Q82" s="124">
        <v>0.87830647532191275</v>
      </c>
      <c r="R82" s="124">
        <v>0.84695724954103935</v>
      </c>
      <c r="S82" s="124">
        <v>0.91818934773225802</v>
      </c>
      <c r="T82" s="124">
        <v>0.92157398704109472</v>
      </c>
      <c r="U82" s="124">
        <v>0.86199469760944702</v>
      </c>
      <c r="V82" s="124">
        <v>0.83724049642151588</v>
      </c>
      <c r="AA82" s="1" t="s">
        <v>208</v>
      </c>
    </row>
    <row r="83" spans="1:27" x14ac:dyDescent="0.2">
      <c r="B83" s="90" t="s">
        <v>62</v>
      </c>
      <c r="C83" s="82" t="s">
        <v>61</v>
      </c>
      <c r="D83" s="17" t="s">
        <v>1</v>
      </c>
      <c r="E83" s="91">
        <v>1</v>
      </c>
      <c r="F83" s="91">
        <v>1</v>
      </c>
      <c r="G83" s="91">
        <v>1</v>
      </c>
      <c r="H83" s="91">
        <v>1</v>
      </c>
      <c r="I83" s="114" t="s">
        <v>6024</v>
      </c>
      <c r="J83" s="74">
        <v>2523.5775579219298</v>
      </c>
      <c r="K83" s="74">
        <v>2861.8927091056421</v>
      </c>
      <c r="L83" s="74">
        <v>1660.4905480972407</v>
      </c>
      <c r="M83" s="74">
        <v>1827.1535218814213</v>
      </c>
      <c r="N83" s="74">
        <v>2218.2785842515582</v>
      </c>
      <c r="O83" s="70">
        <v>1</v>
      </c>
      <c r="P83" s="124">
        <v>1.1340617212741033</v>
      </c>
      <c r="Q83" s="124">
        <v>0.65799069376119812</v>
      </c>
      <c r="R83" s="124">
        <v>0.72403303641121797</v>
      </c>
      <c r="S83" s="124">
        <v>0.9358914028589328</v>
      </c>
      <c r="T83" s="124">
        <v>0.86933841375769549</v>
      </c>
      <c r="U83" s="124">
        <v>0.90171329612342643</v>
      </c>
      <c r="V83" s="124">
        <v>0.89984704518979508</v>
      </c>
      <c r="AA83" s="1" t="s">
        <v>62</v>
      </c>
    </row>
    <row r="84" spans="1:27" x14ac:dyDescent="0.2">
      <c r="B84" s="102" t="s">
        <v>50</v>
      </c>
      <c r="C84" s="7" t="s">
        <v>49</v>
      </c>
      <c r="D84" s="18" t="s">
        <v>11</v>
      </c>
      <c r="E84" s="91">
        <v>1</v>
      </c>
      <c r="F84" s="91">
        <v>1</v>
      </c>
      <c r="G84" s="91">
        <v>1</v>
      </c>
      <c r="H84" s="91">
        <v>1</v>
      </c>
      <c r="I84" s="114" t="s">
        <v>6024</v>
      </c>
      <c r="J84" s="74">
        <v>1810.3954412502808</v>
      </c>
      <c r="K84" s="74">
        <v>1896.9724079776074</v>
      </c>
      <c r="L84" s="74">
        <v>2375.8060473353457</v>
      </c>
      <c r="M84" s="74">
        <v>2756.9586694944319</v>
      </c>
      <c r="N84" s="74">
        <v>2210.0331415144165</v>
      </c>
      <c r="O84" s="70">
        <v>1</v>
      </c>
      <c r="P84" s="124">
        <v>1.047822130322829</v>
      </c>
      <c r="Q84" s="124">
        <v>1.3123133174123469</v>
      </c>
      <c r="R84" s="124">
        <v>1.522848879684785</v>
      </c>
      <c r="S84" s="124">
        <v>0.83822299231207109</v>
      </c>
      <c r="T84" s="124">
        <v>0.8658758559555324</v>
      </c>
      <c r="U84" s="124">
        <v>0.99344325231757136</v>
      </c>
      <c r="V84" s="124">
        <v>1.0717539542450853</v>
      </c>
      <c r="AA84" s="1" t="s">
        <v>50</v>
      </c>
    </row>
    <row r="85" spans="1:27" x14ac:dyDescent="0.2">
      <c r="B85" s="90" t="s">
        <v>720</v>
      </c>
      <c r="C85" s="82" t="s">
        <v>719</v>
      </c>
      <c r="D85" s="17" t="s">
        <v>1</v>
      </c>
      <c r="E85" s="91">
        <v>1</v>
      </c>
      <c r="F85" s="91">
        <v>1</v>
      </c>
      <c r="G85" s="91">
        <v>1</v>
      </c>
      <c r="H85" s="91">
        <v>1</v>
      </c>
      <c r="I85" s="114" t="s">
        <v>6024</v>
      </c>
      <c r="J85" s="74">
        <v>2096.1224413984392</v>
      </c>
      <c r="K85" s="74">
        <v>2110.8439982860164</v>
      </c>
      <c r="L85" s="74">
        <v>2465.6768328784156</v>
      </c>
      <c r="M85" s="74">
        <v>2118.7330745220647</v>
      </c>
      <c r="N85" s="74">
        <v>2197.8440867712338</v>
      </c>
      <c r="O85" s="70">
        <v>1</v>
      </c>
      <c r="P85" s="124">
        <v>1.0070232332791378</v>
      </c>
      <c r="Q85" s="124">
        <v>1.1763038189856057</v>
      </c>
      <c r="R85" s="124">
        <v>1.010786885669017</v>
      </c>
      <c r="S85" s="125">
        <v>1.1304033920907859</v>
      </c>
      <c r="T85" s="125">
        <v>1.1151504006837365</v>
      </c>
      <c r="U85" s="125">
        <v>1.1943150853448323</v>
      </c>
      <c r="V85" s="125">
        <v>1.0021345182619981</v>
      </c>
      <c r="AA85" s="1" t="s">
        <v>720</v>
      </c>
    </row>
    <row r="86" spans="1:27" x14ac:dyDescent="0.2">
      <c r="B86" s="63" t="s">
        <v>197</v>
      </c>
      <c r="C86" s="54" t="s">
        <v>196</v>
      </c>
      <c r="D86" s="29" t="s">
        <v>29</v>
      </c>
      <c r="E86" s="91">
        <v>1</v>
      </c>
      <c r="F86" s="91">
        <v>1</v>
      </c>
      <c r="G86" s="91">
        <v>1</v>
      </c>
      <c r="H86" s="91">
        <v>1</v>
      </c>
      <c r="I86" s="114" t="s">
        <v>6024</v>
      </c>
      <c r="J86" s="74">
        <v>2223.1076338062485</v>
      </c>
      <c r="K86" s="74">
        <v>2743.7760428591218</v>
      </c>
      <c r="L86" s="74">
        <v>1821.7253082272432</v>
      </c>
      <c r="M86" s="74">
        <v>1935.3584622629915</v>
      </c>
      <c r="N86" s="74">
        <v>2180.9918617889011</v>
      </c>
      <c r="O86" s="70">
        <v>1</v>
      </c>
      <c r="P86" s="124">
        <v>1.234207467571609</v>
      </c>
      <c r="Q86" s="124">
        <v>0.81944989101054599</v>
      </c>
      <c r="R86" s="124">
        <v>0.8705644444886399</v>
      </c>
      <c r="S86" s="124">
        <v>0.92936807991856896</v>
      </c>
      <c r="T86" s="124">
        <v>0.99009901880695006</v>
      </c>
      <c r="U86" s="124">
        <v>1.0179049347430136</v>
      </c>
      <c r="V86" s="124">
        <v>1.0533079200286797</v>
      </c>
      <c r="AA86" s="1" t="s">
        <v>197</v>
      </c>
    </row>
    <row r="87" spans="1:27" x14ac:dyDescent="0.2">
      <c r="B87" s="90" t="s">
        <v>860</v>
      </c>
      <c r="C87" s="82" t="s">
        <v>859</v>
      </c>
      <c r="D87" s="17" t="s">
        <v>1</v>
      </c>
      <c r="E87" s="91">
        <v>1</v>
      </c>
      <c r="F87" s="91">
        <v>1</v>
      </c>
      <c r="G87" s="91">
        <v>1</v>
      </c>
      <c r="H87" s="91">
        <v>1</v>
      </c>
      <c r="I87" s="114" t="s">
        <v>6024</v>
      </c>
      <c r="J87" s="74">
        <v>1514.6673226521659</v>
      </c>
      <c r="K87" s="74">
        <v>1815.9701659482121</v>
      </c>
      <c r="L87" s="74">
        <v>2055.026528057932</v>
      </c>
      <c r="M87" s="74">
        <v>3292.6162849212856</v>
      </c>
      <c r="N87" s="74">
        <v>2169.5700753948986</v>
      </c>
      <c r="O87" s="70">
        <v>1</v>
      </c>
      <c r="P87" s="124">
        <v>1.1989234459541045</v>
      </c>
      <c r="Q87" s="124">
        <v>1.3567510814583383</v>
      </c>
      <c r="R87" s="124">
        <v>2.1738214297486462</v>
      </c>
      <c r="S87" s="124">
        <v>1.1955715732457002</v>
      </c>
      <c r="T87" s="124">
        <v>1.3423539225543519</v>
      </c>
      <c r="U87" s="124">
        <v>1.3234689976490119</v>
      </c>
      <c r="V87" s="124">
        <v>1.7648824549060589</v>
      </c>
      <c r="X87" s="70" t="s">
        <v>5989</v>
      </c>
      <c r="Z87" s="122" t="s">
        <v>5989</v>
      </c>
      <c r="AA87" s="1" t="s">
        <v>860</v>
      </c>
    </row>
    <row r="88" spans="1:27" x14ac:dyDescent="0.2">
      <c r="B88" s="100" t="s">
        <v>5500</v>
      </c>
      <c r="C88" s="68" t="s">
        <v>5499</v>
      </c>
      <c r="D88" s="66" t="s">
        <v>2</v>
      </c>
      <c r="E88" s="91">
        <v>1</v>
      </c>
      <c r="F88" s="91">
        <v>1</v>
      </c>
      <c r="G88" s="91">
        <v>1</v>
      </c>
      <c r="H88" s="91">
        <v>1</v>
      </c>
      <c r="I88" s="114" t="s">
        <v>6024</v>
      </c>
      <c r="J88" s="74">
        <v>2052.4074415143</v>
      </c>
      <c r="K88" s="74">
        <v>3220.6551065161029</v>
      </c>
      <c r="L88" s="74">
        <v>1745.4225516290451</v>
      </c>
      <c r="M88" s="74">
        <v>1540.6737006573844</v>
      </c>
      <c r="N88" s="74">
        <v>2139.7897000792082</v>
      </c>
      <c r="O88" s="70">
        <v>1</v>
      </c>
      <c r="P88" s="124">
        <v>1.5692084531421551</v>
      </c>
      <c r="Q88" s="124">
        <v>0.85042692611816084</v>
      </c>
      <c r="R88" s="124">
        <v>0.75066659255564283</v>
      </c>
      <c r="S88" s="124">
        <v>1.0337412944971429</v>
      </c>
      <c r="T88" s="124">
        <v>1.1220826146705969</v>
      </c>
      <c r="U88" s="124">
        <v>0.96543735889687232</v>
      </c>
      <c r="V88" s="124">
        <v>0.84388189112347012</v>
      </c>
      <c r="AA88" s="1" t="s">
        <v>5500</v>
      </c>
    </row>
    <row r="89" spans="1:27" x14ac:dyDescent="0.2">
      <c r="B89" s="63" t="s">
        <v>340</v>
      </c>
      <c r="C89" s="54" t="s">
        <v>5501</v>
      </c>
      <c r="D89" s="29" t="s">
        <v>29</v>
      </c>
      <c r="E89" s="91">
        <v>1</v>
      </c>
      <c r="F89" s="91">
        <v>1</v>
      </c>
      <c r="G89" s="91">
        <v>1</v>
      </c>
      <c r="H89" s="91">
        <v>1</v>
      </c>
      <c r="I89" s="114" t="s">
        <v>6024</v>
      </c>
      <c r="J89" s="74">
        <v>2004.7911249966683</v>
      </c>
      <c r="K89" s="74">
        <v>2571.8274255230363</v>
      </c>
      <c r="L89" s="74">
        <v>1867.3673556401957</v>
      </c>
      <c r="M89" s="74">
        <v>2104.24879814421</v>
      </c>
      <c r="N89" s="74">
        <v>2137.0586760760275</v>
      </c>
      <c r="O89" s="70">
        <v>1</v>
      </c>
      <c r="P89" s="124">
        <v>1.2828405879576659</v>
      </c>
      <c r="Q89" s="124">
        <v>0.93145232556000024</v>
      </c>
      <c r="R89" s="124">
        <v>1.0496099927356308</v>
      </c>
      <c r="S89" s="124">
        <v>0.98921750862283087</v>
      </c>
      <c r="T89" s="124">
        <v>1.0459485083492159</v>
      </c>
      <c r="U89" s="124">
        <v>0.99285146816048508</v>
      </c>
      <c r="V89" s="124">
        <v>1.0366239205227517</v>
      </c>
      <c r="AA89" s="1" t="s">
        <v>340</v>
      </c>
    </row>
    <row r="90" spans="1:27" x14ac:dyDescent="0.2">
      <c r="B90" s="102" t="s">
        <v>106</v>
      </c>
      <c r="C90" s="7" t="s">
        <v>105</v>
      </c>
      <c r="D90" s="18" t="s">
        <v>11</v>
      </c>
      <c r="E90" s="91">
        <v>1</v>
      </c>
      <c r="F90" s="91">
        <v>1</v>
      </c>
      <c r="G90" s="91">
        <v>1</v>
      </c>
      <c r="H90" s="91">
        <v>1</v>
      </c>
      <c r="I90" s="114" t="s">
        <v>6024</v>
      </c>
      <c r="J90" s="74">
        <v>2007.2405614302131</v>
      </c>
      <c r="K90" s="74">
        <v>1741.7631059142782</v>
      </c>
      <c r="L90" s="74">
        <v>2335.2637669328005</v>
      </c>
      <c r="M90" s="74">
        <v>2391.9167668303071</v>
      </c>
      <c r="N90" s="74">
        <v>2119.0460502768997</v>
      </c>
      <c r="O90" s="70">
        <v>1</v>
      </c>
      <c r="P90" s="124">
        <v>0.86774009024270859</v>
      </c>
      <c r="Q90" s="124">
        <v>1.1634199765616842</v>
      </c>
      <c r="R90" s="124">
        <v>1.1916442965490901</v>
      </c>
      <c r="S90" s="124">
        <v>0.83745077670524493</v>
      </c>
      <c r="T90" s="124">
        <v>0.87176361743886654</v>
      </c>
      <c r="U90" s="124">
        <v>0.86617581755104234</v>
      </c>
      <c r="V90" s="124">
        <v>0.85077420655431069</v>
      </c>
      <c r="AA90" s="1" t="s">
        <v>106</v>
      </c>
    </row>
    <row r="91" spans="1:27" x14ac:dyDescent="0.2">
      <c r="B91" s="104" t="s">
        <v>99</v>
      </c>
      <c r="C91" s="52" t="s">
        <v>98</v>
      </c>
      <c r="D91" s="32" t="s">
        <v>41</v>
      </c>
      <c r="E91" s="91">
        <v>1</v>
      </c>
      <c r="F91" s="91">
        <v>1</v>
      </c>
      <c r="G91" s="91">
        <v>1</v>
      </c>
      <c r="H91" s="91">
        <v>1</v>
      </c>
      <c r="I91" s="114" t="s">
        <v>6024</v>
      </c>
      <c r="J91" s="74">
        <v>2540.0381652194424</v>
      </c>
      <c r="K91" s="74">
        <v>1980.1834398305873</v>
      </c>
      <c r="L91" s="74">
        <v>1863.9618725945409</v>
      </c>
      <c r="M91" s="74">
        <v>2069.5078428013981</v>
      </c>
      <c r="N91" s="74">
        <v>2113.4228301114922</v>
      </c>
      <c r="O91" s="70">
        <v>1</v>
      </c>
      <c r="P91" s="124">
        <v>0.77958806562243632</v>
      </c>
      <c r="Q91" s="124">
        <v>0.73383223060095515</v>
      </c>
      <c r="R91" s="124">
        <v>0.81475462500485951</v>
      </c>
      <c r="S91" s="124">
        <v>1.0769015013426442</v>
      </c>
      <c r="T91" s="124">
        <v>1.063875058010459</v>
      </c>
      <c r="U91" s="124">
        <v>1.0578763883284814</v>
      </c>
      <c r="V91" s="124">
        <v>1.00391526122502</v>
      </c>
      <c r="AA91" s="1" t="s">
        <v>99</v>
      </c>
    </row>
    <row r="92" spans="1:27" x14ac:dyDescent="0.2">
      <c r="B92" s="60" t="s">
        <v>125</v>
      </c>
      <c r="C92" s="8" t="s">
        <v>124</v>
      </c>
      <c r="D92" s="34" t="s">
        <v>5410</v>
      </c>
      <c r="E92" s="91">
        <v>1</v>
      </c>
      <c r="F92" s="91">
        <v>1</v>
      </c>
      <c r="G92" s="91">
        <v>1</v>
      </c>
      <c r="H92" s="91">
        <v>1</v>
      </c>
      <c r="I92" s="114" t="s">
        <v>6024</v>
      </c>
      <c r="J92" s="74">
        <v>1907.5981952353272</v>
      </c>
      <c r="K92" s="74">
        <v>2446.007362202814</v>
      </c>
      <c r="L92" s="74">
        <v>2069.6156448102138</v>
      </c>
      <c r="M92" s="74">
        <v>1968.3292888505291</v>
      </c>
      <c r="N92" s="74">
        <v>2097.887622774721</v>
      </c>
      <c r="O92" s="70">
        <v>1</v>
      </c>
      <c r="P92" s="124">
        <v>1.2822445357268053</v>
      </c>
      <c r="Q92" s="124">
        <v>1.0849326917898974</v>
      </c>
      <c r="R92" s="124">
        <v>1.0318364180501387</v>
      </c>
      <c r="S92" s="124">
        <v>0.8833141943076086</v>
      </c>
      <c r="T92" s="124">
        <v>0.93049222462143222</v>
      </c>
      <c r="U92" s="124">
        <v>0.94939710784844888</v>
      </c>
      <c r="V92" s="124">
        <v>0.82494634855633386</v>
      </c>
      <c r="AA92" s="1" t="s">
        <v>125</v>
      </c>
    </row>
    <row r="93" spans="1:27" x14ac:dyDescent="0.2">
      <c r="B93" s="60" t="s">
        <v>396</v>
      </c>
      <c r="C93" s="8" t="s">
        <v>395</v>
      </c>
      <c r="D93" s="34" t="s">
        <v>5410</v>
      </c>
      <c r="E93" s="91">
        <v>1</v>
      </c>
      <c r="F93" s="91">
        <v>1</v>
      </c>
      <c r="G93" s="91">
        <v>1</v>
      </c>
      <c r="H93" s="91">
        <v>1</v>
      </c>
      <c r="I93" s="114" t="s">
        <v>6024</v>
      </c>
      <c r="J93" s="74">
        <v>2128.191723697626</v>
      </c>
      <c r="K93" s="74">
        <v>2545.4857760555205</v>
      </c>
      <c r="L93" s="74">
        <v>1826.7663967673684</v>
      </c>
      <c r="M93" s="74">
        <v>1720.6311171976708</v>
      </c>
      <c r="N93" s="74">
        <v>2055.2687534295465</v>
      </c>
      <c r="O93" s="70">
        <v>1</v>
      </c>
      <c r="P93" s="124">
        <v>1.1960791632216607</v>
      </c>
      <c r="Q93" s="124">
        <v>0.85836552056196036</v>
      </c>
      <c r="R93" s="124">
        <v>0.80849441243393283</v>
      </c>
      <c r="S93" s="124">
        <v>0.92047127153127595</v>
      </c>
      <c r="T93" s="124">
        <v>1.0091428564931935</v>
      </c>
      <c r="U93" s="124">
        <v>1.03198110066571</v>
      </c>
      <c r="V93" s="124">
        <v>0.9071939976561666</v>
      </c>
      <c r="AA93" s="1" t="s">
        <v>396</v>
      </c>
    </row>
    <row r="94" spans="1:27" x14ac:dyDescent="0.2">
      <c r="B94" s="32" t="s">
        <v>86</v>
      </c>
      <c r="C94" s="5" t="s">
        <v>85</v>
      </c>
      <c r="D94" s="32" t="s">
        <v>41</v>
      </c>
      <c r="E94" s="91">
        <v>1</v>
      </c>
      <c r="F94" s="91">
        <v>1</v>
      </c>
      <c r="G94" s="91">
        <v>1</v>
      </c>
      <c r="H94" s="91">
        <v>1</v>
      </c>
      <c r="I94" s="114" t="s">
        <v>6024</v>
      </c>
      <c r="J94" s="74">
        <v>1709.1733899302496</v>
      </c>
      <c r="K94" s="74">
        <v>2478.3758208780509</v>
      </c>
      <c r="L94" s="74">
        <v>2158.4109116639011</v>
      </c>
      <c r="M94" s="74">
        <v>1800.2943030493104</v>
      </c>
      <c r="N94" s="74">
        <v>2036.5636063803781</v>
      </c>
      <c r="O94" s="70">
        <v>1</v>
      </c>
      <c r="P94" s="124">
        <v>1.4500435330198957</v>
      </c>
      <c r="Q94" s="124">
        <v>1.262839056809786</v>
      </c>
      <c r="R94" s="124">
        <v>1.0533128550069337</v>
      </c>
      <c r="S94" s="124">
        <v>1.0451942116075537</v>
      </c>
      <c r="T94" s="124">
        <v>1.1558689200602674</v>
      </c>
      <c r="U94" s="124">
        <v>1.1625068361103288</v>
      </c>
      <c r="V94" s="124">
        <v>1.0618642337595425</v>
      </c>
      <c r="AA94" s="1" t="s">
        <v>86</v>
      </c>
    </row>
    <row r="95" spans="1:27" x14ac:dyDescent="0.2">
      <c r="B95" s="102" t="s">
        <v>321</v>
      </c>
      <c r="C95" s="7" t="s">
        <v>320</v>
      </c>
      <c r="D95" s="18" t="s">
        <v>11</v>
      </c>
      <c r="E95" s="91">
        <v>1</v>
      </c>
      <c r="F95" s="91">
        <v>1</v>
      </c>
      <c r="G95" s="91">
        <v>1</v>
      </c>
      <c r="H95" s="91">
        <v>1</v>
      </c>
      <c r="I95" s="114" t="s">
        <v>6024</v>
      </c>
      <c r="J95" s="74">
        <v>1919.4314999991366</v>
      </c>
      <c r="K95" s="74">
        <v>2759.2852461650346</v>
      </c>
      <c r="L95" s="74">
        <v>1738.6471792390912</v>
      </c>
      <c r="M95" s="74">
        <v>1697.2424987858121</v>
      </c>
      <c r="N95" s="74">
        <v>2028.6516060472686</v>
      </c>
      <c r="O95" s="70">
        <v>1</v>
      </c>
      <c r="P95" s="124">
        <v>1.4375533829502516</v>
      </c>
      <c r="Q95" s="124">
        <v>0.90581361160316132</v>
      </c>
      <c r="R95" s="124">
        <v>0.88424228673259531</v>
      </c>
      <c r="S95" s="124">
        <v>1.0066944892802394</v>
      </c>
      <c r="T95" s="124">
        <v>1.0467587007967325</v>
      </c>
      <c r="U95" s="124">
        <v>1.0132122957711294</v>
      </c>
      <c r="V95" s="124">
        <v>1.0072420579794816</v>
      </c>
      <c r="AA95" s="1" t="s">
        <v>321</v>
      </c>
    </row>
    <row r="96" spans="1:27" x14ac:dyDescent="0.2">
      <c r="A96" s="57"/>
      <c r="B96" s="104" t="s">
        <v>43</v>
      </c>
      <c r="C96" s="52" t="s">
        <v>42</v>
      </c>
      <c r="D96" s="32" t="s">
        <v>41</v>
      </c>
      <c r="E96" s="91">
        <v>1</v>
      </c>
      <c r="F96" s="91">
        <v>1</v>
      </c>
      <c r="G96" s="91">
        <v>1</v>
      </c>
      <c r="H96" s="91">
        <v>1</v>
      </c>
      <c r="I96" s="114" t="s">
        <v>6024</v>
      </c>
      <c r="J96" s="74">
        <v>1775.9672660898514</v>
      </c>
      <c r="K96" s="74">
        <v>1919.2823171118812</v>
      </c>
      <c r="L96" s="74">
        <v>2366.1428754136459</v>
      </c>
      <c r="M96" s="74">
        <v>1891.7625476133703</v>
      </c>
      <c r="N96" s="74">
        <v>1988.2887515571874</v>
      </c>
      <c r="O96" s="70">
        <v>1</v>
      </c>
      <c r="P96" s="124">
        <v>1.0806968989566832</v>
      </c>
      <c r="Q96" s="124">
        <v>1.3323122112623083</v>
      </c>
      <c r="R96" s="124">
        <v>1.0652012476437505</v>
      </c>
      <c r="S96" s="124">
        <v>1.1212773690124838</v>
      </c>
      <c r="T96" s="124">
        <v>1.2036446245453991</v>
      </c>
      <c r="U96" s="124">
        <v>1.1887496365547148</v>
      </c>
      <c r="V96" s="124">
        <v>1.0928961358572453</v>
      </c>
      <c r="W96" s="120"/>
      <c r="X96" s="120"/>
      <c r="Y96" s="120"/>
      <c r="Z96" s="120"/>
      <c r="AA96" s="99" t="s">
        <v>114</v>
      </c>
    </row>
    <row r="97" spans="1:27" x14ac:dyDescent="0.2">
      <c r="B97" s="103" t="s">
        <v>114</v>
      </c>
      <c r="C97" s="14" t="s">
        <v>113</v>
      </c>
      <c r="D97" s="46" t="s">
        <v>18</v>
      </c>
      <c r="E97" s="91">
        <v>1</v>
      </c>
      <c r="F97" s="91">
        <v>1</v>
      </c>
      <c r="G97" s="91">
        <v>1</v>
      </c>
      <c r="H97" s="91">
        <v>1</v>
      </c>
      <c r="I97" s="114" t="s">
        <v>6024</v>
      </c>
      <c r="J97" s="74">
        <v>2041.1716484133522</v>
      </c>
      <c r="K97" s="74">
        <v>1894.7470348653358</v>
      </c>
      <c r="L97" s="74">
        <v>2133.1570382292161</v>
      </c>
      <c r="M97" s="74">
        <v>1874.8139088861537</v>
      </c>
      <c r="N97" s="74">
        <v>1985.9724075985146</v>
      </c>
      <c r="O97" s="70">
        <v>1</v>
      </c>
      <c r="P97" s="124">
        <v>0.92826442907835038</v>
      </c>
      <c r="Q97" s="124">
        <v>1.0450649948461543</v>
      </c>
      <c r="R97" s="124">
        <v>0.91849889760299586</v>
      </c>
      <c r="S97" s="124">
        <v>1.0898945066124976</v>
      </c>
      <c r="T97" s="124">
        <v>1.3069332870065229</v>
      </c>
      <c r="U97" s="124">
        <v>1.2569130053133002</v>
      </c>
      <c r="V97" s="124">
        <v>1.1771491273202999</v>
      </c>
      <c r="X97" s="70" t="s">
        <v>5989</v>
      </c>
      <c r="AA97" s="1" t="s">
        <v>43</v>
      </c>
    </row>
    <row r="98" spans="1:27" x14ac:dyDescent="0.2">
      <c r="B98" s="102" t="s">
        <v>353</v>
      </c>
      <c r="C98" s="7" t="s">
        <v>352</v>
      </c>
      <c r="D98" s="18" t="s">
        <v>11</v>
      </c>
      <c r="E98" s="91">
        <v>1</v>
      </c>
      <c r="F98" s="91">
        <v>1</v>
      </c>
      <c r="G98" s="91">
        <v>1</v>
      </c>
      <c r="H98" s="91">
        <v>1</v>
      </c>
      <c r="I98" s="114" t="s">
        <v>6024</v>
      </c>
      <c r="J98" s="74">
        <v>1769.0503883036695</v>
      </c>
      <c r="K98" s="74">
        <v>2609.1621323485306</v>
      </c>
      <c r="L98" s="74">
        <v>2046.5808032023808</v>
      </c>
      <c r="M98" s="74">
        <v>1476.6793912078617</v>
      </c>
      <c r="N98" s="74">
        <v>1975.3681787656105</v>
      </c>
      <c r="O98" s="70">
        <v>1</v>
      </c>
      <c r="P98" s="124">
        <v>1.4748941859425715</v>
      </c>
      <c r="Q98" s="124">
        <v>1.1568810118319091</v>
      </c>
      <c r="R98" s="124">
        <v>0.83472997771637225</v>
      </c>
      <c r="S98" s="124">
        <v>0.99920062606344118</v>
      </c>
      <c r="T98" s="124">
        <v>1.1086351076975571</v>
      </c>
      <c r="U98" s="124">
        <v>1.0569483513764073</v>
      </c>
      <c r="V98" s="124">
        <v>0.90942161539875321</v>
      </c>
      <c r="AA98" s="1" t="s">
        <v>353</v>
      </c>
    </row>
    <row r="99" spans="1:27" x14ac:dyDescent="0.2">
      <c r="B99" s="102" t="s">
        <v>89</v>
      </c>
      <c r="C99" s="7" t="s">
        <v>88</v>
      </c>
      <c r="D99" s="18" t="s">
        <v>11</v>
      </c>
      <c r="E99" s="91">
        <v>1</v>
      </c>
      <c r="F99" s="91">
        <v>1</v>
      </c>
      <c r="G99" s="91">
        <v>1</v>
      </c>
      <c r="H99" s="91">
        <v>1</v>
      </c>
      <c r="I99" s="114" t="s">
        <v>6024</v>
      </c>
      <c r="J99" s="74">
        <v>2827.0833115283076</v>
      </c>
      <c r="K99" s="74">
        <v>1454.5196174641833</v>
      </c>
      <c r="L99" s="74">
        <v>1450.3267505225904</v>
      </c>
      <c r="M99" s="74">
        <v>2165.6699326919825</v>
      </c>
      <c r="N99" s="74">
        <v>1974.3999030517659</v>
      </c>
      <c r="O99" s="70">
        <v>1</v>
      </c>
      <c r="P99" s="124">
        <v>0.51449478391136516</v>
      </c>
      <c r="Q99" s="124">
        <v>0.51301167694932581</v>
      </c>
      <c r="R99" s="124">
        <v>0.76604390251280985</v>
      </c>
      <c r="S99" s="124">
        <v>0.98561005547023717</v>
      </c>
      <c r="T99" s="124">
        <v>0.97247880346572269</v>
      </c>
      <c r="U99" s="124">
        <v>0.95401639856035614</v>
      </c>
      <c r="V99" s="124">
        <v>0.96655710788517102</v>
      </c>
      <c r="AA99" s="1" t="s">
        <v>89</v>
      </c>
    </row>
    <row r="100" spans="1:27" x14ac:dyDescent="0.2">
      <c r="B100" s="103" t="s">
        <v>160</v>
      </c>
      <c r="C100" s="14" t="s">
        <v>5503</v>
      </c>
      <c r="D100" s="25" t="s">
        <v>18</v>
      </c>
      <c r="E100" s="91">
        <v>1</v>
      </c>
      <c r="F100" s="91">
        <v>1</v>
      </c>
      <c r="G100" s="91">
        <v>1</v>
      </c>
      <c r="H100" s="91">
        <v>1</v>
      </c>
      <c r="I100" s="114" t="s">
        <v>6024</v>
      </c>
      <c r="J100" s="74">
        <v>1888.4634643293964</v>
      </c>
      <c r="K100" s="74">
        <v>2729.7399386589277</v>
      </c>
      <c r="L100" s="74">
        <v>1777.6652273721929</v>
      </c>
      <c r="M100" s="74">
        <v>1497.8392714332083</v>
      </c>
      <c r="N100" s="74">
        <v>1973.4269754484314</v>
      </c>
      <c r="O100" s="70">
        <v>1</v>
      </c>
      <c r="P100" s="124">
        <v>1.4454819964591019</v>
      </c>
      <c r="Q100" s="124">
        <v>0.94132889566039424</v>
      </c>
      <c r="R100" s="124">
        <v>0.79315236949267598</v>
      </c>
      <c r="S100" s="124">
        <v>1.0343829068782211</v>
      </c>
      <c r="T100" s="124">
        <v>1.0474713757962464</v>
      </c>
      <c r="U100" s="124">
        <v>1.0034820865761092</v>
      </c>
      <c r="V100" s="124">
        <v>1.0205435158349314</v>
      </c>
      <c r="AA100" s="1" t="s">
        <v>160</v>
      </c>
    </row>
    <row r="101" spans="1:27" x14ac:dyDescent="0.2">
      <c r="B101" s="60" t="s">
        <v>104</v>
      </c>
      <c r="C101" s="8" t="s">
        <v>5505</v>
      </c>
      <c r="D101" s="34" t="s">
        <v>5410</v>
      </c>
      <c r="E101" s="91">
        <v>1</v>
      </c>
      <c r="F101" s="91">
        <v>1</v>
      </c>
      <c r="G101" s="91">
        <v>1</v>
      </c>
      <c r="H101" s="91">
        <v>1</v>
      </c>
      <c r="I101" s="114" t="s">
        <v>6024</v>
      </c>
      <c r="J101" s="74">
        <v>2015.4035874091346</v>
      </c>
      <c r="K101" s="74">
        <v>2288.8285705935305</v>
      </c>
      <c r="L101" s="74">
        <v>1784.5728009291438</v>
      </c>
      <c r="M101" s="74">
        <v>1783.6230566471279</v>
      </c>
      <c r="N101" s="74">
        <v>1968.1070038947341</v>
      </c>
      <c r="O101" s="70">
        <v>1</v>
      </c>
      <c r="P101" s="124">
        <v>1.1356676076655656</v>
      </c>
      <c r="Q101" s="124">
        <v>0.88546671846668135</v>
      </c>
      <c r="R101" s="124">
        <v>0.88499547573993953</v>
      </c>
      <c r="S101" s="124">
        <v>0.90456808451878834</v>
      </c>
      <c r="T101" s="124">
        <v>0.90203861521647088</v>
      </c>
      <c r="U101" s="124">
        <v>0.72500542724202444</v>
      </c>
      <c r="V101" s="124">
        <v>0.72113646485392524</v>
      </c>
      <c r="Y101" s="70" t="s">
        <v>5989</v>
      </c>
      <c r="AA101" s="1" t="s">
        <v>104</v>
      </c>
    </row>
    <row r="102" spans="1:27" x14ac:dyDescent="0.2">
      <c r="B102" s="90" t="s">
        <v>5519</v>
      </c>
      <c r="C102" s="82" t="s">
        <v>5518</v>
      </c>
      <c r="D102" s="17" t="s">
        <v>1</v>
      </c>
      <c r="E102" s="91">
        <v>1</v>
      </c>
      <c r="F102" s="91">
        <v>1</v>
      </c>
      <c r="G102" s="91">
        <v>1</v>
      </c>
      <c r="H102" s="91">
        <v>1</v>
      </c>
      <c r="I102" s="114" t="s">
        <v>6024</v>
      </c>
      <c r="J102" s="74">
        <v>2609.4359115990801</v>
      </c>
      <c r="K102" s="74">
        <v>1512.4583835380195</v>
      </c>
      <c r="L102" s="74">
        <v>1731.0846778852069</v>
      </c>
      <c r="M102" s="74">
        <v>1807.1282602992926</v>
      </c>
      <c r="N102" s="74">
        <v>1915.0268083303995</v>
      </c>
      <c r="O102" s="70">
        <v>1</v>
      </c>
      <c r="P102" s="124">
        <v>0.57961123966105554</v>
      </c>
      <c r="Q102" s="124">
        <v>0.66339421105934981</v>
      </c>
      <c r="R102" s="124">
        <v>0.69253598153781526</v>
      </c>
      <c r="S102" s="124">
        <v>1.2129298379244111</v>
      </c>
      <c r="T102" s="124">
        <v>0.97847362616311229</v>
      </c>
      <c r="U102" s="124">
        <v>1.0366024006843388</v>
      </c>
      <c r="V102" s="124">
        <v>1.0619431462748889</v>
      </c>
      <c r="AA102" s="1" t="s">
        <v>5519</v>
      </c>
    </row>
    <row r="103" spans="1:27" x14ac:dyDescent="0.2">
      <c r="B103" s="104" t="s">
        <v>81</v>
      </c>
      <c r="C103" s="52" t="s">
        <v>80</v>
      </c>
      <c r="D103" s="32" t="s">
        <v>41</v>
      </c>
      <c r="E103" s="91">
        <v>1</v>
      </c>
      <c r="F103" s="91">
        <v>1</v>
      </c>
      <c r="G103" s="91">
        <v>1</v>
      </c>
      <c r="H103" s="91">
        <v>1</v>
      </c>
      <c r="I103" s="114" t="s">
        <v>6024</v>
      </c>
      <c r="J103" s="74">
        <v>1999.1845484730588</v>
      </c>
      <c r="K103" s="74">
        <v>2092.9911063777568</v>
      </c>
      <c r="L103" s="74">
        <v>1867.1652657320678</v>
      </c>
      <c r="M103" s="74">
        <v>1667.563023064358</v>
      </c>
      <c r="N103" s="74">
        <v>1906.7259859118103</v>
      </c>
      <c r="O103" s="70">
        <v>1</v>
      </c>
      <c r="P103" s="124">
        <v>1.0469224104279646</v>
      </c>
      <c r="Q103" s="124">
        <v>0.9339634338201418</v>
      </c>
      <c r="R103" s="124">
        <v>0.83412160440016037</v>
      </c>
      <c r="S103" s="124">
        <v>1.0570712849640085</v>
      </c>
      <c r="T103" s="124">
        <v>1.0341048063749876</v>
      </c>
      <c r="U103" s="124">
        <v>1.0012816505511393</v>
      </c>
      <c r="V103" s="124">
        <v>0.96955597741685517</v>
      </c>
      <c r="AA103" s="1" t="s">
        <v>81</v>
      </c>
    </row>
    <row r="104" spans="1:27" x14ac:dyDescent="0.2">
      <c r="B104" s="104" t="s">
        <v>66</v>
      </c>
      <c r="C104" s="52" t="s">
        <v>65</v>
      </c>
      <c r="D104" s="32" t="s">
        <v>41</v>
      </c>
      <c r="E104" s="91">
        <v>1</v>
      </c>
      <c r="F104" s="91">
        <v>1</v>
      </c>
      <c r="G104" s="91">
        <v>1</v>
      </c>
      <c r="H104" s="91">
        <v>1</v>
      </c>
      <c r="I104" s="114" t="s">
        <v>6024</v>
      </c>
      <c r="J104" s="74">
        <v>1724.8782357431487</v>
      </c>
      <c r="K104" s="74">
        <v>2661.4268779053427</v>
      </c>
      <c r="L104" s="74">
        <v>1647.190921307088</v>
      </c>
      <c r="M104" s="74">
        <v>1520.1812068259449</v>
      </c>
      <c r="N104" s="74">
        <v>1888.4193104453814</v>
      </c>
      <c r="O104" s="70">
        <v>1</v>
      </c>
      <c r="P104" s="124">
        <v>1.5429650758847278</v>
      </c>
      <c r="Q104" s="124">
        <v>0.95496069645600823</v>
      </c>
      <c r="R104" s="124">
        <v>0.88132667879074267</v>
      </c>
      <c r="S104" s="124">
        <v>0.94250707942082734</v>
      </c>
      <c r="T104" s="124">
        <v>0.99492586630400492</v>
      </c>
      <c r="U104" s="124">
        <v>1.043373024978888</v>
      </c>
      <c r="V104" s="124">
        <v>0.97475386825520227</v>
      </c>
      <c r="AA104" s="1" t="s">
        <v>66</v>
      </c>
    </row>
    <row r="105" spans="1:27" x14ac:dyDescent="0.2">
      <c r="A105" s="57"/>
      <c r="B105" s="100" t="s">
        <v>232</v>
      </c>
      <c r="C105" s="68" t="s">
        <v>231</v>
      </c>
      <c r="D105" s="66" t="s">
        <v>2</v>
      </c>
      <c r="E105" s="91">
        <v>1</v>
      </c>
      <c r="F105" s="91">
        <v>1</v>
      </c>
      <c r="G105" s="91">
        <v>1</v>
      </c>
      <c r="H105" s="91">
        <v>1</v>
      </c>
      <c r="I105" s="114" t="s">
        <v>6024</v>
      </c>
      <c r="J105" s="74">
        <v>1920.8406774103414</v>
      </c>
      <c r="K105" s="74">
        <v>1838.0005089112838</v>
      </c>
      <c r="L105" s="74">
        <v>2091.8475815626075</v>
      </c>
      <c r="M105" s="74">
        <v>1655.3058336509639</v>
      </c>
      <c r="N105" s="74">
        <v>1876.498650383799</v>
      </c>
      <c r="O105" s="70">
        <v>1</v>
      </c>
      <c r="P105" s="124">
        <v>0.95687296220176787</v>
      </c>
      <c r="Q105" s="124">
        <v>1.0890271151394064</v>
      </c>
      <c r="R105" s="124">
        <v>0.86176113048721514</v>
      </c>
      <c r="S105" s="124">
        <v>0.98697192358765451</v>
      </c>
      <c r="T105" s="124">
        <v>1.0506408979427055</v>
      </c>
      <c r="U105" s="124">
        <v>0.94616328199093003</v>
      </c>
      <c r="V105" s="124">
        <v>0.74693758508459784</v>
      </c>
      <c r="W105" s="120"/>
      <c r="X105" s="120"/>
      <c r="Y105" s="120"/>
      <c r="Z105" s="120"/>
      <c r="AA105" s="99" t="s">
        <v>232</v>
      </c>
    </row>
    <row r="106" spans="1:27" x14ac:dyDescent="0.2">
      <c r="B106" s="104" t="s">
        <v>46</v>
      </c>
      <c r="C106" s="52" t="s">
        <v>45</v>
      </c>
      <c r="D106" s="32" t="s">
        <v>41</v>
      </c>
      <c r="E106" s="91">
        <v>1</v>
      </c>
      <c r="F106" s="91">
        <v>1</v>
      </c>
      <c r="G106" s="91">
        <v>1</v>
      </c>
      <c r="H106" s="91">
        <v>1</v>
      </c>
      <c r="I106" s="114" t="s">
        <v>6024</v>
      </c>
      <c r="J106" s="74">
        <v>1893.7555449812269</v>
      </c>
      <c r="K106" s="74">
        <v>2296.3623460158078</v>
      </c>
      <c r="L106" s="74">
        <v>1626.9339610934849</v>
      </c>
      <c r="M106" s="74">
        <v>1597.2002757808325</v>
      </c>
      <c r="N106" s="74">
        <v>1853.563031967838</v>
      </c>
      <c r="O106" s="70">
        <v>1</v>
      </c>
      <c r="P106" s="124">
        <v>1.2125970282181124</v>
      </c>
      <c r="Q106" s="124">
        <v>0.85910452666667336</v>
      </c>
      <c r="R106" s="124">
        <v>0.8434036166989366</v>
      </c>
      <c r="S106" s="124">
        <v>1.0008707471594813</v>
      </c>
      <c r="T106" s="124">
        <v>1.0929678770485853</v>
      </c>
      <c r="U106" s="124">
        <v>1.1060111271176369</v>
      </c>
      <c r="V106" s="124">
        <v>1.050563604460901</v>
      </c>
      <c r="AA106" s="1" t="s">
        <v>46</v>
      </c>
    </row>
    <row r="107" spans="1:27" x14ac:dyDescent="0.2">
      <c r="B107" s="103" t="s">
        <v>220</v>
      </c>
      <c r="C107" s="14" t="s">
        <v>5507</v>
      </c>
      <c r="D107" s="46" t="s">
        <v>18</v>
      </c>
      <c r="E107" s="91">
        <v>1</v>
      </c>
      <c r="F107" s="91">
        <v>1</v>
      </c>
      <c r="G107" s="91">
        <v>1</v>
      </c>
      <c r="H107" s="91">
        <v>1</v>
      </c>
      <c r="I107" s="114" t="s">
        <v>6024</v>
      </c>
      <c r="J107" s="74">
        <v>1558.6829902741406</v>
      </c>
      <c r="K107" s="74">
        <v>2258.3084197183521</v>
      </c>
      <c r="L107" s="74">
        <v>1880.2308355723312</v>
      </c>
      <c r="M107" s="74">
        <v>1418.4072152193251</v>
      </c>
      <c r="N107" s="74">
        <v>1778.9073651960373</v>
      </c>
      <c r="O107" s="70">
        <v>1</v>
      </c>
      <c r="P107" s="124">
        <v>1.4488567808911301</v>
      </c>
      <c r="Q107" s="124">
        <v>1.2062945751667162</v>
      </c>
      <c r="R107" s="124">
        <v>0.91000365312888676</v>
      </c>
      <c r="S107" s="124">
        <v>1.0759166363285759</v>
      </c>
      <c r="T107" s="124">
        <v>1.1918667067429005</v>
      </c>
      <c r="U107" s="124">
        <v>1.0945350088101935</v>
      </c>
      <c r="V107" s="124">
        <v>1.161305301856234</v>
      </c>
      <c r="AA107" s="1" t="s">
        <v>220</v>
      </c>
    </row>
    <row r="108" spans="1:27" x14ac:dyDescent="0.2">
      <c r="B108" s="100" t="s">
        <v>704</v>
      </c>
      <c r="C108" s="68" t="s">
        <v>703</v>
      </c>
      <c r="D108" s="66" t="s">
        <v>2</v>
      </c>
      <c r="E108" s="91">
        <v>1</v>
      </c>
      <c r="F108" s="91">
        <v>1</v>
      </c>
      <c r="G108" s="91">
        <v>1</v>
      </c>
      <c r="H108" s="91">
        <v>1</v>
      </c>
      <c r="I108" s="114" t="s">
        <v>6024</v>
      </c>
      <c r="J108" s="74">
        <v>2476.3224325345118</v>
      </c>
      <c r="K108" s="74">
        <v>2339.4807576059225</v>
      </c>
      <c r="L108" s="74">
        <v>1143.6159280941988</v>
      </c>
      <c r="M108" s="74">
        <v>963.66481060659407</v>
      </c>
      <c r="N108" s="74">
        <v>1730.7709822103068</v>
      </c>
      <c r="O108" s="70">
        <v>1</v>
      </c>
      <c r="P108" s="124">
        <v>0.94473996070514443</v>
      </c>
      <c r="Q108" s="124">
        <v>0.46182028360648891</v>
      </c>
      <c r="R108" s="124">
        <v>0.38915158944802064</v>
      </c>
      <c r="S108" s="124">
        <v>0.7812500055372037</v>
      </c>
      <c r="T108" s="124">
        <v>0.65690074188479075</v>
      </c>
      <c r="U108" s="124">
        <v>0.46206444942408847</v>
      </c>
      <c r="V108" s="124">
        <v>0.45764505593356675</v>
      </c>
      <c r="W108" s="70" t="s">
        <v>5989</v>
      </c>
      <c r="X108" s="70" t="s">
        <v>5989</v>
      </c>
      <c r="Y108" s="123" t="s">
        <v>5989</v>
      </c>
      <c r="Z108" s="123" t="s">
        <v>5989</v>
      </c>
      <c r="AA108" s="1" t="s">
        <v>704</v>
      </c>
    </row>
    <row r="109" spans="1:27" x14ac:dyDescent="0.2">
      <c r="B109" s="60" t="s">
        <v>57</v>
      </c>
      <c r="C109" s="8" t="s">
        <v>5506</v>
      </c>
      <c r="D109" s="34" t="s">
        <v>5410</v>
      </c>
      <c r="E109" s="91">
        <v>1</v>
      </c>
      <c r="F109" s="91">
        <v>1</v>
      </c>
      <c r="G109" s="91">
        <v>1</v>
      </c>
      <c r="H109" s="91">
        <v>1</v>
      </c>
      <c r="I109" s="114" t="s">
        <v>6024</v>
      </c>
      <c r="J109" s="74">
        <v>1438.7985472605492</v>
      </c>
      <c r="K109" s="74">
        <v>2256.035159488823</v>
      </c>
      <c r="L109" s="74">
        <v>1555.1560973034748</v>
      </c>
      <c r="M109" s="74">
        <v>1543.5788707038082</v>
      </c>
      <c r="N109" s="74">
        <v>1698.3921686891638</v>
      </c>
      <c r="O109" s="70">
        <v>1</v>
      </c>
      <c r="P109" s="124">
        <v>1.5679993309586531</v>
      </c>
      <c r="Q109" s="124">
        <v>1.0808713285570579</v>
      </c>
      <c r="R109" s="124">
        <v>1.0728248743667133</v>
      </c>
      <c r="S109" s="124">
        <v>0.89293687832230617</v>
      </c>
      <c r="T109" s="124">
        <v>0.91374264910329184</v>
      </c>
      <c r="U109" s="124">
        <v>1.0661890422581586</v>
      </c>
      <c r="V109" s="124">
        <v>1.0299085214366113</v>
      </c>
      <c r="AA109" s="1" t="s">
        <v>57</v>
      </c>
    </row>
    <row r="110" spans="1:27" x14ac:dyDescent="0.2">
      <c r="B110" s="100" t="s">
        <v>179</v>
      </c>
      <c r="C110" s="68" t="s">
        <v>178</v>
      </c>
      <c r="D110" s="66" t="s">
        <v>2</v>
      </c>
      <c r="E110" s="91">
        <v>1</v>
      </c>
      <c r="F110" s="91">
        <v>1</v>
      </c>
      <c r="G110" s="91">
        <v>1</v>
      </c>
      <c r="H110" s="91">
        <v>1</v>
      </c>
      <c r="I110" s="114" t="s">
        <v>6024</v>
      </c>
      <c r="J110" s="74">
        <v>1288.4495094992508</v>
      </c>
      <c r="K110" s="74">
        <v>1396.2101686113708</v>
      </c>
      <c r="L110" s="74">
        <v>1958.1799867554098</v>
      </c>
      <c r="M110" s="74">
        <v>2123.4553622472931</v>
      </c>
      <c r="N110" s="74">
        <v>1691.5737567783312</v>
      </c>
      <c r="O110" s="70">
        <v>1</v>
      </c>
      <c r="P110" s="124">
        <v>1.0836359192328775</v>
      </c>
      <c r="Q110" s="124">
        <v>1.5197956709350964</v>
      </c>
      <c r="R110" s="124">
        <v>1.6480702942504615</v>
      </c>
      <c r="S110" s="124">
        <v>0.48732934381348919</v>
      </c>
      <c r="T110" s="124">
        <v>0.61425061408207904</v>
      </c>
      <c r="U110" s="124">
        <v>0.86014101167144852</v>
      </c>
      <c r="V110" s="124">
        <v>0.83146255605380359</v>
      </c>
      <c r="W110" s="70" t="s">
        <v>5989</v>
      </c>
      <c r="X110" s="70" t="s">
        <v>5989</v>
      </c>
      <c r="AA110" s="1" t="s">
        <v>179</v>
      </c>
    </row>
    <row r="111" spans="1:27" x14ac:dyDescent="0.2">
      <c r="B111" s="63" t="s">
        <v>316</v>
      </c>
      <c r="C111" s="54" t="s">
        <v>315</v>
      </c>
      <c r="D111" s="29" t="s">
        <v>29</v>
      </c>
      <c r="E111" s="91">
        <v>1</v>
      </c>
      <c r="F111" s="91">
        <v>1</v>
      </c>
      <c r="G111" s="91">
        <v>1</v>
      </c>
      <c r="H111" s="91">
        <v>1</v>
      </c>
      <c r="I111" s="114" t="s">
        <v>6024</v>
      </c>
      <c r="J111" s="74">
        <v>1890.2522769494144</v>
      </c>
      <c r="K111" s="74">
        <v>1728.8563012489624</v>
      </c>
      <c r="L111" s="74">
        <v>1707.669324391863</v>
      </c>
      <c r="M111" s="74">
        <v>1415.9856984957855</v>
      </c>
      <c r="N111" s="74">
        <v>1685.6909002715065</v>
      </c>
      <c r="O111" s="70">
        <v>1</v>
      </c>
      <c r="P111" s="124">
        <v>0.91461670081364954</v>
      </c>
      <c r="Q111" s="124">
        <v>0.90340815626355808</v>
      </c>
      <c r="R111" s="124">
        <v>0.74909879266537671</v>
      </c>
      <c r="S111" s="124">
        <v>0.9292816982065637</v>
      </c>
      <c r="T111" s="124">
        <v>0.97789941847905115</v>
      </c>
      <c r="U111" s="124">
        <v>0.93135888457841676</v>
      </c>
      <c r="V111" s="124">
        <v>0.94144233170594982</v>
      </c>
      <c r="AA111" s="1" t="s">
        <v>316</v>
      </c>
    </row>
    <row r="112" spans="1:27" x14ac:dyDescent="0.2">
      <c r="B112" s="100" t="s">
        <v>126</v>
      </c>
      <c r="C112" s="68" t="s">
        <v>5512</v>
      </c>
      <c r="D112" s="66" t="s">
        <v>2</v>
      </c>
      <c r="E112" s="91">
        <v>1</v>
      </c>
      <c r="F112" s="91">
        <v>1</v>
      </c>
      <c r="G112" s="91">
        <v>1</v>
      </c>
      <c r="H112" s="91">
        <v>1</v>
      </c>
      <c r="I112" s="114" t="s">
        <v>6024</v>
      </c>
      <c r="J112" s="74">
        <v>2082.4868107632842</v>
      </c>
      <c r="K112" s="74">
        <v>1496.6600849567485</v>
      </c>
      <c r="L112" s="74">
        <v>1536.7430966151683</v>
      </c>
      <c r="M112" s="74">
        <v>1626.0265756590275</v>
      </c>
      <c r="N112" s="74">
        <v>1685.4791419985572</v>
      </c>
      <c r="O112" s="70">
        <v>1</v>
      </c>
      <c r="P112" s="124">
        <v>0.71868886622536865</v>
      </c>
      <c r="Q112" s="124">
        <v>0.73793653274179105</v>
      </c>
      <c r="R112" s="124">
        <v>0.78081002350408524</v>
      </c>
      <c r="S112" s="124">
        <v>1.0736870879567781</v>
      </c>
      <c r="T112" s="124">
        <v>1.0849634933862515</v>
      </c>
      <c r="U112" s="124">
        <v>0.92216888912001205</v>
      </c>
      <c r="V112" s="124">
        <v>0.93773439170986839</v>
      </c>
      <c r="AA112" s="1" t="s">
        <v>126</v>
      </c>
    </row>
    <row r="113" spans="1:27" x14ac:dyDescent="0.2">
      <c r="B113" s="90" t="s">
        <v>215</v>
      </c>
      <c r="C113" s="82" t="s">
        <v>214</v>
      </c>
      <c r="D113" s="17" t="s">
        <v>1</v>
      </c>
      <c r="E113" s="91">
        <v>1</v>
      </c>
      <c r="F113" s="91">
        <v>1</v>
      </c>
      <c r="G113" s="91">
        <v>1</v>
      </c>
      <c r="H113" s="91">
        <v>1</v>
      </c>
      <c r="I113" s="114" t="s">
        <v>6024</v>
      </c>
      <c r="J113" s="74">
        <v>1804.1586264860325</v>
      </c>
      <c r="K113" s="74">
        <v>1786.860762743293</v>
      </c>
      <c r="L113" s="74">
        <v>1474.2749617506297</v>
      </c>
      <c r="M113" s="74">
        <v>1628.7028848597965</v>
      </c>
      <c r="N113" s="74">
        <v>1673.4993089599379</v>
      </c>
      <c r="O113" s="70">
        <v>1</v>
      </c>
      <c r="P113" s="124">
        <v>0.9904122267915928</v>
      </c>
      <c r="Q113" s="124">
        <v>0.81715373587858031</v>
      </c>
      <c r="R113" s="124">
        <v>0.90274927101727642</v>
      </c>
      <c r="S113" s="124">
        <v>1.1774264155701029</v>
      </c>
      <c r="T113" s="124">
        <v>1.0879853270270741</v>
      </c>
      <c r="U113" s="124">
        <v>0.94777749522301913</v>
      </c>
      <c r="V113" s="124">
        <v>1.2702283721945669</v>
      </c>
      <c r="AA113" s="1" t="s">
        <v>215</v>
      </c>
    </row>
    <row r="114" spans="1:27" x14ac:dyDescent="0.2">
      <c r="B114" s="60" t="s">
        <v>83</v>
      </c>
      <c r="C114" s="8" t="s">
        <v>82</v>
      </c>
      <c r="D114" s="34" t="s">
        <v>5410</v>
      </c>
      <c r="E114" s="91">
        <v>1</v>
      </c>
      <c r="F114" s="91">
        <v>1</v>
      </c>
      <c r="G114" s="91">
        <v>1</v>
      </c>
      <c r="H114" s="91">
        <v>1</v>
      </c>
      <c r="I114" s="114" t="s">
        <v>6024</v>
      </c>
      <c r="J114" s="74">
        <v>1758.2444273281421</v>
      </c>
      <c r="K114" s="74">
        <v>2101.938698254361</v>
      </c>
      <c r="L114" s="74">
        <v>1448.5702917282097</v>
      </c>
      <c r="M114" s="74">
        <v>1285.826170811165</v>
      </c>
      <c r="N114" s="74">
        <v>1648.6448970304693</v>
      </c>
      <c r="O114" s="70">
        <v>1</v>
      </c>
      <c r="P114" s="124">
        <v>1.1954758198486104</v>
      </c>
      <c r="Q114" s="124">
        <v>0.8238731027457209</v>
      </c>
      <c r="R114" s="124">
        <v>0.73131252448507855</v>
      </c>
      <c r="S114" s="124">
        <v>0.67190757489276465</v>
      </c>
      <c r="T114" s="124">
        <v>0.72390330095296784</v>
      </c>
      <c r="U114" s="124">
        <v>0.70313596767934672</v>
      </c>
      <c r="V114" s="124">
        <v>0.60211948087152412</v>
      </c>
      <c r="W114" s="70" t="s">
        <v>5989</v>
      </c>
      <c r="X114" s="70" t="s">
        <v>5989</v>
      </c>
      <c r="Y114" s="70" t="s">
        <v>5989</v>
      </c>
      <c r="Z114" s="70" t="s">
        <v>5989</v>
      </c>
      <c r="AA114" s="1" t="s">
        <v>83</v>
      </c>
    </row>
    <row r="115" spans="1:27" x14ac:dyDescent="0.2">
      <c r="B115" s="103" t="s">
        <v>77</v>
      </c>
      <c r="C115" s="14" t="s">
        <v>5510</v>
      </c>
      <c r="D115" s="46" t="s">
        <v>18</v>
      </c>
      <c r="E115" s="91">
        <v>1</v>
      </c>
      <c r="F115" s="91">
        <v>1</v>
      </c>
      <c r="G115" s="91">
        <v>1</v>
      </c>
      <c r="H115" s="91">
        <v>1</v>
      </c>
      <c r="I115" s="114" t="s">
        <v>6024</v>
      </c>
      <c r="J115" s="74">
        <v>1872.0724270658459</v>
      </c>
      <c r="K115" s="74">
        <v>1691.9568139584862</v>
      </c>
      <c r="L115" s="74">
        <v>1656.9856702362979</v>
      </c>
      <c r="M115" s="74">
        <v>1344.8916218588365</v>
      </c>
      <c r="N115" s="74">
        <v>1641.4766332798665</v>
      </c>
      <c r="O115" s="70">
        <v>1</v>
      </c>
      <c r="P115" s="124">
        <v>0.90378811711379126</v>
      </c>
      <c r="Q115" s="124">
        <v>0.88510767333576945</v>
      </c>
      <c r="R115" s="124">
        <v>0.71839721712408566</v>
      </c>
      <c r="S115" s="124">
        <v>0.98135421549610502</v>
      </c>
      <c r="T115" s="124">
        <v>1.0493950500639937</v>
      </c>
      <c r="U115" s="124">
        <v>1.0170250259143201</v>
      </c>
      <c r="V115" s="124">
        <v>0.90983535370404622</v>
      </c>
      <c r="AA115" s="1" t="s">
        <v>77</v>
      </c>
    </row>
    <row r="116" spans="1:27" x14ac:dyDescent="0.2">
      <c r="B116" s="102" t="s">
        <v>5516</v>
      </c>
      <c r="C116" s="7" t="s">
        <v>5515</v>
      </c>
      <c r="D116" s="18" t="s">
        <v>11</v>
      </c>
      <c r="E116" s="91">
        <v>1</v>
      </c>
      <c r="F116" s="91">
        <v>1</v>
      </c>
      <c r="G116" s="91">
        <v>1</v>
      </c>
      <c r="H116" s="91">
        <v>1</v>
      </c>
      <c r="I116" s="114" t="s">
        <v>6024</v>
      </c>
      <c r="J116" s="74">
        <v>1609.7543056864508</v>
      </c>
      <c r="K116" s="74">
        <v>1719.2653359917044</v>
      </c>
      <c r="L116" s="74">
        <v>1550.4759395653173</v>
      </c>
      <c r="M116" s="74">
        <v>1672.4363636087082</v>
      </c>
      <c r="N116" s="74">
        <v>1637.9829862130453</v>
      </c>
      <c r="O116" s="70">
        <v>1</v>
      </c>
      <c r="P116" s="124">
        <v>1.0680296551581856</v>
      </c>
      <c r="Q116" s="124">
        <v>0.96317551944931412</v>
      </c>
      <c r="R116" s="124">
        <v>1.038938897508044</v>
      </c>
      <c r="S116" s="124">
        <v>1.0626653492072942</v>
      </c>
      <c r="T116" s="124">
        <v>1.0945828821773933</v>
      </c>
      <c r="U116" s="124">
        <v>0.83173918087178977</v>
      </c>
      <c r="V116" s="124">
        <v>0.93153236506568038</v>
      </c>
      <c r="AA116" s="1" t="s">
        <v>5516</v>
      </c>
    </row>
    <row r="117" spans="1:27" x14ac:dyDescent="0.2">
      <c r="A117" s="57"/>
      <c r="B117" s="90" t="s">
        <v>910</v>
      </c>
      <c r="C117" s="82" t="s">
        <v>909</v>
      </c>
      <c r="D117" s="17" t="s">
        <v>1</v>
      </c>
      <c r="E117" s="91">
        <v>1</v>
      </c>
      <c r="F117" s="91">
        <v>1</v>
      </c>
      <c r="G117" s="91">
        <v>1</v>
      </c>
      <c r="H117" s="91">
        <v>1</v>
      </c>
      <c r="I117" s="114" t="s">
        <v>6024</v>
      </c>
      <c r="J117" s="74">
        <v>1663.3231189954358</v>
      </c>
      <c r="K117" s="74">
        <v>1680.4890975163839</v>
      </c>
      <c r="L117" s="74">
        <v>1606.6901654800631</v>
      </c>
      <c r="M117" s="74">
        <v>1546.2268838640503</v>
      </c>
      <c r="N117" s="74">
        <v>1624.1823164639832</v>
      </c>
      <c r="O117" s="70">
        <v>1</v>
      </c>
      <c r="P117" s="124">
        <v>1.010320290943419</v>
      </c>
      <c r="Q117" s="124">
        <v>0.9659519230697784</v>
      </c>
      <c r="R117" s="124">
        <v>0.92960102953291124</v>
      </c>
      <c r="S117" s="124">
        <v>1.1507214906876888</v>
      </c>
      <c r="T117" s="124">
        <v>1.144937701225001</v>
      </c>
      <c r="U117" s="124">
        <v>1.1338511042404273</v>
      </c>
      <c r="V117" s="124">
        <v>0.99690954282807032</v>
      </c>
      <c r="W117" s="120"/>
      <c r="X117" s="120"/>
      <c r="Y117" s="120"/>
      <c r="Z117" s="120"/>
      <c r="AA117" s="99" t="s">
        <v>910</v>
      </c>
    </row>
    <row r="118" spans="1:27" x14ac:dyDescent="0.2">
      <c r="B118" s="63" t="s">
        <v>123</v>
      </c>
      <c r="C118" s="54" t="s">
        <v>5509</v>
      </c>
      <c r="D118" s="29" t="s">
        <v>29</v>
      </c>
      <c r="E118" s="91">
        <v>1</v>
      </c>
      <c r="F118" s="91">
        <v>1</v>
      </c>
      <c r="G118" s="91">
        <v>1</v>
      </c>
      <c r="H118" s="91">
        <v>1</v>
      </c>
      <c r="I118" s="114" t="s">
        <v>6024</v>
      </c>
      <c r="J118" s="74">
        <v>1493.8887061714124</v>
      </c>
      <c r="K118" s="74">
        <v>2361.7970448147234</v>
      </c>
      <c r="L118" s="74">
        <v>1432.2305760868501</v>
      </c>
      <c r="M118" s="74">
        <v>1129.2349644200965</v>
      </c>
      <c r="N118" s="74">
        <v>1604.2878228732707</v>
      </c>
      <c r="O118" s="70">
        <v>1</v>
      </c>
      <c r="P118" s="124">
        <v>1.5809725550892042</v>
      </c>
      <c r="Q118" s="124">
        <v>0.95872642330727442</v>
      </c>
      <c r="R118" s="124">
        <v>0.7559030065326201</v>
      </c>
      <c r="S118" s="124">
        <v>0.93685592872964774</v>
      </c>
      <c r="T118" s="124">
        <v>0.99373946917846023</v>
      </c>
      <c r="U118" s="124">
        <v>0.96237123731447227</v>
      </c>
      <c r="V118" s="124">
        <v>0.8658008967922467</v>
      </c>
      <c r="AA118" s="1" t="s">
        <v>123</v>
      </c>
    </row>
    <row r="119" spans="1:27" x14ac:dyDescent="0.2">
      <c r="B119" s="103" t="s">
        <v>5514</v>
      </c>
      <c r="C119" s="14" t="s">
        <v>5513</v>
      </c>
      <c r="D119" s="46" t="s">
        <v>18</v>
      </c>
      <c r="E119" s="91">
        <v>1</v>
      </c>
      <c r="F119" s="91">
        <v>1</v>
      </c>
      <c r="G119" s="91">
        <v>1</v>
      </c>
      <c r="H119" s="91">
        <v>1</v>
      </c>
      <c r="I119" s="114" t="s">
        <v>6024</v>
      </c>
      <c r="J119" s="74">
        <v>1761.2415605159599</v>
      </c>
      <c r="K119" s="74">
        <v>1386.5473057239378</v>
      </c>
      <c r="L119" s="74">
        <v>1681.4089031856922</v>
      </c>
      <c r="M119" s="74">
        <v>1534.3730242285055</v>
      </c>
      <c r="N119" s="74">
        <v>1590.8926984135239</v>
      </c>
      <c r="O119" s="70">
        <v>1</v>
      </c>
      <c r="P119" s="124">
        <v>0.78725561377154052</v>
      </c>
      <c r="Q119" s="124">
        <v>0.95467251107401729</v>
      </c>
      <c r="R119" s="124">
        <v>0.87118829048015833</v>
      </c>
      <c r="S119" s="125">
        <v>1.0844105093878111</v>
      </c>
      <c r="T119" s="125">
        <v>1.2850331703947619</v>
      </c>
      <c r="U119" s="125">
        <v>1.2121799625752474</v>
      </c>
      <c r="V119" s="125">
        <v>1.2069278211073489</v>
      </c>
      <c r="AA119" s="1" t="s">
        <v>5514</v>
      </c>
    </row>
    <row r="120" spans="1:27" x14ac:dyDescent="0.2">
      <c r="A120" s="57"/>
      <c r="B120" s="105" t="s">
        <v>746</v>
      </c>
      <c r="C120" s="12" t="s">
        <v>745</v>
      </c>
      <c r="D120" s="38" t="s">
        <v>198</v>
      </c>
      <c r="E120" s="91">
        <v>1</v>
      </c>
      <c r="F120" s="91">
        <v>1</v>
      </c>
      <c r="G120" s="91">
        <v>1</v>
      </c>
      <c r="H120" s="91">
        <v>1</v>
      </c>
      <c r="I120" s="114" t="s">
        <v>6024</v>
      </c>
      <c r="J120" s="74">
        <v>1299.3199154975177</v>
      </c>
      <c r="K120" s="74">
        <v>1832.8937691396868</v>
      </c>
      <c r="L120" s="74">
        <v>1610.1839163343056</v>
      </c>
      <c r="M120" s="74">
        <v>1587.6526416158081</v>
      </c>
      <c r="N120" s="74">
        <v>1582.5125606468296</v>
      </c>
      <c r="O120" s="70">
        <v>1</v>
      </c>
      <c r="P120" s="124">
        <v>1.410656257383587</v>
      </c>
      <c r="Q120" s="124">
        <v>1.2392513168843071</v>
      </c>
      <c r="R120" s="124">
        <v>1.2219104953901103</v>
      </c>
      <c r="S120" s="124">
        <v>0.91642231881714198</v>
      </c>
      <c r="T120" s="124">
        <v>1.0091835882991307</v>
      </c>
      <c r="U120" s="124">
        <v>0.97030860358939608</v>
      </c>
      <c r="V120" s="124">
        <v>0.88121258250402246</v>
      </c>
      <c r="W120" s="120"/>
      <c r="X120" s="120"/>
      <c r="Y120" s="120"/>
      <c r="Z120" s="120"/>
      <c r="AA120" s="99" t="s">
        <v>314</v>
      </c>
    </row>
    <row r="121" spans="1:27" x14ac:dyDescent="0.2">
      <c r="B121" s="60" t="s">
        <v>314</v>
      </c>
      <c r="C121" s="8" t="s">
        <v>313</v>
      </c>
      <c r="D121" s="34" t="s">
        <v>5410</v>
      </c>
      <c r="E121" s="91">
        <v>1</v>
      </c>
      <c r="F121" s="91">
        <v>1</v>
      </c>
      <c r="G121" s="91">
        <v>1</v>
      </c>
      <c r="H121" s="91">
        <v>1</v>
      </c>
      <c r="I121" s="114" t="s">
        <v>6024</v>
      </c>
      <c r="J121" s="74">
        <v>1479.9431139330736</v>
      </c>
      <c r="K121" s="74">
        <v>1888.5475427227047</v>
      </c>
      <c r="L121" s="74">
        <v>1665.3835816269484</v>
      </c>
      <c r="M121" s="74">
        <v>1248.1083272033979</v>
      </c>
      <c r="N121" s="74">
        <v>1570.4956413715313</v>
      </c>
      <c r="O121" s="70">
        <v>1</v>
      </c>
      <c r="P121" s="124">
        <v>1.2760946856286459</v>
      </c>
      <c r="Q121" s="124">
        <v>1.1253024294974765</v>
      </c>
      <c r="R121" s="124">
        <v>0.84334885270451021</v>
      </c>
      <c r="S121" s="124">
        <v>1.0466053073425012</v>
      </c>
      <c r="T121" s="124">
        <v>1.0792725976118744</v>
      </c>
      <c r="U121" s="124">
        <v>1.0960946626684915</v>
      </c>
      <c r="V121" s="124">
        <v>1.0558881584744635</v>
      </c>
      <c r="AA121" s="1" t="s">
        <v>746</v>
      </c>
    </row>
    <row r="122" spans="1:27" x14ac:dyDescent="0.2">
      <c r="B122" s="90" t="s">
        <v>210</v>
      </c>
      <c r="C122" s="82" t="s">
        <v>209</v>
      </c>
      <c r="D122" s="17" t="s">
        <v>1</v>
      </c>
      <c r="E122" s="91">
        <v>1</v>
      </c>
      <c r="F122" s="91">
        <v>1</v>
      </c>
      <c r="G122" s="91">
        <v>1</v>
      </c>
      <c r="H122" s="91">
        <v>1</v>
      </c>
      <c r="I122" s="114" t="s">
        <v>6024</v>
      </c>
      <c r="J122" s="74">
        <v>1676.0341256065922</v>
      </c>
      <c r="K122" s="74">
        <v>1116.5541041012957</v>
      </c>
      <c r="L122" s="74">
        <v>1797.6188840547625</v>
      </c>
      <c r="M122" s="74">
        <v>1669.3989061636978</v>
      </c>
      <c r="N122" s="74">
        <v>1564.9015049815869</v>
      </c>
      <c r="O122" s="70">
        <v>1</v>
      </c>
      <c r="P122" s="124">
        <v>0.66618816827323912</v>
      </c>
      <c r="Q122" s="124">
        <v>1.0725431282040072</v>
      </c>
      <c r="R122" s="124">
        <v>0.9960411191266807</v>
      </c>
      <c r="S122" s="124">
        <v>0.90735863739813905</v>
      </c>
      <c r="T122" s="124">
        <v>0.99840252849411504</v>
      </c>
      <c r="U122" s="124">
        <v>0.98512461679714958</v>
      </c>
      <c r="V122" s="124">
        <v>0.92038654610037052</v>
      </c>
      <c r="AA122" s="1" t="s">
        <v>210</v>
      </c>
    </row>
    <row r="123" spans="1:27" x14ac:dyDescent="0.2">
      <c r="B123" s="102" t="s">
        <v>792</v>
      </c>
      <c r="C123" s="7" t="s">
        <v>791</v>
      </c>
      <c r="D123" s="18" t="s">
        <v>11</v>
      </c>
      <c r="E123" s="91">
        <v>1</v>
      </c>
      <c r="F123" s="91">
        <v>1</v>
      </c>
      <c r="G123" s="91">
        <v>1</v>
      </c>
      <c r="H123" s="91">
        <v>1</v>
      </c>
      <c r="I123" s="114" t="s">
        <v>6024</v>
      </c>
      <c r="J123" s="74">
        <v>1691.8468817338976</v>
      </c>
      <c r="K123" s="74">
        <v>1920.974270241567</v>
      </c>
      <c r="L123" s="74">
        <v>1277.6517958342331</v>
      </c>
      <c r="M123" s="74">
        <v>1358.8769978998844</v>
      </c>
      <c r="N123" s="74">
        <v>1562.3374864273956</v>
      </c>
      <c r="O123" s="70">
        <v>1</v>
      </c>
      <c r="P123" s="124">
        <v>1.1354303341404317</v>
      </c>
      <c r="Q123" s="124">
        <v>0.75518169500352506</v>
      </c>
      <c r="R123" s="124">
        <v>0.803191478242542</v>
      </c>
      <c r="S123" s="124">
        <v>1.012555663607257</v>
      </c>
      <c r="T123" s="124">
        <v>1.038950255308654</v>
      </c>
      <c r="U123" s="124">
        <v>0.7807010418106356</v>
      </c>
      <c r="V123" s="124">
        <v>0.88936319055829816</v>
      </c>
      <c r="AA123" s="1" t="s">
        <v>792</v>
      </c>
    </row>
    <row r="124" spans="1:27" x14ac:dyDescent="0.2">
      <c r="B124" s="102" t="s">
        <v>5526</v>
      </c>
      <c r="C124" s="7" t="s">
        <v>51</v>
      </c>
      <c r="D124" s="18" t="s">
        <v>11</v>
      </c>
      <c r="E124" s="91">
        <v>1</v>
      </c>
      <c r="F124" s="91">
        <v>1</v>
      </c>
      <c r="G124" s="91">
        <v>1</v>
      </c>
      <c r="H124" s="91">
        <v>1</v>
      </c>
      <c r="I124" s="114" t="s">
        <v>6024</v>
      </c>
      <c r="J124" s="74">
        <v>2846.6365045664079</v>
      </c>
      <c r="K124" s="74">
        <v>667.36068922186519</v>
      </c>
      <c r="L124" s="74">
        <v>1168.1670285807954</v>
      </c>
      <c r="M124" s="74">
        <v>1503.3757272683833</v>
      </c>
      <c r="N124" s="74">
        <v>1546.384987409363</v>
      </c>
      <c r="O124" s="70">
        <v>1</v>
      </c>
      <c r="P124" s="124">
        <v>0.2344383233164207</v>
      </c>
      <c r="Q124" s="124">
        <v>0.41036747287786485</v>
      </c>
      <c r="R124" s="124">
        <v>0.52812353275760915</v>
      </c>
      <c r="S124" s="124">
        <v>1.4996999658465675</v>
      </c>
      <c r="T124" s="124">
        <v>1.2469449719379164</v>
      </c>
      <c r="U124" s="124">
        <v>0.85375220228219706</v>
      </c>
      <c r="V124" s="124">
        <v>1.0108565781355237</v>
      </c>
      <c r="W124" s="70" t="s">
        <v>5989</v>
      </c>
      <c r="AA124" s="1" t="s">
        <v>5526</v>
      </c>
    </row>
    <row r="125" spans="1:27" x14ac:dyDescent="0.2">
      <c r="B125" s="102" t="s">
        <v>273</v>
      </c>
      <c r="C125" s="7" t="s">
        <v>272</v>
      </c>
      <c r="D125" s="18" t="s">
        <v>11</v>
      </c>
      <c r="E125" s="91">
        <v>1</v>
      </c>
      <c r="F125" s="91">
        <v>1</v>
      </c>
      <c r="G125" s="91">
        <v>1</v>
      </c>
      <c r="H125" s="91">
        <v>1</v>
      </c>
      <c r="I125" s="114" t="s">
        <v>6024</v>
      </c>
      <c r="J125" s="74">
        <v>1084.2135857529825</v>
      </c>
      <c r="K125" s="74">
        <v>1652.4404782965453</v>
      </c>
      <c r="L125" s="74">
        <v>1657.1285365593264</v>
      </c>
      <c r="M125" s="74">
        <v>1655.7483903656516</v>
      </c>
      <c r="N125" s="74">
        <v>1512.3827477436266</v>
      </c>
      <c r="O125" s="70">
        <v>1</v>
      </c>
      <c r="P125" s="124">
        <v>1.524091286080806</v>
      </c>
      <c r="Q125" s="124">
        <v>1.5284152111121689</v>
      </c>
      <c r="R125" s="124">
        <v>1.5271422643313775</v>
      </c>
      <c r="S125" s="124">
        <v>1.0201895442599533</v>
      </c>
      <c r="T125" s="124">
        <v>1.391246347498363</v>
      </c>
      <c r="U125" s="124">
        <v>1.7985288477951882</v>
      </c>
      <c r="V125" s="124">
        <v>1.9379469789035533</v>
      </c>
      <c r="X125" s="70" t="s">
        <v>5989</v>
      </c>
      <c r="Y125" s="70" t="s">
        <v>5989</v>
      </c>
      <c r="Z125" s="70" t="s">
        <v>5989</v>
      </c>
      <c r="AA125" s="1" t="s">
        <v>273</v>
      </c>
    </row>
    <row r="126" spans="1:27" x14ac:dyDescent="0.2">
      <c r="B126" s="102" t="s">
        <v>1267</v>
      </c>
      <c r="C126" s="7" t="s">
        <v>1266</v>
      </c>
      <c r="D126" s="18" t="s">
        <v>11</v>
      </c>
      <c r="E126" s="91">
        <v>1</v>
      </c>
      <c r="F126" s="91">
        <v>1</v>
      </c>
      <c r="G126" s="91">
        <v>1</v>
      </c>
      <c r="H126" s="91">
        <v>1</v>
      </c>
      <c r="I126" s="114" t="s">
        <v>6024</v>
      </c>
      <c r="J126" s="74">
        <v>1391.0786751332289</v>
      </c>
      <c r="K126" s="74">
        <v>1460.5713793810542</v>
      </c>
      <c r="L126" s="74">
        <v>1515.2193732942687</v>
      </c>
      <c r="M126" s="74">
        <v>1664.7354390471301</v>
      </c>
      <c r="N126" s="74">
        <v>1507.9012167139203</v>
      </c>
      <c r="O126" s="70">
        <v>1</v>
      </c>
      <c r="P126" s="124">
        <v>1.0499559841510544</v>
      </c>
      <c r="Q126" s="124">
        <v>1.0892406018294762</v>
      </c>
      <c r="R126" s="124">
        <v>1.1967227079285736</v>
      </c>
      <c r="S126" s="124">
        <v>1.0495051383173029</v>
      </c>
      <c r="T126" s="124">
        <v>1.121139034122594</v>
      </c>
      <c r="U126" s="124">
        <v>1.1227755090539682</v>
      </c>
      <c r="V126" s="124">
        <v>1.1598371064565245</v>
      </c>
      <c r="AA126" s="1" t="s">
        <v>1267</v>
      </c>
    </row>
    <row r="127" spans="1:27" x14ac:dyDescent="0.2">
      <c r="B127" s="102" t="s">
        <v>164</v>
      </c>
      <c r="C127" s="7" t="s">
        <v>163</v>
      </c>
      <c r="D127" s="18" t="s">
        <v>11</v>
      </c>
      <c r="E127" s="91">
        <v>1</v>
      </c>
      <c r="F127" s="91">
        <v>1</v>
      </c>
      <c r="G127" s="91">
        <v>1</v>
      </c>
      <c r="H127" s="91">
        <v>1</v>
      </c>
      <c r="I127" s="114" t="s">
        <v>6024</v>
      </c>
      <c r="J127" s="74">
        <v>1155.6912764720969</v>
      </c>
      <c r="K127" s="74">
        <v>1575.7404641355174</v>
      </c>
      <c r="L127" s="74">
        <v>1928.4972934905304</v>
      </c>
      <c r="M127" s="74">
        <v>1196.453183136231</v>
      </c>
      <c r="N127" s="74">
        <v>1464.0955543085938</v>
      </c>
      <c r="O127" s="70">
        <v>1</v>
      </c>
      <c r="P127" s="124">
        <v>1.3634614158771512</v>
      </c>
      <c r="Q127" s="124">
        <v>1.6686958989406997</v>
      </c>
      <c r="R127" s="124">
        <v>1.0352705843627767</v>
      </c>
      <c r="S127" s="124">
        <v>0.89903799930737194</v>
      </c>
      <c r="T127" s="124">
        <v>0.96927400146783493</v>
      </c>
      <c r="U127" s="124">
        <v>1.0446701068435837</v>
      </c>
      <c r="V127" s="124">
        <v>1.056657980396783</v>
      </c>
      <c r="AA127" s="1" t="s">
        <v>164</v>
      </c>
    </row>
    <row r="128" spans="1:27" x14ac:dyDescent="0.2">
      <c r="B128" s="60" t="s">
        <v>493</v>
      </c>
      <c r="C128" s="8" t="s">
        <v>492</v>
      </c>
      <c r="D128" s="35" t="s">
        <v>5410</v>
      </c>
      <c r="E128" s="91">
        <v>1</v>
      </c>
      <c r="F128" s="91">
        <v>1</v>
      </c>
      <c r="G128" s="91">
        <v>1</v>
      </c>
      <c r="H128" s="91">
        <v>1</v>
      </c>
      <c r="I128" s="114" t="s">
        <v>6024</v>
      </c>
      <c r="J128" s="74">
        <v>1559.7867153488537</v>
      </c>
      <c r="K128" s="74">
        <v>1565.1239205847969</v>
      </c>
      <c r="L128" s="74">
        <v>1402.6544669042175</v>
      </c>
      <c r="M128" s="74">
        <v>1297.5969351567892</v>
      </c>
      <c r="N128" s="74">
        <v>1456.2905094986643</v>
      </c>
      <c r="O128" s="70">
        <v>1</v>
      </c>
      <c r="P128" s="124">
        <v>1.0034217532329408</v>
      </c>
      <c r="Q128" s="124">
        <v>0.89926042650677862</v>
      </c>
      <c r="R128" s="124">
        <v>0.83190664620231458</v>
      </c>
      <c r="S128" s="124">
        <v>1.1835440480794017</v>
      </c>
      <c r="T128" s="124">
        <v>1.1202096799029624</v>
      </c>
      <c r="U128" s="124">
        <v>1.0991910024678773</v>
      </c>
      <c r="V128" s="124">
        <v>1.1500333510209841</v>
      </c>
      <c r="AA128" s="1" t="s">
        <v>493</v>
      </c>
    </row>
    <row r="129" spans="1:27" x14ac:dyDescent="0.2">
      <c r="B129" s="102" t="s">
        <v>363</v>
      </c>
      <c r="C129" s="7" t="s">
        <v>362</v>
      </c>
      <c r="D129" s="18" t="s">
        <v>11</v>
      </c>
      <c r="E129" s="91">
        <v>1</v>
      </c>
      <c r="F129" s="91">
        <v>1</v>
      </c>
      <c r="G129" s="91">
        <v>1</v>
      </c>
      <c r="H129" s="91">
        <v>1</v>
      </c>
      <c r="I129" s="114" t="s">
        <v>6024</v>
      </c>
      <c r="J129" s="74">
        <v>1455.3881502916677</v>
      </c>
      <c r="K129" s="74">
        <v>1439.4448825465938</v>
      </c>
      <c r="L129" s="74">
        <v>1452.3713981917288</v>
      </c>
      <c r="M129" s="74">
        <v>1394.903805683658</v>
      </c>
      <c r="N129" s="74">
        <v>1435.5270591784122</v>
      </c>
      <c r="O129" s="70">
        <v>1</v>
      </c>
      <c r="P129" s="124">
        <v>0.98904535003814709</v>
      </c>
      <c r="Q129" s="124">
        <v>0.99792718382423662</v>
      </c>
      <c r="R129" s="124">
        <v>0.95844109037448988</v>
      </c>
      <c r="S129" s="124">
        <v>1.1434974907859412</v>
      </c>
      <c r="T129" s="124">
        <v>1.1767890275542341</v>
      </c>
      <c r="U129" s="124">
        <v>1.1680742631785019</v>
      </c>
      <c r="V129" s="124">
        <v>1.2420354918888756</v>
      </c>
      <c r="AA129" s="1" t="s">
        <v>363</v>
      </c>
    </row>
    <row r="130" spans="1:27" x14ac:dyDescent="0.2">
      <c r="B130" s="102" t="s">
        <v>252</v>
      </c>
      <c r="C130" s="7" t="s">
        <v>5520</v>
      </c>
      <c r="D130" s="18" t="s">
        <v>11</v>
      </c>
      <c r="E130" s="91">
        <v>1</v>
      </c>
      <c r="F130" s="91">
        <v>1</v>
      </c>
      <c r="G130" s="91">
        <v>1</v>
      </c>
      <c r="H130" s="91">
        <v>1</v>
      </c>
      <c r="I130" s="114" t="s">
        <v>6024</v>
      </c>
      <c r="J130" s="74">
        <v>1376.1868942409496</v>
      </c>
      <c r="K130" s="74">
        <v>1835.3945666191021</v>
      </c>
      <c r="L130" s="74">
        <v>1398.8314143734785</v>
      </c>
      <c r="M130" s="74">
        <v>1124.2272191128513</v>
      </c>
      <c r="N130" s="74">
        <v>1433.6600235865953</v>
      </c>
      <c r="O130" s="70">
        <v>1</v>
      </c>
      <c r="P130" s="124">
        <v>1.3336811840745173</v>
      </c>
      <c r="Q130" s="124">
        <v>1.0164545384259154</v>
      </c>
      <c r="R130" s="124">
        <v>0.81691463842411516</v>
      </c>
      <c r="S130" s="124">
        <v>1.1166446888621142</v>
      </c>
      <c r="T130" s="124">
        <v>1.2201371300313624</v>
      </c>
      <c r="U130" s="124">
        <v>1.0857763010475492</v>
      </c>
      <c r="V130" s="124">
        <v>0.74205997571278637</v>
      </c>
      <c r="AA130" s="1" t="s">
        <v>252</v>
      </c>
    </row>
    <row r="131" spans="1:27" x14ac:dyDescent="0.2">
      <c r="B131" s="100" t="s">
        <v>333</v>
      </c>
      <c r="C131" s="68" t="s">
        <v>5511</v>
      </c>
      <c r="D131" s="66" t="s">
        <v>2</v>
      </c>
      <c r="E131" s="91">
        <v>1</v>
      </c>
      <c r="F131" s="91">
        <v>1</v>
      </c>
      <c r="G131" s="91">
        <v>1</v>
      </c>
      <c r="H131" s="91">
        <v>1</v>
      </c>
      <c r="I131" s="114" t="s">
        <v>6024</v>
      </c>
      <c r="J131" s="74">
        <v>1545.3741102966783</v>
      </c>
      <c r="K131" s="74">
        <v>1801.1630943829607</v>
      </c>
      <c r="L131" s="74">
        <v>1328.5028393542468</v>
      </c>
      <c r="M131" s="74">
        <v>1006.3363852301519</v>
      </c>
      <c r="N131" s="74">
        <v>1420.3441073160095</v>
      </c>
      <c r="O131" s="70">
        <v>1</v>
      </c>
      <c r="P131" s="124">
        <v>1.1655191337696065</v>
      </c>
      <c r="Q131" s="124">
        <v>0.8596642266118999</v>
      </c>
      <c r="R131" s="124">
        <v>0.65119272966010622</v>
      </c>
      <c r="S131" s="124">
        <v>0.85251492690954589</v>
      </c>
      <c r="T131" s="124">
        <v>1.0366346842021914</v>
      </c>
      <c r="U131" s="124">
        <v>0.80827671952719615</v>
      </c>
      <c r="V131" s="124">
        <v>0.5973715766610912</v>
      </c>
      <c r="Z131" s="70" t="s">
        <v>5989</v>
      </c>
      <c r="AA131" s="1" t="s">
        <v>333</v>
      </c>
    </row>
    <row r="132" spans="1:27" x14ac:dyDescent="0.2">
      <c r="B132" s="104" t="s">
        <v>177</v>
      </c>
      <c r="C132" s="52" t="s">
        <v>176</v>
      </c>
      <c r="D132" s="32" t="s">
        <v>41</v>
      </c>
      <c r="E132" s="91">
        <v>1</v>
      </c>
      <c r="F132" s="91">
        <v>1</v>
      </c>
      <c r="G132" s="91">
        <v>1</v>
      </c>
      <c r="H132" s="91">
        <v>1</v>
      </c>
      <c r="I132" s="114" t="s">
        <v>6024</v>
      </c>
      <c r="J132" s="74">
        <v>1518.5150963313513</v>
      </c>
      <c r="K132" s="74">
        <v>1653.6655671838698</v>
      </c>
      <c r="L132" s="74">
        <v>1307.5279936519937</v>
      </c>
      <c r="M132" s="74">
        <v>1180.8181225137914</v>
      </c>
      <c r="N132" s="74">
        <v>1415.1316949202517</v>
      </c>
      <c r="O132" s="70">
        <v>1</v>
      </c>
      <c r="P132" s="124">
        <v>1.0890017301632593</v>
      </c>
      <c r="Q132" s="124">
        <v>0.86105696071834203</v>
      </c>
      <c r="R132" s="124">
        <v>0.77761368679612264</v>
      </c>
      <c r="S132" s="124">
        <v>1.0355504567747442</v>
      </c>
      <c r="T132" s="124">
        <v>1.0110201423156457</v>
      </c>
      <c r="U132" s="124">
        <v>0.95483626062388594</v>
      </c>
      <c r="V132" s="124">
        <v>0.94144233170594982</v>
      </c>
      <c r="AA132" s="1" t="s">
        <v>177</v>
      </c>
    </row>
    <row r="133" spans="1:27" x14ac:dyDescent="0.2">
      <c r="B133" s="63" t="s">
        <v>275</v>
      </c>
      <c r="C133" s="54" t="s">
        <v>274</v>
      </c>
      <c r="D133" s="29" t="s">
        <v>29</v>
      </c>
      <c r="E133" s="91">
        <v>1</v>
      </c>
      <c r="F133" s="91">
        <v>1</v>
      </c>
      <c r="G133" s="91">
        <v>1</v>
      </c>
      <c r="H133" s="91">
        <v>1</v>
      </c>
      <c r="I133" s="114" t="s">
        <v>6024</v>
      </c>
      <c r="J133" s="74">
        <v>1244.5218284104212</v>
      </c>
      <c r="K133" s="74">
        <v>1437.6785282754749</v>
      </c>
      <c r="L133" s="74">
        <v>1328.4710816266429</v>
      </c>
      <c r="M133" s="74">
        <v>1561.5802699650308</v>
      </c>
      <c r="N133" s="74">
        <v>1393.0629270693926</v>
      </c>
      <c r="O133" s="70">
        <v>1</v>
      </c>
      <c r="P133" s="124">
        <v>1.155205554017293</v>
      </c>
      <c r="Q133" s="124">
        <v>1.0674550267418346</v>
      </c>
      <c r="R133" s="124">
        <v>1.2547632627380878</v>
      </c>
      <c r="S133" s="124">
        <v>0.90195721192267797</v>
      </c>
      <c r="T133" s="124">
        <v>0.9991007792131037</v>
      </c>
      <c r="U133" s="124">
        <v>0.97933597044343212</v>
      </c>
      <c r="V133" s="124">
        <v>0.9159186678172031</v>
      </c>
      <c r="AA133" s="1" t="s">
        <v>275</v>
      </c>
    </row>
    <row r="134" spans="1:27" x14ac:dyDescent="0.2">
      <c r="A134" s="57"/>
      <c r="B134" s="60" t="s">
        <v>5508</v>
      </c>
      <c r="C134" s="8" t="s">
        <v>183</v>
      </c>
      <c r="D134" s="34" t="s">
        <v>5410</v>
      </c>
      <c r="E134" s="91">
        <v>1</v>
      </c>
      <c r="F134" s="91">
        <v>1</v>
      </c>
      <c r="G134" s="91">
        <v>1</v>
      </c>
      <c r="H134" s="91">
        <v>1</v>
      </c>
      <c r="I134" s="114" t="s">
        <v>6024</v>
      </c>
      <c r="J134" s="74">
        <v>1629.4677182368946</v>
      </c>
      <c r="K134" s="74">
        <v>502.66738937869957</v>
      </c>
      <c r="L134" s="74">
        <v>1263.5971849543225</v>
      </c>
      <c r="M134" s="74">
        <v>2171.8276163720179</v>
      </c>
      <c r="N134" s="74">
        <v>1391.8899772354837</v>
      </c>
      <c r="O134" s="70">
        <v>1</v>
      </c>
      <c r="P134" s="124">
        <v>0.30848563844062665</v>
      </c>
      <c r="Q134" s="124">
        <v>0.77546622790511688</v>
      </c>
      <c r="R134" s="124">
        <v>1.3328448253776783</v>
      </c>
      <c r="S134" s="124">
        <v>1.1797043125233306</v>
      </c>
      <c r="T134" s="124">
        <v>0.71007597500002417</v>
      </c>
      <c r="U134" s="124">
        <v>1.0319704353772985</v>
      </c>
      <c r="V134" s="124">
        <v>1.7255958356682943</v>
      </c>
      <c r="W134" s="120"/>
      <c r="X134" s="123" t="s">
        <v>5989</v>
      </c>
      <c r="Y134" s="120"/>
      <c r="Z134" s="120" t="s">
        <v>5989</v>
      </c>
      <c r="AA134" s="99" t="s">
        <v>238</v>
      </c>
    </row>
    <row r="135" spans="1:27" x14ac:dyDescent="0.2">
      <c r="B135" s="62" t="s">
        <v>238</v>
      </c>
      <c r="C135" s="9" t="s">
        <v>237</v>
      </c>
      <c r="D135" s="31" t="s">
        <v>5402</v>
      </c>
      <c r="E135" s="91">
        <v>1</v>
      </c>
      <c r="F135" s="91">
        <v>1</v>
      </c>
      <c r="G135" s="91">
        <v>1</v>
      </c>
      <c r="H135" s="91">
        <v>1</v>
      </c>
      <c r="I135" s="114" t="s">
        <v>6024</v>
      </c>
      <c r="J135" s="74">
        <v>1485.8024606880613</v>
      </c>
      <c r="K135" s="74">
        <v>1501.0218080833738</v>
      </c>
      <c r="L135" s="74">
        <v>1317.1558350652749</v>
      </c>
      <c r="M135" s="74">
        <v>1215.4933995979291</v>
      </c>
      <c r="N135" s="74">
        <v>1379.8683758586596</v>
      </c>
      <c r="O135" s="70">
        <v>1</v>
      </c>
      <c r="P135" s="124">
        <v>1.0102431835980838</v>
      </c>
      <c r="Q135" s="124">
        <v>0.88649458451920471</v>
      </c>
      <c r="R135" s="124">
        <v>0.81807200604247576</v>
      </c>
      <c r="S135" s="124">
        <v>0.85521253253396812</v>
      </c>
      <c r="T135" s="124">
        <v>0.8407600941860085</v>
      </c>
      <c r="U135" s="124">
        <v>0.89357523010601581</v>
      </c>
      <c r="V135" s="124">
        <v>0.84674003010687016</v>
      </c>
      <c r="AA135" s="1" t="s">
        <v>5508</v>
      </c>
    </row>
    <row r="136" spans="1:27" x14ac:dyDescent="0.2">
      <c r="B136" s="102" t="s">
        <v>156</v>
      </c>
      <c r="C136" s="7" t="s">
        <v>155</v>
      </c>
      <c r="D136" s="18" t="s">
        <v>11</v>
      </c>
      <c r="E136" s="91">
        <v>1</v>
      </c>
      <c r="F136" s="91">
        <v>1</v>
      </c>
      <c r="G136" s="91">
        <v>1</v>
      </c>
      <c r="H136" s="91">
        <v>1</v>
      </c>
      <c r="I136" s="114" t="s">
        <v>6024</v>
      </c>
      <c r="J136" s="74">
        <v>1225.885666394116</v>
      </c>
      <c r="K136" s="74">
        <v>1724.9061876922092</v>
      </c>
      <c r="L136" s="74">
        <v>1329.6470215639818</v>
      </c>
      <c r="M136" s="74">
        <v>1172.5935644308001</v>
      </c>
      <c r="N136" s="74">
        <v>1363.2581100202767</v>
      </c>
      <c r="O136" s="70">
        <v>1</v>
      </c>
      <c r="P136" s="124">
        <v>1.4070693825517497</v>
      </c>
      <c r="Q136" s="124">
        <v>1.0846419515411048</v>
      </c>
      <c r="R136" s="124">
        <v>0.95652767348192258</v>
      </c>
      <c r="S136" s="124">
        <v>0.89734383918652383</v>
      </c>
      <c r="T136" s="124">
        <v>0.88472083266031998</v>
      </c>
      <c r="U136" s="124">
        <v>0.95310707157741226</v>
      </c>
      <c r="V136" s="124">
        <v>0.96209353157363664</v>
      </c>
      <c r="AA136" s="1" t="s">
        <v>156</v>
      </c>
    </row>
    <row r="137" spans="1:27" s="57" customFormat="1" x14ac:dyDescent="0.2">
      <c r="A137" s="6"/>
      <c r="B137" s="104" t="s">
        <v>139</v>
      </c>
      <c r="C137" s="52" t="s">
        <v>138</v>
      </c>
      <c r="D137" s="32" t="s">
        <v>41</v>
      </c>
      <c r="E137" s="91">
        <v>1</v>
      </c>
      <c r="F137" s="91">
        <v>1</v>
      </c>
      <c r="G137" s="91">
        <v>1</v>
      </c>
      <c r="H137" s="91">
        <v>1</v>
      </c>
      <c r="I137" s="114" t="s">
        <v>6024</v>
      </c>
      <c r="J137" s="74">
        <v>1179.2307564931689</v>
      </c>
      <c r="K137" s="74">
        <v>1484.3164699147933</v>
      </c>
      <c r="L137" s="74">
        <v>1569.3873141028421</v>
      </c>
      <c r="M137" s="74">
        <v>1215.819839265389</v>
      </c>
      <c r="N137" s="74">
        <v>1362.1885949440484</v>
      </c>
      <c r="O137" s="70">
        <v>1</v>
      </c>
      <c r="P137" s="124">
        <v>1.2587158719714004</v>
      </c>
      <c r="Q137" s="124">
        <v>1.3308568365108897</v>
      </c>
      <c r="R137" s="124">
        <v>1.0310279244081368</v>
      </c>
      <c r="S137" s="124">
        <v>0.98039217874225615</v>
      </c>
      <c r="T137" s="124">
        <v>1.0241284536449264</v>
      </c>
      <c r="U137" s="124">
        <v>1.049031740408362</v>
      </c>
      <c r="V137" s="124">
        <v>0.93949646603795123</v>
      </c>
      <c r="W137" s="70"/>
      <c r="X137" s="70"/>
      <c r="Y137" s="70"/>
      <c r="Z137" s="70"/>
      <c r="AA137" s="1" t="s">
        <v>139</v>
      </c>
    </row>
    <row r="138" spans="1:27" x14ac:dyDescent="0.2">
      <c r="B138" s="100" t="s">
        <v>219</v>
      </c>
      <c r="C138" s="68" t="s">
        <v>5534</v>
      </c>
      <c r="D138" s="66" t="s">
        <v>2</v>
      </c>
      <c r="E138" s="91">
        <v>1</v>
      </c>
      <c r="F138" s="91">
        <v>1</v>
      </c>
      <c r="G138" s="91">
        <v>1</v>
      </c>
      <c r="H138" s="91">
        <v>1</v>
      </c>
      <c r="I138" s="114" t="s">
        <v>6024</v>
      </c>
      <c r="J138" s="74">
        <v>1420.7187351896268</v>
      </c>
      <c r="K138" s="74">
        <v>852.93432424385139</v>
      </c>
      <c r="L138" s="74">
        <v>1953.1208185695068</v>
      </c>
      <c r="M138" s="74">
        <v>1164.5528263011051</v>
      </c>
      <c r="N138" s="74">
        <v>1347.8316760760226</v>
      </c>
      <c r="O138" s="70">
        <v>1</v>
      </c>
      <c r="P138" s="124">
        <v>0.60035410466379757</v>
      </c>
      <c r="Q138" s="124">
        <v>1.3747413687120968</v>
      </c>
      <c r="R138" s="124">
        <v>0.81969273541371956</v>
      </c>
      <c r="S138" s="124">
        <v>1.4884274475119064</v>
      </c>
      <c r="T138" s="124">
        <v>0.94108788320894055</v>
      </c>
      <c r="U138" s="124">
        <v>1.6564520020806563</v>
      </c>
      <c r="V138" s="124">
        <v>1.1761246741436024</v>
      </c>
      <c r="W138" s="70" t="s">
        <v>5989</v>
      </c>
      <c r="Y138" s="70" t="s">
        <v>5989</v>
      </c>
      <c r="AA138" s="1" t="s">
        <v>219</v>
      </c>
    </row>
    <row r="139" spans="1:27" x14ac:dyDescent="0.2">
      <c r="B139" s="104" t="s">
        <v>135</v>
      </c>
      <c r="C139" s="52" t="s">
        <v>5524</v>
      </c>
      <c r="D139" s="32" t="s">
        <v>41</v>
      </c>
      <c r="E139" s="91">
        <v>1</v>
      </c>
      <c r="F139" s="91">
        <v>1</v>
      </c>
      <c r="G139" s="91">
        <v>1</v>
      </c>
      <c r="H139" s="91">
        <v>1</v>
      </c>
      <c r="I139" s="114" t="s">
        <v>6024</v>
      </c>
      <c r="J139" s="74">
        <v>1506.7845108011775</v>
      </c>
      <c r="K139" s="74">
        <v>1371.5281994103962</v>
      </c>
      <c r="L139" s="74">
        <v>1503.4789661613966</v>
      </c>
      <c r="M139" s="74">
        <v>972.41669507182178</v>
      </c>
      <c r="N139" s="74">
        <v>1338.5520928611979</v>
      </c>
      <c r="O139" s="70">
        <v>1</v>
      </c>
      <c r="P139" s="124">
        <v>0.91023513287984115</v>
      </c>
      <c r="Q139" s="124">
        <v>0.99780622602894731</v>
      </c>
      <c r="R139" s="124">
        <v>0.6453588340609997</v>
      </c>
      <c r="S139" s="124">
        <v>1.0477128158514537</v>
      </c>
      <c r="T139" s="124">
        <v>0.88323619496850059</v>
      </c>
      <c r="U139" s="124">
        <v>1.0995294148495469</v>
      </c>
      <c r="V139" s="124">
        <v>1.0095401719495296</v>
      </c>
      <c r="AA139" s="1" t="s">
        <v>135</v>
      </c>
    </row>
    <row r="140" spans="1:27" x14ac:dyDescent="0.2">
      <c r="B140" s="60" t="s">
        <v>236</v>
      </c>
      <c r="C140" s="8" t="s">
        <v>235</v>
      </c>
      <c r="D140" s="34" t="s">
        <v>5410</v>
      </c>
      <c r="E140" s="91">
        <v>1</v>
      </c>
      <c r="F140" s="91">
        <v>1</v>
      </c>
      <c r="G140" s="91">
        <v>1</v>
      </c>
      <c r="H140" s="91">
        <v>1</v>
      </c>
      <c r="I140" s="114" t="s">
        <v>6024</v>
      </c>
      <c r="J140" s="74">
        <v>850.24015644364499</v>
      </c>
      <c r="K140" s="74">
        <v>1377.1419643133361</v>
      </c>
      <c r="L140" s="74">
        <v>1727.1025435363686</v>
      </c>
      <c r="M140" s="74">
        <v>1373.1598304784027</v>
      </c>
      <c r="N140" s="74">
        <v>1331.911123692938</v>
      </c>
      <c r="O140" s="70">
        <v>1</v>
      </c>
      <c r="P140" s="124">
        <v>1.6197093890196832</v>
      </c>
      <c r="Q140" s="124">
        <v>2.0313114247160864</v>
      </c>
      <c r="R140" s="124">
        <v>1.6150258489577909</v>
      </c>
      <c r="S140" s="124">
        <v>0.89774666897784594</v>
      </c>
      <c r="T140" s="124">
        <v>0.98251132368814298</v>
      </c>
      <c r="U140" s="124">
        <v>0.95265311945399056</v>
      </c>
      <c r="V140" s="124">
        <v>0.93896709088487007</v>
      </c>
      <c r="AA140" s="1" t="s">
        <v>236</v>
      </c>
    </row>
    <row r="141" spans="1:27" x14ac:dyDescent="0.2">
      <c r="B141" s="100" t="s">
        <v>563</v>
      </c>
      <c r="C141" s="68" t="s">
        <v>562</v>
      </c>
      <c r="D141" s="66" t="s">
        <v>2</v>
      </c>
      <c r="E141" s="91">
        <v>1</v>
      </c>
      <c r="F141" s="91">
        <v>1</v>
      </c>
      <c r="G141" s="91">
        <v>1</v>
      </c>
      <c r="H141" s="91">
        <v>1</v>
      </c>
      <c r="I141" s="114" t="s">
        <v>6024</v>
      </c>
      <c r="J141" s="74">
        <v>1285.9617645313995</v>
      </c>
      <c r="K141" s="74">
        <v>1709.2447767076005</v>
      </c>
      <c r="L141" s="74">
        <v>1131.4044255334918</v>
      </c>
      <c r="M141" s="74">
        <v>1196.5198287040644</v>
      </c>
      <c r="N141" s="74">
        <v>1330.782698869139</v>
      </c>
      <c r="O141" s="70">
        <v>1</v>
      </c>
      <c r="P141" s="124">
        <v>1.3291567633275971</v>
      </c>
      <c r="Q141" s="124">
        <v>0.87981187056970711</v>
      </c>
      <c r="R141" s="124">
        <v>0.9304474376344094</v>
      </c>
      <c r="S141" s="124">
        <v>0.83298625778706992</v>
      </c>
      <c r="T141" s="124">
        <v>0.8732099048054226</v>
      </c>
      <c r="U141" s="124">
        <v>0.90252706416834094</v>
      </c>
      <c r="V141" s="124">
        <v>0.88393886593605142</v>
      </c>
      <c r="AA141" s="1" t="s">
        <v>563</v>
      </c>
    </row>
    <row r="142" spans="1:27" x14ac:dyDescent="0.2">
      <c r="B142" s="104" t="s">
        <v>191</v>
      </c>
      <c r="C142" s="52" t="s">
        <v>5521</v>
      </c>
      <c r="D142" s="32" t="s">
        <v>41</v>
      </c>
      <c r="E142" s="91">
        <v>1</v>
      </c>
      <c r="F142" s="91">
        <v>1</v>
      </c>
      <c r="G142" s="91">
        <v>1</v>
      </c>
      <c r="H142" s="91">
        <v>1</v>
      </c>
      <c r="I142" s="114" t="s">
        <v>6024</v>
      </c>
      <c r="J142" s="74">
        <v>1067.7798183344439</v>
      </c>
      <c r="K142" s="74">
        <v>1783.0075537803236</v>
      </c>
      <c r="L142" s="74">
        <v>1221.8198595377069</v>
      </c>
      <c r="M142" s="74">
        <v>1233.0001879547972</v>
      </c>
      <c r="N142" s="74">
        <v>1326.4018549018178</v>
      </c>
      <c r="O142" s="70">
        <v>1</v>
      </c>
      <c r="P142" s="124">
        <v>1.6698269841450217</v>
      </c>
      <c r="Q142" s="124">
        <v>1.1442619897457318</v>
      </c>
      <c r="R142" s="124">
        <v>1.154732620698965</v>
      </c>
      <c r="S142" s="124">
        <v>1.1132138784579864</v>
      </c>
      <c r="T142" s="124">
        <v>1.1010063579376181</v>
      </c>
      <c r="U142" s="124">
        <v>0.95812974723026323</v>
      </c>
      <c r="V142" s="124">
        <v>0.93396839122511122</v>
      </c>
      <c r="AA142" s="1" t="s">
        <v>191</v>
      </c>
    </row>
    <row r="143" spans="1:27" x14ac:dyDescent="0.2">
      <c r="B143" s="90" t="s">
        <v>431</v>
      </c>
      <c r="C143" s="82" t="s">
        <v>430</v>
      </c>
      <c r="D143" s="17" t="s">
        <v>1</v>
      </c>
      <c r="E143" s="91">
        <v>1</v>
      </c>
      <c r="F143" s="91">
        <v>1</v>
      </c>
      <c r="G143" s="91">
        <v>1</v>
      </c>
      <c r="H143" s="91">
        <v>1</v>
      </c>
      <c r="I143" s="114" t="s">
        <v>6024</v>
      </c>
      <c r="J143" s="74">
        <v>1153.7842550128275</v>
      </c>
      <c r="K143" s="74">
        <v>1759.781479741164</v>
      </c>
      <c r="L143" s="74">
        <v>1153.2253221925312</v>
      </c>
      <c r="M143" s="74">
        <v>1231.7776071429676</v>
      </c>
      <c r="N143" s="74">
        <v>1324.6421660223727</v>
      </c>
      <c r="O143" s="70">
        <v>1</v>
      </c>
      <c r="P143" s="124">
        <v>1.5252257708453467</v>
      </c>
      <c r="Q143" s="124">
        <v>0.99951556556794041</v>
      </c>
      <c r="R143" s="124">
        <v>1.0675978648445614</v>
      </c>
      <c r="S143" s="124">
        <v>1.0453034824004055</v>
      </c>
      <c r="T143" s="124">
        <v>1.1380448382181114</v>
      </c>
      <c r="U143" s="124">
        <v>0.93353247772580761</v>
      </c>
      <c r="V143" s="124">
        <v>1.0062386958571574</v>
      </c>
      <c r="AA143" s="1" t="s">
        <v>431</v>
      </c>
    </row>
    <row r="144" spans="1:27" x14ac:dyDescent="0.2">
      <c r="B144" s="60" t="s">
        <v>543</v>
      </c>
      <c r="C144" s="8" t="s">
        <v>542</v>
      </c>
      <c r="D144" s="34" t="s">
        <v>5410</v>
      </c>
      <c r="E144" s="91">
        <v>1</v>
      </c>
      <c r="F144" s="91">
        <v>1</v>
      </c>
      <c r="G144" s="91">
        <v>1</v>
      </c>
      <c r="H144" s="91">
        <v>1</v>
      </c>
      <c r="I144" s="114" t="s">
        <v>6024</v>
      </c>
      <c r="J144" s="74">
        <v>1521.1488920246043</v>
      </c>
      <c r="K144" s="74">
        <v>1551.6153213124192</v>
      </c>
      <c r="L144" s="74">
        <v>1203.4872440776712</v>
      </c>
      <c r="M144" s="74">
        <v>1021.2982191709623</v>
      </c>
      <c r="N144" s="74">
        <v>1324.3874191464145</v>
      </c>
      <c r="O144" s="70">
        <v>1</v>
      </c>
      <c r="P144" s="124">
        <v>1.020028564887731</v>
      </c>
      <c r="Q144" s="124">
        <v>0.79116991794002833</v>
      </c>
      <c r="R144" s="124">
        <v>0.67139924600782797</v>
      </c>
      <c r="S144" s="124">
        <v>0.92412896290391311</v>
      </c>
      <c r="T144" s="124">
        <v>0.9475080397924186</v>
      </c>
      <c r="U144" s="124">
        <v>1.005308044566894</v>
      </c>
      <c r="V144" s="124">
        <v>0.90277151297068203</v>
      </c>
      <c r="AA144" s="1" t="s">
        <v>543</v>
      </c>
    </row>
    <row r="145" spans="2:27" x14ac:dyDescent="0.2">
      <c r="B145" s="60" t="s">
        <v>190</v>
      </c>
      <c r="C145" s="8" t="s">
        <v>189</v>
      </c>
      <c r="D145" s="34" t="s">
        <v>5410</v>
      </c>
      <c r="E145" s="91">
        <v>1</v>
      </c>
      <c r="F145" s="91">
        <v>1</v>
      </c>
      <c r="G145" s="91">
        <v>1</v>
      </c>
      <c r="H145" s="91">
        <v>1</v>
      </c>
      <c r="I145" s="114" t="s">
        <v>6024</v>
      </c>
      <c r="J145" s="74">
        <v>1490.1184535967598</v>
      </c>
      <c r="K145" s="74">
        <v>1229.063439930479</v>
      </c>
      <c r="L145" s="74">
        <v>1391.3247193372604</v>
      </c>
      <c r="M145" s="74">
        <v>1171.3369110590884</v>
      </c>
      <c r="N145" s="74">
        <v>1320.4608809808969</v>
      </c>
      <c r="O145" s="70">
        <v>1</v>
      </c>
      <c r="P145" s="124">
        <v>0.82480922034341531</v>
      </c>
      <c r="Q145" s="124">
        <v>0.93370075109060158</v>
      </c>
      <c r="R145" s="124">
        <v>0.78606966327528172</v>
      </c>
      <c r="S145" s="124">
        <v>0.9831875143959754</v>
      </c>
      <c r="T145" s="124">
        <v>1.0482509734991921</v>
      </c>
      <c r="U145" s="124">
        <v>1.0085219822521534</v>
      </c>
      <c r="V145" s="124">
        <v>0.8265145946152318</v>
      </c>
      <c r="AA145" s="1" t="s">
        <v>190</v>
      </c>
    </row>
    <row r="146" spans="2:27" x14ac:dyDescent="0.2">
      <c r="B146" s="105" t="s">
        <v>212</v>
      </c>
      <c r="C146" s="12" t="s">
        <v>5517</v>
      </c>
      <c r="D146" s="38" t="s">
        <v>198</v>
      </c>
      <c r="E146" s="91">
        <v>1</v>
      </c>
      <c r="F146" s="91">
        <v>1</v>
      </c>
      <c r="G146" s="91">
        <v>1</v>
      </c>
      <c r="H146" s="91">
        <v>1</v>
      </c>
      <c r="I146" s="114" t="s">
        <v>6024</v>
      </c>
      <c r="J146" s="74">
        <v>826.1865393426931</v>
      </c>
      <c r="K146" s="74">
        <v>952.27689711190078</v>
      </c>
      <c r="L146" s="74">
        <v>1623.8767783307865</v>
      </c>
      <c r="M146" s="74">
        <v>1682.101750844271</v>
      </c>
      <c r="N146" s="74">
        <v>1271.1104914074128</v>
      </c>
      <c r="O146" s="70">
        <v>1</v>
      </c>
      <c r="P146" s="124">
        <v>1.1526172985940004</v>
      </c>
      <c r="Q146" s="124">
        <v>1.9655086363700973</v>
      </c>
      <c r="R146" s="124">
        <v>2.0359830023163252</v>
      </c>
      <c r="S146" s="124">
        <v>0.63339246064969301</v>
      </c>
      <c r="T146" s="124">
        <v>0.98736178980101685</v>
      </c>
      <c r="U146" s="124">
        <v>1.1563768241174504</v>
      </c>
      <c r="V146" s="124">
        <v>1.2744698110616581</v>
      </c>
      <c r="W146" s="70" t="s">
        <v>5989</v>
      </c>
      <c r="AA146" s="1" t="s">
        <v>212</v>
      </c>
    </row>
    <row r="147" spans="2:27" x14ac:dyDescent="0.2">
      <c r="B147" s="104" t="s">
        <v>260</v>
      </c>
      <c r="C147" s="52" t="s">
        <v>259</v>
      </c>
      <c r="D147" s="32" t="s">
        <v>41</v>
      </c>
      <c r="E147" s="91">
        <v>1</v>
      </c>
      <c r="F147" s="91">
        <v>1</v>
      </c>
      <c r="G147" s="91">
        <v>1</v>
      </c>
      <c r="H147" s="91">
        <v>1</v>
      </c>
      <c r="I147" s="114" t="s">
        <v>6024</v>
      </c>
      <c r="J147" s="74">
        <v>1212.2569282325908</v>
      </c>
      <c r="K147" s="74">
        <v>1871.7566510101715</v>
      </c>
      <c r="L147" s="74">
        <v>1080.5792747084588</v>
      </c>
      <c r="M147" s="74">
        <v>888.93915981898908</v>
      </c>
      <c r="N147" s="74">
        <v>1263.3830034425523</v>
      </c>
      <c r="O147" s="70">
        <v>1</v>
      </c>
      <c r="P147" s="124">
        <v>1.5440263589494168</v>
      </c>
      <c r="Q147" s="124">
        <v>0.89137809777988952</v>
      </c>
      <c r="R147" s="124">
        <v>0.7332927031524723</v>
      </c>
      <c r="S147" s="124">
        <v>1.0184854851374598</v>
      </c>
      <c r="T147" s="124">
        <v>1.145698470653254</v>
      </c>
      <c r="U147" s="124">
        <v>0.92669815212001216</v>
      </c>
      <c r="V147" s="124">
        <v>0.9996002126852761</v>
      </c>
      <c r="AA147" s="1" t="s">
        <v>260</v>
      </c>
    </row>
    <row r="148" spans="2:27" x14ac:dyDescent="0.2">
      <c r="B148" s="61" t="s">
        <v>864</v>
      </c>
      <c r="C148" s="13" t="s">
        <v>863</v>
      </c>
      <c r="D148" s="39" t="s">
        <v>13</v>
      </c>
      <c r="E148" s="91">
        <v>1</v>
      </c>
      <c r="F148" s="91">
        <v>1</v>
      </c>
      <c r="G148" s="91">
        <v>1</v>
      </c>
      <c r="H148" s="91">
        <v>1</v>
      </c>
      <c r="I148" s="114" t="s">
        <v>6024</v>
      </c>
      <c r="J148" s="74">
        <v>1597.386439047667</v>
      </c>
      <c r="K148" s="74">
        <v>1449.5463786554728</v>
      </c>
      <c r="L148" s="74">
        <v>1554.6009913854755</v>
      </c>
      <c r="M148" s="74">
        <v>360.67113609364708</v>
      </c>
      <c r="N148" s="74">
        <v>1240.5512362955656</v>
      </c>
      <c r="O148" s="70">
        <v>1</v>
      </c>
      <c r="P148" s="124">
        <v>0.90744878209913082</v>
      </c>
      <c r="Q148" s="124">
        <v>0.97321534312780356</v>
      </c>
      <c r="R148" s="124">
        <v>0.2257882797031085</v>
      </c>
      <c r="S148" s="124">
        <v>1.2763404467070525</v>
      </c>
      <c r="T148" s="124">
        <v>1.2786905797010475</v>
      </c>
      <c r="U148" s="124">
        <v>1.5603301272946239</v>
      </c>
      <c r="V148" s="124">
        <v>0.43164853585092</v>
      </c>
      <c r="W148" s="70" t="s">
        <v>5989</v>
      </c>
      <c r="Y148" s="70" t="s">
        <v>5989</v>
      </c>
      <c r="Z148" s="123" t="s">
        <v>5989</v>
      </c>
      <c r="AA148" s="1" t="s">
        <v>864</v>
      </c>
    </row>
    <row r="149" spans="2:27" x14ac:dyDescent="0.2">
      <c r="B149" s="59" t="s">
        <v>5522</v>
      </c>
      <c r="C149" s="11" t="s">
        <v>173</v>
      </c>
      <c r="D149" s="37" t="s">
        <v>172</v>
      </c>
      <c r="E149" s="91">
        <v>1</v>
      </c>
      <c r="F149" s="91">
        <v>1</v>
      </c>
      <c r="G149" s="91">
        <v>1</v>
      </c>
      <c r="H149" s="91">
        <v>1</v>
      </c>
      <c r="I149" s="114" t="s">
        <v>6024</v>
      </c>
      <c r="J149" s="74">
        <v>1028.7406955020392</v>
      </c>
      <c r="K149" s="74">
        <v>1434.6811804297699</v>
      </c>
      <c r="L149" s="74">
        <v>1321.5148684510195</v>
      </c>
      <c r="M149" s="74">
        <v>1167.7780276980659</v>
      </c>
      <c r="N149" s="74">
        <v>1238.1786930202236</v>
      </c>
      <c r="O149" s="70">
        <v>1</v>
      </c>
      <c r="P149" s="124">
        <v>1.3945994230641632</v>
      </c>
      <c r="Q149" s="124">
        <v>1.2845947226828649</v>
      </c>
      <c r="R149" s="124">
        <v>1.1351529426258136</v>
      </c>
      <c r="S149" s="124">
        <v>0.87550340821691952</v>
      </c>
      <c r="T149" s="124">
        <v>1.0607266274816283</v>
      </c>
      <c r="U149" s="124">
        <v>1.1232925408348033</v>
      </c>
      <c r="V149" s="124">
        <v>1.2284408560173092</v>
      </c>
      <c r="AA149" s="1" t="s">
        <v>5522</v>
      </c>
    </row>
    <row r="150" spans="2:27" x14ac:dyDescent="0.2">
      <c r="B150" s="104" t="s">
        <v>166</v>
      </c>
      <c r="C150" s="52" t="s">
        <v>165</v>
      </c>
      <c r="D150" s="32" t="s">
        <v>41</v>
      </c>
      <c r="E150" s="91">
        <v>1</v>
      </c>
      <c r="F150" s="91">
        <v>1</v>
      </c>
      <c r="G150" s="91">
        <v>1</v>
      </c>
      <c r="H150" s="91">
        <v>1</v>
      </c>
      <c r="I150" s="114" t="s">
        <v>6024</v>
      </c>
      <c r="J150" s="74">
        <v>920.79753047420638</v>
      </c>
      <c r="K150" s="74">
        <v>1568.6778024420357</v>
      </c>
      <c r="L150" s="74">
        <v>1253.6386973817239</v>
      </c>
      <c r="M150" s="74">
        <v>1162.1136096991531</v>
      </c>
      <c r="N150" s="74">
        <v>1226.3069099992799</v>
      </c>
      <c r="O150" s="70">
        <v>1</v>
      </c>
      <c r="P150" s="124">
        <v>1.7036077427729135</v>
      </c>
      <c r="Q150" s="124">
        <v>1.3614705251610588</v>
      </c>
      <c r="R150" s="124">
        <v>1.2620729001093978</v>
      </c>
      <c r="S150" s="124">
        <v>1.0422529098570787</v>
      </c>
      <c r="T150" s="124">
        <v>1.1743567160323956</v>
      </c>
      <c r="U150" s="124">
        <v>1.1737089491207913</v>
      </c>
      <c r="V150" s="124">
        <v>1.1063415933590839</v>
      </c>
      <c r="AA150" s="1" t="s">
        <v>166</v>
      </c>
    </row>
    <row r="151" spans="2:27" x14ac:dyDescent="0.2">
      <c r="B151" s="61" t="s">
        <v>246</v>
      </c>
      <c r="C151" s="13" t="s">
        <v>245</v>
      </c>
      <c r="D151" s="39" t="s">
        <v>13</v>
      </c>
      <c r="E151" s="91">
        <v>1</v>
      </c>
      <c r="F151" s="91">
        <v>1</v>
      </c>
      <c r="G151" s="91">
        <v>1</v>
      </c>
      <c r="H151" s="91">
        <v>1</v>
      </c>
      <c r="I151" s="114" t="s">
        <v>6024</v>
      </c>
      <c r="J151" s="74">
        <v>1049.8452050567812</v>
      </c>
      <c r="K151" s="74">
        <v>1052.9465124644798</v>
      </c>
      <c r="L151" s="74">
        <v>1442.7170309356225</v>
      </c>
      <c r="M151" s="74">
        <v>1349.9579446082234</v>
      </c>
      <c r="N151" s="74">
        <v>1223.8666732662768</v>
      </c>
      <c r="O151" s="70">
        <v>1</v>
      </c>
      <c r="P151" s="124">
        <v>1.0029540616014252</v>
      </c>
      <c r="Q151" s="124">
        <v>1.3742188124368226</v>
      </c>
      <c r="R151" s="124">
        <v>1.2858637998305764</v>
      </c>
      <c r="S151" s="124">
        <v>1.0297282401420782</v>
      </c>
      <c r="T151" s="124">
        <v>1.0621348763716232</v>
      </c>
      <c r="U151" s="124">
        <v>1.0703887884634513</v>
      </c>
      <c r="V151" s="124">
        <v>1.2410026533036165</v>
      </c>
      <c r="AA151" s="1" t="s">
        <v>246</v>
      </c>
    </row>
    <row r="152" spans="2:27" x14ac:dyDescent="0.2">
      <c r="B152" s="106" t="s">
        <v>69</v>
      </c>
      <c r="C152" s="51" t="s">
        <v>68</v>
      </c>
      <c r="D152" s="23" t="s">
        <v>15</v>
      </c>
      <c r="E152" s="91">
        <v>1</v>
      </c>
      <c r="F152" s="91">
        <v>1</v>
      </c>
      <c r="G152" s="91">
        <v>1</v>
      </c>
      <c r="H152" s="91">
        <v>1</v>
      </c>
      <c r="I152" s="114" t="s">
        <v>6024</v>
      </c>
      <c r="J152" s="74">
        <v>1470.7071054593971</v>
      </c>
      <c r="K152" s="74">
        <v>937.85510423966275</v>
      </c>
      <c r="L152" s="74">
        <v>1291.048477358745</v>
      </c>
      <c r="M152" s="74">
        <v>1162.8799924062</v>
      </c>
      <c r="N152" s="74">
        <v>1215.6226698660012</v>
      </c>
      <c r="O152" s="70">
        <v>1</v>
      </c>
      <c r="P152" s="124">
        <v>0.63768992531433366</v>
      </c>
      <c r="Q152" s="124">
        <v>0.87784200713130223</v>
      </c>
      <c r="R152" s="124">
        <v>0.79069448164728706</v>
      </c>
      <c r="S152" s="124">
        <v>0.84724222646117542</v>
      </c>
      <c r="T152" s="124">
        <v>0.9445546725711772</v>
      </c>
      <c r="U152" s="124">
        <v>1.0753382245944305</v>
      </c>
      <c r="V152" s="124">
        <v>0.94876658827360028</v>
      </c>
      <c r="AA152" s="1" t="s">
        <v>69</v>
      </c>
    </row>
    <row r="153" spans="2:27" x14ac:dyDescent="0.2">
      <c r="B153" s="102" t="s">
        <v>87</v>
      </c>
      <c r="C153" s="7" t="s">
        <v>5523</v>
      </c>
      <c r="D153" s="18" t="s">
        <v>11</v>
      </c>
      <c r="E153" s="91">
        <v>1</v>
      </c>
      <c r="F153" s="91">
        <v>1</v>
      </c>
      <c r="G153" s="91">
        <v>1</v>
      </c>
      <c r="H153" s="91">
        <v>1</v>
      </c>
      <c r="I153" s="114" t="s">
        <v>6024</v>
      </c>
      <c r="J153" s="74">
        <v>1468.1359555803804</v>
      </c>
      <c r="K153" s="74">
        <v>1566.5370169977814</v>
      </c>
      <c r="L153" s="74">
        <v>829.10985973244965</v>
      </c>
      <c r="M153" s="74">
        <v>982.77215077694882</v>
      </c>
      <c r="N153" s="74">
        <v>1211.6387457718902</v>
      </c>
      <c r="O153" s="70">
        <v>1</v>
      </c>
      <c r="P153" s="124">
        <v>1.0670244884633326</v>
      </c>
      <c r="Q153" s="124">
        <v>0.56473643096949266</v>
      </c>
      <c r="R153" s="124">
        <v>0.66940132284168563</v>
      </c>
      <c r="S153" s="124">
        <v>0.85675119254422383</v>
      </c>
      <c r="T153" s="124">
        <v>0.85389802832438666</v>
      </c>
      <c r="U153" s="124">
        <v>0.84231811597434092</v>
      </c>
      <c r="V153" s="124">
        <v>0.87881183265716045</v>
      </c>
      <c r="AA153" s="1" t="s">
        <v>87</v>
      </c>
    </row>
    <row r="154" spans="2:27" x14ac:dyDescent="0.2">
      <c r="B154" s="79" t="s">
        <v>5531</v>
      </c>
      <c r="C154" s="53" t="s">
        <v>5530</v>
      </c>
      <c r="D154" s="21" t="s">
        <v>5385</v>
      </c>
      <c r="E154" s="91">
        <v>1</v>
      </c>
      <c r="F154" s="91">
        <v>1</v>
      </c>
      <c r="G154" s="91">
        <v>1</v>
      </c>
      <c r="H154" s="91">
        <v>1</v>
      </c>
      <c r="I154" s="114" t="s">
        <v>6024</v>
      </c>
      <c r="J154" s="74">
        <v>681.18657906916405</v>
      </c>
      <c r="K154" s="74">
        <v>1336.9776091646509</v>
      </c>
      <c r="L154" s="74">
        <v>1462.9732746892971</v>
      </c>
      <c r="M154" s="74">
        <v>1300.3699586593957</v>
      </c>
      <c r="N154" s="74">
        <v>1195.376855395627</v>
      </c>
      <c r="O154" s="70">
        <v>1</v>
      </c>
      <c r="P154" s="124">
        <v>1.9627186592425527</v>
      </c>
      <c r="Q154" s="124">
        <v>2.1476836444552947</v>
      </c>
      <c r="R154" s="124">
        <v>1.9089776554851399</v>
      </c>
      <c r="S154" s="124">
        <v>1.0120945478392886</v>
      </c>
      <c r="T154" s="124">
        <v>1.2836806161872998</v>
      </c>
      <c r="U154" s="124">
        <v>1.7701935367561261</v>
      </c>
      <c r="V154" s="124">
        <v>1.8963096994740378</v>
      </c>
      <c r="Y154" s="122" t="s">
        <v>5989</v>
      </c>
      <c r="Z154" s="70" t="s">
        <v>5989</v>
      </c>
      <c r="AA154" s="1" t="s">
        <v>5531</v>
      </c>
    </row>
    <row r="155" spans="2:27" x14ac:dyDescent="0.2">
      <c r="B155" s="90" t="s">
        <v>5527</v>
      </c>
      <c r="C155" s="82" t="s">
        <v>258</v>
      </c>
      <c r="D155" s="17" t="s">
        <v>1</v>
      </c>
      <c r="E155" s="91">
        <v>1</v>
      </c>
      <c r="F155" s="91">
        <v>1</v>
      </c>
      <c r="G155" s="91">
        <v>1</v>
      </c>
      <c r="H155" s="91">
        <v>1</v>
      </c>
      <c r="I155" s="114" t="s">
        <v>6024</v>
      </c>
      <c r="J155" s="74">
        <v>994.40286300969842</v>
      </c>
      <c r="K155" s="74">
        <v>1346.7740191861744</v>
      </c>
      <c r="L155" s="74">
        <v>1065.1543622439667</v>
      </c>
      <c r="M155" s="74">
        <v>1312.1060277005186</v>
      </c>
      <c r="N155" s="74">
        <v>1179.6093180350895</v>
      </c>
      <c r="O155" s="70">
        <v>1</v>
      </c>
      <c r="P155" s="124">
        <v>1.3543545270072692</v>
      </c>
      <c r="Q155" s="124">
        <v>1.0711497340425278</v>
      </c>
      <c r="R155" s="124">
        <v>1.3194914018341091</v>
      </c>
      <c r="S155" s="124">
        <v>1.1382650226861348</v>
      </c>
      <c r="T155" s="124">
        <v>1.1048502945608205</v>
      </c>
      <c r="U155" s="124">
        <v>1.0045304175024077</v>
      </c>
      <c r="V155" s="124">
        <v>1.2337453951885686</v>
      </c>
      <c r="AA155" s="1" t="s">
        <v>5527</v>
      </c>
    </row>
    <row r="156" spans="2:27" x14ac:dyDescent="0.2">
      <c r="B156" s="62" t="s">
        <v>323</v>
      </c>
      <c r="C156" s="9" t="s">
        <v>322</v>
      </c>
      <c r="D156" s="31" t="s">
        <v>5402</v>
      </c>
      <c r="E156" s="91">
        <v>1</v>
      </c>
      <c r="F156" s="91">
        <v>1</v>
      </c>
      <c r="G156" s="91">
        <v>1</v>
      </c>
      <c r="H156" s="91">
        <v>1</v>
      </c>
      <c r="I156" s="114" t="s">
        <v>6024</v>
      </c>
      <c r="J156" s="74">
        <v>1092.7557217032738</v>
      </c>
      <c r="K156" s="74">
        <v>1373.1436818821978</v>
      </c>
      <c r="L156" s="74">
        <v>1080.3576287488022</v>
      </c>
      <c r="M156" s="74">
        <v>1123.6465565176252</v>
      </c>
      <c r="N156" s="74">
        <v>1167.4758972129748</v>
      </c>
      <c r="O156" s="70">
        <v>1</v>
      </c>
      <c r="P156" s="124">
        <v>1.2565879588732645</v>
      </c>
      <c r="Q156" s="124">
        <v>0.98865428685640122</v>
      </c>
      <c r="R156" s="124">
        <v>1.0282687468029927</v>
      </c>
      <c r="S156" s="124">
        <v>1.170823087749939</v>
      </c>
      <c r="T156" s="124">
        <v>1.0778533485019979</v>
      </c>
      <c r="U156" s="124">
        <v>1.2031811751122679</v>
      </c>
      <c r="V156" s="124">
        <v>1.1951143801260178</v>
      </c>
      <c r="AA156" s="1" t="s">
        <v>323</v>
      </c>
    </row>
    <row r="157" spans="2:27" x14ac:dyDescent="0.2">
      <c r="B157" s="62" t="s">
        <v>129</v>
      </c>
      <c r="C157" s="9" t="s">
        <v>128</v>
      </c>
      <c r="D157" s="41" t="s">
        <v>5402</v>
      </c>
      <c r="E157" s="91">
        <v>1</v>
      </c>
      <c r="F157" s="91">
        <v>1</v>
      </c>
      <c r="G157" s="91">
        <v>1</v>
      </c>
      <c r="H157" s="91">
        <v>1</v>
      </c>
      <c r="I157" s="114" t="s">
        <v>6024</v>
      </c>
      <c r="J157" s="74">
        <v>1279.4076179123876</v>
      </c>
      <c r="K157" s="74">
        <v>1374.2047852354831</v>
      </c>
      <c r="L157" s="74">
        <v>1022.8551806533758</v>
      </c>
      <c r="M157" s="74">
        <v>983.45838569002808</v>
      </c>
      <c r="N157" s="74">
        <v>1164.9814923728186</v>
      </c>
      <c r="O157" s="70">
        <v>1</v>
      </c>
      <c r="P157" s="124">
        <v>1.0740945778310873</v>
      </c>
      <c r="Q157" s="124">
        <v>0.79947560600144851</v>
      </c>
      <c r="R157" s="124">
        <v>0.76868260898331953</v>
      </c>
      <c r="S157" s="124">
        <v>1.1699327473341534</v>
      </c>
      <c r="T157" s="124">
        <v>1.0095197601589059</v>
      </c>
      <c r="U157" s="124">
        <v>0.99078569900816371</v>
      </c>
      <c r="V157" s="124">
        <v>0.96749228363031581</v>
      </c>
      <c r="AA157" s="1" t="s">
        <v>129</v>
      </c>
    </row>
    <row r="158" spans="2:27" x14ac:dyDescent="0.2">
      <c r="B158" s="60" t="s">
        <v>617</v>
      </c>
      <c r="C158" s="8" t="s">
        <v>616</v>
      </c>
      <c r="D158" s="45" t="s">
        <v>5410</v>
      </c>
      <c r="E158" s="91">
        <v>1</v>
      </c>
      <c r="F158" s="91">
        <v>1</v>
      </c>
      <c r="G158" s="91">
        <v>1</v>
      </c>
      <c r="H158" s="91">
        <v>1</v>
      </c>
      <c r="I158" s="114" t="s">
        <v>6024</v>
      </c>
      <c r="J158" s="74">
        <v>1901.3155028761287</v>
      </c>
      <c r="K158" s="74">
        <v>1253.8018581286874</v>
      </c>
      <c r="L158" s="74">
        <v>792.05039565886045</v>
      </c>
      <c r="M158" s="74">
        <v>687.96336925543142</v>
      </c>
      <c r="N158" s="74">
        <v>1158.782781479777</v>
      </c>
      <c r="O158" s="70">
        <v>1</v>
      </c>
      <c r="P158" s="124">
        <v>0.65943913897091544</v>
      </c>
      <c r="Q158" s="124">
        <v>0.41658020168705412</v>
      </c>
      <c r="R158" s="124">
        <v>0.36183545982491916</v>
      </c>
      <c r="S158" s="124">
        <v>1.05003410700931</v>
      </c>
      <c r="T158" s="124">
        <v>0.91274185834867982</v>
      </c>
      <c r="U158" s="124">
        <v>0.86994343320737433</v>
      </c>
      <c r="V158" s="124">
        <v>0.7844982858599403</v>
      </c>
      <c r="AA158" s="1" t="s">
        <v>617</v>
      </c>
    </row>
    <row r="159" spans="2:27" x14ac:dyDescent="0.2">
      <c r="B159" s="79" t="s">
        <v>485</v>
      </c>
      <c r="C159" s="20" t="s">
        <v>5911</v>
      </c>
      <c r="D159" s="21" t="s">
        <v>5385</v>
      </c>
      <c r="E159" s="91">
        <v>1</v>
      </c>
      <c r="F159" s="91">
        <v>1</v>
      </c>
      <c r="G159" s="91">
        <v>1</v>
      </c>
      <c r="H159" s="91">
        <v>1</v>
      </c>
      <c r="I159" s="114" t="s">
        <v>6024</v>
      </c>
      <c r="J159" s="74">
        <v>880.27117502366605</v>
      </c>
      <c r="K159" s="74">
        <v>859.96828389116354</v>
      </c>
      <c r="L159" s="74">
        <v>1387.8863066141423</v>
      </c>
      <c r="M159" s="74">
        <v>1476.9407235803176</v>
      </c>
      <c r="N159" s="74">
        <v>1151.2666222773223</v>
      </c>
      <c r="O159" s="70">
        <v>1</v>
      </c>
      <c r="P159" s="124">
        <v>0.97693564016570611</v>
      </c>
      <c r="Q159" s="124">
        <v>1.5766576777625703</v>
      </c>
      <c r="R159" s="124">
        <v>1.6778247038937861</v>
      </c>
      <c r="S159" s="124">
        <v>1.0164771117142177</v>
      </c>
      <c r="T159" s="124">
        <v>1.0187864310677908</v>
      </c>
      <c r="U159" s="124">
        <v>1.0974298327794247</v>
      </c>
      <c r="V159" s="124">
        <v>1.2243498859351241</v>
      </c>
      <c r="AA159" s="1" t="s">
        <v>485</v>
      </c>
    </row>
    <row r="160" spans="2:27" x14ac:dyDescent="0.2">
      <c r="B160" s="63" t="s">
        <v>489</v>
      </c>
      <c r="C160" s="54" t="s">
        <v>488</v>
      </c>
      <c r="D160" s="29" t="s">
        <v>29</v>
      </c>
      <c r="E160" s="91">
        <v>1</v>
      </c>
      <c r="F160" s="91">
        <v>1</v>
      </c>
      <c r="G160" s="91">
        <v>1</v>
      </c>
      <c r="H160" s="91">
        <v>1</v>
      </c>
      <c r="I160" s="114" t="s">
        <v>6024</v>
      </c>
      <c r="J160" s="74">
        <v>1156.0513114870932</v>
      </c>
      <c r="K160" s="74">
        <v>1217.1167708472381</v>
      </c>
      <c r="L160" s="74">
        <v>1179.0287275007354</v>
      </c>
      <c r="M160" s="74">
        <v>1031.0731295442401</v>
      </c>
      <c r="N160" s="74">
        <v>1145.8174848448266</v>
      </c>
      <c r="O160" s="70">
        <v>1</v>
      </c>
      <c r="P160" s="124">
        <v>1.0528224471988124</v>
      </c>
      <c r="Q160" s="124">
        <v>1.0198757752232339</v>
      </c>
      <c r="R160" s="124">
        <v>0.89189218445495577</v>
      </c>
      <c r="S160" s="124">
        <v>0.9070295135289691</v>
      </c>
      <c r="T160" s="124">
        <v>0.96329833013049682</v>
      </c>
      <c r="U160" s="124">
        <v>0.93536617913001685</v>
      </c>
      <c r="V160" s="124">
        <v>0.92293490329601846</v>
      </c>
      <c r="AA160" s="1" t="s">
        <v>489</v>
      </c>
    </row>
    <row r="161" spans="2:27" x14ac:dyDescent="0.2">
      <c r="B161" s="102" t="s">
        <v>152</v>
      </c>
      <c r="C161" s="7" t="s">
        <v>5525</v>
      </c>
      <c r="D161" s="18" t="s">
        <v>11</v>
      </c>
      <c r="E161" s="91">
        <v>1</v>
      </c>
      <c r="F161" s="91">
        <v>1</v>
      </c>
      <c r="G161" s="91">
        <v>1</v>
      </c>
      <c r="H161" s="91">
        <v>1</v>
      </c>
      <c r="I161" s="114" t="s">
        <v>6024</v>
      </c>
      <c r="J161" s="74">
        <v>1150.5222919807916</v>
      </c>
      <c r="K161" s="74">
        <v>1722.0969943512268</v>
      </c>
      <c r="L161" s="74">
        <v>920.16250983348164</v>
      </c>
      <c r="M161" s="74">
        <v>762.42295576239985</v>
      </c>
      <c r="N161" s="74">
        <v>1138.8011879819751</v>
      </c>
      <c r="O161" s="70">
        <v>1</v>
      </c>
      <c r="P161" s="124">
        <v>1.4967958520702682</v>
      </c>
      <c r="Q161" s="124">
        <v>0.79977808013549045</v>
      </c>
      <c r="R161" s="124">
        <v>0.66267551795956758</v>
      </c>
      <c r="S161" s="124">
        <v>0.91650629816001328</v>
      </c>
      <c r="T161" s="124">
        <v>0.94562647317944348</v>
      </c>
      <c r="U161" s="124">
        <v>0.81096418132965875</v>
      </c>
      <c r="V161" s="124">
        <v>0.72009791757804564</v>
      </c>
      <c r="AA161" s="1" t="s">
        <v>152</v>
      </c>
    </row>
    <row r="162" spans="2:27" x14ac:dyDescent="0.2">
      <c r="B162" s="102" t="s">
        <v>5529</v>
      </c>
      <c r="C162" s="7" t="s">
        <v>5528</v>
      </c>
      <c r="D162" s="18" t="s">
        <v>11</v>
      </c>
      <c r="E162" s="91">
        <v>1</v>
      </c>
      <c r="F162" s="91">
        <v>1</v>
      </c>
      <c r="G162" s="91">
        <v>1</v>
      </c>
      <c r="H162" s="91">
        <v>1</v>
      </c>
      <c r="I162" s="114" t="s">
        <v>6024</v>
      </c>
      <c r="J162" s="74">
        <v>1067.5062086340254</v>
      </c>
      <c r="K162" s="74">
        <v>1361.5397572818322</v>
      </c>
      <c r="L162" s="74">
        <v>1033.0876105728307</v>
      </c>
      <c r="M162" s="74">
        <v>1065.4695994685267</v>
      </c>
      <c r="N162" s="74">
        <v>1131.9007939893038</v>
      </c>
      <c r="O162" s="70">
        <v>1</v>
      </c>
      <c r="P162" s="124">
        <v>1.2754396613993004</v>
      </c>
      <c r="Q162" s="124">
        <v>0.96775794109409774</v>
      </c>
      <c r="R162" s="124">
        <v>0.99809218049597603</v>
      </c>
      <c r="S162" s="124">
        <v>1.0472300494504265</v>
      </c>
      <c r="T162" s="124">
        <v>1.1502979530105948</v>
      </c>
      <c r="U162" s="124">
        <v>1.2375472423995282</v>
      </c>
      <c r="V162" s="124">
        <v>1.2557450603701643</v>
      </c>
      <c r="AA162" s="1" t="s">
        <v>5529</v>
      </c>
    </row>
    <row r="163" spans="2:27" x14ac:dyDescent="0.2">
      <c r="B163" s="90" t="s">
        <v>312</v>
      </c>
      <c r="C163" s="82" t="s">
        <v>311</v>
      </c>
      <c r="D163" s="17" t="s">
        <v>1</v>
      </c>
      <c r="E163" s="91">
        <v>1</v>
      </c>
      <c r="F163" s="91">
        <v>1</v>
      </c>
      <c r="G163" s="91">
        <v>1</v>
      </c>
      <c r="H163" s="91">
        <v>1</v>
      </c>
      <c r="I163" s="114" t="s">
        <v>6024</v>
      </c>
      <c r="J163" s="74">
        <v>982.88579142427784</v>
      </c>
      <c r="K163" s="74">
        <v>1179.7793789589678</v>
      </c>
      <c r="L163" s="74">
        <v>1079.9808062105753</v>
      </c>
      <c r="M163" s="74">
        <v>1252.5064005591551</v>
      </c>
      <c r="N163" s="74">
        <v>1123.7880942882441</v>
      </c>
      <c r="O163" s="70">
        <v>1</v>
      </c>
      <c r="P163" s="124">
        <v>1.2003219389806987</v>
      </c>
      <c r="Q163" s="124">
        <v>1.0987856530570039</v>
      </c>
      <c r="R163" s="124">
        <v>1.2743152983666353</v>
      </c>
      <c r="S163" s="124">
        <v>1.0799485632025108</v>
      </c>
      <c r="T163" s="124">
        <v>1.1278916632438143</v>
      </c>
      <c r="U163" s="124">
        <v>1.0528088852813156</v>
      </c>
      <c r="V163" s="124">
        <v>1.1617775042303984</v>
      </c>
      <c r="AA163" s="1" t="s">
        <v>312</v>
      </c>
    </row>
    <row r="164" spans="2:27" x14ac:dyDescent="0.2">
      <c r="B164" s="79" t="s">
        <v>319</v>
      </c>
      <c r="C164" s="53" t="s">
        <v>5912</v>
      </c>
      <c r="D164" s="21" t="s">
        <v>5385</v>
      </c>
      <c r="E164" s="91">
        <v>1</v>
      </c>
      <c r="F164" s="91">
        <v>1</v>
      </c>
      <c r="G164" s="91">
        <v>1</v>
      </c>
      <c r="H164" s="91">
        <v>1</v>
      </c>
      <c r="I164" s="114" t="s">
        <v>6024</v>
      </c>
      <c r="J164" s="74">
        <v>1096.6486680699381</v>
      </c>
      <c r="K164" s="74">
        <v>721.56499522434115</v>
      </c>
      <c r="L164" s="74">
        <v>1200.8094254866364</v>
      </c>
      <c r="M164" s="74">
        <v>1446.2065168404688</v>
      </c>
      <c r="N164" s="74">
        <v>1116.3074014053461</v>
      </c>
      <c r="O164" s="70">
        <v>1</v>
      </c>
      <c r="P164" s="124">
        <v>0.65797280043595852</v>
      </c>
      <c r="Q164" s="124">
        <v>1.0949809728944617</v>
      </c>
      <c r="R164" s="124">
        <v>1.318750990128625</v>
      </c>
      <c r="S164" s="124">
        <v>1.0230493218546555</v>
      </c>
      <c r="T164" s="124">
        <v>0.91541561087459111</v>
      </c>
      <c r="U164" s="124">
        <v>1.1650937928725071</v>
      </c>
      <c r="V164" s="124">
        <v>1.4568552081421913</v>
      </c>
      <c r="AA164" s="1" t="s">
        <v>319</v>
      </c>
    </row>
    <row r="165" spans="2:27" x14ac:dyDescent="0.2">
      <c r="B165" s="60" t="s">
        <v>244</v>
      </c>
      <c r="C165" s="8" t="s">
        <v>243</v>
      </c>
      <c r="D165" s="34" t="s">
        <v>5410</v>
      </c>
      <c r="E165" s="91">
        <v>1</v>
      </c>
      <c r="F165" s="91">
        <v>1</v>
      </c>
      <c r="G165" s="91">
        <v>1</v>
      </c>
      <c r="H165" s="91">
        <v>1</v>
      </c>
      <c r="I165" s="114" t="s">
        <v>6024</v>
      </c>
      <c r="J165" s="74">
        <v>1008.5094065849933</v>
      </c>
      <c r="K165" s="74">
        <v>1176.8301584952103</v>
      </c>
      <c r="L165" s="74">
        <v>1187.8782694596007</v>
      </c>
      <c r="M165" s="74">
        <v>1072.8659686211113</v>
      </c>
      <c r="N165" s="74">
        <v>1111.5209507902289</v>
      </c>
      <c r="O165" s="70">
        <v>1</v>
      </c>
      <c r="P165" s="124">
        <v>1.1669005274627864</v>
      </c>
      <c r="Q165" s="124">
        <v>1.1778554188026713</v>
      </c>
      <c r="R165" s="124">
        <v>1.0638135466222787</v>
      </c>
      <c r="S165" s="125">
        <v>0.98434883793519368</v>
      </c>
      <c r="T165" s="125">
        <v>1.0518676203575579</v>
      </c>
      <c r="U165" s="125">
        <v>1.0406368495544629</v>
      </c>
      <c r="V165" s="125">
        <v>0.8572653279685396</v>
      </c>
      <c r="AA165" s="1" t="s">
        <v>244</v>
      </c>
    </row>
    <row r="166" spans="2:27" x14ac:dyDescent="0.2">
      <c r="B166" s="59" t="s">
        <v>185</v>
      </c>
      <c r="C166" s="11" t="s">
        <v>184</v>
      </c>
      <c r="D166" s="37" t="s">
        <v>172</v>
      </c>
      <c r="E166" s="91">
        <v>1</v>
      </c>
      <c r="F166" s="91">
        <v>1</v>
      </c>
      <c r="G166" s="91">
        <v>1</v>
      </c>
      <c r="H166" s="91">
        <v>1</v>
      </c>
      <c r="I166" s="114" t="s">
        <v>6024</v>
      </c>
      <c r="J166" s="74">
        <v>952.79796025496262</v>
      </c>
      <c r="K166" s="74">
        <v>1505.1033270684525</v>
      </c>
      <c r="L166" s="74">
        <v>969.85316826737653</v>
      </c>
      <c r="M166" s="74">
        <v>988.58635222570956</v>
      </c>
      <c r="N166" s="74">
        <v>1104.0852019541253</v>
      </c>
      <c r="O166" s="70">
        <v>1</v>
      </c>
      <c r="P166" s="124">
        <v>1.5796668232430897</v>
      </c>
      <c r="Q166" s="124">
        <v>1.0179001306928177</v>
      </c>
      <c r="R166" s="124">
        <v>1.0375613650150659</v>
      </c>
      <c r="S166" s="124">
        <v>0.9683354859274873</v>
      </c>
      <c r="T166" s="124">
        <v>1.1751571527075626</v>
      </c>
      <c r="U166" s="124">
        <v>1.2281391249112237</v>
      </c>
      <c r="V166" s="124">
        <v>1.2374094012338803</v>
      </c>
      <c r="AA166" s="1" t="s">
        <v>185</v>
      </c>
    </row>
    <row r="167" spans="2:27" x14ac:dyDescent="0.2">
      <c r="B167" s="61" t="s">
        <v>603</v>
      </c>
      <c r="C167" s="13" t="s">
        <v>602</v>
      </c>
      <c r="D167" s="39" t="s">
        <v>13</v>
      </c>
      <c r="E167" s="91">
        <v>1</v>
      </c>
      <c r="F167" s="91">
        <v>1</v>
      </c>
      <c r="G167" s="91">
        <v>1</v>
      </c>
      <c r="H167" s="91">
        <v>1</v>
      </c>
      <c r="I167" s="114" t="s">
        <v>6024</v>
      </c>
      <c r="J167" s="74">
        <v>785.09255523507272</v>
      </c>
      <c r="K167" s="74">
        <v>935.60997742936797</v>
      </c>
      <c r="L167" s="74">
        <v>1452.3280421599156</v>
      </c>
      <c r="M167" s="74">
        <v>1236.1936624469222</v>
      </c>
      <c r="N167" s="74">
        <v>1102.3060593178197</v>
      </c>
      <c r="O167" s="70">
        <v>1</v>
      </c>
      <c r="P167" s="124">
        <v>1.1917193344792669</v>
      </c>
      <c r="Q167" s="124">
        <v>1.8498813069562976</v>
      </c>
      <c r="R167" s="124">
        <v>1.5745833458792391</v>
      </c>
      <c r="S167" s="124">
        <v>1.0997470261270705</v>
      </c>
      <c r="T167" s="124">
        <v>1.043503659539756</v>
      </c>
      <c r="U167" s="124">
        <v>1.6430883988742868</v>
      </c>
      <c r="V167" s="124">
        <v>1.4555405175570202</v>
      </c>
      <c r="Y167" s="70" t="s">
        <v>5989</v>
      </c>
      <c r="AA167" s="1" t="s">
        <v>603</v>
      </c>
    </row>
    <row r="168" spans="2:27" x14ac:dyDescent="0.2">
      <c r="B168" s="62" t="s">
        <v>206</v>
      </c>
      <c r="C168" s="9" t="s">
        <v>5535</v>
      </c>
      <c r="D168" s="31" t="s">
        <v>5402</v>
      </c>
      <c r="E168" s="91">
        <v>1</v>
      </c>
      <c r="F168" s="91">
        <v>1</v>
      </c>
      <c r="G168" s="91">
        <v>1</v>
      </c>
      <c r="H168" s="91">
        <v>1</v>
      </c>
      <c r="I168" s="114" t="s">
        <v>6024</v>
      </c>
      <c r="J168" s="74">
        <v>869.22649042851037</v>
      </c>
      <c r="K168" s="74">
        <v>1362.2001978976509</v>
      </c>
      <c r="L168" s="74">
        <v>1216.0523333256533</v>
      </c>
      <c r="M168" s="74">
        <v>908.40095202347766</v>
      </c>
      <c r="N168" s="74">
        <v>1088.9699934188229</v>
      </c>
      <c r="O168" s="70">
        <v>1</v>
      </c>
      <c r="P168" s="124">
        <v>1.5671406853075944</v>
      </c>
      <c r="Q168" s="124">
        <v>1.3990051462032238</v>
      </c>
      <c r="R168" s="124">
        <v>1.0450681865156399</v>
      </c>
      <c r="S168" s="124">
        <v>1.1333499516167296</v>
      </c>
      <c r="T168" s="124">
        <v>0.97361506059055736</v>
      </c>
      <c r="U168" s="124">
        <v>1.0654960095418136</v>
      </c>
      <c r="V168" s="124">
        <v>1.1907455028405911</v>
      </c>
      <c r="AA168" s="1" t="s">
        <v>206</v>
      </c>
    </row>
    <row r="169" spans="2:27" x14ac:dyDescent="0.2">
      <c r="B169" s="62" t="s">
        <v>514</v>
      </c>
      <c r="C169" s="9" t="s">
        <v>5538</v>
      </c>
      <c r="D169" s="31" t="s">
        <v>5402</v>
      </c>
      <c r="E169" s="91">
        <v>1</v>
      </c>
      <c r="F169" s="91">
        <v>1</v>
      </c>
      <c r="G169" s="91">
        <v>1</v>
      </c>
      <c r="H169" s="91">
        <v>1</v>
      </c>
      <c r="I169" s="114" t="s">
        <v>6024</v>
      </c>
      <c r="J169" s="74">
        <v>1354.3204042087036</v>
      </c>
      <c r="K169" s="74">
        <v>1112.9614991064259</v>
      </c>
      <c r="L169" s="74">
        <v>807.45578640315102</v>
      </c>
      <c r="M169" s="74">
        <v>1078.7441132416907</v>
      </c>
      <c r="N169" s="74">
        <v>1088.3704507399927</v>
      </c>
      <c r="O169" s="70">
        <v>1</v>
      </c>
      <c r="P169" s="124">
        <v>0.82178596412471694</v>
      </c>
      <c r="Q169" s="124">
        <v>0.59620735528600988</v>
      </c>
      <c r="R169" s="124">
        <v>0.79652060907402078</v>
      </c>
      <c r="S169" s="124">
        <v>1.0749451150262732</v>
      </c>
      <c r="T169" s="124">
        <v>0.96357683780551329</v>
      </c>
      <c r="U169" s="124">
        <v>0.99980000683717141</v>
      </c>
      <c r="V169" s="124">
        <v>1.0467696640331394</v>
      </c>
      <c r="AA169" s="1" t="s">
        <v>514</v>
      </c>
    </row>
    <row r="170" spans="2:27" x14ac:dyDescent="0.2">
      <c r="B170" s="90" t="s">
        <v>2817</v>
      </c>
      <c r="C170" s="82" t="s">
        <v>2816</v>
      </c>
      <c r="D170" s="50" t="s">
        <v>1</v>
      </c>
      <c r="E170" s="91">
        <v>1</v>
      </c>
      <c r="G170" s="91">
        <v>1</v>
      </c>
      <c r="I170" s="114" t="s">
        <v>6024</v>
      </c>
      <c r="J170" s="74">
        <v>620.930731797519</v>
      </c>
      <c r="K170" s="74">
        <v>200.63638685863197</v>
      </c>
      <c r="L170" s="74">
        <v>3362.6007124789994</v>
      </c>
      <c r="M170" s="74">
        <v>143.87290915082588</v>
      </c>
      <c r="N170" s="74">
        <v>1082.0101850714941</v>
      </c>
      <c r="O170" s="70">
        <v>1</v>
      </c>
      <c r="P170" s="124">
        <v>0.32312201117476341</v>
      </c>
      <c r="Q170" s="124">
        <v>5.4154200143141233</v>
      </c>
      <c r="R170" s="124">
        <v>0.23170524791764016</v>
      </c>
      <c r="S170" s="124">
        <v>1.2680056729612526</v>
      </c>
      <c r="T170" s="124">
        <v>0.61812336289529035</v>
      </c>
      <c r="U170" s="124">
        <v>4.7098724821659346</v>
      </c>
      <c r="V170" s="124">
        <v>0.48751955723655188</v>
      </c>
      <c r="W170" s="70" t="s">
        <v>5989</v>
      </c>
      <c r="X170" s="123" t="s">
        <v>5989</v>
      </c>
      <c r="Y170" s="122" t="s">
        <v>5989</v>
      </c>
      <c r="Z170" s="123" t="s">
        <v>5989</v>
      </c>
      <c r="AA170" s="1" t="s">
        <v>2817</v>
      </c>
    </row>
    <row r="171" spans="2:27" x14ac:dyDescent="0.2">
      <c r="B171" s="59" t="s">
        <v>175</v>
      </c>
      <c r="C171" s="11" t="s">
        <v>174</v>
      </c>
      <c r="D171" s="37" t="s">
        <v>172</v>
      </c>
      <c r="E171" s="91">
        <v>1</v>
      </c>
      <c r="F171" s="91">
        <v>1</v>
      </c>
      <c r="G171" s="91">
        <v>1</v>
      </c>
      <c r="H171" s="91">
        <v>1</v>
      </c>
      <c r="I171" s="114" t="s">
        <v>6024</v>
      </c>
      <c r="J171" s="74">
        <v>813.88567627597945</v>
      </c>
      <c r="K171" s="74">
        <v>1276.925666465941</v>
      </c>
      <c r="L171" s="74">
        <v>1101.1022603995375</v>
      </c>
      <c r="M171" s="74">
        <v>1109.9723076291443</v>
      </c>
      <c r="N171" s="74">
        <v>1075.4714776926505</v>
      </c>
      <c r="O171" s="70">
        <v>1</v>
      </c>
      <c r="P171" s="124">
        <v>1.5689251005235163</v>
      </c>
      <c r="Q171" s="124">
        <v>1.3528954894964464</v>
      </c>
      <c r="R171" s="124">
        <v>1.3637938840599098</v>
      </c>
      <c r="S171" s="124">
        <v>0.9185266594210294</v>
      </c>
      <c r="T171" s="124">
        <v>1.1137469647241101</v>
      </c>
      <c r="U171" s="124">
        <v>1.068992825126307</v>
      </c>
      <c r="V171" s="124">
        <v>1.0245901517907143</v>
      </c>
      <c r="AA171" s="1" t="s">
        <v>175</v>
      </c>
    </row>
    <row r="172" spans="2:27" x14ac:dyDescent="0.2">
      <c r="B172" s="104" t="s">
        <v>294</v>
      </c>
      <c r="C172" s="52" t="s">
        <v>293</v>
      </c>
      <c r="D172" s="32" t="s">
        <v>41</v>
      </c>
      <c r="E172" s="91">
        <v>1</v>
      </c>
      <c r="F172" s="91">
        <v>1</v>
      </c>
      <c r="G172" s="91">
        <v>1</v>
      </c>
      <c r="H172" s="91">
        <v>1</v>
      </c>
      <c r="I172" s="114" t="s">
        <v>6024</v>
      </c>
      <c r="J172" s="74">
        <v>943.82333934405324</v>
      </c>
      <c r="K172" s="74">
        <v>1093.9055254822269</v>
      </c>
      <c r="L172" s="74">
        <v>1172.2792149521479</v>
      </c>
      <c r="M172" s="74">
        <v>1051.7931553448072</v>
      </c>
      <c r="N172" s="74">
        <v>1065.4503087808089</v>
      </c>
      <c r="O172" s="70">
        <v>1</v>
      </c>
      <c r="P172" s="124">
        <v>1.1590151248457992</v>
      </c>
      <c r="Q172" s="124">
        <v>1.2420536408507008</v>
      </c>
      <c r="R172" s="124">
        <v>1.1143962132529928</v>
      </c>
      <c r="S172" s="124">
        <v>0.96450614832743098</v>
      </c>
      <c r="T172" s="124">
        <v>1.0880918913743545</v>
      </c>
      <c r="U172" s="124">
        <v>1.0710766439883339</v>
      </c>
      <c r="V172" s="124">
        <v>1.0664050222878074</v>
      </c>
      <c r="AA172" s="1" t="s">
        <v>294</v>
      </c>
    </row>
    <row r="173" spans="2:27" x14ac:dyDescent="0.2">
      <c r="B173" s="104" t="s">
        <v>122</v>
      </c>
      <c r="C173" s="52" t="s">
        <v>121</v>
      </c>
      <c r="D173" s="32" t="s">
        <v>41</v>
      </c>
      <c r="E173" s="91">
        <v>1</v>
      </c>
      <c r="F173" s="91">
        <v>1</v>
      </c>
      <c r="G173" s="91">
        <v>1</v>
      </c>
      <c r="H173" s="91">
        <v>1</v>
      </c>
      <c r="I173" s="114" t="s">
        <v>6024</v>
      </c>
      <c r="J173" s="74">
        <v>1128.6772716585476</v>
      </c>
      <c r="K173" s="74">
        <v>863.92888936942381</v>
      </c>
      <c r="L173" s="74">
        <v>1111.9041966670134</v>
      </c>
      <c r="M173" s="74">
        <v>1143.311453304646</v>
      </c>
      <c r="N173" s="74">
        <v>1061.9554527499076</v>
      </c>
      <c r="O173" s="70">
        <v>1</v>
      </c>
      <c r="P173" s="124">
        <v>0.76543482451800748</v>
      </c>
      <c r="Q173" s="124">
        <v>0.98513917537571494</v>
      </c>
      <c r="R173" s="124">
        <v>1.0129657803993819</v>
      </c>
      <c r="S173" s="124">
        <v>0.99681015361802539</v>
      </c>
      <c r="T173" s="124">
        <v>1.1173308950393115</v>
      </c>
      <c r="U173" s="124">
        <v>1.1224477585568784</v>
      </c>
      <c r="V173" s="124">
        <v>1.1364669269683512</v>
      </c>
      <c r="AA173" s="1" t="s">
        <v>122</v>
      </c>
    </row>
    <row r="174" spans="2:27" x14ac:dyDescent="0.2">
      <c r="B174" s="102" t="s">
        <v>458</v>
      </c>
      <c r="C174" s="7" t="s">
        <v>5536</v>
      </c>
      <c r="D174" s="18" t="s">
        <v>11</v>
      </c>
      <c r="E174" s="91">
        <v>1</v>
      </c>
      <c r="F174" s="91">
        <v>1</v>
      </c>
      <c r="G174" s="91">
        <v>1</v>
      </c>
      <c r="H174" s="91">
        <v>1</v>
      </c>
      <c r="I174" s="114" t="s">
        <v>6024</v>
      </c>
      <c r="J174" s="74">
        <v>1057.250781403063</v>
      </c>
      <c r="K174" s="74">
        <v>1351.6432475912313</v>
      </c>
      <c r="L174" s="74">
        <v>926.9511307194432</v>
      </c>
      <c r="M174" s="74">
        <v>899.25826233638622</v>
      </c>
      <c r="N174" s="74">
        <v>1058.7758555125308</v>
      </c>
      <c r="O174" s="70">
        <v>1</v>
      </c>
      <c r="P174" s="124">
        <v>1.2784509327082114</v>
      </c>
      <c r="Q174" s="124">
        <v>0.87675615570536547</v>
      </c>
      <c r="R174" s="124">
        <v>0.85056287321253421</v>
      </c>
      <c r="S174" s="124">
        <v>1.0652690269750775</v>
      </c>
      <c r="T174" s="124">
        <v>1.1318875206602508</v>
      </c>
      <c r="U174" s="124">
        <v>1.0112450634974548</v>
      </c>
      <c r="V174" s="124">
        <v>1.1170189027255673</v>
      </c>
      <c r="AA174" s="1" t="s">
        <v>458</v>
      </c>
    </row>
    <row r="175" spans="2:27" x14ac:dyDescent="0.2">
      <c r="B175" s="104" t="s">
        <v>143</v>
      </c>
      <c r="C175" s="52" t="s">
        <v>142</v>
      </c>
      <c r="D175" s="32" t="s">
        <v>41</v>
      </c>
      <c r="E175" s="91">
        <v>1</v>
      </c>
      <c r="F175" s="91">
        <v>1</v>
      </c>
      <c r="G175" s="91">
        <v>1</v>
      </c>
      <c r="H175" s="91">
        <v>1</v>
      </c>
      <c r="I175" s="114" t="s">
        <v>6024</v>
      </c>
      <c r="J175" s="74">
        <v>1038.9588261311694</v>
      </c>
      <c r="K175" s="74">
        <v>1605.5121225510986</v>
      </c>
      <c r="L175" s="74">
        <v>686.64781580451074</v>
      </c>
      <c r="M175" s="74">
        <v>859.19803547745607</v>
      </c>
      <c r="N175" s="74">
        <v>1047.5791999910587</v>
      </c>
      <c r="O175" s="70">
        <v>1</v>
      </c>
      <c r="P175" s="124">
        <v>1.5453087092292543</v>
      </c>
      <c r="Q175" s="124">
        <v>0.66089993032873173</v>
      </c>
      <c r="R175" s="124">
        <v>0.82697987048909449</v>
      </c>
      <c r="S175" s="124">
        <v>1.017573524642513</v>
      </c>
      <c r="T175" s="124">
        <v>1.1182304996410073</v>
      </c>
      <c r="U175" s="124">
        <v>0.94831675431000562</v>
      </c>
      <c r="V175" s="124">
        <v>0.98193248684735368</v>
      </c>
      <c r="AA175" s="1" t="s">
        <v>143</v>
      </c>
    </row>
    <row r="176" spans="2:27" x14ac:dyDescent="0.2">
      <c r="B176" s="107" t="s">
        <v>613</v>
      </c>
      <c r="C176" s="10" t="s">
        <v>612</v>
      </c>
      <c r="D176" s="43" t="s">
        <v>305</v>
      </c>
      <c r="E176" s="91">
        <v>1</v>
      </c>
      <c r="F176" s="91">
        <v>1</v>
      </c>
      <c r="G176" s="91">
        <v>1</v>
      </c>
      <c r="H176" s="91">
        <v>1</v>
      </c>
      <c r="I176" s="114" t="s">
        <v>6024</v>
      </c>
      <c r="J176" s="74">
        <v>1025.6079881936353</v>
      </c>
      <c r="K176" s="74">
        <v>1095.5735028466286</v>
      </c>
      <c r="L176" s="74">
        <v>963.51194926967651</v>
      </c>
      <c r="M176" s="74">
        <v>1048.4827247155888</v>
      </c>
      <c r="N176" s="74">
        <v>1033.2940412563823</v>
      </c>
      <c r="O176" s="70">
        <v>1</v>
      </c>
      <c r="P176" s="124">
        <v>1.0682185742100361</v>
      </c>
      <c r="Q176" s="124">
        <v>0.93945441178424693</v>
      </c>
      <c r="R176" s="124">
        <v>1.0223035865411325</v>
      </c>
      <c r="S176" s="124">
        <v>1.3299109988485642</v>
      </c>
      <c r="T176" s="124">
        <v>1.5140732460381983</v>
      </c>
      <c r="U176" s="124">
        <v>1.4171934473273484</v>
      </c>
      <c r="V176" s="124">
        <v>1.4603869681825532</v>
      </c>
      <c r="W176" s="70" t="s">
        <v>5989</v>
      </c>
      <c r="X176" s="70" t="s">
        <v>5989</v>
      </c>
      <c r="Y176" s="70" t="s">
        <v>5989</v>
      </c>
      <c r="AA176" s="1" t="s">
        <v>613</v>
      </c>
    </row>
    <row r="177" spans="2:27" x14ac:dyDescent="0.2">
      <c r="B177" s="60" t="s">
        <v>1041</v>
      </c>
      <c r="C177" s="8" t="s">
        <v>1040</v>
      </c>
      <c r="D177" s="35" t="s">
        <v>5410</v>
      </c>
      <c r="E177" s="91">
        <v>1</v>
      </c>
      <c r="F177" s="91">
        <v>1</v>
      </c>
      <c r="G177" s="91">
        <v>1</v>
      </c>
      <c r="H177" s="91">
        <v>1</v>
      </c>
      <c r="I177" s="114" t="s">
        <v>6024</v>
      </c>
      <c r="J177" s="74">
        <v>2117.7954956699941</v>
      </c>
      <c r="K177" s="74">
        <v>292.1627890038053</v>
      </c>
      <c r="L177" s="74">
        <v>1164.3153280505246</v>
      </c>
      <c r="M177" s="74">
        <v>525.31653842125968</v>
      </c>
      <c r="N177" s="74">
        <v>1024.897537786396</v>
      </c>
      <c r="O177" s="70">
        <v>1</v>
      </c>
      <c r="P177" s="124">
        <v>0.13795609141730444</v>
      </c>
      <c r="Q177" s="124">
        <v>0.54977703486057194</v>
      </c>
      <c r="R177" s="124">
        <v>0.24804875612178431</v>
      </c>
      <c r="S177" s="124">
        <v>0.96562384005732338</v>
      </c>
      <c r="T177" s="124">
        <v>0.88896794287782122</v>
      </c>
      <c r="U177" s="124">
        <v>0.93083863693754476</v>
      </c>
      <c r="V177" s="124">
        <v>0.89166296402761169</v>
      </c>
      <c r="AA177" s="1" t="s">
        <v>1041</v>
      </c>
    </row>
    <row r="178" spans="2:27" x14ac:dyDescent="0.2">
      <c r="B178" s="102" t="s">
        <v>593</v>
      </c>
      <c r="C178" s="7" t="s">
        <v>592</v>
      </c>
      <c r="D178" s="18" t="s">
        <v>11</v>
      </c>
      <c r="E178" s="91">
        <v>1</v>
      </c>
      <c r="F178" s="91">
        <v>1</v>
      </c>
      <c r="G178" s="91">
        <v>1</v>
      </c>
      <c r="H178" s="91">
        <v>1</v>
      </c>
      <c r="I178" s="114" t="s">
        <v>6024</v>
      </c>
      <c r="J178" s="74">
        <v>767.68470849126061</v>
      </c>
      <c r="K178" s="74">
        <v>995.82124053357177</v>
      </c>
      <c r="L178" s="74">
        <v>1178.6551341751647</v>
      </c>
      <c r="M178" s="74">
        <v>1147.2032784094868</v>
      </c>
      <c r="N178" s="74">
        <v>1022.3410904023709</v>
      </c>
      <c r="O178" s="70">
        <v>1</v>
      </c>
      <c r="P178" s="124">
        <v>1.297174776987118</v>
      </c>
      <c r="Q178" s="124">
        <v>1.5353375170017245</v>
      </c>
      <c r="R178" s="124">
        <v>1.4943677602542043</v>
      </c>
      <c r="S178" s="124">
        <v>0.96936797089947446</v>
      </c>
      <c r="T178" s="124">
        <v>1.0220350901153994</v>
      </c>
      <c r="U178" s="124">
        <v>1.0585483154835924</v>
      </c>
      <c r="V178" s="124">
        <v>1.1326311398219142</v>
      </c>
      <c r="AA178" s="1" t="s">
        <v>593</v>
      </c>
    </row>
    <row r="179" spans="2:27" x14ac:dyDescent="0.2">
      <c r="B179" s="100" t="s">
        <v>584</v>
      </c>
      <c r="C179" s="68" t="s">
        <v>583</v>
      </c>
      <c r="D179" s="66" t="s">
        <v>2</v>
      </c>
      <c r="E179" s="91">
        <v>1</v>
      </c>
      <c r="F179" s="91">
        <v>1</v>
      </c>
      <c r="G179" s="91">
        <v>1</v>
      </c>
      <c r="H179" s="91">
        <v>1</v>
      </c>
      <c r="I179" s="114" t="s">
        <v>6024</v>
      </c>
      <c r="J179" s="74">
        <v>1326.862369255346</v>
      </c>
      <c r="K179" s="74">
        <v>1211.2899464825434</v>
      </c>
      <c r="L179" s="74">
        <v>834.73714727757385</v>
      </c>
      <c r="M179" s="74">
        <v>693.02515708069609</v>
      </c>
      <c r="N179" s="74">
        <v>1016.4786550240399</v>
      </c>
      <c r="O179" s="70">
        <v>1</v>
      </c>
      <c r="P179" s="124">
        <v>0.9128979572782191</v>
      </c>
      <c r="Q179" s="124">
        <v>0.6291060524582065</v>
      </c>
      <c r="R179" s="124">
        <v>0.52230372428877581</v>
      </c>
      <c r="S179" s="124">
        <v>1.011255248231129</v>
      </c>
      <c r="T179" s="124">
        <v>0.94393056187958391</v>
      </c>
      <c r="U179" s="124">
        <v>0.82569564437858545</v>
      </c>
      <c r="V179" s="124">
        <v>0.85999316570856343</v>
      </c>
      <c r="AA179" s="1" t="s">
        <v>584</v>
      </c>
    </row>
    <row r="180" spans="2:27" x14ac:dyDescent="0.2">
      <c r="B180" s="100" t="s">
        <v>554</v>
      </c>
      <c r="C180" s="68" t="s">
        <v>553</v>
      </c>
      <c r="D180" s="66" t="s">
        <v>2</v>
      </c>
      <c r="E180" s="91">
        <v>1</v>
      </c>
      <c r="F180" s="91">
        <v>1</v>
      </c>
      <c r="G180" s="91">
        <v>1</v>
      </c>
      <c r="H180" s="91">
        <v>1</v>
      </c>
      <c r="I180" s="114" t="s">
        <v>6024</v>
      </c>
      <c r="J180" s="74">
        <v>962.74304291763724</v>
      </c>
      <c r="K180" s="74">
        <v>1294.4318272586265</v>
      </c>
      <c r="L180" s="74">
        <v>967.81529154836721</v>
      </c>
      <c r="M180" s="74">
        <v>781.86368505265546</v>
      </c>
      <c r="N180" s="74">
        <v>1001.7134616943215</v>
      </c>
      <c r="O180" s="70">
        <v>1</v>
      </c>
      <c r="P180" s="124">
        <v>1.3445247273205851</v>
      </c>
      <c r="Q180" s="124">
        <v>1.0052685383374553</v>
      </c>
      <c r="R180" s="124">
        <v>0.81212083619236708</v>
      </c>
      <c r="S180" s="124">
        <v>0.93967295382821858</v>
      </c>
      <c r="T180" s="124">
        <v>0.99760570594544273</v>
      </c>
      <c r="U180" s="124">
        <v>0.93501639033268391</v>
      </c>
      <c r="V180" s="124">
        <v>0.81833059714514622</v>
      </c>
      <c r="AA180" s="1" t="s">
        <v>554</v>
      </c>
    </row>
    <row r="181" spans="2:27" x14ac:dyDescent="0.2">
      <c r="B181" s="79" t="s">
        <v>204</v>
      </c>
      <c r="C181" s="53" t="s">
        <v>203</v>
      </c>
      <c r="D181" s="21" t="s">
        <v>5385</v>
      </c>
      <c r="E181" s="91">
        <v>1</v>
      </c>
      <c r="F181" s="91">
        <v>1</v>
      </c>
      <c r="G181" s="91">
        <v>1</v>
      </c>
      <c r="H181" s="91">
        <v>1</v>
      </c>
      <c r="I181" s="114" t="s">
        <v>6024</v>
      </c>
      <c r="J181" s="74">
        <v>895.95258394897019</v>
      </c>
      <c r="K181" s="74">
        <v>638.13537079090656</v>
      </c>
      <c r="L181" s="74">
        <v>1052.5123873970954</v>
      </c>
      <c r="M181" s="74">
        <v>1368.1265069505075</v>
      </c>
      <c r="N181" s="74">
        <v>988.68171227186997</v>
      </c>
      <c r="O181" s="70">
        <v>1</v>
      </c>
      <c r="P181" s="124">
        <v>0.7122423465517369</v>
      </c>
      <c r="Q181" s="124">
        <v>1.1747411707415112</v>
      </c>
      <c r="R181" s="124">
        <v>1.527007713868517</v>
      </c>
      <c r="S181" s="124">
        <v>0.99423343741896375</v>
      </c>
      <c r="T181" s="124">
        <v>0.97408922364359796</v>
      </c>
      <c r="U181" s="124">
        <v>1.210126360067828</v>
      </c>
      <c r="V181" s="124">
        <v>1.5665386883842793</v>
      </c>
      <c r="Z181" s="70" t="s">
        <v>5989</v>
      </c>
      <c r="AA181" s="1" t="s">
        <v>204</v>
      </c>
    </row>
    <row r="182" spans="2:27" x14ac:dyDescent="0.2">
      <c r="B182" s="102" t="s">
        <v>159</v>
      </c>
      <c r="C182" s="7" t="s">
        <v>5537</v>
      </c>
      <c r="D182" s="18" t="s">
        <v>11</v>
      </c>
      <c r="E182" s="91">
        <v>1</v>
      </c>
      <c r="F182" s="91">
        <v>1</v>
      </c>
      <c r="G182" s="91">
        <v>1</v>
      </c>
      <c r="H182" s="91">
        <v>1</v>
      </c>
      <c r="I182" s="114" t="s">
        <v>6024</v>
      </c>
      <c r="J182" s="74">
        <v>922.7605326158814</v>
      </c>
      <c r="K182" s="74">
        <v>971.77395679745757</v>
      </c>
      <c r="L182" s="74">
        <v>1064.2930592468897</v>
      </c>
      <c r="M182" s="74">
        <v>978.33500444087758</v>
      </c>
      <c r="N182" s="74">
        <v>984.29063827527659</v>
      </c>
      <c r="O182" s="70">
        <v>1</v>
      </c>
      <c r="P182" s="124">
        <v>1.0531160820702103</v>
      </c>
      <c r="Q182" s="124">
        <v>1.1533794756368543</v>
      </c>
      <c r="R182" s="124">
        <v>1.0602263207632552</v>
      </c>
      <c r="S182" s="124">
        <v>1.0434710174482205</v>
      </c>
      <c r="T182" s="124">
        <v>1.0483279442374152</v>
      </c>
      <c r="U182" s="124">
        <v>1.2368737077608212</v>
      </c>
      <c r="V182" s="124">
        <v>1.172717890671652</v>
      </c>
      <c r="AA182" s="1" t="s">
        <v>159</v>
      </c>
    </row>
    <row r="183" spans="2:27" x14ac:dyDescent="0.2">
      <c r="B183" s="60" t="s">
        <v>2703</v>
      </c>
      <c r="C183" s="8" t="s">
        <v>2702</v>
      </c>
      <c r="D183" s="34" t="s">
        <v>5410</v>
      </c>
      <c r="G183" s="91">
        <v>1</v>
      </c>
      <c r="I183" s="114" t="s">
        <v>6024</v>
      </c>
      <c r="J183" s="74">
        <v>90.745476363521547</v>
      </c>
      <c r="K183" s="74">
        <v>46.621818767548021</v>
      </c>
      <c r="L183" s="74">
        <v>3728.4273450574219</v>
      </c>
      <c r="M183" s="74">
        <v>55.751672185285045</v>
      </c>
      <c r="N183" s="74">
        <v>980.38657809344409</v>
      </c>
      <c r="O183" s="70">
        <v>1</v>
      </c>
      <c r="P183" s="124">
        <v>0.51376465952730799</v>
      </c>
      <c r="Q183" s="124">
        <v>41.086646899307027</v>
      </c>
      <c r="R183" s="124">
        <v>0.61437412000513192</v>
      </c>
      <c r="S183" s="124">
        <v>1.0228923268118004</v>
      </c>
      <c r="T183" s="124">
        <v>0.78746357680199008</v>
      </c>
      <c r="U183" s="124">
        <v>0.75688766461427659</v>
      </c>
      <c r="V183" s="124">
        <v>0.76452601552397215</v>
      </c>
      <c r="AA183" s="1" t="s">
        <v>2703</v>
      </c>
    </row>
    <row r="184" spans="2:27" x14ac:dyDescent="0.2">
      <c r="B184" s="60" t="s">
        <v>269</v>
      </c>
      <c r="C184" s="8" t="s">
        <v>268</v>
      </c>
      <c r="D184" s="34" t="s">
        <v>5410</v>
      </c>
      <c r="E184" s="91">
        <v>1</v>
      </c>
      <c r="F184" s="91">
        <v>1</v>
      </c>
      <c r="G184" s="91">
        <v>1</v>
      </c>
      <c r="H184" s="91">
        <v>1</v>
      </c>
      <c r="I184" s="114" t="s">
        <v>6024</v>
      </c>
      <c r="J184" s="74">
        <v>977.23851614987382</v>
      </c>
      <c r="K184" s="74">
        <v>1091.95384413339</v>
      </c>
      <c r="L184" s="74">
        <v>980.12145227957285</v>
      </c>
      <c r="M184" s="74">
        <v>822.13859835161497</v>
      </c>
      <c r="N184" s="74">
        <v>967.86310272861283</v>
      </c>
      <c r="O184" s="70">
        <v>1</v>
      </c>
      <c r="P184" s="124">
        <v>1.1173872356520207</v>
      </c>
      <c r="Q184" s="124">
        <v>1.0029500844287813</v>
      </c>
      <c r="R184" s="124">
        <v>0.84128755136532907</v>
      </c>
      <c r="S184" s="124">
        <v>0.84538000784859735</v>
      </c>
      <c r="T184" s="124">
        <v>0.88676067633672595</v>
      </c>
      <c r="U184" s="124">
        <v>0.93144552393890445</v>
      </c>
      <c r="V184" s="124">
        <v>0.7729767361887917</v>
      </c>
      <c r="AA184" s="1" t="s">
        <v>269</v>
      </c>
    </row>
    <row r="185" spans="2:27" x14ac:dyDescent="0.2">
      <c r="B185" s="90" t="s">
        <v>497</v>
      </c>
      <c r="C185" s="82" t="s">
        <v>496</v>
      </c>
      <c r="D185" s="17" t="s">
        <v>1</v>
      </c>
      <c r="E185" s="91">
        <v>1</v>
      </c>
      <c r="F185" s="91">
        <v>1</v>
      </c>
      <c r="G185" s="91">
        <v>1</v>
      </c>
      <c r="H185" s="91">
        <v>1</v>
      </c>
      <c r="I185" s="114" t="s">
        <v>6024</v>
      </c>
      <c r="J185" s="74">
        <v>878.27454136622555</v>
      </c>
      <c r="K185" s="74">
        <v>1181.2828554722066</v>
      </c>
      <c r="L185" s="74">
        <v>907.32279821846987</v>
      </c>
      <c r="M185" s="74">
        <v>896.26344689178359</v>
      </c>
      <c r="N185" s="74">
        <v>965.78591048717146</v>
      </c>
      <c r="O185" s="70">
        <v>1</v>
      </c>
      <c r="P185" s="124">
        <v>1.3450040959113168</v>
      </c>
      <c r="Q185" s="124">
        <v>1.0330742330377214</v>
      </c>
      <c r="R185" s="124">
        <v>1.0204820983397456</v>
      </c>
      <c r="S185" s="124">
        <v>0.99226038385336668</v>
      </c>
      <c r="T185" s="124">
        <v>0.98892409767510447</v>
      </c>
      <c r="U185" s="124">
        <v>1.0971528279453682</v>
      </c>
      <c r="V185" s="124">
        <v>1.155842240831646</v>
      </c>
      <c r="AA185" s="1" t="s">
        <v>497</v>
      </c>
    </row>
    <row r="186" spans="2:27" x14ac:dyDescent="0.2">
      <c r="B186" s="62" t="s">
        <v>284</v>
      </c>
      <c r="C186" s="9" t="s">
        <v>5540</v>
      </c>
      <c r="D186" s="31" t="s">
        <v>5402</v>
      </c>
      <c r="E186" s="91">
        <v>1</v>
      </c>
      <c r="F186" s="91">
        <v>1</v>
      </c>
      <c r="G186" s="91">
        <v>1</v>
      </c>
      <c r="H186" s="91">
        <v>1</v>
      </c>
      <c r="I186" s="114" t="s">
        <v>6024</v>
      </c>
      <c r="J186" s="74">
        <v>1147.7622922898495</v>
      </c>
      <c r="K186" s="74">
        <v>801.70847441099988</v>
      </c>
      <c r="L186" s="74">
        <v>1153.6150426087265</v>
      </c>
      <c r="M186" s="74">
        <v>755.37582521426293</v>
      </c>
      <c r="N186" s="74">
        <v>964.61540863095968</v>
      </c>
      <c r="O186" s="70">
        <v>1</v>
      </c>
      <c r="P186" s="124">
        <v>0.69849696212928114</v>
      </c>
      <c r="Q186" s="124">
        <v>1.0050992704309885</v>
      </c>
      <c r="R186" s="124">
        <v>0.65812915295138874</v>
      </c>
      <c r="S186" s="124">
        <v>1.1577826160737721</v>
      </c>
      <c r="T186" s="124">
        <v>0.98202882024966409</v>
      </c>
      <c r="U186" s="124">
        <v>1.4045732845439409</v>
      </c>
      <c r="V186" s="124">
        <v>1.0466710570787479</v>
      </c>
      <c r="AA186" s="1" t="s">
        <v>284</v>
      </c>
    </row>
    <row r="187" spans="2:27" x14ac:dyDescent="0.2">
      <c r="B187" s="104" t="s">
        <v>347</v>
      </c>
      <c r="C187" s="52" t="s">
        <v>346</v>
      </c>
      <c r="D187" s="32" t="s">
        <v>41</v>
      </c>
      <c r="E187" s="91">
        <v>1</v>
      </c>
      <c r="F187" s="91">
        <v>1</v>
      </c>
      <c r="G187" s="91">
        <v>1</v>
      </c>
      <c r="H187" s="91">
        <v>1</v>
      </c>
      <c r="I187" s="114" t="s">
        <v>6024</v>
      </c>
      <c r="J187" s="74">
        <v>1092.1720623300582</v>
      </c>
      <c r="K187" s="74">
        <v>1419.1507729256336</v>
      </c>
      <c r="L187" s="74">
        <v>682.067487781924</v>
      </c>
      <c r="M187" s="74">
        <v>659.85351591029166</v>
      </c>
      <c r="N187" s="74">
        <v>963.31095973697677</v>
      </c>
      <c r="O187" s="70">
        <v>1</v>
      </c>
      <c r="P187" s="124">
        <v>1.2993838808676295</v>
      </c>
      <c r="Q187" s="124">
        <v>0.62450552555500249</v>
      </c>
      <c r="R187" s="124">
        <v>0.60416626525178563</v>
      </c>
      <c r="S187" s="124">
        <v>1.0090919353044989</v>
      </c>
      <c r="T187" s="124">
        <v>0.90834767015990237</v>
      </c>
      <c r="U187" s="124">
        <v>0.65928268641496179</v>
      </c>
      <c r="V187" s="124">
        <v>0.76173062245504874</v>
      </c>
      <c r="Y187" s="70" t="s">
        <v>5989</v>
      </c>
      <c r="AA187" s="1" t="s">
        <v>347</v>
      </c>
    </row>
    <row r="188" spans="2:27" x14ac:dyDescent="0.2">
      <c r="B188" s="108" t="s">
        <v>435</v>
      </c>
      <c r="C188" s="85" t="s">
        <v>434</v>
      </c>
      <c r="D188" s="84" t="s">
        <v>5414</v>
      </c>
      <c r="E188" s="91">
        <v>1</v>
      </c>
      <c r="F188" s="91">
        <v>1</v>
      </c>
      <c r="G188" s="91">
        <v>1</v>
      </c>
      <c r="H188" s="91">
        <v>1</v>
      </c>
      <c r="I188" s="114" t="s">
        <v>6024</v>
      </c>
      <c r="J188" s="74">
        <v>774.54736376399023</v>
      </c>
      <c r="K188" s="74">
        <v>838.08799126666258</v>
      </c>
      <c r="L188" s="74">
        <v>1181.5371465288042</v>
      </c>
      <c r="M188" s="74">
        <v>1040.3444249259915</v>
      </c>
      <c r="N188" s="74">
        <v>958.62923162136212</v>
      </c>
      <c r="O188" s="70">
        <v>1</v>
      </c>
      <c r="P188" s="124">
        <v>1.0820358192091577</v>
      </c>
      <c r="Q188" s="124">
        <v>1.5254549970798512</v>
      </c>
      <c r="R188" s="124">
        <v>1.3431643739258681</v>
      </c>
      <c r="S188" s="124">
        <v>1.045161458677389</v>
      </c>
      <c r="T188" s="124">
        <v>0.96711795196269368</v>
      </c>
      <c r="U188" s="124">
        <v>1.4371945802794928</v>
      </c>
      <c r="V188" s="124">
        <v>1.6579622975679398</v>
      </c>
      <c r="Y188" s="70" t="s">
        <v>5989</v>
      </c>
      <c r="Z188" s="70" t="s">
        <v>5989</v>
      </c>
      <c r="AA188" s="1" t="s">
        <v>435</v>
      </c>
    </row>
    <row r="189" spans="2:27" x14ac:dyDescent="0.2">
      <c r="B189" s="60" t="s">
        <v>202</v>
      </c>
      <c r="C189" s="8" t="s">
        <v>5533</v>
      </c>
      <c r="D189" s="35" t="s">
        <v>5410</v>
      </c>
      <c r="E189" s="91">
        <v>1</v>
      </c>
      <c r="F189" s="91">
        <v>1</v>
      </c>
      <c r="G189" s="91">
        <v>1</v>
      </c>
      <c r="H189" s="91">
        <v>1</v>
      </c>
      <c r="I189" s="114" t="s">
        <v>6024</v>
      </c>
      <c r="J189" s="74">
        <v>733.16586323803472</v>
      </c>
      <c r="K189" s="74">
        <v>1043.5309600964215</v>
      </c>
      <c r="L189" s="74">
        <v>1062.2585088905805</v>
      </c>
      <c r="M189" s="74">
        <v>956.6138433558308</v>
      </c>
      <c r="N189" s="74">
        <v>948.89229389521688</v>
      </c>
      <c r="O189" s="70">
        <v>1</v>
      </c>
      <c r="P189" s="124">
        <v>1.4233218053656456</v>
      </c>
      <c r="Q189" s="124">
        <v>1.4488652052062336</v>
      </c>
      <c r="R189" s="124">
        <v>1.3047713911978058</v>
      </c>
      <c r="S189" s="124">
        <v>0.8728288538702903</v>
      </c>
      <c r="T189" s="124">
        <v>0.93318406030168555</v>
      </c>
      <c r="U189" s="124">
        <v>1.0482180303261959</v>
      </c>
      <c r="V189" s="124">
        <v>0.91424396286981724</v>
      </c>
      <c r="AA189" s="1" t="s">
        <v>202</v>
      </c>
    </row>
    <row r="190" spans="2:27" x14ac:dyDescent="0.2">
      <c r="B190" s="104" t="s">
        <v>5542</v>
      </c>
      <c r="C190" s="52" t="s">
        <v>5541</v>
      </c>
      <c r="D190" s="32" t="s">
        <v>41</v>
      </c>
      <c r="E190" s="91">
        <v>1</v>
      </c>
      <c r="F190" s="91">
        <v>1</v>
      </c>
      <c r="G190" s="91">
        <v>1</v>
      </c>
      <c r="H190" s="91">
        <v>1</v>
      </c>
      <c r="I190" s="114" t="s">
        <v>6024</v>
      </c>
      <c r="J190" s="74">
        <v>969.7384953350354</v>
      </c>
      <c r="K190" s="74">
        <v>1657.0927225327719</v>
      </c>
      <c r="L190" s="74">
        <v>599.43567932136625</v>
      </c>
      <c r="M190" s="74">
        <v>565.02418210672147</v>
      </c>
      <c r="N190" s="74">
        <v>947.82276982397377</v>
      </c>
      <c r="O190" s="70">
        <v>1</v>
      </c>
      <c r="P190" s="124">
        <v>1.7088036934743549</v>
      </c>
      <c r="Q190" s="124">
        <v>0.61814157342930576</v>
      </c>
      <c r="R190" s="124">
        <v>0.58265623652643694</v>
      </c>
      <c r="S190" s="124">
        <v>1.1058277647830008</v>
      </c>
      <c r="T190" s="124">
        <v>0.98299419365494312</v>
      </c>
      <c r="U190" s="124">
        <v>0.89158342406819857</v>
      </c>
      <c r="V190" s="124">
        <v>0.85814812618334158</v>
      </c>
      <c r="AA190" s="1" t="s">
        <v>5542</v>
      </c>
    </row>
    <row r="191" spans="2:27" x14ac:dyDescent="0.2">
      <c r="B191" s="60" t="s">
        <v>330</v>
      </c>
      <c r="C191" s="8" t="s">
        <v>329</v>
      </c>
      <c r="D191" s="34" t="s">
        <v>5410</v>
      </c>
      <c r="E191" s="91">
        <v>1</v>
      </c>
      <c r="F191" s="91">
        <v>1</v>
      </c>
      <c r="G191" s="91">
        <v>1</v>
      </c>
      <c r="H191" s="91">
        <v>1</v>
      </c>
      <c r="I191" s="114" t="s">
        <v>6024</v>
      </c>
      <c r="J191" s="74">
        <v>976.5613720306942</v>
      </c>
      <c r="K191" s="74">
        <v>1400.7430507358554</v>
      </c>
      <c r="L191" s="74">
        <v>783.35078049930985</v>
      </c>
      <c r="M191" s="74">
        <v>587.24220254903821</v>
      </c>
      <c r="N191" s="74">
        <v>936.97435145372435</v>
      </c>
      <c r="O191" s="70">
        <v>1</v>
      </c>
      <c r="P191" s="124">
        <v>1.4343625407004412</v>
      </c>
      <c r="Q191" s="124">
        <v>0.8021521257495412</v>
      </c>
      <c r="R191" s="124">
        <v>0.60133670997851085</v>
      </c>
      <c r="S191" s="124">
        <v>1.031800091827999</v>
      </c>
      <c r="T191" s="124">
        <v>1.0957703712729983</v>
      </c>
      <c r="U191" s="124">
        <v>0.99039324516233573</v>
      </c>
      <c r="V191" s="124">
        <v>1.0572500730142487</v>
      </c>
      <c r="AA191" s="1" t="s">
        <v>330</v>
      </c>
    </row>
    <row r="192" spans="2:27" x14ac:dyDescent="0.2">
      <c r="B192" s="104" t="s">
        <v>253</v>
      </c>
      <c r="C192" s="52" t="s">
        <v>5532</v>
      </c>
      <c r="D192" s="32" t="s">
        <v>41</v>
      </c>
      <c r="E192" s="91">
        <v>1</v>
      </c>
      <c r="F192" s="91">
        <v>1</v>
      </c>
      <c r="G192" s="91">
        <v>1</v>
      </c>
      <c r="H192" s="91">
        <v>1</v>
      </c>
      <c r="I192" s="114" t="s">
        <v>6024</v>
      </c>
      <c r="J192" s="74">
        <v>830.17655575215417</v>
      </c>
      <c r="K192" s="74">
        <v>1493.935157212172</v>
      </c>
      <c r="L192" s="74">
        <v>765.11420764439276</v>
      </c>
      <c r="M192" s="74">
        <v>656.84950075496749</v>
      </c>
      <c r="N192" s="74">
        <v>936.51885534092162</v>
      </c>
      <c r="O192" s="70">
        <v>1</v>
      </c>
      <c r="P192" s="124">
        <v>1.7995390822120256</v>
      </c>
      <c r="Q192" s="124">
        <v>0.92162829983940731</v>
      </c>
      <c r="R192" s="124">
        <v>0.79121663482757665</v>
      </c>
      <c r="S192" s="124">
        <v>0.98980496905089221</v>
      </c>
      <c r="T192" s="124">
        <v>1.1337611193191159</v>
      </c>
      <c r="U192" s="124">
        <v>1.1098656131366484</v>
      </c>
      <c r="V192" s="124">
        <v>1.0144148216422433</v>
      </c>
      <c r="AA192" s="1" t="s">
        <v>253</v>
      </c>
    </row>
    <row r="193" spans="1:27" x14ac:dyDescent="0.2">
      <c r="B193" s="100" t="s">
        <v>318</v>
      </c>
      <c r="C193" s="68" t="s">
        <v>317</v>
      </c>
      <c r="D193" s="66" t="s">
        <v>2</v>
      </c>
      <c r="E193" s="91">
        <v>1</v>
      </c>
      <c r="F193" s="91">
        <v>1</v>
      </c>
      <c r="G193" s="91">
        <v>1</v>
      </c>
      <c r="H193" s="91">
        <v>1</v>
      </c>
      <c r="I193" s="114" t="s">
        <v>6024</v>
      </c>
      <c r="J193" s="74">
        <v>1087.6842700091033</v>
      </c>
      <c r="K193" s="74">
        <v>941.10915696741858</v>
      </c>
      <c r="L193" s="74">
        <v>811.99375187551959</v>
      </c>
      <c r="M193" s="74">
        <v>881.38477916312218</v>
      </c>
      <c r="N193" s="74">
        <v>930.54298950379098</v>
      </c>
      <c r="O193" s="70">
        <v>1</v>
      </c>
      <c r="P193" s="124">
        <v>0.86524112089948857</v>
      </c>
      <c r="Q193" s="124">
        <v>0.7465344257196288</v>
      </c>
      <c r="R193" s="124">
        <v>0.81033145689947828</v>
      </c>
      <c r="S193" s="124">
        <v>0.9652509538932984</v>
      </c>
      <c r="T193" s="124">
        <v>0.95465392731016752</v>
      </c>
      <c r="U193" s="124">
        <v>0.82685628326477367</v>
      </c>
      <c r="V193" s="124">
        <v>0.89293687832230617</v>
      </c>
      <c r="AA193" s="1" t="s">
        <v>318</v>
      </c>
    </row>
    <row r="194" spans="1:27" x14ac:dyDescent="0.2">
      <c r="B194" s="102" t="s">
        <v>298</v>
      </c>
      <c r="C194" s="7" t="s">
        <v>297</v>
      </c>
      <c r="D194" s="18" t="s">
        <v>11</v>
      </c>
      <c r="E194" s="91">
        <v>1</v>
      </c>
      <c r="F194" s="91">
        <v>1</v>
      </c>
      <c r="G194" s="91">
        <v>1</v>
      </c>
      <c r="H194" s="91">
        <v>1</v>
      </c>
      <c r="I194" s="114" t="s">
        <v>6024</v>
      </c>
      <c r="J194" s="74">
        <v>986.8277588714717</v>
      </c>
      <c r="K194" s="74">
        <v>1020.014692005522</v>
      </c>
      <c r="L194" s="74">
        <v>997.80663132563905</v>
      </c>
      <c r="M194" s="74">
        <v>694.35043784420373</v>
      </c>
      <c r="N194" s="74">
        <v>924.74988001170914</v>
      </c>
      <c r="O194" s="70">
        <v>1</v>
      </c>
      <c r="P194" s="124">
        <v>1.0336299144766687</v>
      </c>
      <c r="Q194" s="124">
        <v>1.0111254191579722</v>
      </c>
      <c r="R194" s="124">
        <v>0.70361867266305655</v>
      </c>
      <c r="S194" s="124">
        <v>0.86340873885763836</v>
      </c>
      <c r="T194" s="124">
        <v>0.82610490349227228</v>
      </c>
      <c r="U194" s="124">
        <v>0.80801551496177515</v>
      </c>
      <c r="V194" s="124">
        <v>0.9030975894336426</v>
      </c>
      <c r="AA194" s="1" t="s">
        <v>298</v>
      </c>
    </row>
    <row r="195" spans="1:27" x14ac:dyDescent="0.2">
      <c r="B195" s="63" t="s">
        <v>457</v>
      </c>
      <c r="C195" s="54" t="s">
        <v>456</v>
      </c>
      <c r="D195" s="29" t="s">
        <v>29</v>
      </c>
      <c r="E195" s="91">
        <v>1</v>
      </c>
      <c r="F195" s="91">
        <v>1</v>
      </c>
      <c r="G195" s="91">
        <v>1</v>
      </c>
      <c r="H195" s="91">
        <v>1</v>
      </c>
      <c r="I195" s="114" t="s">
        <v>6024</v>
      </c>
      <c r="J195" s="74">
        <v>675.20058238981721</v>
      </c>
      <c r="K195" s="74">
        <v>1033.914938767402</v>
      </c>
      <c r="L195" s="74">
        <v>959.2021456421279</v>
      </c>
      <c r="M195" s="74">
        <v>987.46802940104681</v>
      </c>
      <c r="N195" s="74">
        <v>913.94642405009847</v>
      </c>
      <c r="O195" s="70">
        <v>1</v>
      </c>
      <c r="P195" s="124">
        <v>1.5312708041630305</v>
      </c>
      <c r="Q195" s="124">
        <v>1.4206180661857701</v>
      </c>
      <c r="R195" s="124">
        <v>1.4624810095779013</v>
      </c>
      <c r="S195" s="124">
        <v>0.80736312461835225</v>
      </c>
      <c r="T195" s="124">
        <v>0.97904838817306072</v>
      </c>
      <c r="U195" s="124">
        <v>1.0069681973235589</v>
      </c>
      <c r="V195" s="124">
        <v>0.96824171054252706</v>
      </c>
      <c r="AA195" s="1" t="s">
        <v>457</v>
      </c>
    </row>
    <row r="196" spans="1:27" x14ac:dyDescent="0.2">
      <c r="B196" s="62" t="s">
        <v>296</v>
      </c>
      <c r="C196" s="9" t="s">
        <v>295</v>
      </c>
      <c r="D196" s="31" t="s">
        <v>5402</v>
      </c>
      <c r="E196" s="91">
        <v>1</v>
      </c>
      <c r="F196" s="91">
        <v>1</v>
      </c>
      <c r="G196" s="91">
        <v>1</v>
      </c>
      <c r="H196" s="91">
        <v>1</v>
      </c>
      <c r="I196" s="114" t="s">
        <v>6024</v>
      </c>
      <c r="J196" s="74">
        <v>1089.7096307679462</v>
      </c>
      <c r="K196" s="74">
        <v>949.37967673983781</v>
      </c>
      <c r="L196" s="74">
        <v>793.08672534384164</v>
      </c>
      <c r="M196" s="74">
        <v>790.9493148373374</v>
      </c>
      <c r="N196" s="74">
        <v>905.78133692224083</v>
      </c>
      <c r="O196" s="70">
        <v>1</v>
      </c>
      <c r="P196" s="124">
        <v>0.8712226174148664</v>
      </c>
      <c r="Q196" s="124">
        <v>0.72779638075230479</v>
      </c>
      <c r="R196" s="124">
        <v>0.72583493116412601</v>
      </c>
      <c r="S196" s="124">
        <v>1.1714265515083728</v>
      </c>
      <c r="T196" s="124">
        <v>1.0298130589310439</v>
      </c>
      <c r="U196" s="124">
        <v>1.0375704231444118</v>
      </c>
      <c r="V196" s="124">
        <v>1.0784345333669876</v>
      </c>
      <c r="AA196" s="1" t="s">
        <v>296</v>
      </c>
    </row>
    <row r="197" spans="1:27" x14ac:dyDescent="0.2">
      <c r="B197" s="104" t="s">
        <v>304</v>
      </c>
      <c r="C197" s="52" t="s">
        <v>303</v>
      </c>
      <c r="D197" s="32" t="s">
        <v>41</v>
      </c>
      <c r="E197" s="91">
        <v>1</v>
      </c>
      <c r="F197" s="91">
        <v>1</v>
      </c>
      <c r="G197" s="91">
        <v>1</v>
      </c>
      <c r="H197" s="91">
        <v>1</v>
      </c>
      <c r="I197" s="114" t="s">
        <v>6024</v>
      </c>
      <c r="J197" s="74">
        <v>1185.526887119694</v>
      </c>
      <c r="K197" s="74">
        <v>580.35473881717621</v>
      </c>
      <c r="L197" s="74">
        <v>984.25634031454319</v>
      </c>
      <c r="M197" s="74">
        <v>871.66248091317198</v>
      </c>
      <c r="N197" s="74">
        <v>905.45011179114636</v>
      </c>
      <c r="O197" s="70">
        <v>1</v>
      </c>
      <c r="P197" s="124">
        <v>0.48953317307478494</v>
      </c>
      <c r="Q197" s="124">
        <v>0.8302269235798192</v>
      </c>
      <c r="R197" s="124">
        <v>0.73525323666924691</v>
      </c>
      <c r="S197" s="124">
        <v>0.94822681705739131</v>
      </c>
      <c r="T197" s="124">
        <v>1.1154489590911563</v>
      </c>
      <c r="U197" s="124">
        <v>1.017262931398754</v>
      </c>
      <c r="V197" s="124">
        <v>0.95374349684892656</v>
      </c>
      <c r="AA197" s="1" t="s">
        <v>304</v>
      </c>
    </row>
    <row r="198" spans="1:27" x14ac:dyDescent="0.2">
      <c r="B198" s="62" t="s">
        <v>351</v>
      </c>
      <c r="C198" s="9" t="s">
        <v>350</v>
      </c>
      <c r="D198" s="41" t="s">
        <v>5402</v>
      </c>
      <c r="E198" s="91">
        <v>1</v>
      </c>
      <c r="F198" s="91">
        <v>1</v>
      </c>
      <c r="G198" s="91">
        <v>1</v>
      </c>
      <c r="H198" s="91">
        <v>1</v>
      </c>
      <c r="I198" s="114" t="s">
        <v>6024</v>
      </c>
      <c r="J198" s="74">
        <v>755.19902763088862</v>
      </c>
      <c r="K198" s="74">
        <v>797.39200485685592</v>
      </c>
      <c r="L198" s="74">
        <v>1047.2210234073154</v>
      </c>
      <c r="M198" s="74">
        <v>1017.3355511113098</v>
      </c>
      <c r="N198" s="74">
        <v>904.2869017515925</v>
      </c>
      <c r="O198" s="70">
        <v>1</v>
      </c>
      <c r="P198" s="124">
        <v>1.0558700100003169</v>
      </c>
      <c r="Q198" s="124">
        <v>1.3866821660145934</v>
      </c>
      <c r="R198" s="124">
        <v>1.3471091909410444</v>
      </c>
      <c r="S198" s="124">
        <v>0.90407740297738515</v>
      </c>
      <c r="T198" s="124">
        <v>0.93817434172725411</v>
      </c>
      <c r="U198" s="124">
        <v>1.2232116056902573</v>
      </c>
      <c r="V198" s="124">
        <v>1.2757705670539612</v>
      </c>
      <c r="AA198" s="1" t="s">
        <v>351</v>
      </c>
    </row>
    <row r="199" spans="1:27" x14ac:dyDescent="0.2">
      <c r="B199" s="90" t="s">
        <v>738</v>
      </c>
      <c r="C199" s="82" t="s">
        <v>737</v>
      </c>
      <c r="D199" s="17" t="s">
        <v>1</v>
      </c>
      <c r="E199" s="91">
        <v>1</v>
      </c>
      <c r="F199" s="91">
        <v>1</v>
      </c>
      <c r="G199" s="91">
        <v>1</v>
      </c>
      <c r="H199" s="91">
        <v>1</v>
      </c>
      <c r="I199" s="114" t="s">
        <v>6024</v>
      </c>
      <c r="J199" s="74">
        <v>1061.6240464802092</v>
      </c>
      <c r="K199" s="74">
        <v>923.38998072507059</v>
      </c>
      <c r="L199" s="74">
        <v>744.64185236236949</v>
      </c>
      <c r="M199" s="74">
        <v>882.34989700312519</v>
      </c>
      <c r="N199" s="74">
        <v>903.00144414269357</v>
      </c>
      <c r="O199" s="70">
        <v>1</v>
      </c>
      <c r="P199" s="124">
        <v>0.86979000125943773</v>
      </c>
      <c r="Q199" s="124">
        <v>0.70141765800352096</v>
      </c>
      <c r="R199" s="124">
        <v>0.83113216955525504</v>
      </c>
      <c r="S199" s="124">
        <v>1.0174699736224813</v>
      </c>
      <c r="T199" s="124">
        <v>0.89621793318439336</v>
      </c>
      <c r="U199" s="124">
        <v>0.8273351599624702</v>
      </c>
      <c r="V199" s="124">
        <v>0.90686499636543705</v>
      </c>
      <c r="AA199" s="1" t="s">
        <v>738</v>
      </c>
    </row>
    <row r="200" spans="1:27" x14ac:dyDescent="0.2">
      <c r="B200" s="105" t="s">
        <v>698</v>
      </c>
      <c r="C200" s="12" t="s">
        <v>697</v>
      </c>
      <c r="D200" s="38" t="s">
        <v>198</v>
      </c>
      <c r="E200" s="91">
        <v>1</v>
      </c>
      <c r="F200" s="91">
        <v>1</v>
      </c>
      <c r="G200" s="91">
        <v>1</v>
      </c>
      <c r="H200" s="91">
        <v>1</v>
      </c>
      <c r="I200" s="114" t="s">
        <v>6024</v>
      </c>
      <c r="J200" s="74">
        <v>773.75470040182472</v>
      </c>
      <c r="K200" s="74">
        <v>854.68493876880348</v>
      </c>
      <c r="L200" s="74">
        <v>1088.2057983680702</v>
      </c>
      <c r="M200" s="74">
        <v>834.6866668650033</v>
      </c>
      <c r="N200" s="74">
        <v>887.83302610092539</v>
      </c>
      <c r="O200" s="70">
        <v>1</v>
      </c>
      <c r="P200" s="124">
        <v>1.10459417994482</v>
      </c>
      <c r="Q200" s="124">
        <v>1.4063963654152218</v>
      </c>
      <c r="R200" s="124">
        <v>1.0787484281924691</v>
      </c>
      <c r="S200" s="124">
        <v>0.76799019651229594</v>
      </c>
      <c r="T200" s="124">
        <v>1.0258303924284671</v>
      </c>
      <c r="U200" s="124">
        <v>1.134558658041467</v>
      </c>
      <c r="V200" s="124">
        <v>0.9831875143959754</v>
      </c>
      <c r="W200" s="70" t="s">
        <v>5989</v>
      </c>
      <c r="AA200" s="1" t="s">
        <v>698</v>
      </c>
    </row>
    <row r="201" spans="1:27" x14ac:dyDescent="0.2">
      <c r="B201" s="100" t="s">
        <v>361</v>
      </c>
      <c r="C201" s="68" t="s">
        <v>360</v>
      </c>
      <c r="D201" s="66" t="s">
        <v>2</v>
      </c>
      <c r="E201" s="91">
        <v>1</v>
      </c>
      <c r="F201" s="91">
        <v>1</v>
      </c>
      <c r="G201" s="91">
        <v>1</v>
      </c>
      <c r="H201" s="91">
        <v>1</v>
      </c>
      <c r="I201" s="114" t="s">
        <v>6024</v>
      </c>
      <c r="J201" s="74">
        <v>785.11328306340056</v>
      </c>
      <c r="K201" s="74">
        <v>1067.8799746153327</v>
      </c>
      <c r="L201" s="74">
        <v>876.06881507974015</v>
      </c>
      <c r="M201" s="74">
        <v>820.016500989414</v>
      </c>
      <c r="N201" s="74">
        <v>887.26964343697182</v>
      </c>
      <c r="O201" s="70">
        <v>1</v>
      </c>
      <c r="P201" s="124">
        <v>1.3601603713143364</v>
      </c>
      <c r="Q201" s="124">
        <v>1.1158502014657605</v>
      </c>
      <c r="R201" s="124">
        <v>1.0444562825250212</v>
      </c>
      <c r="S201" s="124">
        <v>1.0308534368987801</v>
      </c>
      <c r="T201" s="124">
        <v>1.0723285501058304</v>
      </c>
      <c r="U201" s="124">
        <v>1.1666841977203208</v>
      </c>
      <c r="V201" s="124">
        <v>1.1647138070072665</v>
      </c>
      <c r="AA201" s="1" t="s">
        <v>361</v>
      </c>
    </row>
    <row r="202" spans="1:27" x14ac:dyDescent="0.2">
      <c r="B202" s="59" t="s">
        <v>290</v>
      </c>
      <c r="C202" s="11" t="s">
        <v>289</v>
      </c>
      <c r="D202" s="36" t="s">
        <v>172</v>
      </c>
      <c r="E202" s="91">
        <v>1</v>
      </c>
      <c r="F202" s="91">
        <v>1</v>
      </c>
      <c r="G202" s="91">
        <v>1</v>
      </c>
      <c r="H202" s="91">
        <v>1</v>
      </c>
      <c r="I202" s="114" t="s">
        <v>6024</v>
      </c>
      <c r="J202" s="74">
        <v>697.30531314197162</v>
      </c>
      <c r="K202" s="74">
        <v>1373.5326390232171</v>
      </c>
      <c r="L202" s="74">
        <v>717.45439936784192</v>
      </c>
      <c r="M202" s="74">
        <v>729.95384188410515</v>
      </c>
      <c r="N202" s="74">
        <v>879.5615483542839</v>
      </c>
      <c r="O202" s="70">
        <v>1</v>
      </c>
      <c r="P202" s="124">
        <v>1.9697722262207478</v>
      </c>
      <c r="Q202" s="124">
        <v>1.0288956441979209</v>
      </c>
      <c r="R202" s="124">
        <v>1.0468209952323801</v>
      </c>
      <c r="S202" s="124">
        <v>0.96144603638142634</v>
      </c>
      <c r="T202" s="124">
        <v>0.99453012496112836</v>
      </c>
      <c r="U202" s="124">
        <v>1.0556540980343101</v>
      </c>
      <c r="V202" s="124">
        <v>1.0009007814669941</v>
      </c>
      <c r="AA202" s="1" t="s">
        <v>290</v>
      </c>
    </row>
    <row r="203" spans="1:27" x14ac:dyDescent="0.2">
      <c r="B203" s="102" t="s">
        <v>84</v>
      </c>
      <c r="C203" s="7" t="s">
        <v>5548</v>
      </c>
      <c r="D203" s="18" t="s">
        <v>11</v>
      </c>
      <c r="E203" s="91">
        <v>1</v>
      </c>
      <c r="F203" s="91">
        <v>1</v>
      </c>
      <c r="G203" s="91">
        <v>1</v>
      </c>
      <c r="H203" s="91">
        <v>1</v>
      </c>
      <c r="I203" s="114" t="s">
        <v>6024</v>
      </c>
      <c r="J203" s="74">
        <v>1020.3411095191926</v>
      </c>
      <c r="K203" s="74">
        <v>790.20221824029295</v>
      </c>
      <c r="L203" s="74">
        <v>877.59096402434193</v>
      </c>
      <c r="M203" s="74">
        <v>811.00995359101682</v>
      </c>
      <c r="N203" s="74">
        <v>874.78606134371103</v>
      </c>
      <c r="O203" s="70">
        <v>1</v>
      </c>
      <c r="P203" s="124">
        <v>0.7744490649922493</v>
      </c>
      <c r="Q203" s="124">
        <v>0.86009566392741177</v>
      </c>
      <c r="R203" s="124">
        <v>0.79484198570925235</v>
      </c>
      <c r="S203" s="124">
        <v>0.82061378811849783</v>
      </c>
      <c r="T203" s="124">
        <v>0.8099789947111331</v>
      </c>
      <c r="U203" s="124">
        <v>0.80554210251149727</v>
      </c>
      <c r="V203" s="124">
        <v>0.73789845483062999</v>
      </c>
      <c r="AA203" s="1" t="s">
        <v>84</v>
      </c>
    </row>
    <row r="204" spans="1:27" x14ac:dyDescent="0.2">
      <c r="B204" s="90" t="s">
        <v>1289</v>
      </c>
      <c r="C204" s="82" t="s">
        <v>1288</v>
      </c>
      <c r="D204" s="17" t="s">
        <v>1</v>
      </c>
      <c r="E204" s="91">
        <v>1</v>
      </c>
      <c r="F204" s="91">
        <v>1</v>
      </c>
      <c r="G204" s="91">
        <v>1</v>
      </c>
      <c r="H204" s="91">
        <v>1</v>
      </c>
      <c r="I204" s="114" t="s">
        <v>6024</v>
      </c>
      <c r="J204" s="74">
        <v>636.45726010517285</v>
      </c>
      <c r="K204" s="74">
        <v>1110.712901521797</v>
      </c>
      <c r="L204" s="74">
        <v>793.28403021382917</v>
      </c>
      <c r="M204" s="74">
        <v>947.16470705934034</v>
      </c>
      <c r="N204" s="74">
        <v>871.90472472503484</v>
      </c>
      <c r="O204" s="70">
        <v>1</v>
      </c>
      <c r="P204" s="124">
        <v>1.7451492364754464</v>
      </c>
      <c r="Q204" s="124">
        <v>1.2464058153453086</v>
      </c>
      <c r="R204" s="124">
        <v>1.4881827365797098</v>
      </c>
      <c r="S204" s="124">
        <v>1.159447181778843</v>
      </c>
      <c r="T204" s="124">
        <v>1.3158760503132216</v>
      </c>
      <c r="U204" s="124">
        <v>1.1951286285217573</v>
      </c>
      <c r="V204" s="124">
        <v>1.3793674233232935</v>
      </c>
      <c r="X204" s="70" t="s">
        <v>5989</v>
      </c>
      <c r="AA204" s="1" t="s">
        <v>1289</v>
      </c>
    </row>
    <row r="205" spans="1:27" x14ac:dyDescent="0.2">
      <c r="B205" s="62" t="s">
        <v>221</v>
      </c>
      <c r="C205" s="9" t="s">
        <v>5539</v>
      </c>
      <c r="D205" s="31" t="s">
        <v>5402</v>
      </c>
      <c r="E205" s="91">
        <v>1</v>
      </c>
      <c r="F205" s="91">
        <v>1</v>
      </c>
      <c r="G205" s="91">
        <v>1</v>
      </c>
      <c r="H205" s="91">
        <v>1</v>
      </c>
      <c r="I205" s="114" t="s">
        <v>6024</v>
      </c>
      <c r="J205" s="74">
        <v>1190.9822056992571</v>
      </c>
      <c r="K205" s="74">
        <v>908.75081947985359</v>
      </c>
      <c r="L205" s="74">
        <v>629.65197341899591</v>
      </c>
      <c r="M205" s="74">
        <v>751.85065754799518</v>
      </c>
      <c r="N205" s="74">
        <v>870.30891403652549</v>
      </c>
      <c r="O205" s="70">
        <v>1</v>
      </c>
      <c r="P205" s="124">
        <v>0.76302636188111816</v>
      </c>
      <c r="Q205" s="124">
        <v>0.52868293951487766</v>
      </c>
      <c r="R205" s="124">
        <v>0.63128622237186471</v>
      </c>
      <c r="S205" s="124">
        <v>1.096298903818653</v>
      </c>
      <c r="T205" s="124">
        <v>0.94393056187958391</v>
      </c>
      <c r="U205" s="124">
        <v>1.1360666685878247</v>
      </c>
      <c r="V205" s="124">
        <v>1.1899237260996154</v>
      </c>
      <c r="AA205" s="1" t="s">
        <v>221</v>
      </c>
    </row>
    <row r="206" spans="1:27" x14ac:dyDescent="0.2">
      <c r="B206" s="60" t="s">
        <v>5546</v>
      </c>
      <c r="C206" s="8" t="s">
        <v>5545</v>
      </c>
      <c r="D206" s="35" t="s">
        <v>5410</v>
      </c>
      <c r="E206" s="91">
        <v>1</v>
      </c>
      <c r="F206" s="91">
        <v>1</v>
      </c>
      <c r="G206" s="91">
        <v>1</v>
      </c>
      <c r="H206" s="91">
        <v>1</v>
      </c>
      <c r="I206" s="114" t="s">
        <v>6024</v>
      </c>
      <c r="J206" s="74">
        <v>1104.164958755214</v>
      </c>
      <c r="K206" s="74">
        <v>1177.0297317999421</v>
      </c>
      <c r="L206" s="74">
        <v>675.0407503889212</v>
      </c>
      <c r="M206" s="74">
        <v>522.26781513255582</v>
      </c>
      <c r="N206" s="74">
        <v>869.62581401915816</v>
      </c>
      <c r="O206" s="70">
        <v>1</v>
      </c>
      <c r="P206" s="124">
        <v>1.0659908399256508</v>
      </c>
      <c r="Q206" s="124">
        <v>0.61135860637158046</v>
      </c>
      <c r="R206" s="124">
        <v>0.47299799816264509</v>
      </c>
      <c r="S206" s="124">
        <v>0.82014266752557441</v>
      </c>
      <c r="T206" s="124">
        <v>0.67118598669157481</v>
      </c>
      <c r="U206" s="124">
        <v>0.50367684006054791</v>
      </c>
      <c r="V206" s="124">
        <v>0.39878775036320402</v>
      </c>
      <c r="X206" s="70" t="s">
        <v>5989</v>
      </c>
      <c r="Y206" s="70" t="s">
        <v>5989</v>
      </c>
      <c r="Z206" s="123" t="s">
        <v>5989</v>
      </c>
      <c r="AA206" s="1" t="s">
        <v>5947</v>
      </c>
    </row>
    <row r="207" spans="1:27" x14ac:dyDescent="0.2">
      <c r="A207" s="57"/>
      <c r="B207" s="102" t="s">
        <v>464</v>
      </c>
      <c r="C207" s="7" t="s">
        <v>463</v>
      </c>
      <c r="D207" s="18" t="s">
        <v>11</v>
      </c>
      <c r="E207" s="91">
        <v>1</v>
      </c>
      <c r="F207" s="91">
        <v>1</v>
      </c>
      <c r="G207" s="91">
        <v>1</v>
      </c>
      <c r="H207" s="91">
        <v>1</v>
      </c>
      <c r="I207" s="114" t="s">
        <v>6024</v>
      </c>
      <c r="J207" s="74">
        <v>734.52699749885028</v>
      </c>
      <c r="K207" s="74">
        <v>723.53689045140845</v>
      </c>
      <c r="L207" s="74">
        <v>819.70374448070834</v>
      </c>
      <c r="M207" s="74">
        <v>1179.8245069101017</v>
      </c>
      <c r="N207" s="74">
        <v>864.39803483526714</v>
      </c>
      <c r="O207" s="70">
        <v>1</v>
      </c>
      <c r="P207" s="124">
        <v>0.98503784464714783</v>
      </c>
      <c r="Q207" s="124">
        <v>1.1159613564537378</v>
      </c>
      <c r="R207" s="124">
        <v>1.6062370898925991</v>
      </c>
      <c r="S207" s="124">
        <v>0.76846225228791043</v>
      </c>
      <c r="T207" s="124">
        <v>0.8218277780439438</v>
      </c>
      <c r="U207" s="124">
        <v>0.91709468692052598</v>
      </c>
      <c r="V207" s="124">
        <v>1.3412197196323792</v>
      </c>
      <c r="W207" s="120" t="s">
        <v>5989</v>
      </c>
      <c r="X207" s="120"/>
      <c r="Y207" s="120"/>
      <c r="Z207" s="120"/>
      <c r="AA207" s="99" t="s">
        <v>464</v>
      </c>
    </row>
    <row r="208" spans="1:27" x14ac:dyDescent="0.2">
      <c r="B208" s="104" t="s">
        <v>120</v>
      </c>
      <c r="C208" s="52" t="s">
        <v>119</v>
      </c>
      <c r="D208" s="32" t="s">
        <v>41</v>
      </c>
      <c r="E208" s="91">
        <v>1</v>
      </c>
      <c r="F208" s="91">
        <v>1</v>
      </c>
      <c r="G208" s="91">
        <v>1</v>
      </c>
      <c r="H208" s="91">
        <v>1</v>
      </c>
      <c r="I208" s="114" t="s">
        <v>6024</v>
      </c>
      <c r="J208" s="74">
        <v>808.96385707311742</v>
      </c>
      <c r="K208" s="74">
        <v>857.55487571396588</v>
      </c>
      <c r="L208" s="74">
        <v>816.16167846272197</v>
      </c>
      <c r="M208" s="74">
        <v>948.71181762604192</v>
      </c>
      <c r="N208" s="74">
        <v>857.8480572189618</v>
      </c>
      <c r="O208" s="70">
        <v>1</v>
      </c>
      <c r="P208" s="124">
        <v>1.0600657473334518</v>
      </c>
      <c r="Q208" s="124">
        <v>1.0088975809322889</v>
      </c>
      <c r="R208" s="124">
        <v>1.1727493253636097</v>
      </c>
      <c r="S208" s="124">
        <v>0.95419849105780763</v>
      </c>
      <c r="T208" s="124">
        <v>1.0957223700193368</v>
      </c>
      <c r="U208" s="124">
        <v>1.0106114355900904</v>
      </c>
      <c r="V208" s="124">
        <v>1.0142090830092134</v>
      </c>
      <c r="AA208" s="1" t="s">
        <v>120</v>
      </c>
    </row>
    <row r="209" spans="1:27" x14ac:dyDescent="0.2">
      <c r="B209" s="100" t="s">
        <v>445</v>
      </c>
      <c r="C209" s="68" t="s">
        <v>444</v>
      </c>
      <c r="D209" s="66" t="s">
        <v>2</v>
      </c>
      <c r="E209" s="91">
        <v>1</v>
      </c>
      <c r="F209" s="91">
        <v>1</v>
      </c>
      <c r="G209" s="91">
        <v>1</v>
      </c>
      <c r="H209" s="91">
        <v>1</v>
      </c>
      <c r="I209" s="114" t="s">
        <v>6024</v>
      </c>
      <c r="J209" s="74">
        <v>640.84650094586641</v>
      </c>
      <c r="K209" s="74">
        <v>811.63030535040275</v>
      </c>
      <c r="L209" s="74">
        <v>1098.1630092858788</v>
      </c>
      <c r="M209" s="74">
        <v>872.25365252279846</v>
      </c>
      <c r="N209" s="74">
        <v>855.72336702623659</v>
      </c>
      <c r="O209" s="70">
        <v>1</v>
      </c>
      <c r="P209" s="124">
        <v>1.2664972097880938</v>
      </c>
      <c r="Q209" s="124">
        <v>1.7136131782962529</v>
      </c>
      <c r="R209" s="124">
        <v>1.3610960678343151</v>
      </c>
      <c r="S209" s="124">
        <v>0.8735150711872578</v>
      </c>
      <c r="T209" s="124">
        <v>0.97068530057732616</v>
      </c>
      <c r="U209" s="124">
        <v>1.1881281896998885</v>
      </c>
      <c r="V209" s="124">
        <v>1.0770290774155653</v>
      </c>
      <c r="AA209" s="1" t="s">
        <v>445</v>
      </c>
    </row>
    <row r="210" spans="1:27" x14ac:dyDescent="0.2">
      <c r="B210" s="59" t="s">
        <v>255</v>
      </c>
      <c r="C210" s="11" t="s">
        <v>254</v>
      </c>
      <c r="D210" s="36" t="s">
        <v>172</v>
      </c>
      <c r="E210" s="91">
        <v>1</v>
      </c>
      <c r="F210" s="91">
        <v>1</v>
      </c>
      <c r="G210" s="91">
        <v>1</v>
      </c>
      <c r="H210" s="91">
        <v>1</v>
      </c>
      <c r="I210" s="114" t="s">
        <v>6024</v>
      </c>
      <c r="J210" s="74">
        <v>1026.0629259456196</v>
      </c>
      <c r="K210" s="74">
        <v>597.65400787150554</v>
      </c>
      <c r="L210" s="74">
        <v>855.78804537427743</v>
      </c>
      <c r="M210" s="74">
        <v>919.2727822690556</v>
      </c>
      <c r="N210" s="74">
        <v>849.69444036511459</v>
      </c>
      <c r="O210" s="70">
        <v>1</v>
      </c>
      <c r="P210" s="124">
        <v>0.58247305575406849</v>
      </c>
      <c r="Q210" s="124">
        <v>0.83405025533456756</v>
      </c>
      <c r="R210" s="124">
        <v>0.89592242251795018</v>
      </c>
      <c r="S210" s="124">
        <v>1.233075980989659</v>
      </c>
      <c r="T210" s="124">
        <v>1.1451605686966215</v>
      </c>
      <c r="U210" s="124">
        <v>1.4483937936409041</v>
      </c>
      <c r="V210" s="124">
        <v>1.5134317325984989</v>
      </c>
      <c r="Y210" s="70" t="s">
        <v>5989</v>
      </c>
      <c r="Z210" s="70" t="s">
        <v>5989</v>
      </c>
      <c r="AA210" s="1" t="s">
        <v>255</v>
      </c>
    </row>
    <row r="211" spans="1:27" x14ac:dyDescent="0.2">
      <c r="B211" s="102" t="s">
        <v>213</v>
      </c>
      <c r="C211" s="7" t="s">
        <v>5547</v>
      </c>
      <c r="D211" s="18" t="s">
        <v>11</v>
      </c>
      <c r="E211" s="91">
        <v>1</v>
      </c>
      <c r="F211" s="91">
        <v>1</v>
      </c>
      <c r="G211" s="91">
        <v>1</v>
      </c>
      <c r="H211" s="91">
        <v>1</v>
      </c>
      <c r="I211" s="114" t="s">
        <v>6024</v>
      </c>
      <c r="J211" s="74">
        <v>945.80248800962977</v>
      </c>
      <c r="K211" s="74">
        <v>821.528858678495</v>
      </c>
      <c r="L211" s="74">
        <v>914.93354450341144</v>
      </c>
      <c r="M211" s="74">
        <v>690.34328660796291</v>
      </c>
      <c r="N211" s="74">
        <v>843.15204444987478</v>
      </c>
      <c r="O211" s="70">
        <v>1</v>
      </c>
      <c r="P211" s="124">
        <v>0.86860509365685934</v>
      </c>
      <c r="Q211" s="124">
        <v>0.96736216715692969</v>
      </c>
      <c r="R211" s="124">
        <v>0.72990216811624009</v>
      </c>
      <c r="S211" s="124">
        <v>0.9288501032139902</v>
      </c>
      <c r="T211" s="124">
        <v>0.9599692773607259</v>
      </c>
      <c r="U211" s="124">
        <v>0.89573631356087491</v>
      </c>
      <c r="V211" s="124">
        <v>0.79719385797102671</v>
      </c>
      <c r="AA211" s="1" t="s">
        <v>213</v>
      </c>
    </row>
    <row r="212" spans="1:27" x14ac:dyDescent="0.2">
      <c r="A212" s="57"/>
      <c r="B212" s="60" t="s">
        <v>518</v>
      </c>
      <c r="C212" s="8" t="s">
        <v>517</v>
      </c>
      <c r="D212" s="34" t="s">
        <v>5410</v>
      </c>
      <c r="E212" s="91">
        <v>1</v>
      </c>
      <c r="F212" s="91">
        <v>1</v>
      </c>
      <c r="G212" s="91">
        <v>1</v>
      </c>
      <c r="H212" s="91">
        <v>1</v>
      </c>
      <c r="I212" s="114" t="s">
        <v>6024</v>
      </c>
      <c r="J212" s="74">
        <v>1078.8556840561901</v>
      </c>
      <c r="K212" s="74">
        <v>1108.6851818892633</v>
      </c>
      <c r="L212" s="74">
        <v>642.10115469394759</v>
      </c>
      <c r="M212" s="74">
        <v>527.60856976606522</v>
      </c>
      <c r="N212" s="74">
        <v>839.31264760136651</v>
      </c>
      <c r="O212" s="70">
        <v>1</v>
      </c>
      <c r="P212" s="124">
        <v>1.0276492011618485</v>
      </c>
      <c r="Q212" s="124">
        <v>0.59516871828475715</v>
      </c>
      <c r="R212" s="124">
        <v>0.48904462159610385</v>
      </c>
      <c r="S212" s="124">
        <v>1.1182555355969397</v>
      </c>
      <c r="T212" s="124">
        <v>1.0942834614696335</v>
      </c>
      <c r="U212" s="124">
        <v>0.95419849105780763</v>
      </c>
      <c r="V212" s="124">
        <v>0.83773142613091145</v>
      </c>
      <c r="W212" s="120"/>
      <c r="X212" s="120"/>
      <c r="Y212" s="120"/>
      <c r="Z212" s="120"/>
      <c r="AA212" s="99" t="s">
        <v>518</v>
      </c>
    </row>
    <row r="213" spans="1:27" x14ac:dyDescent="0.2">
      <c r="B213" s="60" t="s">
        <v>624</v>
      </c>
      <c r="C213" s="8" t="s">
        <v>623</v>
      </c>
      <c r="D213" s="34" t="s">
        <v>5410</v>
      </c>
      <c r="E213" s="91">
        <v>1</v>
      </c>
      <c r="F213" s="91">
        <v>1</v>
      </c>
      <c r="G213" s="91">
        <v>1</v>
      </c>
      <c r="H213" s="91">
        <v>1</v>
      </c>
      <c r="I213" s="114" t="s">
        <v>6024</v>
      </c>
      <c r="J213" s="74">
        <v>1097.7455605253363</v>
      </c>
      <c r="K213" s="74">
        <v>792.40142369759587</v>
      </c>
      <c r="L213" s="74">
        <v>846.68792510204628</v>
      </c>
      <c r="M213" s="74">
        <v>616.74735400720772</v>
      </c>
      <c r="N213" s="74">
        <v>838.39556583304659</v>
      </c>
      <c r="O213" s="70">
        <v>1</v>
      </c>
      <c r="P213" s="124">
        <v>0.72184434370965245</v>
      </c>
      <c r="Q213" s="124">
        <v>0.7712970614947019</v>
      </c>
      <c r="R213" s="124">
        <v>0.56183087974599288</v>
      </c>
      <c r="S213" s="125">
        <v>0.93196649836406742</v>
      </c>
      <c r="T213" s="125">
        <v>0.90777049333020121</v>
      </c>
      <c r="U213" s="125">
        <v>0.90350563245947912</v>
      </c>
      <c r="V213" s="125">
        <v>0.77997041101732212</v>
      </c>
      <c r="AA213" s="1" t="s">
        <v>624</v>
      </c>
    </row>
    <row r="214" spans="1:27" x14ac:dyDescent="0.2">
      <c r="A214" s="57"/>
      <c r="B214" s="60" t="s">
        <v>359</v>
      </c>
      <c r="C214" s="8" t="s">
        <v>358</v>
      </c>
      <c r="D214" s="35" t="s">
        <v>5410</v>
      </c>
      <c r="E214" s="91">
        <v>1</v>
      </c>
      <c r="F214" s="91">
        <v>1</v>
      </c>
      <c r="G214" s="91">
        <v>1</v>
      </c>
      <c r="H214" s="91">
        <v>1</v>
      </c>
      <c r="I214" s="114" t="s">
        <v>6024</v>
      </c>
      <c r="J214" s="74">
        <v>766.54453496539577</v>
      </c>
      <c r="K214" s="74">
        <v>775.64022498261443</v>
      </c>
      <c r="L214" s="74">
        <v>934.1090528486036</v>
      </c>
      <c r="M214" s="74">
        <v>875.92144522928129</v>
      </c>
      <c r="N214" s="74">
        <v>838.05381450647371</v>
      </c>
      <c r="O214" s="70">
        <v>1</v>
      </c>
      <c r="P214" s="124">
        <v>1.011865833754368</v>
      </c>
      <c r="Q214" s="124">
        <v>1.2185972376553076</v>
      </c>
      <c r="R214" s="124">
        <v>1.142688265684163</v>
      </c>
      <c r="S214" s="124">
        <v>0.86737790587726638</v>
      </c>
      <c r="T214" s="124">
        <v>0.98116172449188954</v>
      </c>
      <c r="U214" s="124">
        <v>0.97021444882368857</v>
      </c>
      <c r="V214" s="124">
        <v>0.86632592738814407</v>
      </c>
      <c r="W214" s="120"/>
      <c r="X214" s="120"/>
      <c r="Y214" s="120"/>
      <c r="Z214" s="120"/>
      <c r="AA214" s="99" t="s">
        <v>359</v>
      </c>
    </row>
    <row r="215" spans="1:27" x14ac:dyDescent="0.2">
      <c r="B215" s="60" t="s">
        <v>451</v>
      </c>
      <c r="C215" s="8" t="s">
        <v>450</v>
      </c>
      <c r="D215" s="34" t="s">
        <v>5410</v>
      </c>
      <c r="E215" s="91">
        <v>1</v>
      </c>
      <c r="F215" s="91">
        <v>1</v>
      </c>
      <c r="G215" s="91">
        <v>1</v>
      </c>
      <c r="H215" s="91">
        <v>1</v>
      </c>
      <c r="I215" s="114" t="s">
        <v>6024</v>
      </c>
      <c r="J215" s="74">
        <v>670.94068980507177</v>
      </c>
      <c r="K215" s="74">
        <v>803.43608973678261</v>
      </c>
      <c r="L215" s="74">
        <v>1042.6199443510084</v>
      </c>
      <c r="M215" s="74">
        <v>827.69032218769553</v>
      </c>
      <c r="N215" s="74">
        <v>836.17176152013963</v>
      </c>
      <c r="O215" s="70">
        <v>1</v>
      </c>
      <c r="P215" s="124">
        <v>1.1974770675634603</v>
      </c>
      <c r="Q215" s="124">
        <v>1.5539673777333738</v>
      </c>
      <c r="R215" s="124">
        <v>1.2336266599483841</v>
      </c>
      <c r="S215" s="124">
        <v>0.87858020498495559</v>
      </c>
      <c r="T215" s="124">
        <v>0.95410743385164287</v>
      </c>
      <c r="U215" s="124">
        <v>0.83146255605380359</v>
      </c>
      <c r="V215" s="124">
        <v>0.80076870603335182</v>
      </c>
      <c r="AA215" s="1" t="s">
        <v>451</v>
      </c>
    </row>
    <row r="216" spans="1:27" x14ac:dyDescent="0.2">
      <c r="B216" s="60" t="s">
        <v>484</v>
      </c>
      <c r="C216" s="8" t="s">
        <v>483</v>
      </c>
      <c r="D216" s="34" t="s">
        <v>5410</v>
      </c>
      <c r="E216" s="91">
        <v>1</v>
      </c>
      <c r="F216" s="91">
        <v>1</v>
      </c>
      <c r="G216" s="91">
        <v>1</v>
      </c>
      <c r="H216" s="91">
        <v>1</v>
      </c>
      <c r="I216" s="114" t="s">
        <v>6024</v>
      </c>
      <c r="J216" s="74">
        <v>805.518825046914</v>
      </c>
      <c r="K216" s="74">
        <v>877.7292637922526</v>
      </c>
      <c r="L216" s="74">
        <v>952.48486467065595</v>
      </c>
      <c r="M216" s="74">
        <v>706.86930099805068</v>
      </c>
      <c r="N216" s="74">
        <v>835.65056362696828</v>
      </c>
      <c r="O216" s="70">
        <v>1</v>
      </c>
      <c r="P216" s="124">
        <v>1.0896446321302709</v>
      </c>
      <c r="Q216" s="124">
        <v>1.1824489199432211</v>
      </c>
      <c r="R216" s="124">
        <v>0.87753293780177277</v>
      </c>
      <c r="S216" s="124">
        <v>0.94215182516042573</v>
      </c>
      <c r="T216" s="124">
        <v>0.84097213282328243</v>
      </c>
      <c r="U216" s="124">
        <v>0.93344532073762132</v>
      </c>
      <c r="V216" s="124">
        <v>0.83395879006022167</v>
      </c>
      <c r="AA216" s="1" t="s">
        <v>484</v>
      </c>
    </row>
    <row r="217" spans="1:27" x14ac:dyDescent="0.2">
      <c r="B217" s="79" t="s">
        <v>349</v>
      </c>
      <c r="C217" s="20" t="s">
        <v>5450</v>
      </c>
      <c r="D217" s="21" t="s">
        <v>5385</v>
      </c>
      <c r="E217" s="91">
        <v>1</v>
      </c>
      <c r="F217" s="91">
        <v>1</v>
      </c>
      <c r="G217" s="91">
        <v>1</v>
      </c>
      <c r="H217" s="91">
        <v>1</v>
      </c>
      <c r="I217" s="114" t="s">
        <v>6024</v>
      </c>
      <c r="J217" s="74">
        <v>975.43762430132585</v>
      </c>
      <c r="K217" s="74">
        <v>498.22473273252217</v>
      </c>
      <c r="L217" s="74">
        <v>832.8155963325014</v>
      </c>
      <c r="M217" s="74">
        <v>991.77813712304135</v>
      </c>
      <c r="N217" s="74">
        <v>824.56402262234769</v>
      </c>
      <c r="O217" s="70">
        <v>1</v>
      </c>
      <c r="P217" s="124">
        <v>0.51077046888506505</v>
      </c>
      <c r="Q217" s="124">
        <v>0.85378662416166284</v>
      </c>
      <c r="R217" s="124">
        <v>1.0167519812796022</v>
      </c>
      <c r="S217" s="124">
        <v>1.1076772679316984</v>
      </c>
      <c r="T217" s="124">
        <v>0.90171329612342643</v>
      </c>
      <c r="U217" s="124">
        <v>0.95822157354348192</v>
      </c>
      <c r="V217" s="124">
        <v>1.0098562189965259</v>
      </c>
      <c r="AA217" s="1" t="s">
        <v>349</v>
      </c>
    </row>
    <row r="218" spans="1:27" x14ac:dyDescent="0.2">
      <c r="B218" s="104" t="s">
        <v>188</v>
      </c>
      <c r="C218" s="52" t="s">
        <v>187</v>
      </c>
      <c r="D218" s="32" t="s">
        <v>41</v>
      </c>
      <c r="E218" s="91">
        <v>1</v>
      </c>
      <c r="F218" s="91">
        <v>1</v>
      </c>
      <c r="G218" s="91">
        <v>1</v>
      </c>
      <c r="H218" s="91">
        <v>1</v>
      </c>
      <c r="I218" s="114" t="s">
        <v>6024</v>
      </c>
      <c r="J218" s="74">
        <v>765.32273257369991</v>
      </c>
      <c r="K218" s="74">
        <v>1204.0688773195463</v>
      </c>
      <c r="L218" s="74">
        <v>606.30927783728271</v>
      </c>
      <c r="M218" s="74">
        <v>721.71058090358997</v>
      </c>
      <c r="N218" s="74">
        <v>824.35286715852976</v>
      </c>
      <c r="O218" s="70">
        <v>1</v>
      </c>
      <c r="P218" s="124">
        <v>1.5732825200035405</v>
      </c>
      <c r="Q218" s="124">
        <v>0.79222692862961008</v>
      </c>
      <c r="R218" s="124">
        <v>0.9430146919542729</v>
      </c>
      <c r="S218" s="124">
        <v>1.0292831185263562</v>
      </c>
      <c r="T218" s="124">
        <v>1.2200775917673801</v>
      </c>
      <c r="U218" s="124">
        <v>1.1166197663686497</v>
      </c>
      <c r="V218" s="124">
        <v>1.1278534341198052</v>
      </c>
      <c r="AA218" s="1" t="s">
        <v>188</v>
      </c>
    </row>
    <row r="219" spans="1:27" x14ac:dyDescent="0.2">
      <c r="B219" s="109" t="s">
        <v>702</v>
      </c>
      <c r="C219" s="56" t="s">
        <v>701</v>
      </c>
      <c r="D219" s="55" t="s">
        <v>5416</v>
      </c>
      <c r="E219" s="91">
        <v>1</v>
      </c>
      <c r="F219" s="91">
        <v>1</v>
      </c>
      <c r="G219" s="91">
        <v>1</v>
      </c>
      <c r="H219" s="91">
        <v>1</v>
      </c>
      <c r="I219" s="114" t="s">
        <v>6024</v>
      </c>
      <c r="J219" s="74">
        <v>893.25951216203907</v>
      </c>
      <c r="K219" s="74">
        <v>877.99394208986837</v>
      </c>
      <c r="L219" s="74">
        <v>860.81580976871282</v>
      </c>
      <c r="M219" s="74">
        <v>657.71060869454345</v>
      </c>
      <c r="N219" s="74">
        <v>822.44496817879099</v>
      </c>
      <c r="O219" s="70">
        <v>1</v>
      </c>
      <c r="P219" s="124">
        <v>0.98291026307100604</v>
      </c>
      <c r="Q219" s="124">
        <v>0.96367942131979123</v>
      </c>
      <c r="R219" s="124">
        <v>0.73630406364509382</v>
      </c>
      <c r="S219" s="124">
        <v>1.1077754717783854</v>
      </c>
      <c r="T219" s="124">
        <v>1.0242438710972519</v>
      </c>
      <c r="U219" s="124">
        <v>1.0995172969584728</v>
      </c>
      <c r="V219" s="124">
        <v>1.2185463262854823</v>
      </c>
      <c r="AA219" s="1" t="s">
        <v>702</v>
      </c>
    </row>
    <row r="220" spans="1:27" x14ac:dyDescent="0.2">
      <c r="B220" s="104" t="s">
        <v>168</v>
      </c>
      <c r="C220" s="52" t="s">
        <v>167</v>
      </c>
      <c r="D220" s="32" t="s">
        <v>41</v>
      </c>
      <c r="E220" s="91">
        <v>1</v>
      </c>
      <c r="F220" s="91">
        <v>1</v>
      </c>
      <c r="G220" s="91">
        <v>1</v>
      </c>
      <c r="H220" s="91">
        <v>1</v>
      </c>
      <c r="I220" s="114" t="s">
        <v>6024</v>
      </c>
      <c r="J220" s="74">
        <v>628.06822380988797</v>
      </c>
      <c r="K220" s="74">
        <v>1164.5069695996826</v>
      </c>
      <c r="L220" s="74">
        <v>789.14099152281335</v>
      </c>
      <c r="M220" s="74">
        <v>683.44740874943659</v>
      </c>
      <c r="N220" s="74">
        <v>816.29089842045505</v>
      </c>
      <c r="O220" s="70">
        <v>1</v>
      </c>
      <c r="P220" s="124">
        <v>1.8541090369701159</v>
      </c>
      <c r="Q220" s="124">
        <v>1.2564574382315528</v>
      </c>
      <c r="R220" s="124">
        <v>1.0881738365994957</v>
      </c>
      <c r="S220" s="124">
        <v>1.024117954695557</v>
      </c>
      <c r="T220" s="124">
        <v>1.0932067705236788</v>
      </c>
      <c r="U220" s="124">
        <v>1.0595577189197425</v>
      </c>
      <c r="V220" s="124">
        <v>1.0498577472182882</v>
      </c>
      <c r="AA220" s="1" t="s">
        <v>168</v>
      </c>
    </row>
    <row r="221" spans="1:27" x14ac:dyDescent="0.2">
      <c r="B221" s="62" t="s">
        <v>110</v>
      </c>
      <c r="C221" s="9" t="s">
        <v>5544</v>
      </c>
      <c r="D221" s="31" t="s">
        <v>5402</v>
      </c>
      <c r="E221" s="91">
        <v>1</v>
      </c>
      <c r="F221" s="91">
        <v>1</v>
      </c>
      <c r="G221" s="91">
        <v>1</v>
      </c>
      <c r="H221" s="91">
        <v>1</v>
      </c>
      <c r="I221" s="114" t="s">
        <v>6024</v>
      </c>
      <c r="J221" s="74">
        <v>693.19539478975139</v>
      </c>
      <c r="K221" s="74">
        <v>662.68923099182189</v>
      </c>
      <c r="L221" s="74">
        <v>986.75742225361796</v>
      </c>
      <c r="M221" s="74">
        <v>903.88464183391784</v>
      </c>
      <c r="N221" s="74">
        <v>811.63167246727721</v>
      </c>
      <c r="O221" s="70">
        <v>1</v>
      </c>
      <c r="P221" s="124">
        <v>0.95599196990167234</v>
      </c>
      <c r="Q221" s="124">
        <v>1.4234910238445899</v>
      </c>
      <c r="R221" s="124">
        <v>1.3039391903462794</v>
      </c>
      <c r="S221" s="124">
        <v>1.0096319076456506</v>
      </c>
      <c r="T221" s="124">
        <v>1.0782019321427363</v>
      </c>
      <c r="U221" s="124">
        <v>1.3310970853649342</v>
      </c>
      <c r="V221" s="124">
        <v>1.4306356523859103</v>
      </c>
      <c r="AA221" s="1" t="s">
        <v>110</v>
      </c>
    </row>
    <row r="222" spans="1:27" x14ac:dyDescent="0.2">
      <c r="B222" s="60" t="s">
        <v>379</v>
      </c>
      <c r="C222" s="8" t="s">
        <v>378</v>
      </c>
      <c r="D222" s="35" t="s">
        <v>5410</v>
      </c>
      <c r="E222" s="91">
        <v>1</v>
      </c>
      <c r="F222" s="91">
        <v>1</v>
      </c>
      <c r="G222" s="91">
        <v>1</v>
      </c>
      <c r="H222" s="91">
        <v>1</v>
      </c>
      <c r="I222" s="114" t="s">
        <v>6024</v>
      </c>
      <c r="J222" s="74">
        <v>683.74558748540699</v>
      </c>
      <c r="K222" s="74">
        <v>929.12290210820004</v>
      </c>
      <c r="L222" s="74">
        <v>799.09242837588181</v>
      </c>
      <c r="M222" s="74">
        <v>738.47472375721736</v>
      </c>
      <c r="N222" s="74">
        <v>787.60891043167658</v>
      </c>
      <c r="O222" s="70">
        <v>1</v>
      </c>
      <c r="P222" s="124">
        <v>1.3588722459258724</v>
      </c>
      <c r="Q222" s="124">
        <v>1.1686984793783941</v>
      </c>
      <c r="R222" s="124">
        <v>1.0800431290139454</v>
      </c>
      <c r="S222" s="124">
        <v>1.0765421450418591</v>
      </c>
      <c r="T222" s="124">
        <v>0.9726680133610518</v>
      </c>
      <c r="U222" s="124">
        <v>0.93109869215277652</v>
      </c>
      <c r="V222" s="124">
        <v>0.97040266659759633</v>
      </c>
      <c r="AA222" s="1" t="s">
        <v>379</v>
      </c>
    </row>
    <row r="223" spans="1:27" x14ac:dyDescent="0.2">
      <c r="B223" s="104" t="s">
        <v>132</v>
      </c>
      <c r="C223" s="52" t="s">
        <v>131</v>
      </c>
      <c r="D223" s="32" t="s">
        <v>41</v>
      </c>
      <c r="E223" s="91">
        <v>1</v>
      </c>
      <c r="F223" s="91">
        <v>1</v>
      </c>
      <c r="G223" s="91">
        <v>1</v>
      </c>
      <c r="H223" s="91">
        <v>1</v>
      </c>
      <c r="I223" s="114" t="s">
        <v>6024</v>
      </c>
      <c r="J223" s="74">
        <v>776.89515867700254</v>
      </c>
      <c r="K223" s="74">
        <v>627.48154310602229</v>
      </c>
      <c r="L223" s="74">
        <v>939.94425052204519</v>
      </c>
      <c r="M223" s="74">
        <v>797.05396569670074</v>
      </c>
      <c r="N223" s="74">
        <v>785.34372950044269</v>
      </c>
      <c r="O223" s="70">
        <v>1</v>
      </c>
      <c r="P223" s="124">
        <v>0.80767853435279346</v>
      </c>
      <c r="Q223" s="124">
        <v>1.2098727093662209</v>
      </c>
      <c r="R223" s="124">
        <v>1.0259479117543058</v>
      </c>
      <c r="S223" s="124">
        <v>1.1022198391720996</v>
      </c>
      <c r="T223" s="124">
        <v>1.1069660682718176</v>
      </c>
      <c r="U223" s="124">
        <v>1.1467100924968365</v>
      </c>
      <c r="V223" s="124">
        <v>1.0806955882003322</v>
      </c>
      <c r="AA223" s="1" t="s">
        <v>132</v>
      </c>
    </row>
    <row r="224" spans="1:27" x14ac:dyDescent="0.2">
      <c r="B224" s="102" t="s">
        <v>522</v>
      </c>
      <c r="C224" s="7" t="s">
        <v>521</v>
      </c>
      <c r="D224" s="18" t="s">
        <v>11</v>
      </c>
      <c r="E224" s="91">
        <v>1</v>
      </c>
      <c r="F224" s="91">
        <v>1</v>
      </c>
      <c r="G224" s="91">
        <v>1</v>
      </c>
      <c r="H224" s="91">
        <v>1</v>
      </c>
      <c r="I224" s="114" t="s">
        <v>6024</v>
      </c>
      <c r="J224" s="74">
        <v>812.29364086232067</v>
      </c>
      <c r="K224" s="74">
        <v>796.22451103016738</v>
      </c>
      <c r="L224" s="74">
        <v>659.41347149816829</v>
      </c>
      <c r="M224" s="74">
        <v>805.41300416133925</v>
      </c>
      <c r="N224" s="74">
        <v>768.33615688799898</v>
      </c>
      <c r="O224" s="70">
        <v>1</v>
      </c>
      <c r="P224" s="124">
        <v>0.98021758509017198</v>
      </c>
      <c r="Q224" s="124">
        <v>0.81179199039172989</v>
      </c>
      <c r="R224" s="124">
        <v>0.99152937268636376</v>
      </c>
      <c r="S224" s="124">
        <v>1.0122379859097408</v>
      </c>
      <c r="T224" s="124">
        <v>0.97399433070517816</v>
      </c>
      <c r="U224" s="124">
        <v>0.90260851889234495</v>
      </c>
      <c r="V224" s="124">
        <v>0.94634239311059365</v>
      </c>
      <c r="AA224" s="1" t="s">
        <v>522</v>
      </c>
    </row>
    <row r="225" spans="2:27" x14ac:dyDescent="0.2">
      <c r="B225" s="104" t="s">
        <v>257</v>
      </c>
      <c r="C225" s="52" t="s">
        <v>256</v>
      </c>
      <c r="D225" s="32" t="s">
        <v>41</v>
      </c>
      <c r="E225" s="91">
        <v>1</v>
      </c>
      <c r="F225" s="91">
        <v>1</v>
      </c>
      <c r="G225" s="91">
        <v>1</v>
      </c>
      <c r="H225" s="91">
        <v>1</v>
      </c>
      <c r="I225" s="114" t="s">
        <v>6024</v>
      </c>
      <c r="J225" s="74">
        <v>767.95363315666873</v>
      </c>
      <c r="K225" s="74">
        <v>969.64659360341216</v>
      </c>
      <c r="L225" s="74">
        <v>677.52122120376521</v>
      </c>
      <c r="M225" s="74">
        <v>646.46376747317368</v>
      </c>
      <c r="N225" s="74">
        <v>765.39630385925489</v>
      </c>
      <c r="O225" s="70">
        <v>1</v>
      </c>
      <c r="P225" s="124">
        <v>1.2626368985555623</v>
      </c>
      <c r="Q225" s="124">
        <v>0.8822423541624751</v>
      </c>
      <c r="R225" s="124">
        <v>0.84180051966925173</v>
      </c>
      <c r="S225" s="124">
        <v>1.0269260247703513</v>
      </c>
      <c r="T225" s="124">
        <v>1.0698276602761057</v>
      </c>
      <c r="U225" s="124">
        <v>1.0485697707013433</v>
      </c>
      <c r="V225" s="124">
        <v>1.0873110386459532</v>
      </c>
      <c r="AA225" s="1" t="s">
        <v>257</v>
      </c>
    </row>
    <row r="226" spans="2:27" x14ac:dyDescent="0.2">
      <c r="B226" s="59" t="s">
        <v>310</v>
      </c>
      <c r="C226" s="11" t="s">
        <v>309</v>
      </c>
      <c r="D226" s="36" t="s">
        <v>172</v>
      </c>
      <c r="E226" s="91">
        <v>1</v>
      </c>
      <c r="F226" s="91">
        <v>1</v>
      </c>
      <c r="G226" s="91">
        <v>1</v>
      </c>
      <c r="H226" s="91">
        <v>1</v>
      </c>
      <c r="I226" s="114" t="s">
        <v>6024</v>
      </c>
      <c r="J226" s="74">
        <v>702.21786871036716</v>
      </c>
      <c r="K226" s="74">
        <v>752.09165726692652</v>
      </c>
      <c r="L226" s="74">
        <v>860.78052667554516</v>
      </c>
      <c r="M226" s="74">
        <v>746.36896949180777</v>
      </c>
      <c r="N226" s="74">
        <v>765.36475553616151</v>
      </c>
      <c r="O226" s="70">
        <v>1</v>
      </c>
      <c r="P226" s="124">
        <v>1.0710232404768527</v>
      </c>
      <c r="Q226" s="124">
        <v>1.2258026533223663</v>
      </c>
      <c r="R226" s="124">
        <v>1.062873792805251</v>
      </c>
      <c r="S226" s="124">
        <v>0.92841883737728759</v>
      </c>
      <c r="T226" s="124">
        <v>0.95932463480411012</v>
      </c>
      <c r="U226" s="124">
        <v>1.0084305081723113</v>
      </c>
      <c r="V226" s="124">
        <v>0.98658248485420696</v>
      </c>
      <c r="AA226" s="1" t="s">
        <v>310</v>
      </c>
    </row>
    <row r="227" spans="2:27" x14ac:dyDescent="0.2">
      <c r="B227" s="104" t="s">
        <v>170</v>
      </c>
      <c r="C227" s="52" t="s">
        <v>169</v>
      </c>
      <c r="D227" s="32" t="s">
        <v>41</v>
      </c>
      <c r="E227" s="91">
        <v>1</v>
      </c>
      <c r="F227" s="91">
        <v>1</v>
      </c>
      <c r="G227" s="91">
        <v>1</v>
      </c>
      <c r="H227" s="91">
        <v>1</v>
      </c>
      <c r="I227" s="114" t="s">
        <v>6024</v>
      </c>
      <c r="J227" s="74">
        <v>726.44739415156687</v>
      </c>
      <c r="K227" s="74">
        <v>895.10281567059451</v>
      </c>
      <c r="L227" s="74">
        <v>699.43098262963963</v>
      </c>
      <c r="M227" s="74">
        <v>730.75299410052503</v>
      </c>
      <c r="N227" s="74">
        <v>762.93354663808145</v>
      </c>
      <c r="O227" s="70">
        <v>1</v>
      </c>
      <c r="P227" s="124">
        <v>1.2321646727303686</v>
      </c>
      <c r="Q227" s="124">
        <v>0.96281022997751919</v>
      </c>
      <c r="R227" s="124">
        <v>1.0059269260012789</v>
      </c>
      <c r="S227" s="124">
        <v>0.99930049258941722</v>
      </c>
      <c r="T227" s="124">
        <v>1.0844105093878111</v>
      </c>
      <c r="U227" s="124">
        <v>1.1385891050311334</v>
      </c>
      <c r="V227" s="124">
        <v>1.1112839542987656</v>
      </c>
      <c r="AA227" s="1" t="s">
        <v>170</v>
      </c>
    </row>
    <row r="228" spans="2:27" x14ac:dyDescent="0.2">
      <c r="B228" s="59" t="s">
        <v>248</v>
      </c>
      <c r="C228" s="11" t="s">
        <v>247</v>
      </c>
      <c r="D228" s="36" t="s">
        <v>172</v>
      </c>
      <c r="E228" s="91">
        <v>1</v>
      </c>
      <c r="F228" s="91">
        <v>1</v>
      </c>
      <c r="G228" s="91">
        <v>1</v>
      </c>
      <c r="H228" s="91">
        <v>1</v>
      </c>
      <c r="I228" s="114" t="s">
        <v>6024</v>
      </c>
      <c r="J228" s="74">
        <v>810.94826838063034</v>
      </c>
      <c r="K228" s="74">
        <v>595.26254455366438</v>
      </c>
      <c r="L228" s="74">
        <v>818.57683398879533</v>
      </c>
      <c r="M228" s="74">
        <v>802.69462601054215</v>
      </c>
      <c r="N228" s="74">
        <v>756.87056823340799</v>
      </c>
      <c r="O228" s="70">
        <v>1</v>
      </c>
      <c r="P228" s="124">
        <v>0.73403269698366169</v>
      </c>
      <c r="Q228" s="124">
        <v>1.0094069694771015</v>
      </c>
      <c r="R228" s="124">
        <v>0.98982223319057117</v>
      </c>
      <c r="S228" s="124">
        <v>0.84588057673395534</v>
      </c>
      <c r="T228" s="124">
        <v>0.99542101558597762</v>
      </c>
      <c r="U228" s="124">
        <v>1.0574513199296667</v>
      </c>
      <c r="V228" s="124">
        <v>1.0396955705850786</v>
      </c>
      <c r="AA228" s="1" t="s">
        <v>248</v>
      </c>
    </row>
    <row r="229" spans="2:27" x14ac:dyDescent="0.2">
      <c r="B229" s="104" t="s">
        <v>201</v>
      </c>
      <c r="C229" s="52" t="s">
        <v>200</v>
      </c>
      <c r="D229" s="32" t="s">
        <v>41</v>
      </c>
      <c r="E229" s="91">
        <v>1</v>
      </c>
      <c r="F229" s="91">
        <v>1</v>
      </c>
      <c r="G229" s="91">
        <v>1</v>
      </c>
      <c r="H229" s="91">
        <v>1</v>
      </c>
      <c r="I229" s="114" t="s">
        <v>6024</v>
      </c>
      <c r="J229" s="74">
        <v>941.98091605775005</v>
      </c>
      <c r="K229" s="74">
        <v>800.035660952537</v>
      </c>
      <c r="L229" s="74">
        <v>645.20481645293353</v>
      </c>
      <c r="M229" s="74">
        <v>640.03784809453998</v>
      </c>
      <c r="N229" s="74">
        <v>756.81481038944025</v>
      </c>
      <c r="O229" s="70">
        <v>1</v>
      </c>
      <c r="P229" s="124">
        <v>0.84931196302865353</v>
      </c>
      <c r="Q229" s="124">
        <v>0.68494467929685521</v>
      </c>
      <c r="R229" s="124">
        <v>0.67945946375765132</v>
      </c>
      <c r="S229" s="124">
        <v>1.0086847841352109</v>
      </c>
      <c r="T229" s="124">
        <v>1.0113575358417588</v>
      </c>
      <c r="U229" s="124">
        <v>0.85638432831021971</v>
      </c>
      <c r="V229" s="124">
        <v>0.95365252933343481</v>
      </c>
      <c r="AA229" s="1" t="s">
        <v>201</v>
      </c>
    </row>
    <row r="230" spans="2:27" x14ac:dyDescent="0.2">
      <c r="B230" s="60" t="s">
        <v>882</v>
      </c>
      <c r="C230" s="8" t="s">
        <v>881</v>
      </c>
      <c r="D230" s="35" t="s">
        <v>5410</v>
      </c>
      <c r="E230" s="91">
        <v>1</v>
      </c>
      <c r="F230" s="91">
        <v>1</v>
      </c>
      <c r="G230" s="91">
        <v>1</v>
      </c>
      <c r="H230" s="91">
        <v>1</v>
      </c>
      <c r="I230" s="114" t="s">
        <v>6024</v>
      </c>
      <c r="J230" s="74">
        <v>915.04639761099236</v>
      </c>
      <c r="K230" s="74">
        <v>755.5271634126774</v>
      </c>
      <c r="L230" s="74">
        <v>574.4158165501924</v>
      </c>
      <c r="M230" s="74">
        <v>768.06577915048774</v>
      </c>
      <c r="N230" s="74">
        <v>753.26378918108742</v>
      </c>
      <c r="O230" s="70">
        <v>1</v>
      </c>
      <c r="P230" s="124">
        <v>0.825670878968773</v>
      </c>
      <c r="Q230" s="124">
        <v>0.62774501713779762</v>
      </c>
      <c r="R230" s="124">
        <v>0.8393735893128017</v>
      </c>
      <c r="S230" s="124">
        <v>0.91861102262177541</v>
      </c>
      <c r="T230" s="124">
        <v>0.97427906426937327</v>
      </c>
      <c r="U230" s="124">
        <v>1.0348967359987338</v>
      </c>
      <c r="V230" s="124">
        <v>1.1359118642230075</v>
      </c>
      <c r="AA230" s="1" t="s">
        <v>882</v>
      </c>
    </row>
    <row r="231" spans="2:27" x14ac:dyDescent="0.2">
      <c r="B231" s="102" t="s">
        <v>112</v>
      </c>
      <c r="C231" s="7" t="s">
        <v>5555</v>
      </c>
      <c r="D231" s="18" t="s">
        <v>11</v>
      </c>
      <c r="E231" s="91">
        <v>1</v>
      </c>
      <c r="F231" s="91">
        <v>1</v>
      </c>
      <c r="G231" s="91">
        <v>1</v>
      </c>
      <c r="H231" s="91">
        <v>1</v>
      </c>
      <c r="I231" s="114" t="s">
        <v>6024</v>
      </c>
      <c r="J231" s="74">
        <v>1420.9817475683456</v>
      </c>
      <c r="K231" s="74">
        <v>333.23948315050313</v>
      </c>
      <c r="L231" s="74">
        <v>631.11357210902702</v>
      </c>
      <c r="M231" s="74">
        <v>599.7742670038142</v>
      </c>
      <c r="N231" s="74">
        <v>746.27726745792256</v>
      </c>
      <c r="O231" s="70">
        <v>1</v>
      </c>
      <c r="P231" s="124">
        <v>0.2345135563639428</v>
      </c>
      <c r="Q231" s="124">
        <v>0.44413911240522258</v>
      </c>
      <c r="R231" s="124">
        <v>0.42208442721391576</v>
      </c>
      <c r="S231" s="124">
        <v>1.1107285647847061</v>
      </c>
      <c r="T231" s="124">
        <v>0.80012804555834205</v>
      </c>
      <c r="U231" s="124">
        <v>0.70651402261255936</v>
      </c>
      <c r="V231" s="124">
        <v>0.59414176047491818</v>
      </c>
      <c r="Y231" s="123" t="s">
        <v>5989</v>
      </c>
      <c r="Z231" s="123" t="s">
        <v>5989</v>
      </c>
      <c r="AA231" s="1" t="s">
        <v>112</v>
      </c>
    </row>
    <row r="232" spans="2:27" x14ac:dyDescent="0.2">
      <c r="B232" s="60" t="s">
        <v>5550</v>
      </c>
      <c r="C232" s="8" t="s">
        <v>705</v>
      </c>
      <c r="D232" s="34" t="s">
        <v>5410</v>
      </c>
      <c r="E232" s="91">
        <v>1</v>
      </c>
      <c r="F232" s="91">
        <v>1</v>
      </c>
      <c r="G232" s="91">
        <v>1</v>
      </c>
      <c r="H232" s="91">
        <v>1</v>
      </c>
      <c r="I232" s="114" t="s">
        <v>6024</v>
      </c>
      <c r="J232" s="74">
        <v>689.92088677507377</v>
      </c>
      <c r="K232" s="74">
        <v>789.83915986601266</v>
      </c>
      <c r="L232" s="74">
        <v>899.55001313063326</v>
      </c>
      <c r="M232" s="74">
        <v>596.22607152925821</v>
      </c>
      <c r="N232" s="74">
        <v>743.88403282524439</v>
      </c>
      <c r="O232" s="70">
        <v>1</v>
      </c>
      <c r="P232" s="124">
        <v>1.1448256966939949</v>
      </c>
      <c r="Q232" s="124">
        <v>1.3038451659804615</v>
      </c>
      <c r="R232" s="124">
        <v>0.86419484169586869</v>
      </c>
      <c r="S232" s="124">
        <v>0.96061478590201477</v>
      </c>
      <c r="T232" s="124">
        <v>0.87199157429597551</v>
      </c>
      <c r="U232" s="124">
        <v>0.94894668552543671</v>
      </c>
      <c r="V232" s="124">
        <v>0.79789361139499204</v>
      </c>
      <c r="AA232" s="1" t="s">
        <v>5550</v>
      </c>
    </row>
    <row r="233" spans="2:27" x14ac:dyDescent="0.2">
      <c r="B233" s="60" t="s">
        <v>545</v>
      </c>
      <c r="C233" s="8" t="s">
        <v>544</v>
      </c>
      <c r="D233" s="45" t="s">
        <v>5410</v>
      </c>
      <c r="E233" s="91">
        <v>1</v>
      </c>
      <c r="F233" s="91">
        <v>1</v>
      </c>
      <c r="G233" s="91">
        <v>1</v>
      </c>
      <c r="H233" s="91">
        <v>1</v>
      </c>
      <c r="I233" s="114" t="s">
        <v>6024</v>
      </c>
      <c r="J233" s="74">
        <v>678.31165834998046</v>
      </c>
      <c r="K233" s="74">
        <v>1058.9684649264743</v>
      </c>
      <c r="L233" s="74">
        <v>628.63368607521954</v>
      </c>
      <c r="M233" s="74">
        <v>609.37295622741999</v>
      </c>
      <c r="N233" s="74">
        <v>743.82169139477355</v>
      </c>
      <c r="O233" s="70">
        <v>1</v>
      </c>
      <c r="P233" s="124">
        <v>1.5611827570566255</v>
      </c>
      <c r="Q233" s="124">
        <v>0.92676231985219815</v>
      </c>
      <c r="R233" s="124">
        <v>0.89836721619932558</v>
      </c>
      <c r="S233" s="124">
        <v>0.87473753115822872</v>
      </c>
      <c r="T233" s="124">
        <v>0.88558273423473122</v>
      </c>
      <c r="U233" s="124">
        <v>0.91190952514023849</v>
      </c>
      <c r="V233" s="124">
        <v>0.86662622510977561</v>
      </c>
      <c r="AA233" s="1" t="s">
        <v>545</v>
      </c>
    </row>
    <row r="234" spans="2:27" x14ac:dyDescent="0.2">
      <c r="B234" s="104" t="s">
        <v>419</v>
      </c>
      <c r="C234" s="52" t="s">
        <v>418</v>
      </c>
      <c r="D234" s="32" t="s">
        <v>41</v>
      </c>
      <c r="E234" s="91">
        <v>1</v>
      </c>
      <c r="F234" s="91">
        <v>1</v>
      </c>
      <c r="G234" s="91">
        <v>1</v>
      </c>
      <c r="H234" s="91">
        <v>1</v>
      </c>
      <c r="I234" s="114" t="s">
        <v>6024</v>
      </c>
      <c r="J234" s="74">
        <v>1048.5181941827022</v>
      </c>
      <c r="K234" s="74">
        <v>741.46217136565951</v>
      </c>
      <c r="L234" s="74">
        <v>600.96626468267186</v>
      </c>
      <c r="M234" s="74">
        <v>581.31086582518355</v>
      </c>
      <c r="N234" s="74">
        <v>743.06437401405435</v>
      </c>
      <c r="O234" s="70">
        <v>1</v>
      </c>
      <c r="P234" s="124">
        <v>0.70715241326223588</v>
      </c>
      <c r="Q234" s="124">
        <v>0.57315768864756067</v>
      </c>
      <c r="R234" s="124">
        <v>0.55441180615688135</v>
      </c>
      <c r="S234" s="124">
        <v>1.1481846710409724</v>
      </c>
      <c r="T234" s="124">
        <v>1.0401173154682524</v>
      </c>
      <c r="U234" s="124">
        <v>0.84090142790747757</v>
      </c>
      <c r="V234" s="124">
        <v>0.93127212417503957</v>
      </c>
      <c r="AA234" s="1" t="s">
        <v>419</v>
      </c>
    </row>
    <row r="235" spans="2:27" x14ac:dyDescent="0.2">
      <c r="B235" s="104" t="s">
        <v>181</v>
      </c>
      <c r="C235" s="52" t="s">
        <v>180</v>
      </c>
      <c r="D235" s="32" t="s">
        <v>41</v>
      </c>
      <c r="E235" s="91">
        <v>1</v>
      </c>
      <c r="F235" s="91">
        <v>1</v>
      </c>
      <c r="G235" s="91">
        <v>1</v>
      </c>
      <c r="H235" s="91">
        <v>1</v>
      </c>
      <c r="I235" s="114" t="s">
        <v>6024</v>
      </c>
      <c r="J235" s="74">
        <v>757.16245274946777</v>
      </c>
      <c r="K235" s="74">
        <v>816.30651795263202</v>
      </c>
      <c r="L235" s="74">
        <v>701.96208809538211</v>
      </c>
      <c r="M235" s="74">
        <v>686.47208690722721</v>
      </c>
      <c r="N235" s="74">
        <v>740.47578642617725</v>
      </c>
      <c r="O235" s="70">
        <v>1</v>
      </c>
      <c r="P235" s="124">
        <v>1.0781127814624136</v>
      </c>
      <c r="Q235" s="124">
        <v>0.92709574483832657</v>
      </c>
      <c r="R235" s="124">
        <v>0.90663778217535196</v>
      </c>
      <c r="S235" s="124">
        <v>1.1012124302724597</v>
      </c>
      <c r="T235" s="124">
        <v>1.2087513491753958</v>
      </c>
      <c r="U235" s="124">
        <v>1.1448721508874828</v>
      </c>
      <c r="V235" s="124">
        <v>1.1142185191628966</v>
      </c>
      <c r="AA235" s="1" t="s">
        <v>181</v>
      </c>
    </row>
    <row r="236" spans="2:27" x14ac:dyDescent="0.2">
      <c r="B236" s="100" t="s">
        <v>404</v>
      </c>
      <c r="C236" s="68" t="s">
        <v>403</v>
      </c>
      <c r="D236" s="66" t="s">
        <v>2</v>
      </c>
      <c r="E236" s="91">
        <v>1</v>
      </c>
      <c r="F236" s="91">
        <v>1</v>
      </c>
      <c r="G236" s="91">
        <v>1</v>
      </c>
      <c r="H236" s="91">
        <v>1</v>
      </c>
      <c r="I236" s="114" t="s">
        <v>6024</v>
      </c>
      <c r="J236" s="74">
        <v>418.18703975312496</v>
      </c>
      <c r="K236" s="74">
        <v>421.14821632874725</v>
      </c>
      <c r="L236" s="74">
        <v>1397.8748890534712</v>
      </c>
      <c r="M236" s="74">
        <v>724.30741179634992</v>
      </c>
      <c r="N236" s="74">
        <v>740.37938923292336</v>
      </c>
      <c r="O236" s="70">
        <v>1</v>
      </c>
      <c r="P236" s="124">
        <v>1.0070809860041823</v>
      </c>
      <c r="Q236" s="124">
        <v>3.3427025617022972</v>
      </c>
      <c r="R236" s="124">
        <v>1.7320178363823564</v>
      </c>
      <c r="S236" s="124">
        <v>1.681520188372017</v>
      </c>
      <c r="T236" s="124">
        <v>0.94241824186784928</v>
      </c>
      <c r="U236" s="124">
        <v>2.074990886414422</v>
      </c>
      <c r="V236" s="124">
        <v>1.5561295804824755</v>
      </c>
      <c r="W236" s="70" t="s">
        <v>5989</v>
      </c>
      <c r="Y236" s="122" t="s">
        <v>5989</v>
      </c>
      <c r="Z236" s="70" t="s">
        <v>5989</v>
      </c>
      <c r="AA236" s="1" t="s">
        <v>404</v>
      </c>
    </row>
    <row r="237" spans="2:27" x14ac:dyDescent="0.2">
      <c r="B237" s="21" t="s">
        <v>140</v>
      </c>
      <c r="C237" s="20" t="s">
        <v>5413</v>
      </c>
      <c r="D237" s="21" t="s">
        <v>5385</v>
      </c>
      <c r="F237" s="91">
        <v>1</v>
      </c>
      <c r="G237" s="91">
        <v>1</v>
      </c>
      <c r="H237" s="91">
        <v>1</v>
      </c>
      <c r="I237" s="114" t="s">
        <v>6024</v>
      </c>
      <c r="J237" s="74">
        <v>242.35808977687412</v>
      </c>
      <c r="K237" s="74">
        <v>489.31419477457763</v>
      </c>
      <c r="L237" s="74">
        <v>1134.5528375819169</v>
      </c>
      <c r="M237" s="74">
        <v>1070.9743570473788</v>
      </c>
      <c r="N237" s="74">
        <v>734.29986979518685</v>
      </c>
      <c r="O237" s="70">
        <v>1</v>
      </c>
      <c r="P237" s="124">
        <v>2.0189719898562597</v>
      </c>
      <c r="Q237" s="124">
        <v>4.6813078887791111</v>
      </c>
      <c r="R237" s="124">
        <v>4.4189750712813689</v>
      </c>
      <c r="S237" s="124">
        <v>1.8252836791605449</v>
      </c>
      <c r="T237" s="124">
        <v>2.853473173901298</v>
      </c>
      <c r="U237" s="124">
        <v>5.4836595311245819</v>
      </c>
      <c r="V237" s="124">
        <v>4.8428489314576399</v>
      </c>
      <c r="W237" s="70" t="s">
        <v>5989</v>
      </c>
      <c r="X237" s="122" t="s">
        <v>5989</v>
      </c>
      <c r="Y237" s="122" t="s">
        <v>5989</v>
      </c>
      <c r="Z237" s="122" t="s">
        <v>5989</v>
      </c>
      <c r="AA237" s="1" t="s">
        <v>140</v>
      </c>
    </row>
    <row r="238" spans="2:27" x14ac:dyDescent="0.2">
      <c r="B238" s="104" t="s">
        <v>332</v>
      </c>
      <c r="C238" s="52" t="s">
        <v>331</v>
      </c>
      <c r="D238" s="32" t="s">
        <v>41</v>
      </c>
      <c r="E238" s="91">
        <v>1</v>
      </c>
      <c r="F238" s="91">
        <v>1</v>
      </c>
      <c r="G238" s="91">
        <v>1</v>
      </c>
      <c r="H238" s="91">
        <v>1</v>
      </c>
      <c r="I238" s="114" t="s">
        <v>6024</v>
      </c>
      <c r="J238" s="74">
        <v>758.66027008950493</v>
      </c>
      <c r="K238" s="74">
        <v>1124.2846214762383</v>
      </c>
      <c r="L238" s="74">
        <v>494.34064157750777</v>
      </c>
      <c r="M238" s="74">
        <v>557.47111053080403</v>
      </c>
      <c r="N238" s="74">
        <v>733.68916091851383</v>
      </c>
      <c r="O238" s="70">
        <v>1</v>
      </c>
      <c r="P238" s="124">
        <v>1.481934227745441</v>
      </c>
      <c r="Q238" s="124">
        <v>0.65159684916568339</v>
      </c>
      <c r="R238" s="124">
        <v>0.73480994393582111</v>
      </c>
      <c r="S238" s="124">
        <v>0.9525623615806188</v>
      </c>
      <c r="T238" s="124">
        <v>1.0054798757447425</v>
      </c>
      <c r="U238" s="124">
        <v>0.86445363975889267</v>
      </c>
      <c r="V238" s="124">
        <v>0.92140427711989692</v>
      </c>
      <c r="AA238" s="1" t="s">
        <v>332</v>
      </c>
    </row>
    <row r="239" spans="2:27" x14ac:dyDescent="0.2">
      <c r="B239" s="104" t="s">
        <v>145</v>
      </c>
      <c r="C239" s="52" t="s">
        <v>144</v>
      </c>
      <c r="D239" s="32" t="s">
        <v>41</v>
      </c>
      <c r="E239" s="91">
        <v>1</v>
      </c>
      <c r="F239" s="91">
        <v>1</v>
      </c>
      <c r="G239" s="91">
        <v>1</v>
      </c>
      <c r="H239" s="91">
        <v>1</v>
      </c>
      <c r="I239" s="114" t="s">
        <v>6024</v>
      </c>
      <c r="J239" s="74">
        <v>909.74561131575933</v>
      </c>
      <c r="K239" s="74">
        <v>679.74542816436087</v>
      </c>
      <c r="L239" s="74">
        <v>596.68223152619839</v>
      </c>
      <c r="M239" s="74">
        <v>741.97221115656794</v>
      </c>
      <c r="N239" s="74">
        <v>732.03637054072169</v>
      </c>
      <c r="O239" s="70">
        <v>1</v>
      </c>
      <c r="P239" s="124">
        <v>0.7471818711840218</v>
      </c>
      <c r="Q239" s="124">
        <v>0.65587810933566437</v>
      </c>
      <c r="R239" s="124">
        <v>0.81558207253504444</v>
      </c>
      <c r="S239" s="124">
        <v>1.060884112804112</v>
      </c>
      <c r="T239" s="124">
        <v>1.1705489773324373</v>
      </c>
      <c r="U239" s="124">
        <v>0.91970940583919247</v>
      </c>
      <c r="V239" s="124">
        <v>1.1499143438223727</v>
      </c>
      <c r="AA239" s="1" t="s">
        <v>145</v>
      </c>
    </row>
    <row r="240" spans="2:27" x14ac:dyDescent="0.2">
      <c r="B240" s="102" t="s">
        <v>1336</v>
      </c>
      <c r="C240" s="7" t="s">
        <v>1335</v>
      </c>
      <c r="D240" s="18" t="s">
        <v>11</v>
      </c>
      <c r="E240" s="91">
        <v>1</v>
      </c>
      <c r="F240" s="91">
        <v>1</v>
      </c>
      <c r="G240" s="91">
        <v>1</v>
      </c>
      <c r="H240" s="91">
        <v>1</v>
      </c>
      <c r="I240" s="114" t="s">
        <v>6024</v>
      </c>
      <c r="J240" s="74">
        <v>694.89092393543024</v>
      </c>
      <c r="K240" s="74">
        <v>922.10944583215178</v>
      </c>
      <c r="L240" s="74">
        <v>546.90679112456803</v>
      </c>
      <c r="M240" s="74">
        <v>715.95794289718049</v>
      </c>
      <c r="N240" s="74">
        <v>719.96627594733263</v>
      </c>
      <c r="O240" s="70">
        <v>1</v>
      </c>
      <c r="P240" s="124">
        <v>1.3269844432704589</v>
      </c>
      <c r="Q240" s="124">
        <v>0.78703976737417713</v>
      </c>
      <c r="R240" s="124">
        <v>1.0303170155719401</v>
      </c>
      <c r="S240" s="124">
        <v>1.0905244377933687</v>
      </c>
      <c r="T240" s="124">
        <v>1.030980953226216</v>
      </c>
      <c r="U240" s="124">
        <v>0.86572594411820081</v>
      </c>
      <c r="V240" s="124">
        <v>1.0359259212313217</v>
      </c>
      <c r="AA240" s="1" t="s">
        <v>1336</v>
      </c>
    </row>
    <row r="241" spans="1:27" x14ac:dyDescent="0.2">
      <c r="A241" s="57"/>
      <c r="B241" s="105" t="s">
        <v>674</v>
      </c>
      <c r="C241" s="12" t="s">
        <v>673</v>
      </c>
      <c r="D241" s="38" t="s">
        <v>198</v>
      </c>
      <c r="E241" s="91">
        <v>1</v>
      </c>
      <c r="F241" s="91">
        <v>1</v>
      </c>
      <c r="G241" s="91">
        <v>1</v>
      </c>
      <c r="H241" s="91">
        <v>1</v>
      </c>
      <c r="I241" s="114" t="s">
        <v>6024</v>
      </c>
      <c r="J241" s="74">
        <v>705.42342979507055</v>
      </c>
      <c r="K241" s="74">
        <v>926.91663185593029</v>
      </c>
      <c r="L241" s="74">
        <v>593.55065817497689</v>
      </c>
      <c r="M241" s="74">
        <v>643.18404562157662</v>
      </c>
      <c r="N241" s="74">
        <v>717.26869136188861</v>
      </c>
      <c r="O241" s="70">
        <v>1</v>
      </c>
      <c r="P241" s="124">
        <v>1.3139861715752832</v>
      </c>
      <c r="Q241" s="124">
        <v>0.84141046796164209</v>
      </c>
      <c r="R241" s="124">
        <v>0.91177017725144904</v>
      </c>
      <c r="S241" s="124">
        <v>1.1252263948569099</v>
      </c>
      <c r="T241" s="124">
        <v>1.1545744460900096</v>
      </c>
      <c r="U241" s="124">
        <v>1.0987440859463489</v>
      </c>
      <c r="V241" s="124">
        <v>1.0684445299034222</v>
      </c>
      <c r="W241" s="120"/>
      <c r="X241" s="120"/>
      <c r="Y241" s="120"/>
      <c r="Z241" s="120"/>
      <c r="AA241" s="99" t="s">
        <v>674</v>
      </c>
    </row>
    <row r="242" spans="1:27" x14ac:dyDescent="0.2">
      <c r="B242" s="102" t="s">
        <v>598</v>
      </c>
      <c r="C242" s="7" t="s">
        <v>597</v>
      </c>
      <c r="D242" s="18" t="s">
        <v>11</v>
      </c>
      <c r="E242" s="91">
        <v>1</v>
      </c>
      <c r="F242" s="91">
        <v>1</v>
      </c>
      <c r="G242" s="91">
        <v>1</v>
      </c>
      <c r="H242" s="91">
        <v>1</v>
      </c>
      <c r="I242" s="114" t="s">
        <v>6024</v>
      </c>
      <c r="J242" s="74">
        <v>851.78236697911848</v>
      </c>
      <c r="K242" s="74">
        <v>792.27961693982911</v>
      </c>
      <c r="L242" s="74">
        <v>685.68064722915244</v>
      </c>
      <c r="M242" s="74">
        <v>516.2993761230573</v>
      </c>
      <c r="N242" s="74">
        <v>711.5105018177893</v>
      </c>
      <c r="O242" s="70">
        <v>1</v>
      </c>
      <c r="P242" s="124">
        <v>0.93014324744674115</v>
      </c>
      <c r="Q242" s="124">
        <v>0.80499511824945069</v>
      </c>
      <c r="R242" s="124">
        <v>0.60614001432564812</v>
      </c>
      <c r="S242" s="124">
        <v>1.0120126194104682</v>
      </c>
      <c r="T242" s="124">
        <v>0.97437401196379447</v>
      </c>
      <c r="U242" s="124">
        <v>0.7918283354417287</v>
      </c>
      <c r="V242" s="124">
        <v>0.826651241668102</v>
      </c>
      <c r="AA242" s="1" t="s">
        <v>598</v>
      </c>
    </row>
    <row r="243" spans="1:27" x14ac:dyDescent="0.2">
      <c r="B243" s="60" t="s">
        <v>134</v>
      </c>
      <c r="C243" s="8" t="s">
        <v>5551</v>
      </c>
      <c r="D243" s="34" t="s">
        <v>5410</v>
      </c>
      <c r="E243" s="91">
        <v>1</v>
      </c>
      <c r="F243" s="91">
        <v>1</v>
      </c>
      <c r="G243" s="91">
        <v>1</v>
      </c>
      <c r="H243" s="91">
        <v>1</v>
      </c>
      <c r="I243" s="114" t="s">
        <v>6024</v>
      </c>
      <c r="J243" s="74">
        <v>560.882938618362</v>
      </c>
      <c r="K243" s="74">
        <v>842.02497151510624</v>
      </c>
      <c r="L243" s="74">
        <v>827.32020417739068</v>
      </c>
      <c r="M243" s="74">
        <v>611.37560419520651</v>
      </c>
      <c r="N243" s="74">
        <v>710.40092962651636</v>
      </c>
      <c r="O243" s="70">
        <v>1</v>
      </c>
      <c r="P243" s="124">
        <v>1.5012490370794465</v>
      </c>
      <c r="Q243" s="124">
        <v>1.4750318599730468</v>
      </c>
      <c r="R243" s="124">
        <v>1.0900235362858861</v>
      </c>
      <c r="S243" s="124">
        <v>0.64420537358364693</v>
      </c>
      <c r="T243" s="124">
        <v>0.61020258638380254</v>
      </c>
      <c r="U243" s="124">
        <v>0.46500817995728533</v>
      </c>
      <c r="V243" s="124">
        <v>0.38365620675756762</v>
      </c>
      <c r="W243" s="70" t="s">
        <v>5989</v>
      </c>
      <c r="X243" s="70" t="s">
        <v>5989</v>
      </c>
      <c r="Y243" s="70" t="s">
        <v>5989</v>
      </c>
      <c r="Z243" s="70" t="s">
        <v>5989</v>
      </c>
      <c r="AA243" s="1" t="s">
        <v>134</v>
      </c>
    </row>
    <row r="244" spans="1:27" x14ac:dyDescent="0.2">
      <c r="B244" s="104" t="s">
        <v>147</v>
      </c>
      <c r="C244" s="52" t="s">
        <v>146</v>
      </c>
      <c r="D244" s="32" t="s">
        <v>41</v>
      </c>
      <c r="E244" s="91">
        <v>1</v>
      </c>
      <c r="F244" s="91">
        <v>1</v>
      </c>
      <c r="G244" s="91">
        <v>1</v>
      </c>
      <c r="H244" s="91">
        <v>1</v>
      </c>
      <c r="I244" s="114" t="s">
        <v>6024</v>
      </c>
      <c r="J244" s="74">
        <v>704.73749722064167</v>
      </c>
      <c r="K244" s="74">
        <v>788.78591962285009</v>
      </c>
      <c r="L244" s="74">
        <v>605.03650465136798</v>
      </c>
      <c r="M244" s="74">
        <v>732.64646837116447</v>
      </c>
      <c r="N244" s="74">
        <v>707.80159746650611</v>
      </c>
      <c r="O244" s="70">
        <v>1</v>
      </c>
      <c r="P244" s="124">
        <v>1.1192620269727103</v>
      </c>
      <c r="Q244" s="124">
        <v>0.85852747588644496</v>
      </c>
      <c r="R244" s="124">
        <v>1.0396019386801338</v>
      </c>
      <c r="S244" s="124">
        <v>0.9683354859274873</v>
      </c>
      <c r="T244" s="124">
        <v>1.0559661803938714</v>
      </c>
      <c r="U244" s="124">
        <v>0.88794178548928426</v>
      </c>
      <c r="V244" s="124">
        <v>1.0063601964526709</v>
      </c>
      <c r="AA244" s="1" t="s">
        <v>147</v>
      </c>
    </row>
    <row r="245" spans="1:27" x14ac:dyDescent="0.2">
      <c r="B245" s="62" t="s">
        <v>536</v>
      </c>
      <c r="C245" s="9" t="s">
        <v>535</v>
      </c>
      <c r="D245" s="31" t="s">
        <v>5402</v>
      </c>
      <c r="E245" s="91">
        <v>1</v>
      </c>
      <c r="F245" s="91">
        <v>1</v>
      </c>
      <c r="G245" s="91">
        <v>1</v>
      </c>
      <c r="H245" s="91">
        <v>1</v>
      </c>
      <c r="I245" s="114" t="s">
        <v>6024</v>
      </c>
      <c r="J245" s="74">
        <v>682.92478227337824</v>
      </c>
      <c r="K245" s="74">
        <v>874.74265864002382</v>
      </c>
      <c r="L245" s="74">
        <v>843.47868007977149</v>
      </c>
      <c r="M245" s="74">
        <v>428.37718893050794</v>
      </c>
      <c r="N245" s="74">
        <v>707.3808274809204</v>
      </c>
      <c r="O245" s="70">
        <v>1</v>
      </c>
      <c r="P245" s="124">
        <v>1.2808770180049784</v>
      </c>
      <c r="Q245" s="124">
        <v>1.2350974836085575</v>
      </c>
      <c r="R245" s="124">
        <v>0.62726847824220033</v>
      </c>
      <c r="S245" s="124">
        <v>1.1540814126774634</v>
      </c>
      <c r="T245" s="124">
        <v>0.92729970431333431</v>
      </c>
      <c r="U245" s="124">
        <v>1.3271047970192622</v>
      </c>
      <c r="V245" s="124">
        <v>0.7485029980650012</v>
      </c>
      <c r="AA245" s="1" t="s">
        <v>536</v>
      </c>
    </row>
    <row r="246" spans="1:27" x14ac:dyDescent="0.2">
      <c r="B246" s="104" t="s">
        <v>151</v>
      </c>
      <c r="C246" s="52" t="s">
        <v>150</v>
      </c>
      <c r="D246" s="32" t="s">
        <v>41</v>
      </c>
      <c r="E246" s="91">
        <v>1</v>
      </c>
      <c r="F246" s="91">
        <v>1</v>
      </c>
      <c r="G246" s="91">
        <v>1</v>
      </c>
      <c r="H246" s="91">
        <v>1</v>
      </c>
      <c r="I246" s="114" t="s">
        <v>6024</v>
      </c>
      <c r="J246" s="74">
        <v>673.42037886506887</v>
      </c>
      <c r="K246" s="74">
        <v>916.11786581732758</v>
      </c>
      <c r="L246" s="74">
        <v>606.84582908881043</v>
      </c>
      <c r="M246" s="74">
        <v>627.65281258200594</v>
      </c>
      <c r="N246" s="74">
        <v>706.00922158830326</v>
      </c>
      <c r="O246" s="70">
        <v>1</v>
      </c>
      <c r="P246" s="124">
        <v>1.3603952220176088</v>
      </c>
      <c r="Q246" s="124">
        <v>0.90113968649351228</v>
      </c>
      <c r="R246" s="124">
        <v>0.9320371528402569</v>
      </c>
      <c r="S246" s="124">
        <v>1.0521663819602749</v>
      </c>
      <c r="T246" s="124">
        <v>1.2325744577357773</v>
      </c>
      <c r="U246" s="124">
        <v>1.1190313077919147</v>
      </c>
      <c r="V246" s="124">
        <v>1.0732262150620313</v>
      </c>
      <c r="AA246" s="1" t="s">
        <v>151</v>
      </c>
    </row>
    <row r="247" spans="1:27" x14ac:dyDescent="0.2">
      <c r="B247" s="62" t="s">
        <v>460</v>
      </c>
      <c r="C247" s="9" t="s">
        <v>459</v>
      </c>
      <c r="D247" s="31" t="s">
        <v>5402</v>
      </c>
      <c r="E247" s="91">
        <v>1</v>
      </c>
      <c r="F247" s="91">
        <v>1</v>
      </c>
      <c r="G247" s="91">
        <v>1</v>
      </c>
      <c r="H247" s="91">
        <v>1</v>
      </c>
      <c r="I247" s="114" t="s">
        <v>6024</v>
      </c>
      <c r="J247" s="74">
        <v>485.41042513916409</v>
      </c>
      <c r="K247" s="74">
        <v>725.51936723306994</v>
      </c>
      <c r="L247" s="74">
        <v>729.22990621239001</v>
      </c>
      <c r="M247" s="74">
        <v>876.327419057665</v>
      </c>
      <c r="N247" s="74">
        <v>704.12177941057223</v>
      </c>
      <c r="O247" s="70">
        <v>1</v>
      </c>
      <c r="P247" s="124">
        <v>1.4946513911914194</v>
      </c>
      <c r="Q247" s="124">
        <v>1.5022955182788347</v>
      </c>
      <c r="R247" s="124">
        <v>1.8053329176159072</v>
      </c>
      <c r="S247" s="124">
        <v>1.0215235046426978</v>
      </c>
      <c r="T247" s="124">
        <v>0.87919811605661691</v>
      </c>
      <c r="U247" s="124">
        <v>1.0742292425306612</v>
      </c>
      <c r="V247" s="124">
        <v>1.1053632092425911</v>
      </c>
      <c r="AA247" s="1" t="s">
        <v>460</v>
      </c>
    </row>
    <row r="248" spans="1:27" x14ac:dyDescent="0.2">
      <c r="B248" s="59" t="s">
        <v>339</v>
      </c>
      <c r="C248" s="11" t="s">
        <v>338</v>
      </c>
      <c r="D248" s="36" t="s">
        <v>172</v>
      </c>
      <c r="E248" s="91">
        <v>1</v>
      </c>
      <c r="F248" s="91">
        <v>1</v>
      </c>
      <c r="G248" s="91">
        <v>1</v>
      </c>
      <c r="H248" s="91">
        <v>1</v>
      </c>
      <c r="I248" s="114" t="s">
        <v>6024</v>
      </c>
      <c r="J248" s="74">
        <v>697.23506458927136</v>
      </c>
      <c r="K248" s="74">
        <v>802.48288828338582</v>
      </c>
      <c r="L248" s="74">
        <v>662.97082939450252</v>
      </c>
      <c r="M248" s="74">
        <v>642.33222350949495</v>
      </c>
      <c r="N248" s="74">
        <v>701.2552514441636</v>
      </c>
      <c r="O248" s="70">
        <v>1</v>
      </c>
      <c r="P248" s="124">
        <v>1.150950273500823</v>
      </c>
      <c r="Q248" s="124">
        <v>0.95085698219300929</v>
      </c>
      <c r="R248" s="124">
        <v>0.92125633969353127</v>
      </c>
      <c r="S248" s="124">
        <v>0.88511241282572539</v>
      </c>
      <c r="T248" s="124">
        <v>0.95556620050693009</v>
      </c>
      <c r="U248" s="124">
        <v>1.1162209273733321</v>
      </c>
      <c r="V248" s="124">
        <v>1.0619657295383162</v>
      </c>
      <c r="AA248" s="1" t="s">
        <v>339</v>
      </c>
    </row>
    <row r="249" spans="1:27" x14ac:dyDescent="0.2">
      <c r="B249" s="63" t="s">
        <v>271</v>
      </c>
      <c r="C249" s="54" t="s">
        <v>270</v>
      </c>
      <c r="D249" s="29" t="s">
        <v>29</v>
      </c>
      <c r="G249" s="91">
        <v>1</v>
      </c>
      <c r="H249" s="91">
        <v>1</v>
      </c>
      <c r="I249" s="114" t="s">
        <v>6024</v>
      </c>
      <c r="J249" s="74">
        <v>118.08595553605947</v>
      </c>
      <c r="K249" s="74">
        <v>71.537699040276337</v>
      </c>
      <c r="L249" s="74">
        <v>1385.6807256801146</v>
      </c>
      <c r="M249" s="74">
        <v>1221.0215376807441</v>
      </c>
      <c r="N249" s="74">
        <v>699.0814794842986</v>
      </c>
      <c r="O249" s="70">
        <v>1</v>
      </c>
      <c r="P249" s="124">
        <v>0.6058103922310315</v>
      </c>
      <c r="Q249" s="124">
        <v>11.734509149625117</v>
      </c>
      <c r="R249" s="124">
        <v>10.340108035183619</v>
      </c>
      <c r="S249" s="124">
        <v>0.83229293739541166</v>
      </c>
      <c r="T249" s="124">
        <v>0.72290902162798787</v>
      </c>
      <c r="U249" s="124">
        <v>0.91399323993942905</v>
      </c>
      <c r="V249" s="124">
        <v>0.88440788943089677</v>
      </c>
      <c r="X249" s="70" t="s">
        <v>5989</v>
      </c>
      <c r="AA249" s="1" t="s">
        <v>271</v>
      </c>
    </row>
    <row r="250" spans="1:27" x14ac:dyDescent="0.2">
      <c r="B250" s="102" t="s">
        <v>574</v>
      </c>
      <c r="C250" s="7" t="s">
        <v>573</v>
      </c>
      <c r="D250" s="18" t="s">
        <v>11</v>
      </c>
      <c r="E250" s="91">
        <v>1</v>
      </c>
      <c r="F250" s="91">
        <v>1</v>
      </c>
      <c r="G250" s="91">
        <v>1</v>
      </c>
      <c r="H250" s="91">
        <v>1</v>
      </c>
      <c r="I250" s="114" t="s">
        <v>6024</v>
      </c>
      <c r="J250" s="74">
        <v>746.43772902298281</v>
      </c>
      <c r="K250" s="74">
        <v>925.32637296524558</v>
      </c>
      <c r="L250" s="74">
        <v>625.58107081979301</v>
      </c>
      <c r="M250" s="74">
        <v>492.93607190949876</v>
      </c>
      <c r="N250" s="74">
        <v>697.57031117938016</v>
      </c>
      <c r="O250" s="70">
        <v>1</v>
      </c>
      <c r="P250" s="124">
        <v>1.2396564870540658</v>
      </c>
      <c r="Q250" s="124">
        <v>0.83808876011481914</v>
      </c>
      <c r="R250" s="124">
        <v>0.6603847216494616</v>
      </c>
      <c r="S250" s="124">
        <v>0.85660440424507334</v>
      </c>
      <c r="T250" s="124">
        <v>0.97427906426937327</v>
      </c>
      <c r="U250" s="124">
        <v>0.87336244439917121</v>
      </c>
      <c r="V250" s="124">
        <v>0.72902237538689862</v>
      </c>
      <c r="AA250" s="1" t="s">
        <v>574</v>
      </c>
    </row>
    <row r="251" spans="1:27" x14ac:dyDescent="0.2">
      <c r="B251" s="102" t="s">
        <v>127</v>
      </c>
      <c r="C251" s="7" t="s">
        <v>5543</v>
      </c>
      <c r="D251" s="18" t="s">
        <v>11</v>
      </c>
      <c r="E251" s="91">
        <v>1</v>
      </c>
      <c r="F251" s="91">
        <v>1</v>
      </c>
      <c r="G251" s="91">
        <v>1</v>
      </c>
      <c r="H251" s="91">
        <v>1</v>
      </c>
      <c r="I251" s="114" t="s">
        <v>6024</v>
      </c>
      <c r="J251" s="74">
        <v>528.56207237276772</v>
      </c>
      <c r="K251" s="74">
        <v>988.2790467940406</v>
      </c>
      <c r="L251" s="74">
        <v>616.37684022479993</v>
      </c>
      <c r="M251" s="74">
        <v>646.97377929752929</v>
      </c>
      <c r="N251" s="74">
        <v>695.04793467228433</v>
      </c>
      <c r="O251" s="70">
        <v>1</v>
      </c>
      <c r="P251" s="124">
        <v>1.8697502118484546</v>
      </c>
      <c r="Q251" s="124">
        <v>1.1661389880999653</v>
      </c>
      <c r="R251" s="124">
        <v>1.2240261137035422</v>
      </c>
      <c r="S251" s="124">
        <v>0.86229193997208409</v>
      </c>
      <c r="T251" s="124">
        <v>0.92421441720982789</v>
      </c>
      <c r="U251" s="124">
        <v>0.87443163464959273</v>
      </c>
      <c r="V251" s="124">
        <v>0.81886668547063857</v>
      </c>
      <c r="AA251" s="1" t="s">
        <v>127</v>
      </c>
    </row>
    <row r="252" spans="1:27" x14ac:dyDescent="0.2">
      <c r="B252" s="102" t="s">
        <v>468</v>
      </c>
      <c r="C252" s="7" t="s">
        <v>467</v>
      </c>
      <c r="D252" s="18" t="s">
        <v>11</v>
      </c>
      <c r="E252" s="91">
        <v>1</v>
      </c>
      <c r="F252" s="91">
        <v>1</v>
      </c>
      <c r="G252" s="91">
        <v>1</v>
      </c>
      <c r="H252" s="91">
        <v>1</v>
      </c>
      <c r="I252" s="114" t="s">
        <v>6024</v>
      </c>
      <c r="J252" s="74">
        <v>605.51476122893473</v>
      </c>
      <c r="K252" s="74">
        <v>983.63731519024304</v>
      </c>
      <c r="L252" s="74">
        <v>527.82209913039901</v>
      </c>
      <c r="M252" s="74">
        <v>658.07301198220489</v>
      </c>
      <c r="N252" s="74">
        <v>693.76179688294542</v>
      </c>
      <c r="O252" s="70">
        <v>1</v>
      </c>
      <c r="P252" s="124">
        <v>1.6244646343449696</v>
      </c>
      <c r="Q252" s="124">
        <v>0.87169154730290466</v>
      </c>
      <c r="R252" s="124">
        <v>1.0867992889993292</v>
      </c>
      <c r="S252" s="124">
        <v>0.95593153538842013</v>
      </c>
      <c r="T252" s="124">
        <v>1.1627365890655867</v>
      </c>
      <c r="U252" s="124">
        <v>1.0053181047004962</v>
      </c>
      <c r="V252" s="124">
        <v>1.1602408338864636</v>
      </c>
      <c r="AA252" s="1" t="s">
        <v>468</v>
      </c>
    </row>
    <row r="253" spans="1:27" x14ac:dyDescent="0.2">
      <c r="B253" s="62" t="s">
        <v>381</v>
      </c>
      <c r="C253" s="9" t="s">
        <v>380</v>
      </c>
      <c r="D253" s="31" t="s">
        <v>5402</v>
      </c>
      <c r="E253" s="91">
        <v>1</v>
      </c>
      <c r="F253" s="91">
        <v>1</v>
      </c>
      <c r="G253" s="91">
        <v>1</v>
      </c>
      <c r="H253" s="91">
        <v>1</v>
      </c>
      <c r="I253" s="114" t="s">
        <v>6024</v>
      </c>
      <c r="J253" s="74">
        <v>878.40666513639849</v>
      </c>
      <c r="K253" s="74">
        <v>743.83696747327451</v>
      </c>
      <c r="L253" s="74">
        <v>550.41823855212488</v>
      </c>
      <c r="M253" s="74">
        <v>600.74267730697841</v>
      </c>
      <c r="N253" s="74">
        <v>693.35113711719407</v>
      </c>
      <c r="O253" s="70">
        <v>1</v>
      </c>
      <c r="P253" s="124">
        <v>0.84680250844609872</v>
      </c>
      <c r="Q253" s="124">
        <v>0.62660981570154206</v>
      </c>
      <c r="R253" s="124">
        <v>0.683900408717522</v>
      </c>
      <c r="S253" s="124">
        <v>1.0588733489694202</v>
      </c>
      <c r="T253" s="124">
        <v>0.97323597863818834</v>
      </c>
      <c r="U253" s="124">
        <v>0.97181725943458919</v>
      </c>
      <c r="V253" s="124">
        <v>0.95693783373767138</v>
      </c>
      <c r="AA253" s="1" t="s">
        <v>381</v>
      </c>
    </row>
    <row r="254" spans="1:27" x14ac:dyDescent="0.2">
      <c r="B254" s="104" t="s">
        <v>223</v>
      </c>
      <c r="C254" s="52" t="s">
        <v>222</v>
      </c>
      <c r="D254" s="32" t="s">
        <v>41</v>
      </c>
      <c r="E254" s="91">
        <v>1</v>
      </c>
      <c r="F254" s="91">
        <v>1</v>
      </c>
      <c r="G254" s="91">
        <v>1</v>
      </c>
      <c r="H254" s="91">
        <v>1</v>
      </c>
      <c r="I254" s="114" t="s">
        <v>6024</v>
      </c>
      <c r="J254" s="74">
        <v>737.37780434052809</v>
      </c>
      <c r="K254" s="74">
        <v>848.79387892408704</v>
      </c>
      <c r="L254" s="74">
        <v>628.78005946824499</v>
      </c>
      <c r="M254" s="74">
        <v>550.40765699620113</v>
      </c>
      <c r="N254" s="74">
        <v>691.33984993226534</v>
      </c>
      <c r="O254" s="70">
        <v>1</v>
      </c>
      <c r="P254" s="124">
        <v>1.1510976787309235</v>
      </c>
      <c r="Q254" s="124">
        <v>0.85272441856395831</v>
      </c>
      <c r="R254" s="124">
        <v>0.74643914389104349</v>
      </c>
      <c r="S254" s="124">
        <v>1.0839285794596663</v>
      </c>
      <c r="T254" s="124">
        <v>1.0963349235041928</v>
      </c>
      <c r="U254" s="124">
        <v>0.89389470102937307</v>
      </c>
      <c r="V254" s="124">
        <v>0.87450812905477993</v>
      </c>
      <c r="AA254" s="1" t="s">
        <v>223</v>
      </c>
    </row>
    <row r="255" spans="1:27" x14ac:dyDescent="0.2">
      <c r="B255" s="107" t="s">
        <v>782</v>
      </c>
      <c r="C255" s="10" t="s">
        <v>781</v>
      </c>
      <c r="D255" s="43" t="s">
        <v>305</v>
      </c>
      <c r="E255" s="91">
        <v>1</v>
      </c>
      <c r="F255" s="91">
        <v>1</v>
      </c>
      <c r="G255" s="91">
        <v>1</v>
      </c>
      <c r="H255" s="91">
        <v>1</v>
      </c>
      <c r="I255" s="114" t="s">
        <v>6024</v>
      </c>
      <c r="J255" s="74">
        <v>512.94707703350684</v>
      </c>
      <c r="K255" s="74">
        <v>810.53153543676649</v>
      </c>
      <c r="L255" s="74">
        <v>679.53475234174653</v>
      </c>
      <c r="M255" s="74">
        <v>748.09139051709008</v>
      </c>
      <c r="N255" s="74">
        <v>687.77618883227751</v>
      </c>
      <c r="O255" s="70">
        <v>1</v>
      </c>
      <c r="P255" s="124">
        <v>1.5801465136018715</v>
      </c>
      <c r="Q255" s="124">
        <v>1.3247658145780949</v>
      </c>
      <c r="R255" s="124">
        <v>1.4584182735643565</v>
      </c>
      <c r="S255" s="124">
        <v>1.2945486646290705</v>
      </c>
      <c r="T255" s="124">
        <v>1.4080342231459435</v>
      </c>
      <c r="U255" s="124">
        <v>1.3645543896412391</v>
      </c>
      <c r="V255" s="124">
        <v>1.4551592018747492</v>
      </c>
      <c r="W255" s="70" t="s">
        <v>5989</v>
      </c>
      <c r="X255" s="70" t="s">
        <v>5989</v>
      </c>
      <c r="AA255" s="1" t="s">
        <v>782</v>
      </c>
    </row>
    <row r="256" spans="1:27" x14ac:dyDescent="0.2">
      <c r="B256" s="62" t="s">
        <v>414</v>
      </c>
      <c r="C256" s="9" t="s">
        <v>413</v>
      </c>
      <c r="D256" s="31" t="s">
        <v>5402</v>
      </c>
      <c r="E256" s="91">
        <v>1</v>
      </c>
      <c r="F256" s="91">
        <v>1</v>
      </c>
      <c r="G256" s="91">
        <v>1</v>
      </c>
      <c r="H256" s="91">
        <v>1</v>
      </c>
      <c r="I256" s="114" t="s">
        <v>6024</v>
      </c>
      <c r="J256" s="74">
        <v>783.60992374892089</v>
      </c>
      <c r="K256" s="74">
        <v>961.75089192518453</v>
      </c>
      <c r="L256" s="74">
        <v>522.99184832343394</v>
      </c>
      <c r="M256" s="74">
        <v>442.34223845269298</v>
      </c>
      <c r="N256" s="74">
        <v>677.67372561255809</v>
      </c>
      <c r="O256" s="70">
        <v>1</v>
      </c>
      <c r="P256" s="124">
        <v>1.2273337317169333</v>
      </c>
      <c r="Q256" s="124">
        <v>0.66741350826869761</v>
      </c>
      <c r="R256" s="124">
        <v>0.56449290016192466</v>
      </c>
      <c r="S256" s="124">
        <v>1.3187741377892168</v>
      </c>
      <c r="T256" s="124">
        <v>0.94312930756228774</v>
      </c>
      <c r="U256" s="124">
        <v>0.88558273423473122</v>
      </c>
      <c r="V256" s="124">
        <v>0.84160915300312755</v>
      </c>
      <c r="W256" s="70" t="s">
        <v>5989</v>
      </c>
      <c r="AA256" s="1" t="s">
        <v>414</v>
      </c>
    </row>
    <row r="257" spans="2:27" x14ac:dyDescent="0.2">
      <c r="B257" s="59" t="s">
        <v>218</v>
      </c>
      <c r="C257" s="11" t="s">
        <v>217</v>
      </c>
      <c r="D257" s="36" t="s">
        <v>172</v>
      </c>
      <c r="E257" s="91">
        <v>1</v>
      </c>
      <c r="F257" s="91">
        <v>1</v>
      </c>
      <c r="G257" s="91">
        <v>1</v>
      </c>
      <c r="H257" s="91">
        <v>1</v>
      </c>
      <c r="I257" s="114" t="s">
        <v>6024</v>
      </c>
      <c r="J257" s="74">
        <v>429.77622871085265</v>
      </c>
      <c r="K257" s="74">
        <v>879.0598527442263</v>
      </c>
      <c r="L257" s="74">
        <v>555.23693935280733</v>
      </c>
      <c r="M257" s="74">
        <v>832.01502082184697</v>
      </c>
      <c r="N257" s="74">
        <v>674.0220104074333</v>
      </c>
      <c r="O257" s="70">
        <v>1</v>
      </c>
      <c r="P257" s="124">
        <v>2.0453896563358911</v>
      </c>
      <c r="Q257" s="124">
        <v>1.2919210097270477</v>
      </c>
      <c r="R257" s="124">
        <v>1.935926105819163</v>
      </c>
      <c r="S257" s="124">
        <v>0.94589485589546418</v>
      </c>
      <c r="T257" s="124">
        <v>1.0047323082236006</v>
      </c>
      <c r="U257" s="124">
        <v>1.0462877673575273</v>
      </c>
      <c r="V257" s="124">
        <v>1.0030190626345941</v>
      </c>
      <c r="AA257" s="1" t="s">
        <v>218</v>
      </c>
    </row>
    <row r="258" spans="2:27" x14ac:dyDescent="0.2">
      <c r="B258" s="60" t="s">
        <v>324</v>
      </c>
      <c r="C258" s="8" t="s">
        <v>5549</v>
      </c>
      <c r="D258" s="34" t="s">
        <v>5410</v>
      </c>
      <c r="E258" s="91">
        <v>1</v>
      </c>
      <c r="F258" s="91">
        <v>1</v>
      </c>
      <c r="G258" s="91">
        <v>1</v>
      </c>
      <c r="H258" s="91">
        <v>1</v>
      </c>
      <c r="I258" s="114" t="s">
        <v>6024</v>
      </c>
      <c r="J258" s="74">
        <v>709.83460624385589</v>
      </c>
      <c r="K258" s="74">
        <v>536.87725125004931</v>
      </c>
      <c r="L258" s="74">
        <v>786.26963799478722</v>
      </c>
      <c r="M258" s="74">
        <v>643.49344420630609</v>
      </c>
      <c r="N258" s="74">
        <v>669.11873492374957</v>
      </c>
      <c r="O258" s="70">
        <v>1</v>
      </c>
      <c r="P258" s="124">
        <v>0.75634133152647542</v>
      </c>
      <c r="Q258" s="124">
        <v>1.107680058253842</v>
      </c>
      <c r="R258" s="124">
        <v>0.90653997219352389</v>
      </c>
      <c r="S258" s="124">
        <v>1.0230283603712613</v>
      </c>
      <c r="T258" s="124">
        <v>1.1152126259699231</v>
      </c>
      <c r="U258" s="124">
        <v>1.1494781160050811</v>
      </c>
      <c r="V258" s="124">
        <v>1.0498577472182882</v>
      </c>
      <c r="AA258" s="1" t="s">
        <v>324</v>
      </c>
    </row>
    <row r="259" spans="2:27" x14ac:dyDescent="0.2">
      <c r="B259" s="62" t="s">
        <v>1190</v>
      </c>
      <c r="C259" s="9" t="s">
        <v>1189</v>
      </c>
      <c r="D259" s="41" t="s">
        <v>5402</v>
      </c>
      <c r="E259" s="91">
        <v>1</v>
      </c>
      <c r="F259" s="91">
        <v>1</v>
      </c>
      <c r="G259" s="91">
        <v>1</v>
      </c>
      <c r="H259" s="91">
        <v>1</v>
      </c>
      <c r="I259" s="114" t="s">
        <v>6024</v>
      </c>
      <c r="J259" s="74">
        <v>942.51545478717412</v>
      </c>
      <c r="K259" s="74">
        <v>665.34474793788036</v>
      </c>
      <c r="L259" s="74">
        <v>520.91461729577384</v>
      </c>
      <c r="M259" s="74">
        <v>547.68178805926834</v>
      </c>
      <c r="N259" s="74">
        <v>669.11415202002422</v>
      </c>
      <c r="O259" s="70">
        <v>1</v>
      </c>
      <c r="P259" s="124">
        <v>0.70592449657827561</v>
      </c>
      <c r="Q259" s="124">
        <v>0.55268549141552237</v>
      </c>
      <c r="R259" s="124">
        <v>0.58108520690829235</v>
      </c>
      <c r="S259" s="124">
        <v>1.240156249682526</v>
      </c>
      <c r="T259" s="124">
        <v>0.97789941847905115</v>
      </c>
      <c r="U259" s="124">
        <v>0.99532204108127564</v>
      </c>
      <c r="V259" s="124">
        <v>1.0443645987689527</v>
      </c>
      <c r="AA259" s="1" t="s">
        <v>1190</v>
      </c>
    </row>
    <row r="260" spans="2:27" x14ac:dyDescent="0.2">
      <c r="B260" s="105" t="s">
        <v>686</v>
      </c>
      <c r="C260" s="12" t="s">
        <v>685</v>
      </c>
      <c r="D260" s="38" t="s">
        <v>198</v>
      </c>
      <c r="E260" s="91">
        <v>1</v>
      </c>
      <c r="F260" s="91">
        <v>1</v>
      </c>
      <c r="G260" s="91">
        <v>1</v>
      </c>
      <c r="H260" s="91">
        <v>1</v>
      </c>
      <c r="I260" s="114" t="s">
        <v>6024</v>
      </c>
      <c r="J260" s="74">
        <v>394.28491897056665</v>
      </c>
      <c r="K260" s="74">
        <v>904.61382366433986</v>
      </c>
      <c r="L260" s="74">
        <v>722.7631683785587</v>
      </c>
      <c r="M260" s="74">
        <v>642.45843642871205</v>
      </c>
      <c r="N260" s="74">
        <v>666.03008686054432</v>
      </c>
      <c r="O260" s="70">
        <v>1</v>
      </c>
      <c r="P260" s="124">
        <v>2.294315050208322</v>
      </c>
      <c r="Q260" s="124">
        <v>1.8330986898144916</v>
      </c>
      <c r="R260" s="124">
        <v>1.6294268573753681</v>
      </c>
      <c r="S260" s="124">
        <v>0.87765491297811205</v>
      </c>
      <c r="T260" s="124">
        <v>1.3437248010396947</v>
      </c>
      <c r="U260" s="124">
        <v>1.4267167094264215</v>
      </c>
      <c r="V260" s="124">
        <v>1.7151187880371239</v>
      </c>
      <c r="X260" s="122" t="s">
        <v>5989</v>
      </c>
      <c r="Y260" s="122" t="s">
        <v>5989</v>
      </c>
      <c r="Z260" s="70" t="s">
        <v>5989</v>
      </c>
      <c r="AA260" s="1" t="s">
        <v>686</v>
      </c>
    </row>
    <row r="261" spans="2:27" x14ac:dyDescent="0.2">
      <c r="B261" s="60" t="s">
        <v>591</v>
      </c>
      <c r="C261" s="8" t="s">
        <v>590</v>
      </c>
      <c r="D261" s="34" t="s">
        <v>5410</v>
      </c>
      <c r="E261" s="91">
        <v>1</v>
      </c>
      <c r="F261" s="91">
        <v>1</v>
      </c>
      <c r="G261" s="91">
        <v>1</v>
      </c>
      <c r="H261" s="91">
        <v>1</v>
      </c>
      <c r="I261" s="114" t="s">
        <v>6024</v>
      </c>
      <c r="J261" s="74">
        <v>527.2887180103811</v>
      </c>
      <c r="K261" s="74">
        <v>532.29970581071268</v>
      </c>
      <c r="L261" s="74">
        <v>714.96070396746575</v>
      </c>
      <c r="M261" s="74">
        <v>841.37053020063331</v>
      </c>
      <c r="N261" s="74">
        <v>653.97991449729818</v>
      </c>
      <c r="O261" s="70">
        <v>1</v>
      </c>
      <c r="P261" s="124">
        <v>1.0095033093430095</v>
      </c>
      <c r="Q261" s="124">
        <v>1.3559188344958859</v>
      </c>
      <c r="R261" s="124">
        <v>1.5956543378651782</v>
      </c>
      <c r="S261" s="124">
        <v>0.81859854068240778</v>
      </c>
      <c r="T261" s="124">
        <v>0.82014266752557441</v>
      </c>
      <c r="U261" s="124">
        <v>0.89174244927206681</v>
      </c>
      <c r="V261" s="124">
        <v>0.95048004274635634</v>
      </c>
      <c r="AA261" s="1" t="s">
        <v>591</v>
      </c>
    </row>
    <row r="262" spans="2:27" x14ac:dyDescent="0.2">
      <c r="B262" s="60" t="s">
        <v>824</v>
      </c>
      <c r="C262" s="8" t="s">
        <v>823</v>
      </c>
      <c r="D262" s="34" t="s">
        <v>5410</v>
      </c>
      <c r="E262" s="91">
        <v>1</v>
      </c>
      <c r="F262" s="91">
        <v>1</v>
      </c>
      <c r="G262" s="91">
        <v>1</v>
      </c>
      <c r="H262" s="91">
        <v>1</v>
      </c>
      <c r="I262" s="114" t="s">
        <v>6024</v>
      </c>
      <c r="J262" s="74">
        <v>690.86473350566234</v>
      </c>
      <c r="K262" s="74">
        <v>594.70342576950293</v>
      </c>
      <c r="L262" s="74">
        <v>762.18212766167198</v>
      </c>
      <c r="M262" s="74">
        <v>548.16592752522752</v>
      </c>
      <c r="N262" s="74">
        <v>648.97905361551625</v>
      </c>
      <c r="O262" s="70">
        <v>1</v>
      </c>
      <c r="P262" s="124">
        <v>0.86081022366244253</v>
      </c>
      <c r="Q262" s="124">
        <v>1.1032291716413472</v>
      </c>
      <c r="R262" s="124">
        <v>0.79344899361654087</v>
      </c>
      <c r="S262" s="70" t="s">
        <v>5938</v>
      </c>
      <c r="T262" s="124">
        <v>0.66702239258530083</v>
      </c>
      <c r="U262" s="70" t="s">
        <v>5938</v>
      </c>
      <c r="V262" s="70" t="s">
        <v>5938</v>
      </c>
      <c r="AA262" s="1" t="s">
        <v>824</v>
      </c>
    </row>
    <row r="263" spans="2:27" x14ac:dyDescent="0.2">
      <c r="B263" s="104" t="s">
        <v>439</v>
      </c>
      <c r="C263" s="52" t="s">
        <v>438</v>
      </c>
      <c r="D263" s="32" t="s">
        <v>41</v>
      </c>
      <c r="E263" s="91">
        <v>1</v>
      </c>
      <c r="F263" s="91">
        <v>1</v>
      </c>
      <c r="G263" s="91">
        <v>1</v>
      </c>
      <c r="H263" s="91">
        <v>1</v>
      </c>
      <c r="I263" s="114" t="s">
        <v>6024</v>
      </c>
      <c r="J263" s="74">
        <v>674.59185662158018</v>
      </c>
      <c r="K263" s="74">
        <v>1249.2252149018959</v>
      </c>
      <c r="L263" s="74">
        <v>315.85040569682189</v>
      </c>
      <c r="M263" s="74">
        <v>344.94123079016481</v>
      </c>
      <c r="N263" s="74">
        <v>646.15217700261564</v>
      </c>
      <c r="O263" s="70">
        <v>1</v>
      </c>
      <c r="P263" s="124">
        <v>1.8518237399990773</v>
      </c>
      <c r="Q263" s="124">
        <v>0.46820963312339792</v>
      </c>
      <c r="R263" s="124">
        <v>0.51133322675678761</v>
      </c>
      <c r="S263" s="124">
        <v>1.0170974055039168</v>
      </c>
      <c r="T263" s="124">
        <v>1.0068060095664997</v>
      </c>
      <c r="U263" s="124">
        <v>0.81070126537451204</v>
      </c>
      <c r="V263" s="124">
        <v>0.75901331527879423</v>
      </c>
      <c r="AA263" s="1" t="s">
        <v>439</v>
      </c>
    </row>
    <row r="264" spans="2:27" x14ac:dyDescent="0.2">
      <c r="B264" s="103" t="s">
        <v>1071</v>
      </c>
      <c r="C264" s="14" t="s">
        <v>1070</v>
      </c>
      <c r="D264" s="25" t="s">
        <v>18</v>
      </c>
      <c r="E264" s="91">
        <v>1</v>
      </c>
      <c r="F264" s="91">
        <v>1</v>
      </c>
      <c r="G264" s="91">
        <v>1</v>
      </c>
      <c r="H264" s="91">
        <v>1</v>
      </c>
      <c r="I264" s="114" t="s">
        <v>6024</v>
      </c>
      <c r="J264" s="74">
        <v>573.4633718059074</v>
      </c>
      <c r="K264" s="74">
        <v>750.91820217535587</v>
      </c>
      <c r="L264" s="74">
        <v>649.0988436165635</v>
      </c>
      <c r="M264" s="74">
        <v>609.39829515406143</v>
      </c>
      <c r="N264" s="74">
        <v>645.71967818797202</v>
      </c>
      <c r="O264" s="70">
        <v>1</v>
      </c>
      <c r="P264" s="124">
        <v>1.3094440536116914</v>
      </c>
      <c r="Q264" s="124">
        <v>1.1318924198636622</v>
      </c>
      <c r="R264" s="124">
        <v>1.0626629792152034</v>
      </c>
      <c r="S264" s="124">
        <v>1.1848060396341031</v>
      </c>
      <c r="T264" s="124">
        <v>1.3034749882834935</v>
      </c>
      <c r="U264" s="124">
        <v>1.0817593571240518</v>
      </c>
      <c r="V264" s="124">
        <v>0.99770525400683507</v>
      </c>
      <c r="X264" s="70" t="s">
        <v>5989</v>
      </c>
      <c r="AA264" s="1" t="s">
        <v>1071</v>
      </c>
    </row>
    <row r="265" spans="2:27" x14ac:dyDescent="0.2">
      <c r="B265" s="60" t="s">
        <v>540</v>
      </c>
      <c r="C265" s="8" t="s">
        <v>539</v>
      </c>
      <c r="D265" s="34" t="s">
        <v>5410</v>
      </c>
      <c r="E265" s="91">
        <v>1</v>
      </c>
      <c r="F265" s="91">
        <v>1</v>
      </c>
      <c r="G265" s="91">
        <v>1</v>
      </c>
      <c r="H265" s="91">
        <v>1</v>
      </c>
      <c r="I265" s="114" t="s">
        <v>6024</v>
      </c>
      <c r="J265" s="74">
        <v>634.5444536230907</v>
      </c>
      <c r="K265" s="74">
        <v>598.1861474463692</v>
      </c>
      <c r="L265" s="74">
        <v>736.70380188827858</v>
      </c>
      <c r="M265" s="74">
        <v>612.39578633828341</v>
      </c>
      <c r="N265" s="74">
        <v>645.45754732400542</v>
      </c>
      <c r="O265" s="70">
        <v>1</v>
      </c>
      <c r="P265" s="124">
        <v>0.94270171936871461</v>
      </c>
      <c r="Q265" s="124">
        <v>1.1609963615344574</v>
      </c>
      <c r="R265" s="124">
        <v>0.96509516841831344</v>
      </c>
      <c r="S265" s="124">
        <v>0.92429981535012817</v>
      </c>
      <c r="T265" s="124">
        <v>0.84267299661611184</v>
      </c>
      <c r="U265" s="124">
        <v>0.97723048179800243</v>
      </c>
      <c r="V265" s="124">
        <v>0.8132726485184294</v>
      </c>
      <c r="AA265" s="1" t="s">
        <v>540</v>
      </c>
    </row>
    <row r="266" spans="2:27" x14ac:dyDescent="0.2">
      <c r="B266" s="104" t="s">
        <v>95</v>
      </c>
      <c r="C266" s="52" t="s">
        <v>94</v>
      </c>
      <c r="D266" s="32" t="s">
        <v>41</v>
      </c>
      <c r="E266" s="91">
        <v>1</v>
      </c>
      <c r="F266" s="91">
        <v>1</v>
      </c>
      <c r="G266" s="91">
        <v>1</v>
      </c>
      <c r="H266" s="91">
        <v>1</v>
      </c>
      <c r="I266" s="114" t="s">
        <v>6024</v>
      </c>
      <c r="J266" s="74">
        <v>654.57357454988892</v>
      </c>
      <c r="K266" s="74">
        <v>819.68638127864051</v>
      </c>
      <c r="L266" s="74">
        <v>505.55007088211516</v>
      </c>
      <c r="M266" s="74">
        <v>588.22769326314801</v>
      </c>
      <c r="N266" s="74">
        <v>642.00942999344818</v>
      </c>
      <c r="O266" s="70">
        <v>1</v>
      </c>
      <c r="P266" s="124">
        <v>1.2522448402263868</v>
      </c>
      <c r="Q266" s="124">
        <v>0.77233498347340357</v>
      </c>
      <c r="R266" s="124">
        <v>0.8986425913506163</v>
      </c>
      <c r="S266" s="124">
        <v>0.94348519198854452</v>
      </c>
      <c r="T266" s="124">
        <v>0.97943189975616685</v>
      </c>
      <c r="U266" s="124">
        <v>1.0983217124201361</v>
      </c>
      <c r="V266" s="124">
        <v>0.97200621260565745</v>
      </c>
      <c r="AA266" s="1" t="s">
        <v>95</v>
      </c>
    </row>
    <row r="267" spans="2:27" x14ac:dyDescent="0.2">
      <c r="B267" s="103" t="s">
        <v>5552</v>
      </c>
      <c r="C267" s="14" t="s">
        <v>587</v>
      </c>
      <c r="D267" s="25" t="s">
        <v>18</v>
      </c>
      <c r="E267" s="91">
        <v>1</v>
      </c>
      <c r="F267" s="91">
        <v>1</v>
      </c>
      <c r="G267" s="91">
        <v>1</v>
      </c>
      <c r="H267" s="91">
        <v>1</v>
      </c>
      <c r="I267" s="114" t="s">
        <v>6024</v>
      </c>
      <c r="J267" s="74">
        <v>737.84900462906103</v>
      </c>
      <c r="K267" s="74">
        <v>667.71558646613676</v>
      </c>
      <c r="L267" s="74">
        <v>589.94446989298785</v>
      </c>
      <c r="M267" s="74">
        <v>571.91320121758099</v>
      </c>
      <c r="N267" s="74">
        <v>641.85556555144171</v>
      </c>
      <c r="O267" s="70">
        <v>1</v>
      </c>
      <c r="P267" s="124">
        <v>0.90494882052706371</v>
      </c>
      <c r="Q267" s="124">
        <v>0.7995463383318796</v>
      </c>
      <c r="R267" s="124">
        <v>0.77510872499597527</v>
      </c>
      <c r="S267" s="124">
        <v>0.95383437386952996</v>
      </c>
      <c r="T267" s="124">
        <v>0.9193711500012236</v>
      </c>
      <c r="U267" s="124">
        <v>0.83430667900755218</v>
      </c>
      <c r="V267" s="124">
        <v>0.86662622510977561</v>
      </c>
      <c r="AA267" s="1" t="s">
        <v>5552</v>
      </c>
    </row>
    <row r="268" spans="2:27" x14ac:dyDescent="0.2">
      <c r="B268" s="60" t="s">
        <v>281</v>
      </c>
      <c r="C268" s="8" t="s">
        <v>280</v>
      </c>
      <c r="D268" s="35" t="s">
        <v>5410</v>
      </c>
      <c r="E268" s="91">
        <v>1</v>
      </c>
      <c r="F268" s="91">
        <v>1</v>
      </c>
      <c r="G268" s="91">
        <v>1</v>
      </c>
      <c r="H268" s="91">
        <v>1</v>
      </c>
      <c r="I268" s="114" t="s">
        <v>6024</v>
      </c>
      <c r="J268" s="74">
        <v>645.36339609752338</v>
      </c>
      <c r="K268" s="74">
        <v>483.85485518061625</v>
      </c>
      <c r="L268" s="74">
        <v>687.30838946456083</v>
      </c>
      <c r="M268" s="74">
        <v>741.13346533369236</v>
      </c>
      <c r="N268" s="74">
        <v>639.41502651909821</v>
      </c>
      <c r="O268" s="70">
        <v>1</v>
      </c>
      <c r="P268" s="124">
        <v>0.74974015896541346</v>
      </c>
      <c r="Q268" s="124">
        <v>1.064994379322838</v>
      </c>
      <c r="R268" s="124">
        <v>1.1483971198479574</v>
      </c>
      <c r="S268" s="124">
        <v>0.87858020498495559</v>
      </c>
      <c r="T268" s="124">
        <v>1.0141370495502269</v>
      </c>
      <c r="U268" s="124">
        <v>1.0204810696334676</v>
      </c>
      <c r="V268" s="124">
        <v>0.99088388999547505</v>
      </c>
      <c r="AA268" s="1" t="s">
        <v>281</v>
      </c>
    </row>
    <row r="269" spans="2:27" x14ac:dyDescent="0.2">
      <c r="B269" s="60" t="s">
        <v>1168</v>
      </c>
      <c r="C269" s="8" t="s">
        <v>1167</v>
      </c>
      <c r="D269" s="35" t="s">
        <v>5410</v>
      </c>
      <c r="E269" s="91">
        <v>1</v>
      </c>
      <c r="F269" s="91">
        <v>1</v>
      </c>
      <c r="G269" s="91">
        <v>1</v>
      </c>
      <c r="H269" s="91">
        <v>1</v>
      </c>
      <c r="I269" s="114" t="s">
        <v>6024</v>
      </c>
      <c r="J269" s="74">
        <v>498.80346440361819</v>
      </c>
      <c r="K269" s="74">
        <v>927.382529259693</v>
      </c>
      <c r="L269" s="74">
        <v>618.03736416317281</v>
      </c>
      <c r="M269" s="74">
        <v>480.5668388608309</v>
      </c>
      <c r="N269" s="74">
        <v>631.19754917182877</v>
      </c>
      <c r="O269" s="70">
        <v>1</v>
      </c>
      <c r="P269" s="124">
        <v>1.8592142906795857</v>
      </c>
      <c r="Q269" s="124">
        <v>1.2390398388714354</v>
      </c>
      <c r="R269" s="124">
        <v>0.96343925645225525</v>
      </c>
      <c r="S269" s="124">
        <v>1.0753382245944305</v>
      </c>
      <c r="T269" s="124">
        <v>1.0158162443483265</v>
      </c>
      <c r="U269" s="124">
        <v>1.1462368636250777</v>
      </c>
      <c r="V269" s="124">
        <v>0.96376249197236052</v>
      </c>
      <c r="AA269" s="1" t="s">
        <v>1168</v>
      </c>
    </row>
    <row r="270" spans="2:27" x14ac:dyDescent="0.2">
      <c r="B270" s="61" t="s">
        <v>690</v>
      </c>
      <c r="C270" s="13" t="s">
        <v>689</v>
      </c>
      <c r="D270" s="27" t="s">
        <v>13</v>
      </c>
      <c r="E270" s="91">
        <v>1</v>
      </c>
      <c r="F270" s="91">
        <v>1</v>
      </c>
      <c r="G270" s="91">
        <v>1</v>
      </c>
      <c r="H270" s="91">
        <v>1</v>
      </c>
      <c r="I270" s="114" t="s">
        <v>6024</v>
      </c>
      <c r="J270" s="74">
        <v>280.55608177795165</v>
      </c>
      <c r="K270" s="74">
        <v>809.21298889023728</v>
      </c>
      <c r="L270" s="74">
        <v>847.86174888749247</v>
      </c>
      <c r="M270" s="74">
        <v>565.15664459719574</v>
      </c>
      <c r="N270" s="74">
        <v>625.69686603821924</v>
      </c>
      <c r="O270" s="70">
        <v>1</v>
      </c>
      <c r="P270" s="124">
        <v>2.8843181148027841</v>
      </c>
      <c r="Q270" s="124">
        <v>3.0220758128442191</v>
      </c>
      <c r="R270" s="124">
        <v>2.0144159449891856</v>
      </c>
      <c r="S270" s="124">
        <v>0.80834210389854422</v>
      </c>
      <c r="T270" s="124">
        <v>1.4791149741892491</v>
      </c>
      <c r="U270" s="124">
        <v>1.4982845059514733</v>
      </c>
      <c r="V270" s="124">
        <v>1.1253150783825763</v>
      </c>
      <c r="X270" s="122" t="s">
        <v>5989</v>
      </c>
      <c r="Y270" s="122" t="s">
        <v>5989</v>
      </c>
      <c r="AA270" s="1" t="s">
        <v>690</v>
      </c>
    </row>
    <row r="271" spans="2:27" x14ac:dyDescent="0.2">
      <c r="B271" s="90" t="s">
        <v>778</v>
      </c>
      <c r="C271" s="82" t="s">
        <v>777</v>
      </c>
      <c r="D271" s="17" t="s">
        <v>1</v>
      </c>
      <c r="E271" s="91">
        <v>1</v>
      </c>
      <c r="F271" s="91">
        <v>1</v>
      </c>
      <c r="G271" s="91">
        <v>1</v>
      </c>
      <c r="H271" s="91">
        <v>1</v>
      </c>
      <c r="I271" s="114" t="s">
        <v>6024</v>
      </c>
      <c r="J271" s="74">
        <v>493.11537920782371</v>
      </c>
      <c r="K271" s="74">
        <v>667.77930972598949</v>
      </c>
      <c r="L271" s="74">
        <v>564.3728602136465</v>
      </c>
      <c r="M271" s="74">
        <v>760.21224289290672</v>
      </c>
      <c r="N271" s="74">
        <v>621.36994801009155</v>
      </c>
      <c r="O271" s="70">
        <v>1</v>
      </c>
      <c r="P271" s="124">
        <v>1.354204995185424</v>
      </c>
      <c r="Q271" s="124">
        <v>1.1445046818866125</v>
      </c>
      <c r="R271" s="124">
        <v>1.5416518627226081</v>
      </c>
      <c r="S271" s="124">
        <v>0.95593153538842013</v>
      </c>
      <c r="T271" s="124">
        <v>1.0307046746858719</v>
      </c>
      <c r="U271" s="124">
        <v>1.0634790623729622</v>
      </c>
      <c r="V271" s="124">
        <v>1.3372917082336415</v>
      </c>
      <c r="AA271" s="1" t="s">
        <v>778</v>
      </c>
    </row>
    <row r="272" spans="2:27" x14ac:dyDescent="0.2">
      <c r="B272" s="90" t="s">
        <v>1438</v>
      </c>
      <c r="C272" s="82" t="s">
        <v>1437</v>
      </c>
      <c r="D272" s="50" t="s">
        <v>1</v>
      </c>
      <c r="E272" s="91">
        <v>1</v>
      </c>
      <c r="G272" s="91">
        <v>1</v>
      </c>
      <c r="I272" s="114" t="s">
        <v>6024</v>
      </c>
      <c r="J272" s="74">
        <v>312.32047222395732</v>
      </c>
      <c r="K272" s="74">
        <v>132.22712556845514</v>
      </c>
      <c r="L272" s="74">
        <v>1815.103487362137</v>
      </c>
      <c r="M272" s="74">
        <v>205.17283735848787</v>
      </c>
      <c r="N272" s="74">
        <v>616.20598062825934</v>
      </c>
      <c r="O272" s="70">
        <v>1</v>
      </c>
      <c r="P272" s="124">
        <v>0.42337002319091754</v>
      </c>
      <c r="Q272" s="124">
        <v>5.8116698993096136</v>
      </c>
      <c r="R272" s="124">
        <v>0.65693047880435929</v>
      </c>
      <c r="S272" s="124">
        <v>1.2019086921048958</v>
      </c>
      <c r="T272" s="124">
        <v>0.90785292470372714</v>
      </c>
      <c r="U272" s="124">
        <v>3.5439641255198584</v>
      </c>
      <c r="V272" s="124">
        <v>0.82284214842266756</v>
      </c>
      <c r="Y272" s="122" t="s">
        <v>5989</v>
      </c>
      <c r="AA272" s="1" t="s">
        <v>1438</v>
      </c>
    </row>
    <row r="273" spans="1:27" x14ac:dyDescent="0.2">
      <c r="B273" s="101" t="s">
        <v>462</v>
      </c>
      <c r="C273" s="83" t="s">
        <v>461</v>
      </c>
      <c r="D273" s="40" t="s">
        <v>305</v>
      </c>
      <c r="E273" s="91">
        <v>1</v>
      </c>
      <c r="F273" s="91">
        <v>1</v>
      </c>
      <c r="G273" s="91">
        <v>1</v>
      </c>
      <c r="H273" s="91">
        <v>1</v>
      </c>
      <c r="I273" s="114" t="s">
        <v>6024</v>
      </c>
      <c r="J273" s="74">
        <v>688.95113462121344</v>
      </c>
      <c r="K273" s="74">
        <v>520.4617641784148</v>
      </c>
      <c r="L273" s="74">
        <v>517.78488981510782</v>
      </c>
      <c r="M273" s="74">
        <v>734.83336061389264</v>
      </c>
      <c r="N273" s="74">
        <v>615.50778730715717</v>
      </c>
      <c r="O273" s="70">
        <v>1</v>
      </c>
      <c r="P273" s="124">
        <v>0.75544075337732852</v>
      </c>
      <c r="Q273" s="124">
        <v>0.75155531908629025</v>
      </c>
      <c r="R273" s="124">
        <v>1.0665972137746829</v>
      </c>
      <c r="S273" s="124">
        <v>1.084798734067876</v>
      </c>
      <c r="T273" s="124">
        <v>1.0498687865753993</v>
      </c>
      <c r="U273" s="124">
        <v>0.91844236762958431</v>
      </c>
      <c r="V273" s="124">
        <v>1.1511719147077568</v>
      </c>
      <c r="AA273" s="1" t="s">
        <v>462</v>
      </c>
    </row>
    <row r="274" spans="1:27" x14ac:dyDescent="0.2">
      <c r="B274" s="60" t="s">
        <v>868</v>
      </c>
      <c r="C274" s="8" t="s">
        <v>867</v>
      </c>
      <c r="D274" s="35" t="s">
        <v>5410</v>
      </c>
      <c r="E274" s="91">
        <v>1</v>
      </c>
      <c r="F274" s="91">
        <v>1</v>
      </c>
      <c r="G274" s="91">
        <v>1</v>
      </c>
      <c r="H274" s="91">
        <v>1</v>
      </c>
      <c r="I274" s="114" t="s">
        <v>6024</v>
      </c>
      <c r="J274" s="74">
        <v>651.05253793568795</v>
      </c>
      <c r="K274" s="74">
        <v>409.7796261842679</v>
      </c>
      <c r="L274" s="74">
        <v>846.03253963244219</v>
      </c>
      <c r="M274" s="74">
        <v>543.30822023474366</v>
      </c>
      <c r="N274" s="74">
        <v>612.5432309967855</v>
      </c>
      <c r="O274" s="70">
        <v>1</v>
      </c>
      <c r="P274" s="124">
        <v>0.62941099574478054</v>
      </c>
      <c r="Q274" s="124">
        <v>1.299484281737052</v>
      </c>
      <c r="R274" s="124">
        <v>0.83450749144981073</v>
      </c>
      <c r="S274" s="124">
        <v>0.86813090054240494</v>
      </c>
      <c r="T274" s="124">
        <v>0.89317606748514855</v>
      </c>
      <c r="U274" s="124">
        <v>0.87997186324971544</v>
      </c>
      <c r="V274" s="124">
        <v>0.79321012598749818</v>
      </c>
      <c r="AA274" s="1" t="s">
        <v>868</v>
      </c>
    </row>
    <row r="275" spans="1:27" x14ac:dyDescent="0.2">
      <c r="B275" s="59" t="s">
        <v>283</v>
      </c>
      <c r="C275" s="11" t="s">
        <v>282</v>
      </c>
      <c r="D275" s="36" t="s">
        <v>172</v>
      </c>
      <c r="E275" s="91">
        <v>1</v>
      </c>
      <c r="F275" s="91">
        <v>1</v>
      </c>
      <c r="G275" s="91">
        <v>1</v>
      </c>
      <c r="H275" s="91">
        <v>1</v>
      </c>
      <c r="I275" s="114" t="s">
        <v>6024</v>
      </c>
      <c r="J275" s="74">
        <v>522.72757726966461</v>
      </c>
      <c r="K275" s="74">
        <v>461.98450801311827</v>
      </c>
      <c r="L275" s="74">
        <v>800.57827488922157</v>
      </c>
      <c r="M275" s="74">
        <v>664.54226627384355</v>
      </c>
      <c r="N275" s="74">
        <v>612.45815661146207</v>
      </c>
      <c r="O275" s="70">
        <v>1</v>
      </c>
      <c r="P275" s="124">
        <v>0.88379593521003352</v>
      </c>
      <c r="Q275" s="124">
        <v>1.531540155334524</v>
      </c>
      <c r="R275" s="124">
        <v>1.2712975078623403</v>
      </c>
      <c r="S275" s="124">
        <v>0.91449475457750606</v>
      </c>
      <c r="T275" s="124">
        <v>0.99770525400683507</v>
      </c>
      <c r="U275" s="124">
        <v>1.0874647221217795</v>
      </c>
      <c r="V275" s="124">
        <v>1.0262093817339768</v>
      </c>
      <c r="AA275" s="1" t="s">
        <v>283</v>
      </c>
    </row>
    <row r="276" spans="1:27" x14ac:dyDescent="0.2">
      <c r="B276" s="60" t="s">
        <v>157</v>
      </c>
      <c r="C276" s="8" t="s">
        <v>5553</v>
      </c>
      <c r="D276" s="34" t="s">
        <v>5410</v>
      </c>
      <c r="E276" s="91">
        <v>1</v>
      </c>
      <c r="F276" s="91">
        <v>1</v>
      </c>
      <c r="G276" s="91">
        <v>1</v>
      </c>
      <c r="H276" s="91">
        <v>1</v>
      </c>
      <c r="I276" s="114" t="s">
        <v>6024</v>
      </c>
      <c r="J276" s="74">
        <v>912.72206081608601</v>
      </c>
      <c r="K276" s="74">
        <v>422.82908409068568</v>
      </c>
      <c r="L276" s="74">
        <v>525.00429528846144</v>
      </c>
      <c r="M276" s="74">
        <v>582.16103310529775</v>
      </c>
      <c r="N276" s="74">
        <v>610.67911832513278</v>
      </c>
      <c r="O276" s="70">
        <v>1</v>
      </c>
      <c r="P276" s="124">
        <v>0.46326160201784139</v>
      </c>
      <c r="Q276" s="124">
        <v>0.57520719376394047</v>
      </c>
      <c r="R276" s="124">
        <v>0.63782947525643685</v>
      </c>
      <c r="S276" s="124">
        <v>1.0455766948695715</v>
      </c>
      <c r="T276" s="124">
        <v>0.93449214994490104</v>
      </c>
      <c r="U276" s="124">
        <v>0.98990296678299428</v>
      </c>
      <c r="V276" s="124">
        <v>0.89110676565820268</v>
      </c>
      <c r="AA276" s="1" t="s">
        <v>157</v>
      </c>
    </row>
    <row r="277" spans="1:27" x14ac:dyDescent="0.2">
      <c r="B277" s="100" t="s">
        <v>655</v>
      </c>
      <c r="C277" s="68" t="s">
        <v>654</v>
      </c>
      <c r="D277" s="66" t="s">
        <v>2</v>
      </c>
      <c r="E277" s="91">
        <v>1</v>
      </c>
      <c r="F277" s="91">
        <v>1</v>
      </c>
      <c r="G277" s="91">
        <v>1</v>
      </c>
      <c r="H277" s="91">
        <v>1</v>
      </c>
      <c r="I277" s="114" t="s">
        <v>6024</v>
      </c>
      <c r="J277" s="74">
        <v>442.55327318587524</v>
      </c>
      <c r="K277" s="74">
        <v>1160.3144718633016</v>
      </c>
      <c r="L277" s="74">
        <v>510.08145973502599</v>
      </c>
      <c r="M277" s="74">
        <v>317.37324337390521</v>
      </c>
      <c r="N277" s="74">
        <v>607.58061203952695</v>
      </c>
      <c r="O277" s="70">
        <v>1</v>
      </c>
      <c r="P277" s="124">
        <v>2.6218639476110304</v>
      </c>
      <c r="Q277" s="124">
        <v>1.1525877010535373</v>
      </c>
      <c r="R277" s="124">
        <v>0.71714133100673372</v>
      </c>
      <c r="S277" s="124">
        <v>1.0709619175112908</v>
      </c>
      <c r="T277" s="124">
        <v>1.2626740796751346</v>
      </c>
      <c r="U277" s="124">
        <v>0.98716682034158743</v>
      </c>
      <c r="V277" s="124">
        <v>1.0850459200338991</v>
      </c>
      <c r="AA277" s="1" t="s">
        <v>655</v>
      </c>
    </row>
    <row r="278" spans="1:27" x14ac:dyDescent="0.2">
      <c r="B278" s="107" t="s">
        <v>1085</v>
      </c>
      <c r="C278" s="10" t="s">
        <v>781</v>
      </c>
      <c r="D278" s="40" t="s">
        <v>305</v>
      </c>
      <c r="E278" s="91">
        <v>1</v>
      </c>
      <c r="F278" s="91">
        <v>1</v>
      </c>
      <c r="G278" s="91">
        <v>1</v>
      </c>
      <c r="H278" s="91">
        <v>1</v>
      </c>
      <c r="I278" s="114" t="s">
        <v>6024</v>
      </c>
      <c r="J278" s="74">
        <v>636.53177742908963</v>
      </c>
      <c r="K278" s="74">
        <v>831.47147145436247</v>
      </c>
      <c r="L278" s="74">
        <v>510.20232351771364</v>
      </c>
      <c r="M278" s="74">
        <v>450.70136820323677</v>
      </c>
      <c r="N278" s="74">
        <v>607.22673515110068</v>
      </c>
      <c r="O278" s="70">
        <v>1</v>
      </c>
      <c r="P278" s="124">
        <v>1.306252886246499</v>
      </c>
      <c r="Q278" s="124">
        <v>0.80153472553780047</v>
      </c>
      <c r="R278" s="124">
        <v>0.70805792292662939</v>
      </c>
      <c r="S278" s="124">
        <v>1.2277018145214387</v>
      </c>
      <c r="T278" s="124">
        <v>1.3527040169497353</v>
      </c>
      <c r="U278" s="124">
        <v>1.4420651055109519</v>
      </c>
      <c r="V278" s="124">
        <v>1.4972973953397593</v>
      </c>
      <c r="X278" s="70" t="s">
        <v>5989</v>
      </c>
      <c r="Y278" s="70" t="s">
        <v>5989</v>
      </c>
      <c r="AA278" s="1" t="s">
        <v>1085</v>
      </c>
    </row>
    <row r="279" spans="1:27" x14ac:dyDescent="0.2">
      <c r="B279" s="104" t="s">
        <v>482</v>
      </c>
      <c r="C279" s="52" t="s">
        <v>481</v>
      </c>
      <c r="D279" s="32" t="s">
        <v>41</v>
      </c>
      <c r="E279" s="91">
        <v>1</v>
      </c>
      <c r="F279" s="91">
        <v>1</v>
      </c>
      <c r="G279" s="91">
        <v>1</v>
      </c>
      <c r="H279" s="91">
        <v>1</v>
      </c>
      <c r="I279" s="114" t="s">
        <v>6024</v>
      </c>
      <c r="J279" s="74">
        <v>716.79343834357587</v>
      </c>
      <c r="K279" s="74">
        <v>923.12181009210849</v>
      </c>
      <c r="L279" s="74">
        <v>338.01900590467767</v>
      </c>
      <c r="M279" s="74">
        <v>430.35613170200548</v>
      </c>
      <c r="N279" s="74">
        <v>602.07259651059189</v>
      </c>
      <c r="O279" s="70">
        <v>1</v>
      </c>
      <c r="P279" s="124">
        <v>1.2878491357640394</v>
      </c>
      <c r="Q279" s="124">
        <v>0.47157101031197951</v>
      </c>
      <c r="R279" s="124">
        <v>0.60039072441358721</v>
      </c>
      <c r="S279" s="124">
        <v>0.99920062606344118</v>
      </c>
      <c r="T279" s="124">
        <v>1.0869092578759179</v>
      </c>
      <c r="U279" s="124">
        <v>0.77053478910935025</v>
      </c>
      <c r="V279" s="124">
        <v>0.98328420947014206</v>
      </c>
      <c r="AA279" s="1" t="s">
        <v>482</v>
      </c>
    </row>
    <row r="280" spans="1:27" x14ac:dyDescent="0.2">
      <c r="B280" s="60" t="s">
        <v>1229</v>
      </c>
      <c r="C280" s="8" t="s">
        <v>1228</v>
      </c>
      <c r="D280" s="35" t="s">
        <v>5410</v>
      </c>
      <c r="E280" s="91">
        <v>1</v>
      </c>
      <c r="F280" s="91">
        <v>1</v>
      </c>
      <c r="G280" s="91">
        <v>1</v>
      </c>
      <c r="H280" s="91">
        <v>1</v>
      </c>
      <c r="I280" s="114" t="s">
        <v>6024</v>
      </c>
      <c r="J280" s="74">
        <v>711.82185676922563</v>
      </c>
      <c r="K280" s="74">
        <v>672.48225143805325</v>
      </c>
      <c r="L280" s="74">
        <v>536.6256553976333</v>
      </c>
      <c r="M280" s="74">
        <v>476.80907955671614</v>
      </c>
      <c r="N280" s="74">
        <v>599.43471079040705</v>
      </c>
      <c r="O280" s="70">
        <v>1</v>
      </c>
      <c r="P280" s="124">
        <v>0.94473391768310599</v>
      </c>
      <c r="Q280" s="124">
        <v>0.75387633899475581</v>
      </c>
      <c r="R280" s="124">
        <v>0.66984326910222824</v>
      </c>
      <c r="S280" s="124">
        <v>1.0726391380916716</v>
      </c>
      <c r="T280" s="124">
        <v>1.015341827161387</v>
      </c>
      <c r="U280" s="124">
        <v>1.0242858301051825</v>
      </c>
      <c r="V280" s="124">
        <v>0.88928410230989596</v>
      </c>
      <c r="AA280" s="1" t="s">
        <v>1229</v>
      </c>
    </row>
    <row r="281" spans="1:27" x14ac:dyDescent="0.2">
      <c r="B281" s="104" t="s">
        <v>328</v>
      </c>
      <c r="C281" s="52" t="s">
        <v>327</v>
      </c>
      <c r="D281" s="32" t="s">
        <v>41</v>
      </c>
      <c r="E281" s="91">
        <v>1</v>
      </c>
      <c r="F281" s="91">
        <v>1</v>
      </c>
      <c r="G281" s="91">
        <v>1</v>
      </c>
      <c r="H281" s="91">
        <v>1</v>
      </c>
      <c r="I281" s="114" t="s">
        <v>6024</v>
      </c>
      <c r="J281" s="74">
        <v>801.38397827674601</v>
      </c>
      <c r="K281" s="74">
        <v>604.71721160517552</v>
      </c>
      <c r="L281" s="74">
        <v>441.38980738409202</v>
      </c>
      <c r="M281" s="74">
        <v>525.43993712677297</v>
      </c>
      <c r="N281" s="74">
        <v>593.23273359819655</v>
      </c>
      <c r="O281" s="70">
        <v>1</v>
      </c>
      <c r="P281" s="124">
        <v>0.75459109240682309</v>
      </c>
      <c r="Q281" s="124">
        <v>0.55078441714449233</v>
      </c>
      <c r="R281" s="124">
        <v>0.65566563765930463</v>
      </c>
      <c r="S281" s="124">
        <v>1.0233424234065467</v>
      </c>
      <c r="T281" s="124">
        <v>0.9088430632107366</v>
      </c>
      <c r="U281" s="124">
        <v>0.58055155731924357</v>
      </c>
      <c r="V281" s="124">
        <v>0.73399879514140531</v>
      </c>
      <c r="Y281" s="70" t="s">
        <v>5989</v>
      </c>
      <c r="AA281" s="1" t="s">
        <v>328</v>
      </c>
    </row>
    <row r="282" spans="1:27" x14ac:dyDescent="0.2">
      <c r="A282" s="57"/>
      <c r="B282" s="100" t="s">
        <v>478</v>
      </c>
      <c r="C282" s="68" t="s">
        <v>477</v>
      </c>
      <c r="D282" s="66" t="s">
        <v>2</v>
      </c>
      <c r="E282" s="91">
        <v>1</v>
      </c>
      <c r="F282" s="91">
        <v>1</v>
      </c>
      <c r="G282" s="91">
        <v>1</v>
      </c>
      <c r="H282" s="91">
        <v>1</v>
      </c>
      <c r="I282" s="114" t="s">
        <v>6024</v>
      </c>
      <c r="J282" s="74">
        <v>875.31203933825213</v>
      </c>
      <c r="K282" s="74">
        <v>642.31178026950624</v>
      </c>
      <c r="L282" s="74">
        <v>383.55424088084885</v>
      </c>
      <c r="M282" s="74">
        <v>466.60897914060752</v>
      </c>
      <c r="N282" s="74">
        <v>591.94675990730366</v>
      </c>
      <c r="O282" s="70">
        <v>1</v>
      </c>
      <c r="P282" s="124">
        <v>0.73380891773761359</v>
      </c>
      <c r="Q282" s="124">
        <v>0.43819143761671675</v>
      </c>
      <c r="R282" s="124">
        <v>0.53307730063140712</v>
      </c>
      <c r="S282" s="124">
        <v>1.234354510024694</v>
      </c>
      <c r="T282" s="124">
        <v>1.0055000629749862</v>
      </c>
      <c r="U282" s="124">
        <v>0.69847035978947325</v>
      </c>
      <c r="V282" s="124">
        <v>0.809388917356205</v>
      </c>
      <c r="W282" s="120"/>
      <c r="X282" s="120"/>
      <c r="Y282" s="123" t="s">
        <v>5989</v>
      </c>
      <c r="Z282" s="120"/>
      <c r="AA282" s="99" t="s">
        <v>412</v>
      </c>
    </row>
    <row r="283" spans="1:27" x14ac:dyDescent="0.2">
      <c r="B283" s="104" t="s">
        <v>412</v>
      </c>
      <c r="C283" s="52" t="s">
        <v>411</v>
      </c>
      <c r="D283" s="32" t="s">
        <v>41</v>
      </c>
      <c r="E283" s="91">
        <v>1</v>
      </c>
      <c r="F283" s="91">
        <v>1</v>
      </c>
      <c r="G283" s="91">
        <v>1</v>
      </c>
      <c r="H283" s="91">
        <v>1</v>
      </c>
      <c r="I283" s="114" t="s">
        <v>6024</v>
      </c>
      <c r="J283" s="74">
        <v>552.34238991974303</v>
      </c>
      <c r="K283" s="74">
        <v>663.03416763031237</v>
      </c>
      <c r="L283" s="74">
        <v>575.54748638204819</v>
      </c>
      <c r="M283" s="74">
        <v>574.16767048567385</v>
      </c>
      <c r="N283" s="74">
        <v>591.27292860444436</v>
      </c>
      <c r="O283" s="70">
        <v>1</v>
      </c>
      <c r="P283" s="124">
        <v>1.2004042777282642</v>
      </c>
      <c r="Q283" s="124">
        <v>1.0420121592798208</v>
      </c>
      <c r="R283" s="124">
        <v>1.0395140423118749</v>
      </c>
      <c r="S283" s="124">
        <v>1.0583578710407817</v>
      </c>
      <c r="T283" s="124">
        <v>1.0973334588053747</v>
      </c>
      <c r="U283" s="124">
        <v>1.0283304831516209</v>
      </c>
      <c r="V283" s="124">
        <v>1.0822862328510185</v>
      </c>
      <c r="AA283" s="1" t="s">
        <v>478</v>
      </c>
    </row>
    <row r="284" spans="1:27" x14ac:dyDescent="0.2">
      <c r="B284" s="104" t="s">
        <v>229</v>
      </c>
      <c r="C284" s="52" t="s">
        <v>5556</v>
      </c>
      <c r="D284" s="32" t="s">
        <v>41</v>
      </c>
      <c r="E284" s="91">
        <v>1</v>
      </c>
      <c r="F284" s="91">
        <v>1</v>
      </c>
      <c r="G284" s="91">
        <v>1</v>
      </c>
      <c r="H284" s="91">
        <v>1</v>
      </c>
      <c r="I284" s="114" t="s">
        <v>6024</v>
      </c>
      <c r="J284" s="74">
        <v>477.99329373337468</v>
      </c>
      <c r="K284" s="74">
        <v>903.90496655739651</v>
      </c>
      <c r="L284" s="74">
        <v>392.98040555410046</v>
      </c>
      <c r="M284" s="74">
        <v>576.78111277480389</v>
      </c>
      <c r="N284" s="74">
        <v>587.91494465491883</v>
      </c>
      <c r="O284" s="70">
        <v>1</v>
      </c>
      <c r="P284" s="124">
        <v>1.8910411054042862</v>
      </c>
      <c r="Q284" s="124">
        <v>0.82214627423895503</v>
      </c>
      <c r="R284" s="124">
        <v>1.2066719770686432</v>
      </c>
      <c r="S284" s="124">
        <v>0.9160865418870382</v>
      </c>
      <c r="T284" s="124">
        <v>0.77531398855188838</v>
      </c>
      <c r="U284" s="124">
        <v>0.75466004564670086</v>
      </c>
      <c r="V284" s="124">
        <v>0.61102283405979874</v>
      </c>
      <c r="X284" s="70" t="s">
        <v>5989</v>
      </c>
      <c r="Z284" s="70" t="s">
        <v>5989</v>
      </c>
      <c r="AA284" s="1" t="s">
        <v>229</v>
      </c>
    </row>
    <row r="285" spans="1:27" x14ac:dyDescent="0.2">
      <c r="B285" s="102" t="s">
        <v>266</v>
      </c>
      <c r="C285" s="7" t="s">
        <v>265</v>
      </c>
      <c r="D285" s="18" t="s">
        <v>11</v>
      </c>
      <c r="E285" s="91">
        <v>1</v>
      </c>
      <c r="F285" s="91">
        <v>1</v>
      </c>
      <c r="G285" s="91">
        <v>1</v>
      </c>
      <c r="H285" s="91">
        <v>1</v>
      </c>
      <c r="I285" s="114" t="s">
        <v>6024</v>
      </c>
      <c r="J285" s="74">
        <v>587.46227966406582</v>
      </c>
      <c r="K285" s="74">
        <v>667.30528174757774</v>
      </c>
      <c r="L285" s="74">
        <v>523.53883363065279</v>
      </c>
      <c r="M285" s="74">
        <v>568.30622378890064</v>
      </c>
      <c r="N285" s="74">
        <v>586.65315470779922</v>
      </c>
      <c r="O285" s="70">
        <v>1</v>
      </c>
      <c r="P285" s="124">
        <v>1.135911708457553</v>
      </c>
      <c r="Q285" s="124">
        <v>0.89118714810086708</v>
      </c>
      <c r="R285" s="124">
        <v>0.96739185384614079</v>
      </c>
      <c r="S285" s="124">
        <v>0.86933841375769549</v>
      </c>
      <c r="T285" s="124">
        <v>0.8343762510760363</v>
      </c>
      <c r="U285" s="124">
        <v>0.83738065806219586</v>
      </c>
      <c r="V285" s="124">
        <v>0.90555099990365517</v>
      </c>
      <c r="AA285" s="1" t="s">
        <v>266</v>
      </c>
    </row>
    <row r="286" spans="1:27" x14ac:dyDescent="0.2">
      <c r="B286" s="104" t="s">
        <v>373</v>
      </c>
      <c r="C286" s="52" t="s">
        <v>372</v>
      </c>
      <c r="D286" s="32" t="s">
        <v>41</v>
      </c>
      <c r="E286" s="91">
        <v>1</v>
      </c>
      <c r="F286" s="91">
        <v>1</v>
      </c>
      <c r="G286" s="91">
        <v>1</v>
      </c>
      <c r="H286" s="91">
        <v>1</v>
      </c>
      <c r="I286" s="114" t="s">
        <v>6024</v>
      </c>
      <c r="J286" s="74">
        <v>641.22820207820575</v>
      </c>
      <c r="K286" s="74">
        <v>820.7200037691523</v>
      </c>
      <c r="L286" s="74">
        <v>415.11423394602531</v>
      </c>
      <c r="M286" s="74">
        <v>462.30472114279149</v>
      </c>
      <c r="N286" s="74">
        <v>584.84179023404374</v>
      </c>
      <c r="O286" s="70">
        <v>1</v>
      </c>
      <c r="P286" s="124">
        <v>1.2799187576423148</v>
      </c>
      <c r="Q286" s="124">
        <v>0.64737363796640524</v>
      </c>
      <c r="R286" s="124">
        <v>0.72096754266963403</v>
      </c>
      <c r="S286" s="124">
        <v>1.0563677697335725</v>
      </c>
      <c r="T286" s="124">
        <v>1.0395010244477525</v>
      </c>
      <c r="U286" s="124">
        <v>0.80547722378095887</v>
      </c>
      <c r="V286" s="124">
        <v>0.86333417279878288</v>
      </c>
      <c r="AA286" s="1" t="s">
        <v>373</v>
      </c>
    </row>
    <row r="287" spans="1:27" x14ac:dyDescent="0.2">
      <c r="B287" s="102" t="s">
        <v>1929</v>
      </c>
      <c r="C287" s="7" t="s">
        <v>1928</v>
      </c>
      <c r="D287" s="18" t="s">
        <v>11</v>
      </c>
      <c r="E287" s="91">
        <v>1</v>
      </c>
      <c r="F287" s="91">
        <v>1</v>
      </c>
      <c r="G287" s="91">
        <v>1</v>
      </c>
      <c r="H287" s="91">
        <v>1</v>
      </c>
      <c r="I287" s="114" t="s">
        <v>6024</v>
      </c>
      <c r="J287" s="74">
        <v>750.21278737248872</v>
      </c>
      <c r="K287" s="74">
        <v>595.38175554790337</v>
      </c>
      <c r="L287" s="74">
        <v>594.33264453099514</v>
      </c>
      <c r="M287" s="74">
        <v>394.59239986835388</v>
      </c>
      <c r="N287" s="74">
        <v>583.62989682993532</v>
      </c>
      <c r="O287" s="70">
        <v>1</v>
      </c>
      <c r="P287" s="124">
        <v>0.79361717844498691</v>
      </c>
      <c r="Q287" s="124">
        <v>0.79221876051001328</v>
      </c>
      <c r="R287" s="124">
        <v>0.52597397233171195</v>
      </c>
      <c r="S287" s="124">
        <v>1.1009699558335073</v>
      </c>
      <c r="T287" s="124">
        <v>1.1426482054589582</v>
      </c>
      <c r="U287" s="124">
        <v>1.0274007557243967</v>
      </c>
      <c r="V287" s="124">
        <v>1.0215339557523435</v>
      </c>
      <c r="AA287" s="1" t="s">
        <v>1929</v>
      </c>
    </row>
    <row r="288" spans="1:27" x14ac:dyDescent="0.2">
      <c r="B288" s="60" t="s">
        <v>707</v>
      </c>
      <c r="C288" s="8" t="s">
        <v>706</v>
      </c>
      <c r="D288" s="34" t="s">
        <v>5410</v>
      </c>
      <c r="E288" s="91">
        <v>1</v>
      </c>
      <c r="F288" s="91">
        <v>1</v>
      </c>
      <c r="G288" s="91">
        <v>1</v>
      </c>
      <c r="H288" s="91">
        <v>1</v>
      </c>
      <c r="I288" s="114" t="s">
        <v>6024</v>
      </c>
      <c r="J288" s="74">
        <v>576.80826806252071</v>
      </c>
      <c r="K288" s="74">
        <v>559.90052650805683</v>
      </c>
      <c r="L288" s="74">
        <v>634.64624280603061</v>
      </c>
      <c r="M288" s="74">
        <v>553.28086625346259</v>
      </c>
      <c r="N288" s="74">
        <v>581.15897590751774</v>
      </c>
      <c r="O288" s="70">
        <v>1</v>
      </c>
      <c r="P288" s="124">
        <v>0.97068741470843267</v>
      </c>
      <c r="Q288" s="124">
        <v>1.1002724439748162</v>
      </c>
      <c r="R288" s="124">
        <v>0.95921105311460619</v>
      </c>
      <c r="S288" s="124">
        <v>0.96983800850717339</v>
      </c>
      <c r="T288" s="124">
        <v>0.96515777826840898</v>
      </c>
      <c r="U288" s="124">
        <v>0.90514121752959598</v>
      </c>
      <c r="V288" s="124">
        <v>0.85565160483615343</v>
      </c>
      <c r="AA288" s="1" t="s">
        <v>707</v>
      </c>
    </row>
    <row r="289" spans="2:27" x14ac:dyDescent="0.2">
      <c r="B289" s="102" t="s">
        <v>1116</v>
      </c>
      <c r="C289" s="7" t="s">
        <v>1115</v>
      </c>
      <c r="D289" s="18" t="s">
        <v>11</v>
      </c>
      <c r="E289" s="91">
        <v>1</v>
      </c>
      <c r="F289" s="91">
        <v>1</v>
      </c>
      <c r="G289" s="91">
        <v>1</v>
      </c>
      <c r="H289" s="91">
        <v>1</v>
      </c>
      <c r="I289" s="114" t="s">
        <v>6024</v>
      </c>
      <c r="J289" s="74">
        <v>690.76783828432326</v>
      </c>
      <c r="K289" s="74">
        <v>530.17018635909085</v>
      </c>
      <c r="L289" s="74">
        <v>500.83962296980553</v>
      </c>
      <c r="M289" s="74">
        <v>586.61510872347367</v>
      </c>
      <c r="N289" s="74">
        <v>577.09818908417333</v>
      </c>
      <c r="O289" s="70">
        <v>1</v>
      </c>
      <c r="P289" s="124">
        <v>0.76750849847886282</v>
      </c>
      <c r="Q289" s="124">
        <v>0.72504768637427153</v>
      </c>
      <c r="R289" s="124">
        <v>0.84922180248064782</v>
      </c>
      <c r="S289" s="124">
        <v>1.0153521516859141</v>
      </c>
      <c r="T289" s="124">
        <v>1.0624847174598273</v>
      </c>
      <c r="U289" s="124">
        <v>1.063128569641794</v>
      </c>
      <c r="V289" s="124">
        <v>1.0678398987850433</v>
      </c>
      <c r="AA289" s="1" t="s">
        <v>1116</v>
      </c>
    </row>
    <row r="290" spans="2:27" x14ac:dyDescent="0.2">
      <c r="B290" s="102" t="s">
        <v>788</v>
      </c>
      <c r="C290" s="7" t="s">
        <v>787</v>
      </c>
      <c r="D290" s="18" t="s">
        <v>11</v>
      </c>
      <c r="E290" s="91">
        <v>1</v>
      </c>
      <c r="F290" s="91">
        <v>1</v>
      </c>
      <c r="G290" s="91">
        <v>1</v>
      </c>
      <c r="H290" s="91">
        <v>1</v>
      </c>
      <c r="I290" s="114" t="s">
        <v>6024</v>
      </c>
      <c r="J290" s="74">
        <v>576.50874294535788</v>
      </c>
      <c r="K290" s="74">
        <v>544.34655279686854</v>
      </c>
      <c r="L290" s="74">
        <v>530.75930314063453</v>
      </c>
      <c r="M290" s="74">
        <v>646.85922834760345</v>
      </c>
      <c r="N290" s="74">
        <v>574.6184568076161</v>
      </c>
      <c r="O290" s="70">
        <v>1</v>
      </c>
      <c r="P290" s="124">
        <v>0.94421213807760462</v>
      </c>
      <c r="Q290" s="124">
        <v>0.92064397918582908</v>
      </c>
      <c r="R290" s="124">
        <v>1.1220284796425255</v>
      </c>
      <c r="S290" s="124">
        <v>0.93896709088487007</v>
      </c>
      <c r="T290" s="124">
        <v>0.95183699905395847</v>
      </c>
      <c r="U290" s="124">
        <v>0.97885668869887421</v>
      </c>
      <c r="V290" s="124">
        <v>1.0665642747846247</v>
      </c>
      <c r="AA290" s="1" t="s">
        <v>788</v>
      </c>
    </row>
    <row r="291" spans="2:27" x14ac:dyDescent="0.2">
      <c r="B291" s="63" t="s">
        <v>599</v>
      </c>
      <c r="C291" s="54" t="s">
        <v>5558</v>
      </c>
      <c r="D291" s="29" t="s">
        <v>29</v>
      </c>
      <c r="E291" s="91">
        <v>1</v>
      </c>
      <c r="F291" s="91">
        <v>1</v>
      </c>
      <c r="G291" s="91">
        <v>1</v>
      </c>
      <c r="H291" s="91">
        <v>1</v>
      </c>
      <c r="I291" s="114" t="s">
        <v>6024</v>
      </c>
      <c r="J291" s="74">
        <v>612.44282783674009</v>
      </c>
      <c r="K291" s="74">
        <v>513.45672589517949</v>
      </c>
      <c r="L291" s="74">
        <v>651.51820058012618</v>
      </c>
      <c r="M291" s="74">
        <v>512.16877084816588</v>
      </c>
      <c r="N291" s="74">
        <v>572.39663129005294</v>
      </c>
      <c r="O291" s="70">
        <v>1</v>
      </c>
      <c r="P291" s="124">
        <v>0.83837495119144823</v>
      </c>
      <c r="Q291" s="124">
        <v>1.0638024823988999</v>
      </c>
      <c r="R291" s="124">
        <v>0.83627197114421192</v>
      </c>
      <c r="S291" s="124">
        <v>0.82392681422944858</v>
      </c>
      <c r="T291" s="124">
        <v>0.89063054728076518</v>
      </c>
      <c r="U291" s="124">
        <v>0.93292286005643521</v>
      </c>
      <c r="V291" s="124">
        <v>0.798403140164617</v>
      </c>
      <c r="AA291" s="1" t="s">
        <v>599</v>
      </c>
    </row>
    <row r="292" spans="2:27" x14ac:dyDescent="0.2">
      <c r="B292" s="100" t="s">
        <v>1174</v>
      </c>
      <c r="C292" s="68" t="s">
        <v>1173</v>
      </c>
      <c r="D292" s="66" t="s">
        <v>2</v>
      </c>
      <c r="E292" s="91">
        <v>1</v>
      </c>
      <c r="F292" s="91">
        <v>1</v>
      </c>
      <c r="G292" s="91">
        <v>1</v>
      </c>
      <c r="H292" s="91">
        <v>1</v>
      </c>
      <c r="I292" s="114" t="s">
        <v>6024</v>
      </c>
      <c r="J292" s="74">
        <v>443.31229441745052</v>
      </c>
      <c r="K292" s="74">
        <v>661.42674272865668</v>
      </c>
      <c r="L292" s="74">
        <v>743.0576723612337</v>
      </c>
      <c r="M292" s="74">
        <v>431.26877135232382</v>
      </c>
      <c r="N292" s="74">
        <v>569.76637021491615</v>
      </c>
      <c r="O292" s="70">
        <v>1</v>
      </c>
      <c r="P292" s="124">
        <v>1.4920108263584857</v>
      </c>
      <c r="Q292" s="124">
        <v>1.6761494813440121</v>
      </c>
      <c r="R292" s="124">
        <v>0.9728328692508903</v>
      </c>
      <c r="S292" s="124">
        <v>0.81940346576781142</v>
      </c>
      <c r="T292" s="124">
        <v>0.92850507452268682</v>
      </c>
      <c r="U292" s="124">
        <v>0.85704490401388023</v>
      </c>
      <c r="V292" s="124">
        <v>0.8496898285978195</v>
      </c>
      <c r="AA292" s="1" t="s">
        <v>1174</v>
      </c>
    </row>
    <row r="293" spans="2:27" x14ac:dyDescent="0.2">
      <c r="B293" s="100" t="s">
        <v>682</v>
      </c>
      <c r="C293" s="68" t="s">
        <v>681</v>
      </c>
      <c r="D293" s="66" t="s">
        <v>2</v>
      </c>
      <c r="E293" s="91">
        <v>1</v>
      </c>
      <c r="F293" s="91">
        <v>1</v>
      </c>
      <c r="G293" s="91">
        <v>1</v>
      </c>
      <c r="H293" s="91">
        <v>1</v>
      </c>
      <c r="I293" s="114" t="s">
        <v>6024</v>
      </c>
      <c r="J293" s="74">
        <v>603.92867400716398</v>
      </c>
      <c r="K293" s="74">
        <v>587.50922636490475</v>
      </c>
      <c r="L293" s="74">
        <v>582.64835582196633</v>
      </c>
      <c r="M293" s="74">
        <v>459.44566543265819</v>
      </c>
      <c r="N293" s="74">
        <v>558.38298040667337</v>
      </c>
      <c r="O293" s="70">
        <v>1</v>
      </c>
      <c r="P293" s="124">
        <v>0.97281227345389387</v>
      </c>
      <c r="Q293" s="124">
        <v>0.96476352406982213</v>
      </c>
      <c r="R293" s="124">
        <v>0.76076146937048417</v>
      </c>
      <c r="S293" s="124">
        <v>0.91726290369654595</v>
      </c>
      <c r="T293" s="124">
        <v>0.88495573542992412</v>
      </c>
      <c r="U293" s="124">
        <v>0.99117846638547391</v>
      </c>
      <c r="V293" s="124">
        <v>0.94500094032268611</v>
      </c>
      <c r="AA293" s="1" t="s">
        <v>682</v>
      </c>
    </row>
    <row r="294" spans="2:27" x14ac:dyDescent="0.2">
      <c r="B294" s="63" t="s">
        <v>277</v>
      </c>
      <c r="C294" s="54" t="s">
        <v>276</v>
      </c>
      <c r="D294" s="29" t="s">
        <v>29</v>
      </c>
      <c r="E294" s="91">
        <v>1</v>
      </c>
      <c r="F294" s="91">
        <v>1</v>
      </c>
      <c r="G294" s="91">
        <v>1</v>
      </c>
      <c r="H294" s="91">
        <v>1</v>
      </c>
      <c r="I294" s="114" t="s">
        <v>6024</v>
      </c>
      <c r="J294" s="74">
        <v>578.00678783225396</v>
      </c>
      <c r="K294" s="74">
        <v>498.01237804526841</v>
      </c>
      <c r="L294" s="74">
        <v>566.05371714664432</v>
      </c>
      <c r="M294" s="74">
        <v>588.09340549831904</v>
      </c>
      <c r="N294" s="74">
        <v>557.54157213062149</v>
      </c>
      <c r="O294" s="70">
        <v>1</v>
      </c>
      <c r="P294" s="124">
        <v>0.86160299243717342</v>
      </c>
      <c r="Q294" s="124">
        <v>0.97932018976725477</v>
      </c>
      <c r="R294" s="124">
        <v>1.0174506906811489</v>
      </c>
      <c r="S294" s="124">
        <v>0.97914426895539408</v>
      </c>
      <c r="T294" s="124">
        <v>1.0160846020913397</v>
      </c>
      <c r="U294" s="124">
        <v>0.85999316570856343</v>
      </c>
      <c r="V294" s="124">
        <v>0.77178360385255296</v>
      </c>
      <c r="AA294" s="1" t="s">
        <v>277</v>
      </c>
    </row>
    <row r="295" spans="2:27" x14ac:dyDescent="0.2">
      <c r="B295" s="104" t="s">
        <v>227</v>
      </c>
      <c r="C295" s="52" t="s">
        <v>226</v>
      </c>
      <c r="D295" s="32" t="s">
        <v>41</v>
      </c>
      <c r="E295" s="91">
        <v>1</v>
      </c>
      <c r="F295" s="91">
        <v>1</v>
      </c>
      <c r="G295" s="91">
        <v>1</v>
      </c>
      <c r="H295" s="91">
        <v>1</v>
      </c>
      <c r="I295" s="114" t="s">
        <v>6024</v>
      </c>
      <c r="J295" s="74">
        <v>707.24868666131295</v>
      </c>
      <c r="K295" s="74">
        <v>785.90065339873433</v>
      </c>
      <c r="L295" s="74">
        <v>334.34038093349915</v>
      </c>
      <c r="M295" s="74">
        <v>392.27433294300965</v>
      </c>
      <c r="N295" s="74">
        <v>554.94101348413903</v>
      </c>
      <c r="O295" s="70">
        <v>1</v>
      </c>
      <c r="P295" s="124">
        <v>1.1112083602568585</v>
      </c>
      <c r="Q295" s="124">
        <v>0.47273383074319936</v>
      </c>
      <c r="R295" s="124">
        <v>0.55464837240604437</v>
      </c>
      <c r="S295" s="124">
        <v>1.0439612336413759</v>
      </c>
      <c r="T295" s="124">
        <v>1.0734912262830623</v>
      </c>
      <c r="U295" s="124">
        <v>0.78009200914708632</v>
      </c>
      <c r="V295" s="124">
        <v>0.89629825935762175</v>
      </c>
      <c r="AA295" s="1" t="s">
        <v>227</v>
      </c>
    </row>
    <row r="296" spans="2:27" x14ac:dyDescent="0.2">
      <c r="B296" s="79" t="s">
        <v>383</v>
      </c>
      <c r="C296" s="53" t="s">
        <v>382</v>
      </c>
      <c r="D296" s="21" t="s">
        <v>5385</v>
      </c>
      <c r="E296" s="91">
        <v>1</v>
      </c>
      <c r="F296" s="91">
        <v>1</v>
      </c>
      <c r="G296" s="91">
        <v>1</v>
      </c>
      <c r="H296" s="91">
        <v>1</v>
      </c>
      <c r="I296" s="114" t="s">
        <v>6024</v>
      </c>
      <c r="J296" s="74">
        <v>499.7032773706693</v>
      </c>
      <c r="K296" s="74">
        <v>454.24428776191223</v>
      </c>
      <c r="L296" s="74">
        <v>657.79625799184589</v>
      </c>
      <c r="M296" s="74">
        <v>604.89977857102872</v>
      </c>
      <c r="N296" s="74">
        <v>554.16090042386395</v>
      </c>
      <c r="O296" s="70">
        <v>1</v>
      </c>
      <c r="P296" s="124">
        <v>0.90902803390053299</v>
      </c>
      <c r="Q296" s="124">
        <v>1.3163737117215395</v>
      </c>
      <c r="R296" s="124">
        <v>1.2105179332700811</v>
      </c>
      <c r="S296" s="124">
        <v>0.94643197450517913</v>
      </c>
      <c r="T296" s="124">
        <v>0.9257545241768389</v>
      </c>
      <c r="U296" s="124">
        <v>1.0523435891062312</v>
      </c>
      <c r="V296" s="124">
        <v>0.9643202105391766</v>
      </c>
      <c r="AA296" s="1" t="s">
        <v>383</v>
      </c>
    </row>
    <row r="297" spans="2:27" x14ac:dyDescent="0.2">
      <c r="B297" s="100" t="s">
        <v>670</v>
      </c>
      <c r="C297" s="68" t="s">
        <v>669</v>
      </c>
      <c r="D297" s="66" t="s">
        <v>2</v>
      </c>
      <c r="E297" s="91">
        <v>1</v>
      </c>
      <c r="F297" s="91">
        <v>1</v>
      </c>
      <c r="G297" s="91">
        <v>1</v>
      </c>
      <c r="H297" s="91">
        <v>1</v>
      </c>
      <c r="I297" s="114" t="s">
        <v>6024</v>
      </c>
      <c r="J297" s="74">
        <v>703.09185358830439</v>
      </c>
      <c r="K297" s="74">
        <v>572.7249519723407</v>
      </c>
      <c r="L297" s="74">
        <v>493.65272237301372</v>
      </c>
      <c r="M297" s="74">
        <v>444.52172981490094</v>
      </c>
      <c r="N297" s="74">
        <v>553.49781443713994</v>
      </c>
      <c r="O297" s="70">
        <v>1</v>
      </c>
      <c r="P297" s="124">
        <v>0.81458055451699196</v>
      </c>
      <c r="Q297" s="124">
        <v>0.70211697071101631</v>
      </c>
      <c r="R297" s="124">
        <v>0.63223848711407593</v>
      </c>
      <c r="S297" s="124">
        <v>0.88699661256169726</v>
      </c>
      <c r="T297" s="124">
        <v>0.81526167419270223</v>
      </c>
      <c r="U297" s="124">
        <v>0.73147537388502948</v>
      </c>
      <c r="V297" s="124">
        <v>0.74024723411981985</v>
      </c>
      <c r="AA297" s="1" t="s">
        <v>670</v>
      </c>
    </row>
    <row r="298" spans="2:27" x14ac:dyDescent="0.2">
      <c r="B298" s="79" t="s">
        <v>471</v>
      </c>
      <c r="C298" s="53" t="s">
        <v>5914</v>
      </c>
      <c r="D298" s="21" t="s">
        <v>5385</v>
      </c>
      <c r="E298" s="91">
        <v>1</v>
      </c>
      <c r="F298" s="91">
        <v>1</v>
      </c>
      <c r="G298" s="91">
        <v>1</v>
      </c>
      <c r="H298" s="91">
        <v>1</v>
      </c>
      <c r="I298" s="114" t="s">
        <v>6024</v>
      </c>
      <c r="J298" s="74">
        <v>722.14738682534926</v>
      </c>
      <c r="K298" s="74">
        <v>429.07344523886673</v>
      </c>
      <c r="L298" s="74">
        <v>462.72309471446744</v>
      </c>
      <c r="M298" s="74">
        <v>598.37209726466813</v>
      </c>
      <c r="N298" s="74">
        <v>553.07900601083793</v>
      </c>
      <c r="O298" s="70">
        <v>1</v>
      </c>
      <c r="P298" s="124">
        <v>0.59416325955997373</v>
      </c>
      <c r="Q298" s="124">
        <v>0.64075991017381695</v>
      </c>
      <c r="R298" s="124">
        <v>0.82860106978325732</v>
      </c>
      <c r="S298" s="124">
        <v>1.1444528286454769</v>
      </c>
      <c r="T298" s="124">
        <v>0.92106469565574223</v>
      </c>
      <c r="U298" s="124">
        <v>1.1243788332938294</v>
      </c>
      <c r="V298" s="124">
        <v>1.2423903249766564</v>
      </c>
      <c r="AA298" s="1" t="s">
        <v>471</v>
      </c>
    </row>
    <row r="299" spans="2:27" x14ac:dyDescent="0.2">
      <c r="B299" s="60" t="s">
        <v>822</v>
      </c>
      <c r="C299" s="8" t="s">
        <v>821</v>
      </c>
      <c r="D299" s="34" t="s">
        <v>5410</v>
      </c>
      <c r="E299" s="91">
        <v>1</v>
      </c>
      <c r="F299" s="91">
        <v>1</v>
      </c>
      <c r="G299" s="91">
        <v>1</v>
      </c>
      <c r="H299" s="91">
        <v>1</v>
      </c>
      <c r="I299" s="114" t="s">
        <v>6024</v>
      </c>
      <c r="J299" s="74">
        <v>391.87345074813322</v>
      </c>
      <c r="K299" s="74">
        <v>767.23549130649906</v>
      </c>
      <c r="L299" s="74">
        <v>566.90169778573886</v>
      </c>
      <c r="M299" s="74">
        <v>466.3650403684511</v>
      </c>
      <c r="N299" s="74">
        <v>548.09392005220559</v>
      </c>
      <c r="O299" s="70">
        <v>1</v>
      </c>
      <c r="P299" s="124">
        <v>1.9578654533542776</v>
      </c>
      <c r="Q299" s="124">
        <v>1.4466448204221434</v>
      </c>
      <c r="R299" s="124">
        <v>1.1900909323612114</v>
      </c>
      <c r="S299" s="124">
        <v>0.83139339981879401</v>
      </c>
      <c r="T299" s="124">
        <v>0.87673156778450478</v>
      </c>
      <c r="U299" s="124">
        <v>1.0139931315210842</v>
      </c>
      <c r="V299" s="124">
        <v>0.92489827208035058</v>
      </c>
      <c r="AA299" s="1" t="s">
        <v>822</v>
      </c>
    </row>
    <row r="300" spans="2:27" x14ac:dyDescent="0.2">
      <c r="B300" s="62" t="s">
        <v>532</v>
      </c>
      <c r="C300" s="9" t="s">
        <v>531</v>
      </c>
      <c r="D300" s="31" t="s">
        <v>5402</v>
      </c>
      <c r="E300" s="91">
        <v>1</v>
      </c>
      <c r="F300" s="91">
        <v>1</v>
      </c>
      <c r="G300" s="91">
        <v>1</v>
      </c>
      <c r="H300" s="91">
        <v>1</v>
      </c>
      <c r="I300" s="114" t="s">
        <v>6024</v>
      </c>
      <c r="J300" s="74">
        <v>690.16669089616448</v>
      </c>
      <c r="K300" s="74">
        <v>446.50275558887733</v>
      </c>
      <c r="L300" s="74">
        <v>526.41925604204152</v>
      </c>
      <c r="M300" s="74">
        <v>521.20016694795356</v>
      </c>
      <c r="N300" s="74">
        <v>546.0722173687592</v>
      </c>
      <c r="O300" s="70">
        <v>1</v>
      </c>
      <c r="P300" s="124">
        <v>0.64694915225350047</v>
      </c>
      <c r="Q300" s="124">
        <v>0.76274219400316035</v>
      </c>
      <c r="R300" s="124">
        <v>0.75518012361794506</v>
      </c>
      <c r="S300" s="124">
        <v>1.1551612877932398</v>
      </c>
      <c r="T300" s="124">
        <v>0.99800401728825383</v>
      </c>
      <c r="U300" s="124">
        <v>1.0210750007483886</v>
      </c>
      <c r="V300" s="124">
        <v>1.0379904426005744</v>
      </c>
      <c r="AA300" s="1" t="s">
        <v>532</v>
      </c>
    </row>
    <row r="301" spans="2:27" x14ac:dyDescent="0.2">
      <c r="B301" s="1" t="s">
        <v>389</v>
      </c>
      <c r="C301" s="6" t="s">
        <v>388</v>
      </c>
      <c r="D301" s="58" t="s">
        <v>5915</v>
      </c>
      <c r="E301" s="91">
        <v>1</v>
      </c>
      <c r="F301" s="91">
        <v>1</v>
      </c>
      <c r="G301" s="91">
        <v>1</v>
      </c>
      <c r="H301" s="91">
        <v>1</v>
      </c>
      <c r="I301" s="114" t="s">
        <v>6024</v>
      </c>
      <c r="J301" s="74">
        <v>477.03363706023788</v>
      </c>
      <c r="K301" s="74">
        <v>767.25791688004495</v>
      </c>
      <c r="L301" s="74">
        <v>479.74302212687383</v>
      </c>
      <c r="M301" s="74">
        <v>448.16640712376125</v>
      </c>
      <c r="N301" s="74">
        <v>543.05024579772953</v>
      </c>
      <c r="O301" s="70">
        <v>1</v>
      </c>
      <c r="P301" s="124">
        <v>1.6083937426474577</v>
      </c>
      <c r="Q301" s="124">
        <v>1.0056796520332041</v>
      </c>
      <c r="R301" s="124">
        <v>0.93948596557179176</v>
      </c>
      <c r="S301" s="124">
        <v>0.96478535963662593</v>
      </c>
      <c r="T301" s="124">
        <v>1.0390689780672897</v>
      </c>
      <c r="U301" s="124">
        <v>0.9636696003012355</v>
      </c>
      <c r="V301" s="124">
        <v>0.91424396286981724</v>
      </c>
      <c r="AA301" s="1" t="s">
        <v>389</v>
      </c>
    </row>
    <row r="302" spans="2:27" x14ac:dyDescent="0.2">
      <c r="B302" s="106" t="s">
        <v>387</v>
      </c>
      <c r="C302" s="51" t="s">
        <v>386</v>
      </c>
      <c r="D302" s="23" t="s">
        <v>15</v>
      </c>
      <c r="E302" s="91">
        <v>1</v>
      </c>
      <c r="F302" s="91">
        <v>1</v>
      </c>
      <c r="G302" s="91">
        <v>1</v>
      </c>
      <c r="H302" s="91">
        <v>1</v>
      </c>
      <c r="I302" s="114" t="s">
        <v>6024</v>
      </c>
      <c r="J302" s="74">
        <v>469.74518771855168</v>
      </c>
      <c r="K302" s="74">
        <v>682.24828533130199</v>
      </c>
      <c r="L302" s="74">
        <v>459.05414389525299</v>
      </c>
      <c r="M302" s="74">
        <v>545.32777598622408</v>
      </c>
      <c r="N302" s="74">
        <v>539.09384823283267</v>
      </c>
      <c r="O302" s="70">
        <v>1</v>
      </c>
      <c r="P302" s="124">
        <v>1.4523795095056338</v>
      </c>
      <c r="Q302" s="124">
        <v>0.9772407592396577</v>
      </c>
      <c r="R302" s="124">
        <v>1.1609012508137875</v>
      </c>
      <c r="S302" s="124">
        <v>0.91232553358755919</v>
      </c>
      <c r="T302" s="124">
        <v>0.98570722109945907</v>
      </c>
      <c r="U302" s="124">
        <v>0.97304665825845027</v>
      </c>
      <c r="V302" s="124">
        <v>1.1630070965377992</v>
      </c>
      <c r="AA302" s="1" t="s">
        <v>387</v>
      </c>
    </row>
    <row r="303" spans="2:27" x14ac:dyDescent="0.2">
      <c r="B303" s="103" t="s">
        <v>528</v>
      </c>
      <c r="C303" s="14" t="s">
        <v>527</v>
      </c>
      <c r="D303" s="46" t="s">
        <v>18</v>
      </c>
      <c r="E303" s="91">
        <v>1</v>
      </c>
      <c r="F303" s="91">
        <v>1</v>
      </c>
      <c r="G303" s="91">
        <v>1</v>
      </c>
      <c r="H303" s="91">
        <v>1</v>
      </c>
      <c r="I303" s="114" t="s">
        <v>6024</v>
      </c>
      <c r="J303" s="74">
        <v>510.01850765941475</v>
      </c>
      <c r="K303" s="74">
        <v>636.96743870666512</v>
      </c>
      <c r="L303" s="74">
        <v>549.44959074915039</v>
      </c>
      <c r="M303" s="74">
        <v>459.71992386229113</v>
      </c>
      <c r="N303" s="74">
        <v>539.0388652443803</v>
      </c>
      <c r="O303" s="70">
        <v>1</v>
      </c>
      <c r="P303" s="124">
        <v>1.248910439799227</v>
      </c>
      <c r="Q303" s="124">
        <v>1.0773130435416813</v>
      </c>
      <c r="R303" s="124">
        <v>0.90137890480101457</v>
      </c>
      <c r="S303" s="124">
        <v>0.92644067450701773</v>
      </c>
      <c r="T303" s="124">
        <v>0.96683750266027124</v>
      </c>
      <c r="U303" s="124">
        <v>0.92336106165103016</v>
      </c>
      <c r="V303" s="124">
        <v>0.96927400146783493</v>
      </c>
      <c r="AA303" s="1" t="s">
        <v>528</v>
      </c>
    </row>
    <row r="304" spans="2:27" x14ac:dyDescent="0.2">
      <c r="B304" s="106" t="s">
        <v>371</v>
      </c>
      <c r="C304" s="51" t="s">
        <v>370</v>
      </c>
      <c r="D304" s="23" t="s">
        <v>15</v>
      </c>
      <c r="E304" s="91">
        <v>1</v>
      </c>
      <c r="F304" s="91">
        <v>1</v>
      </c>
      <c r="G304" s="91">
        <v>1</v>
      </c>
      <c r="H304" s="91">
        <v>1</v>
      </c>
      <c r="I304" s="114" t="s">
        <v>6024</v>
      </c>
      <c r="J304" s="74">
        <v>598.29320445519738</v>
      </c>
      <c r="K304" s="74">
        <v>540.00922194927909</v>
      </c>
      <c r="L304" s="74">
        <v>504.25837886394345</v>
      </c>
      <c r="M304" s="74">
        <v>498.09128878808622</v>
      </c>
      <c r="N304" s="74">
        <v>535.16302351412662</v>
      </c>
      <c r="O304" s="70">
        <v>1</v>
      </c>
      <c r="P304" s="124">
        <v>0.9025829107335569</v>
      </c>
      <c r="Q304" s="124">
        <v>0.84282819044070278</v>
      </c>
      <c r="R304" s="124">
        <v>0.83252038478632817</v>
      </c>
      <c r="S304" s="124">
        <v>1.0917150154654047</v>
      </c>
      <c r="T304" s="124">
        <v>1.1409794439032783</v>
      </c>
      <c r="U304" s="124">
        <v>1.0385833987897444</v>
      </c>
      <c r="V304" s="124">
        <v>1.1790506537911212</v>
      </c>
      <c r="AA304" s="1" t="s">
        <v>371</v>
      </c>
    </row>
    <row r="305" spans="1:27" x14ac:dyDescent="0.2">
      <c r="B305" s="106" t="s">
        <v>473</v>
      </c>
      <c r="C305" s="51" t="s">
        <v>472</v>
      </c>
      <c r="D305" s="23" t="s">
        <v>15</v>
      </c>
      <c r="E305" s="91">
        <v>1</v>
      </c>
      <c r="F305" s="91">
        <v>1</v>
      </c>
      <c r="G305" s="91">
        <v>1</v>
      </c>
      <c r="H305" s="91">
        <v>1</v>
      </c>
      <c r="I305" s="114" t="s">
        <v>6024</v>
      </c>
      <c r="J305" s="74">
        <v>587.94107634203863</v>
      </c>
      <c r="K305" s="74">
        <v>554.59816580998142</v>
      </c>
      <c r="L305" s="74">
        <v>537.45187504180547</v>
      </c>
      <c r="M305" s="74">
        <v>442.75902322633675</v>
      </c>
      <c r="N305" s="74">
        <v>530.68753510504064</v>
      </c>
      <c r="O305" s="70">
        <v>1</v>
      </c>
      <c r="P305" s="124">
        <v>0.94328868678557898</v>
      </c>
      <c r="Q305" s="124">
        <v>0.91412540587509361</v>
      </c>
      <c r="R305" s="124">
        <v>0.75306700117131931</v>
      </c>
      <c r="S305" s="124">
        <v>0.9983028416636669</v>
      </c>
      <c r="T305" s="124">
        <v>0.97799507149768583</v>
      </c>
      <c r="U305" s="124">
        <v>0.9175995570253076</v>
      </c>
      <c r="V305" s="124">
        <v>0.88857299403430146</v>
      </c>
      <c r="AA305" s="1" t="s">
        <v>473</v>
      </c>
    </row>
    <row r="306" spans="1:27" x14ac:dyDescent="0.2">
      <c r="B306" s="104" t="s">
        <v>335</v>
      </c>
      <c r="C306" s="52" t="s">
        <v>334</v>
      </c>
      <c r="D306" s="32" t="s">
        <v>41</v>
      </c>
      <c r="E306" s="91">
        <v>1</v>
      </c>
      <c r="F306" s="91">
        <v>1</v>
      </c>
      <c r="G306" s="91">
        <v>1</v>
      </c>
      <c r="H306" s="91">
        <v>1</v>
      </c>
      <c r="I306" s="114" t="s">
        <v>6024</v>
      </c>
      <c r="J306" s="74">
        <v>443.056496349653</v>
      </c>
      <c r="K306" s="74">
        <v>844.83729334851068</v>
      </c>
      <c r="L306" s="74">
        <v>357.53412773016805</v>
      </c>
      <c r="M306" s="74">
        <v>477.03924853798537</v>
      </c>
      <c r="N306" s="74">
        <v>530.61679149157931</v>
      </c>
      <c r="O306" s="70">
        <v>1</v>
      </c>
      <c r="P306" s="124">
        <v>1.9068387447405326</v>
      </c>
      <c r="Q306" s="124">
        <v>0.80697186628769779</v>
      </c>
      <c r="R306" s="124">
        <v>1.0767007198141019</v>
      </c>
      <c r="S306" s="124">
        <v>0.93248789344996519</v>
      </c>
      <c r="T306" s="124">
        <v>1.0830012439151739</v>
      </c>
      <c r="U306" s="124">
        <v>0.76899413493150515</v>
      </c>
      <c r="V306" s="124">
        <v>0.91190952514023849</v>
      </c>
      <c r="AA306" s="1" t="s">
        <v>335</v>
      </c>
    </row>
    <row r="307" spans="1:27" x14ac:dyDescent="0.2">
      <c r="B307" s="104" t="s">
        <v>279</v>
      </c>
      <c r="C307" s="52" t="s">
        <v>278</v>
      </c>
      <c r="D307" s="32" t="s">
        <v>41</v>
      </c>
      <c r="E307" s="91">
        <v>1</v>
      </c>
      <c r="F307" s="91">
        <v>1</v>
      </c>
      <c r="G307" s="91">
        <v>1</v>
      </c>
      <c r="H307" s="91">
        <v>1</v>
      </c>
      <c r="I307" s="114" t="s">
        <v>6024</v>
      </c>
      <c r="J307" s="74">
        <v>722.92430087993205</v>
      </c>
      <c r="K307" s="74">
        <v>637.14434744377411</v>
      </c>
      <c r="L307" s="74">
        <v>365.15464595072388</v>
      </c>
      <c r="M307" s="74">
        <v>369.33526353327278</v>
      </c>
      <c r="N307" s="74">
        <v>523.63963945192563</v>
      </c>
      <c r="O307" s="70">
        <v>1</v>
      </c>
      <c r="P307" s="124">
        <v>0.88134310420641837</v>
      </c>
      <c r="Q307" s="124">
        <v>0.50510772083088562</v>
      </c>
      <c r="R307" s="124">
        <v>0.51089064661918782</v>
      </c>
      <c r="S307" s="124">
        <v>1.0943912495562946</v>
      </c>
      <c r="T307" s="124">
        <v>1.0033914639677504</v>
      </c>
      <c r="U307" s="124">
        <v>0.91365923964330209</v>
      </c>
      <c r="V307" s="124">
        <v>0.88723273455767082</v>
      </c>
      <c r="AA307" s="1" t="s">
        <v>279</v>
      </c>
    </row>
    <row r="308" spans="1:27" x14ac:dyDescent="0.2">
      <c r="B308" s="104" t="s">
        <v>326</v>
      </c>
      <c r="C308" s="52" t="s">
        <v>325</v>
      </c>
      <c r="D308" s="32" t="s">
        <v>41</v>
      </c>
      <c r="E308" s="91">
        <v>1</v>
      </c>
      <c r="F308" s="91">
        <v>1</v>
      </c>
      <c r="G308" s="91">
        <v>1</v>
      </c>
      <c r="H308" s="91">
        <v>1</v>
      </c>
      <c r="I308" s="114" t="s">
        <v>6024</v>
      </c>
      <c r="J308" s="74">
        <v>704.72174588260145</v>
      </c>
      <c r="K308" s="74">
        <v>665.64442099000519</v>
      </c>
      <c r="L308" s="74">
        <v>422.51570611499585</v>
      </c>
      <c r="M308" s="74">
        <v>293.49892941615826</v>
      </c>
      <c r="N308" s="74">
        <v>521.59520060094019</v>
      </c>
      <c r="O308" s="70">
        <v>1</v>
      </c>
      <c r="P308" s="124">
        <v>0.9445492847057595</v>
      </c>
      <c r="Q308" s="124">
        <v>0.5995496926036139</v>
      </c>
      <c r="R308" s="124">
        <v>0.41647491528529024</v>
      </c>
      <c r="S308" s="124">
        <v>1.1243155510412448</v>
      </c>
      <c r="T308" s="124">
        <v>0.97077954813950629</v>
      </c>
      <c r="U308" s="124">
        <v>0.97723048179800243</v>
      </c>
      <c r="V308" s="124">
        <v>0.92284969523007909</v>
      </c>
      <c r="AA308" s="1" t="s">
        <v>326</v>
      </c>
    </row>
    <row r="309" spans="1:27" x14ac:dyDescent="0.2">
      <c r="B309" s="104" t="s">
        <v>262</v>
      </c>
      <c r="C309" s="52" t="s">
        <v>261</v>
      </c>
      <c r="D309" s="32" t="s">
        <v>41</v>
      </c>
      <c r="E309" s="91">
        <v>1</v>
      </c>
      <c r="F309" s="91">
        <v>1</v>
      </c>
      <c r="G309" s="91">
        <v>1</v>
      </c>
      <c r="H309" s="91">
        <v>1</v>
      </c>
      <c r="I309" s="114" t="s">
        <v>6024</v>
      </c>
      <c r="J309" s="74">
        <v>420.03517963073966</v>
      </c>
      <c r="K309" s="74">
        <v>821.75369005225934</v>
      </c>
      <c r="L309" s="74">
        <v>424.90860407982007</v>
      </c>
      <c r="M309" s="74">
        <v>410.33248060265259</v>
      </c>
      <c r="N309" s="74">
        <v>519.25748859136797</v>
      </c>
      <c r="O309" s="70">
        <v>1</v>
      </c>
      <c r="P309" s="124">
        <v>1.9563925354411444</v>
      </c>
      <c r="Q309" s="124">
        <v>1.0116024197148552</v>
      </c>
      <c r="R309" s="124">
        <v>0.97690027050444472</v>
      </c>
      <c r="S309" s="124">
        <v>1.2338672625248635</v>
      </c>
      <c r="T309" s="124">
        <v>1.1712893364444161</v>
      </c>
      <c r="U309" s="124">
        <v>0.95739589142987602</v>
      </c>
      <c r="V309" s="124">
        <v>1.0152696358396303</v>
      </c>
      <c r="AA309" s="1" t="s">
        <v>262</v>
      </c>
    </row>
    <row r="310" spans="1:27" x14ac:dyDescent="0.2">
      <c r="B310" s="107" t="s">
        <v>1001</v>
      </c>
      <c r="C310" s="10" t="s">
        <v>1000</v>
      </c>
      <c r="D310" s="43" t="s">
        <v>305</v>
      </c>
      <c r="E310" s="91">
        <v>1</v>
      </c>
      <c r="F310" s="91">
        <v>1</v>
      </c>
      <c r="G310" s="91">
        <v>1</v>
      </c>
      <c r="H310" s="91">
        <v>1</v>
      </c>
      <c r="I310" s="114" t="s">
        <v>6024</v>
      </c>
      <c r="J310" s="74">
        <v>632.49204741117683</v>
      </c>
      <c r="K310" s="74">
        <v>401.01110994773614</v>
      </c>
      <c r="L310" s="74">
        <v>501.45323974115308</v>
      </c>
      <c r="M310" s="74">
        <v>539.0344257966749</v>
      </c>
      <c r="N310" s="74">
        <v>518.49770572418527</v>
      </c>
      <c r="O310" s="70">
        <v>1</v>
      </c>
      <c r="P310" s="124">
        <v>0.63401763166682601</v>
      </c>
      <c r="Q310" s="124">
        <v>0.79282141458319921</v>
      </c>
      <c r="R310" s="124">
        <v>0.85223905660627852</v>
      </c>
      <c r="S310" s="124">
        <v>1.0379904426005744</v>
      </c>
      <c r="T310" s="124">
        <v>0.9149967980912026</v>
      </c>
      <c r="U310" s="124">
        <v>0.95547488694895011</v>
      </c>
      <c r="V310" s="124">
        <v>0.90810026373880315</v>
      </c>
      <c r="AA310" s="1" t="s">
        <v>1001</v>
      </c>
    </row>
    <row r="311" spans="1:27" x14ac:dyDescent="0.2">
      <c r="B311" s="62" t="s">
        <v>763</v>
      </c>
      <c r="C311" s="9" t="s">
        <v>762</v>
      </c>
      <c r="D311" s="31" t="s">
        <v>5402</v>
      </c>
      <c r="E311" s="91">
        <v>1</v>
      </c>
      <c r="F311" s="91">
        <v>1</v>
      </c>
      <c r="G311" s="91">
        <v>1</v>
      </c>
      <c r="H311" s="91">
        <v>1</v>
      </c>
      <c r="I311" s="114" t="s">
        <v>6024</v>
      </c>
      <c r="J311" s="74">
        <v>489.88666333259562</v>
      </c>
      <c r="K311" s="74">
        <v>484.0802327660266</v>
      </c>
      <c r="L311" s="74">
        <v>580.18443674813261</v>
      </c>
      <c r="M311" s="74">
        <v>517.4335011545611</v>
      </c>
      <c r="N311" s="74">
        <v>517.89620850032907</v>
      </c>
      <c r="O311" s="70">
        <v>1</v>
      </c>
      <c r="P311" s="124">
        <v>0.98814740020259151</v>
      </c>
      <c r="Q311" s="124">
        <v>1.18432380420659</v>
      </c>
      <c r="R311" s="124">
        <v>1.0562310425733377</v>
      </c>
      <c r="S311" s="124">
        <v>1.254201543353054</v>
      </c>
      <c r="T311" s="124">
        <v>1.209643226349093</v>
      </c>
      <c r="U311" s="124">
        <v>1.5925342496875845</v>
      </c>
      <c r="V311" s="124">
        <v>1.4848912754762345</v>
      </c>
      <c r="Y311" s="70" t="s">
        <v>5989</v>
      </c>
      <c r="AA311" s="1" t="s">
        <v>763</v>
      </c>
    </row>
    <row r="312" spans="1:27" x14ac:dyDescent="0.2">
      <c r="B312" s="60" t="s">
        <v>391</v>
      </c>
      <c r="C312" s="8" t="s">
        <v>390</v>
      </c>
      <c r="D312" s="34" t="s">
        <v>5410</v>
      </c>
      <c r="E312" s="91">
        <v>1</v>
      </c>
      <c r="F312" s="91">
        <v>1</v>
      </c>
      <c r="G312" s="91">
        <v>1</v>
      </c>
      <c r="H312" s="91">
        <v>1</v>
      </c>
      <c r="I312" s="114" t="s">
        <v>6024</v>
      </c>
      <c r="J312" s="74">
        <v>357.10197974098543</v>
      </c>
      <c r="K312" s="74">
        <v>502.64078041497879</v>
      </c>
      <c r="L312" s="74">
        <v>566.90053165606696</v>
      </c>
      <c r="M312" s="74">
        <v>624.10494112359811</v>
      </c>
      <c r="N312" s="74">
        <v>512.68705823390735</v>
      </c>
      <c r="O312" s="70">
        <v>1</v>
      </c>
      <c r="P312" s="124">
        <v>1.4075552893309529</v>
      </c>
      <c r="Q312" s="124">
        <v>1.5875031890533158</v>
      </c>
      <c r="R312" s="124">
        <v>1.7476938704632115</v>
      </c>
      <c r="S312" s="124">
        <v>0.88707531291065378</v>
      </c>
      <c r="T312" s="124">
        <v>0.91558320235148583</v>
      </c>
      <c r="U312" s="124">
        <v>0.91307527012560907</v>
      </c>
      <c r="V312" s="124">
        <v>0.74861502027704052</v>
      </c>
      <c r="AA312" s="1" t="s">
        <v>391</v>
      </c>
    </row>
    <row r="313" spans="1:27" x14ac:dyDescent="0.2">
      <c r="B313" s="60" t="s">
        <v>286</v>
      </c>
      <c r="C313" s="8" t="s">
        <v>285</v>
      </c>
      <c r="D313" s="34" t="s">
        <v>5410</v>
      </c>
      <c r="E313" s="91">
        <v>1</v>
      </c>
      <c r="F313" s="91">
        <v>1</v>
      </c>
      <c r="G313" s="91">
        <v>1</v>
      </c>
      <c r="H313" s="91">
        <v>1</v>
      </c>
      <c r="I313" s="114" t="s">
        <v>6024</v>
      </c>
      <c r="J313" s="74">
        <v>337.61764521442853</v>
      </c>
      <c r="K313" s="74">
        <v>375.31294274375398</v>
      </c>
      <c r="L313" s="74">
        <v>695.31787906315219</v>
      </c>
      <c r="M313" s="74">
        <v>579.51659834519353</v>
      </c>
      <c r="N313" s="74">
        <v>496.94126634163206</v>
      </c>
      <c r="O313" s="70">
        <v>1</v>
      </c>
      <c r="P313" s="124">
        <v>1.1116508513806627</v>
      </c>
      <c r="Q313" s="124">
        <v>2.0594832317533056</v>
      </c>
      <c r="R313" s="124">
        <v>1.7164878866954052</v>
      </c>
      <c r="S313" s="124">
        <v>0.86670131580335186</v>
      </c>
      <c r="T313" s="124">
        <v>0.947238851375651</v>
      </c>
      <c r="U313" s="124">
        <v>0.95648012116564074</v>
      </c>
      <c r="V313" s="124">
        <v>0.93179280785367302</v>
      </c>
      <c r="AA313" s="1" t="s">
        <v>286</v>
      </c>
    </row>
    <row r="314" spans="1:27" x14ac:dyDescent="0.2">
      <c r="B314" s="104" t="s">
        <v>154</v>
      </c>
      <c r="C314" s="52" t="s">
        <v>5564</v>
      </c>
      <c r="D314" s="32" t="s">
        <v>41</v>
      </c>
      <c r="E314" s="91">
        <v>1</v>
      </c>
      <c r="F314" s="91">
        <v>1</v>
      </c>
      <c r="G314" s="91">
        <v>1</v>
      </c>
      <c r="H314" s="91">
        <v>1</v>
      </c>
      <c r="I314" s="114" t="s">
        <v>6024</v>
      </c>
      <c r="J314" s="74">
        <v>523.0784112099625</v>
      </c>
      <c r="K314" s="74">
        <v>284.60489852538086</v>
      </c>
      <c r="L314" s="74">
        <v>572.94124172489046</v>
      </c>
      <c r="M314" s="74">
        <v>602.62896179473148</v>
      </c>
      <c r="N314" s="74">
        <v>495.81337831374128</v>
      </c>
      <c r="O314" s="70">
        <v>1</v>
      </c>
      <c r="P314" s="124">
        <v>0.544096052190426</v>
      </c>
      <c r="Q314" s="124">
        <v>1.0953257283159277</v>
      </c>
      <c r="R314" s="124">
        <v>1.1520815022756457</v>
      </c>
      <c r="S314" s="124">
        <v>0.99127673752370704</v>
      </c>
      <c r="T314" s="124">
        <v>0.99275288264136985</v>
      </c>
      <c r="U314" s="124">
        <v>0.92131933808784128</v>
      </c>
      <c r="V314" s="124">
        <v>0.93668039204548337</v>
      </c>
      <c r="AA314" s="1" t="s">
        <v>154</v>
      </c>
    </row>
    <row r="315" spans="1:27" x14ac:dyDescent="0.2">
      <c r="B315" s="100" t="s">
        <v>516</v>
      </c>
      <c r="C315" s="68" t="s">
        <v>515</v>
      </c>
      <c r="D315" s="66" t="s">
        <v>2</v>
      </c>
      <c r="E315" s="91">
        <v>1</v>
      </c>
      <c r="F315" s="91">
        <v>1</v>
      </c>
      <c r="G315" s="91">
        <v>1</v>
      </c>
      <c r="H315" s="91">
        <v>1</v>
      </c>
      <c r="I315" s="114" t="s">
        <v>6024</v>
      </c>
      <c r="J315" s="74">
        <v>327.93421028573573</v>
      </c>
      <c r="K315" s="74">
        <v>485.69564100573223</v>
      </c>
      <c r="L315" s="74">
        <v>677.86389440815742</v>
      </c>
      <c r="M315" s="74">
        <v>470.70247862646397</v>
      </c>
      <c r="N315" s="74">
        <v>490.54905608152234</v>
      </c>
      <c r="O315" s="70">
        <v>1</v>
      </c>
      <c r="P315" s="124">
        <v>1.4810764652536121</v>
      </c>
      <c r="Q315" s="124">
        <v>2.0670728248130041</v>
      </c>
      <c r="R315" s="124">
        <v>1.4353564338906006</v>
      </c>
      <c r="S315" s="124">
        <v>0.72511061554538059</v>
      </c>
      <c r="T315" s="124">
        <v>0.9185266594210294</v>
      </c>
      <c r="U315" s="124">
        <v>1.0589630347381502</v>
      </c>
      <c r="V315" s="124">
        <v>1.0588958008932348</v>
      </c>
      <c r="W315" s="70" t="s">
        <v>5989</v>
      </c>
      <c r="AA315" s="1" t="s">
        <v>516</v>
      </c>
    </row>
    <row r="316" spans="1:27" x14ac:dyDescent="0.2">
      <c r="A316" s="57"/>
      <c r="B316" s="102" t="s">
        <v>300</v>
      </c>
      <c r="C316" s="7" t="s">
        <v>299</v>
      </c>
      <c r="D316" s="18" t="s">
        <v>11</v>
      </c>
      <c r="E316" s="91">
        <v>1</v>
      </c>
      <c r="F316" s="91">
        <v>1</v>
      </c>
      <c r="G316" s="91">
        <v>1</v>
      </c>
      <c r="H316" s="91">
        <v>1</v>
      </c>
      <c r="I316" s="114" t="s">
        <v>6024</v>
      </c>
      <c r="J316" s="74">
        <v>400.53681711567356</v>
      </c>
      <c r="K316" s="74">
        <v>546.74294148496881</v>
      </c>
      <c r="L316" s="74">
        <v>504.16957895874827</v>
      </c>
      <c r="M316" s="74">
        <v>504.74532447541418</v>
      </c>
      <c r="N316" s="74">
        <v>489.04866550870122</v>
      </c>
      <c r="O316" s="70">
        <v>1</v>
      </c>
      <c r="P316" s="124">
        <v>1.3650254311754604</v>
      </c>
      <c r="Q316" s="124">
        <v>1.2587346716073442</v>
      </c>
      <c r="R316" s="124">
        <v>1.2601721063001448</v>
      </c>
      <c r="S316" s="124">
        <v>0.90571509035287645</v>
      </c>
      <c r="T316" s="124">
        <v>0.90900825425964848</v>
      </c>
      <c r="U316" s="124">
        <v>0.97295196804354911</v>
      </c>
      <c r="V316" s="124">
        <v>1.1684700048773771</v>
      </c>
      <c r="W316" s="120"/>
      <c r="X316" s="120"/>
      <c r="Y316" s="120"/>
      <c r="Z316" s="120"/>
      <c r="AA316" s="99" t="s">
        <v>300</v>
      </c>
    </row>
    <row r="317" spans="1:27" x14ac:dyDescent="0.2">
      <c r="B317" s="59" t="s">
        <v>394</v>
      </c>
      <c r="C317" s="11" t="s">
        <v>393</v>
      </c>
      <c r="D317" s="36" t="s">
        <v>172</v>
      </c>
      <c r="E317" s="91">
        <v>1</v>
      </c>
      <c r="F317" s="91">
        <v>1</v>
      </c>
      <c r="G317" s="91">
        <v>1</v>
      </c>
      <c r="H317" s="91">
        <v>1</v>
      </c>
      <c r="I317" s="114" t="s">
        <v>6024</v>
      </c>
      <c r="J317" s="74">
        <v>541.83832475958468</v>
      </c>
      <c r="K317" s="74">
        <v>485.10657995852068</v>
      </c>
      <c r="L317" s="74">
        <v>393.89675377606517</v>
      </c>
      <c r="M317" s="74">
        <v>533.01319792644244</v>
      </c>
      <c r="N317" s="74">
        <v>488.46371410515326</v>
      </c>
      <c r="O317" s="70">
        <v>1</v>
      </c>
      <c r="P317" s="124">
        <v>0.89529765206948764</v>
      </c>
      <c r="Q317" s="124">
        <v>0.72696362692845395</v>
      </c>
      <c r="R317" s="124">
        <v>0.9837126197430609</v>
      </c>
      <c r="S317" s="124">
        <v>0.95075108145625919</v>
      </c>
      <c r="T317" s="124">
        <v>0.97933597044343212</v>
      </c>
      <c r="U317" s="124">
        <v>0.92429981535012817</v>
      </c>
      <c r="V317" s="124">
        <v>0.90350563245947912</v>
      </c>
      <c r="AA317" s="1" t="s">
        <v>394</v>
      </c>
    </row>
    <row r="318" spans="1:27" x14ac:dyDescent="0.2">
      <c r="B318" s="100" t="s">
        <v>700</v>
      </c>
      <c r="C318" s="68" t="s">
        <v>699</v>
      </c>
      <c r="D318" s="66" t="s">
        <v>2</v>
      </c>
      <c r="E318" s="91">
        <v>1</v>
      </c>
      <c r="F318" s="91">
        <v>1</v>
      </c>
      <c r="G318" s="91">
        <v>1</v>
      </c>
      <c r="H318" s="91">
        <v>1</v>
      </c>
      <c r="I318" s="114" t="s">
        <v>6024</v>
      </c>
      <c r="J318" s="74">
        <v>541.94535132865315</v>
      </c>
      <c r="K318" s="74">
        <v>561.96012488970018</v>
      </c>
      <c r="L318" s="74">
        <v>465.70520572503472</v>
      </c>
      <c r="M318" s="74">
        <v>377.01275126581163</v>
      </c>
      <c r="N318" s="74">
        <v>486.65585830229992</v>
      </c>
      <c r="O318" s="70">
        <v>1</v>
      </c>
      <c r="P318" s="124">
        <v>1.0369313502034441</v>
      </c>
      <c r="Q318" s="124">
        <v>0.85932134039584385</v>
      </c>
      <c r="R318" s="124">
        <v>0.69566562447950386</v>
      </c>
      <c r="S318" s="124">
        <v>1.0939722175479591</v>
      </c>
      <c r="T318" s="124">
        <v>1.0860003740136117</v>
      </c>
      <c r="U318" s="124">
        <v>1.1453703799564088</v>
      </c>
      <c r="V318" s="124">
        <v>1.1618990277604653</v>
      </c>
      <c r="AA318" s="1" t="s">
        <v>700</v>
      </c>
    </row>
    <row r="319" spans="1:27" x14ac:dyDescent="0.2">
      <c r="B319" s="104" t="s">
        <v>344</v>
      </c>
      <c r="C319" s="52" t="s">
        <v>343</v>
      </c>
      <c r="D319" s="32" t="s">
        <v>41</v>
      </c>
      <c r="E319" s="91">
        <v>1</v>
      </c>
      <c r="F319" s="91">
        <v>1</v>
      </c>
      <c r="G319" s="91">
        <v>1</v>
      </c>
      <c r="H319" s="91">
        <v>1</v>
      </c>
      <c r="I319" s="114" t="s">
        <v>6024</v>
      </c>
      <c r="J319" s="74">
        <v>491.43460976470658</v>
      </c>
      <c r="K319" s="74">
        <v>776.17690823240468</v>
      </c>
      <c r="L319" s="74">
        <v>303.94319551731633</v>
      </c>
      <c r="M319" s="74">
        <v>366.77398228012578</v>
      </c>
      <c r="N319" s="74">
        <v>484.58217394863834</v>
      </c>
      <c r="O319" s="70">
        <v>1</v>
      </c>
      <c r="P319" s="124">
        <v>1.5794103484165056</v>
      </c>
      <c r="Q319" s="124">
        <v>0.61848146117108227</v>
      </c>
      <c r="R319" s="124">
        <v>0.74633323537333496</v>
      </c>
      <c r="S319" s="124">
        <v>0.99255578224864738</v>
      </c>
      <c r="T319" s="124">
        <v>1.2625943497435401</v>
      </c>
      <c r="U319" s="124">
        <v>1.0798902516956188</v>
      </c>
      <c r="V319" s="124">
        <v>1.3023037656263867</v>
      </c>
      <c r="AA319" s="1" t="s">
        <v>344</v>
      </c>
    </row>
    <row r="320" spans="1:27" x14ac:dyDescent="0.2">
      <c r="B320" s="104" t="s">
        <v>288</v>
      </c>
      <c r="C320" s="52" t="s">
        <v>287</v>
      </c>
      <c r="D320" s="32" t="s">
        <v>41</v>
      </c>
      <c r="E320" s="91">
        <v>1</v>
      </c>
      <c r="F320" s="91">
        <v>1</v>
      </c>
      <c r="G320" s="91">
        <v>1</v>
      </c>
      <c r="H320" s="91">
        <v>1</v>
      </c>
      <c r="I320" s="114" t="s">
        <v>6024</v>
      </c>
      <c r="J320" s="74">
        <v>426.81024552572165</v>
      </c>
      <c r="K320" s="74">
        <v>664.38127448712953</v>
      </c>
      <c r="L320" s="74">
        <v>384.75509302811054</v>
      </c>
      <c r="M320" s="74">
        <v>461.95994704077452</v>
      </c>
      <c r="N320" s="74">
        <v>484.4766400204341</v>
      </c>
      <c r="O320" s="70">
        <v>1</v>
      </c>
      <c r="P320" s="124">
        <v>1.556619789360447</v>
      </c>
      <c r="Q320" s="124">
        <v>0.90146639416818619</v>
      </c>
      <c r="R320" s="124">
        <v>1.082354399603874</v>
      </c>
      <c r="S320" s="124">
        <v>1.0292831185263562</v>
      </c>
      <c r="T320" s="124">
        <v>0.9035873007648566</v>
      </c>
      <c r="U320" s="124">
        <v>0.56934640596262243</v>
      </c>
      <c r="V320" s="124">
        <v>0.66190097451657148</v>
      </c>
      <c r="Y320" s="70" t="s">
        <v>5989</v>
      </c>
      <c r="Z320" s="70" t="s">
        <v>5989</v>
      </c>
      <c r="AA320" s="1" t="s">
        <v>288</v>
      </c>
    </row>
    <row r="321" spans="2:27" x14ac:dyDescent="0.2">
      <c r="B321" s="63" t="s">
        <v>734</v>
      </c>
      <c r="C321" s="54" t="s">
        <v>733</v>
      </c>
      <c r="D321" s="29" t="s">
        <v>29</v>
      </c>
      <c r="E321" s="91">
        <v>1</v>
      </c>
      <c r="F321" s="91">
        <v>1</v>
      </c>
      <c r="G321" s="91">
        <v>1</v>
      </c>
      <c r="H321" s="91">
        <v>1</v>
      </c>
      <c r="I321" s="114" t="s">
        <v>6024</v>
      </c>
      <c r="J321" s="74">
        <v>373.27733955750432</v>
      </c>
      <c r="K321" s="74">
        <v>337.49023871093345</v>
      </c>
      <c r="L321" s="74">
        <v>480.3850668662576</v>
      </c>
      <c r="M321" s="74">
        <v>740.56387125674246</v>
      </c>
      <c r="N321" s="74">
        <v>482.92912909785946</v>
      </c>
      <c r="O321" s="70">
        <v>1</v>
      </c>
      <c r="P321" s="124">
        <v>0.90412731485657793</v>
      </c>
      <c r="Q321" s="124">
        <v>1.2869387341747625</v>
      </c>
      <c r="R321" s="124">
        <v>1.983950786122276</v>
      </c>
      <c r="S321" s="124">
        <v>0.8014747083718573</v>
      </c>
      <c r="T321" s="124">
        <v>0.76928991468953567</v>
      </c>
      <c r="U321" s="124">
        <v>1.1031318217384842</v>
      </c>
      <c r="V321" s="124">
        <v>1.3742492576000465</v>
      </c>
      <c r="X321" s="70" t="s">
        <v>5989</v>
      </c>
      <c r="AA321" s="1" t="s">
        <v>734</v>
      </c>
    </row>
    <row r="322" spans="2:27" x14ac:dyDescent="0.2">
      <c r="B322" s="104" t="s">
        <v>406</v>
      </c>
      <c r="C322" s="52" t="s">
        <v>405</v>
      </c>
      <c r="D322" s="32" t="s">
        <v>41</v>
      </c>
      <c r="E322" s="91">
        <v>1</v>
      </c>
      <c r="F322" s="91">
        <v>1</v>
      </c>
      <c r="G322" s="91">
        <v>1</v>
      </c>
      <c r="H322" s="91">
        <v>1</v>
      </c>
      <c r="I322" s="114" t="s">
        <v>6024</v>
      </c>
      <c r="J322" s="74">
        <v>545.59753023002463</v>
      </c>
      <c r="K322" s="74">
        <v>606.35123266213145</v>
      </c>
      <c r="L322" s="74">
        <v>390.95049260397707</v>
      </c>
      <c r="M322" s="74">
        <v>388.47212532251962</v>
      </c>
      <c r="N322" s="74">
        <v>482.84284520466321</v>
      </c>
      <c r="O322" s="70">
        <v>1</v>
      </c>
      <c r="P322" s="124">
        <v>1.1113525979607954</v>
      </c>
      <c r="Q322" s="124">
        <v>0.7165547330083254</v>
      </c>
      <c r="R322" s="124">
        <v>0.71201225041971739</v>
      </c>
      <c r="S322" s="124">
        <v>1.0078511903251113</v>
      </c>
      <c r="T322" s="124">
        <v>1.0780276635945056</v>
      </c>
      <c r="U322" s="124">
        <v>0.77333542138530575</v>
      </c>
      <c r="V322" s="124">
        <v>0.94020313750630979</v>
      </c>
      <c r="AA322" s="1" t="s">
        <v>406</v>
      </c>
    </row>
    <row r="323" spans="2:27" x14ac:dyDescent="0.2">
      <c r="B323" s="60" t="s">
        <v>192</v>
      </c>
      <c r="C323" s="8" t="s">
        <v>5560</v>
      </c>
      <c r="D323" s="35" t="s">
        <v>5410</v>
      </c>
      <c r="E323" s="91">
        <v>1</v>
      </c>
      <c r="F323" s="91">
        <v>1</v>
      </c>
      <c r="G323" s="91">
        <v>1</v>
      </c>
      <c r="H323" s="91">
        <v>1</v>
      </c>
      <c r="I323" s="114" t="s">
        <v>6024</v>
      </c>
      <c r="J323" s="74">
        <v>403.3040938441759</v>
      </c>
      <c r="K323" s="74">
        <v>527.54351885688106</v>
      </c>
      <c r="L323" s="74">
        <v>494.34499874338508</v>
      </c>
      <c r="M323" s="74">
        <v>499.24990846450817</v>
      </c>
      <c r="N323" s="74">
        <v>481.11062997723752</v>
      </c>
      <c r="O323" s="70">
        <v>1</v>
      </c>
      <c r="P323" s="124">
        <v>1.308053964512216</v>
      </c>
      <c r="Q323" s="124">
        <v>1.2257376165747143</v>
      </c>
      <c r="R323" s="124">
        <v>1.2378994314334997</v>
      </c>
      <c r="S323" s="124">
        <v>0.77930171695579609</v>
      </c>
      <c r="T323" s="124">
        <v>0.93519119383155558</v>
      </c>
      <c r="U323" s="124">
        <v>0.90473180872503001</v>
      </c>
      <c r="V323" s="124">
        <v>0.86437892354569446</v>
      </c>
      <c r="W323" s="70" t="s">
        <v>5989</v>
      </c>
      <c r="AA323" s="1" t="s">
        <v>192</v>
      </c>
    </row>
    <row r="324" spans="2:27" x14ac:dyDescent="0.2">
      <c r="B324" s="105" t="s">
        <v>607</v>
      </c>
      <c r="C324" s="12" t="s">
        <v>606</v>
      </c>
      <c r="D324" s="38" t="s">
        <v>198</v>
      </c>
      <c r="E324" s="91">
        <v>1</v>
      </c>
      <c r="F324" s="91">
        <v>1</v>
      </c>
      <c r="G324" s="91">
        <v>1</v>
      </c>
      <c r="H324" s="91">
        <v>1</v>
      </c>
      <c r="I324" s="114" t="s">
        <v>6024</v>
      </c>
      <c r="J324" s="74">
        <v>374.61120953830437</v>
      </c>
      <c r="K324" s="74">
        <v>448.65452424693058</v>
      </c>
      <c r="L324" s="74">
        <v>506.69454604629533</v>
      </c>
      <c r="M324" s="74">
        <v>587.49015096186713</v>
      </c>
      <c r="N324" s="74">
        <v>479.36260769834934</v>
      </c>
      <c r="O324" s="70">
        <v>1</v>
      </c>
      <c r="P324" s="124">
        <v>1.1976537616156284</v>
      </c>
      <c r="Q324" s="124">
        <v>1.3525877847349501</v>
      </c>
      <c r="R324" s="124">
        <v>1.5682663412179494</v>
      </c>
      <c r="S324" s="124">
        <v>0.90432264778500893</v>
      </c>
      <c r="T324" s="124">
        <v>0.99810364522222994</v>
      </c>
      <c r="U324" s="124">
        <v>0.99403574404631723</v>
      </c>
      <c r="V324" s="124">
        <v>0.98648514405494347</v>
      </c>
      <c r="AA324" s="1" t="s">
        <v>607</v>
      </c>
    </row>
    <row r="325" spans="2:27" x14ac:dyDescent="0.2">
      <c r="B325" s="62" t="s">
        <v>841</v>
      </c>
      <c r="C325" s="9" t="s">
        <v>840</v>
      </c>
      <c r="D325" s="49" t="s">
        <v>5402</v>
      </c>
      <c r="E325" s="91">
        <v>1</v>
      </c>
      <c r="F325" s="91">
        <v>1</v>
      </c>
      <c r="G325" s="91">
        <v>1</v>
      </c>
      <c r="H325" s="91">
        <v>1</v>
      </c>
      <c r="I325" s="114" t="s">
        <v>6024</v>
      </c>
      <c r="J325" s="74">
        <v>659.03716101429586</v>
      </c>
      <c r="K325" s="74">
        <v>547.99448798280753</v>
      </c>
      <c r="L325" s="74">
        <v>384.73879339990873</v>
      </c>
      <c r="M325" s="74">
        <v>321.1295935048816</v>
      </c>
      <c r="N325" s="74">
        <v>478.22500897547337</v>
      </c>
      <c r="O325" s="70">
        <v>1</v>
      </c>
      <c r="P325" s="124">
        <v>0.83150772126326333</v>
      </c>
      <c r="Q325" s="124">
        <v>0.58378922488645968</v>
      </c>
      <c r="R325" s="124">
        <v>0.487270843742172</v>
      </c>
      <c r="S325" s="124">
        <v>1.2390806555772813</v>
      </c>
      <c r="T325" s="124">
        <v>0.95666315471906971</v>
      </c>
      <c r="U325" s="124">
        <v>0.79630515375040956</v>
      </c>
      <c r="V325" s="124">
        <v>0.83022006215210342</v>
      </c>
      <c r="AA325" s="1" t="s">
        <v>841</v>
      </c>
    </row>
    <row r="326" spans="2:27" x14ac:dyDescent="0.2">
      <c r="B326" s="106" t="s">
        <v>635</v>
      </c>
      <c r="C326" s="51" t="s">
        <v>634</v>
      </c>
      <c r="D326" s="23" t="s">
        <v>15</v>
      </c>
      <c r="E326" s="91">
        <v>1</v>
      </c>
      <c r="F326" s="91">
        <v>1</v>
      </c>
      <c r="G326" s="91">
        <v>1</v>
      </c>
      <c r="H326" s="91">
        <v>1</v>
      </c>
      <c r="I326" s="114" t="s">
        <v>6024</v>
      </c>
      <c r="J326" s="74">
        <v>475.64316205006207</v>
      </c>
      <c r="K326" s="74">
        <v>835.56734812558625</v>
      </c>
      <c r="L326" s="74">
        <v>335.23179248149063</v>
      </c>
      <c r="M326" s="74">
        <v>265.6294694818647</v>
      </c>
      <c r="N326" s="74">
        <v>478.01794303475094</v>
      </c>
      <c r="O326" s="70">
        <v>1</v>
      </c>
      <c r="P326" s="124">
        <v>1.7567105233348055</v>
      </c>
      <c r="Q326" s="124">
        <v>0.70479682927977638</v>
      </c>
      <c r="R326" s="124">
        <v>0.55846376165060241</v>
      </c>
      <c r="S326" s="124">
        <v>0.90966976013505441</v>
      </c>
      <c r="T326" s="124">
        <v>0.9688045125342627</v>
      </c>
      <c r="U326" s="124">
        <v>0.67856414223912676</v>
      </c>
      <c r="V326" s="124">
        <v>0.60639135877022898</v>
      </c>
      <c r="Y326" s="70" t="s">
        <v>5989</v>
      </c>
      <c r="Z326" s="70" t="s">
        <v>5989</v>
      </c>
      <c r="AA326" s="1" t="s">
        <v>635</v>
      </c>
    </row>
    <row r="327" spans="2:27" x14ac:dyDescent="0.2">
      <c r="B327" s="107" t="s">
        <v>1170</v>
      </c>
      <c r="C327" s="10" t="s">
        <v>1169</v>
      </c>
      <c r="D327" s="40" t="s">
        <v>305</v>
      </c>
      <c r="E327" s="91">
        <v>1</v>
      </c>
      <c r="F327" s="91">
        <v>1</v>
      </c>
      <c r="G327" s="91">
        <v>1</v>
      </c>
      <c r="H327" s="91">
        <v>1</v>
      </c>
      <c r="I327" s="114" t="s">
        <v>6024</v>
      </c>
      <c r="J327" s="74">
        <v>586.8447141244767</v>
      </c>
      <c r="K327" s="74">
        <v>440.68940863629678</v>
      </c>
      <c r="L327" s="74">
        <v>409.31227130575485</v>
      </c>
      <c r="M327" s="74">
        <v>469.33204907020195</v>
      </c>
      <c r="N327" s="74">
        <v>476.54461078418257</v>
      </c>
      <c r="O327" s="70">
        <v>1</v>
      </c>
      <c r="P327" s="124">
        <v>0.75094722339583231</v>
      </c>
      <c r="Q327" s="124">
        <v>0.69747969344226701</v>
      </c>
      <c r="R327" s="124">
        <v>0.7997550932539389</v>
      </c>
      <c r="S327" s="124">
        <v>1.1412919581213727</v>
      </c>
      <c r="T327" s="124">
        <v>1.2494689932218901</v>
      </c>
      <c r="U327" s="124">
        <v>0.97494396681195039</v>
      </c>
      <c r="V327" s="124">
        <v>1.1643883418349033</v>
      </c>
      <c r="AA327" s="1" t="s">
        <v>1170</v>
      </c>
    </row>
    <row r="328" spans="2:27" x14ac:dyDescent="0.2">
      <c r="B328" s="90" t="s">
        <v>466</v>
      </c>
      <c r="C328" s="82" t="s">
        <v>465</v>
      </c>
      <c r="D328" s="17" t="s">
        <v>1</v>
      </c>
      <c r="E328" s="91">
        <v>1</v>
      </c>
      <c r="F328" s="91">
        <v>1</v>
      </c>
      <c r="G328" s="91">
        <v>1</v>
      </c>
      <c r="H328" s="91">
        <v>1</v>
      </c>
      <c r="I328" s="114" t="s">
        <v>6024</v>
      </c>
      <c r="J328" s="74">
        <v>510.35646419546924</v>
      </c>
      <c r="K328" s="74">
        <v>444.68959548234744</v>
      </c>
      <c r="L328" s="74">
        <v>448.44075903274734</v>
      </c>
      <c r="M328" s="74">
        <v>497.54673816145942</v>
      </c>
      <c r="N328" s="74">
        <v>475.25838921800585</v>
      </c>
      <c r="O328" s="70">
        <v>1</v>
      </c>
      <c r="P328" s="124">
        <v>0.87133136676021206</v>
      </c>
      <c r="Q328" s="124">
        <v>0.87868145207031634</v>
      </c>
      <c r="R328" s="124">
        <v>0.97490043345644073</v>
      </c>
      <c r="S328" s="124">
        <v>0.99700895231405018</v>
      </c>
      <c r="T328" s="124">
        <v>1.1468021385317515</v>
      </c>
      <c r="U328" s="124">
        <v>1.0403445346384983</v>
      </c>
      <c r="V328" s="124">
        <v>1.0267889462629489</v>
      </c>
      <c r="AA328" s="1" t="s">
        <v>466</v>
      </c>
    </row>
    <row r="329" spans="2:27" x14ac:dyDescent="0.2">
      <c r="B329" s="100" t="s">
        <v>205</v>
      </c>
      <c r="C329" s="68" t="s">
        <v>5572</v>
      </c>
      <c r="D329" s="66" t="s">
        <v>2</v>
      </c>
      <c r="E329" s="91">
        <v>1</v>
      </c>
      <c r="G329" s="91">
        <v>1</v>
      </c>
      <c r="H329" s="91">
        <v>1</v>
      </c>
      <c r="I329" s="114" t="s">
        <v>6024</v>
      </c>
      <c r="J329" s="74">
        <v>538.12257971174131</v>
      </c>
      <c r="K329" s="74">
        <v>122.22336804671659</v>
      </c>
      <c r="L329" s="74">
        <v>674.49485447792608</v>
      </c>
      <c r="M329" s="74">
        <v>565.5309491227448</v>
      </c>
      <c r="N329" s="74">
        <v>475.09293783978217</v>
      </c>
      <c r="O329" s="70">
        <v>1</v>
      </c>
      <c r="P329" s="124">
        <v>0.22712923161891582</v>
      </c>
      <c r="Q329" s="124">
        <v>1.2534223240348621</v>
      </c>
      <c r="R329" s="124">
        <v>1.0509333197385724</v>
      </c>
      <c r="S329" s="124">
        <v>0.89613761420998961</v>
      </c>
      <c r="T329" s="124">
        <v>0.84911266711348932</v>
      </c>
      <c r="U329" s="124">
        <v>0.94259593188170132</v>
      </c>
      <c r="V329" s="124">
        <v>0.82074854935557617</v>
      </c>
      <c r="AA329" s="1" t="s">
        <v>205</v>
      </c>
    </row>
    <row r="330" spans="2:27" x14ac:dyDescent="0.2">
      <c r="B330" s="79" t="s">
        <v>377</v>
      </c>
      <c r="C330" s="53" t="s">
        <v>376</v>
      </c>
      <c r="D330" s="21" t="s">
        <v>5385</v>
      </c>
      <c r="E330" s="91">
        <v>1</v>
      </c>
      <c r="G330" s="91">
        <v>1</v>
      </c>
      <c r="H330" s="91">
        <v>1</v>
      </c>
      <c r="I330" s="114" t="s">
        <v>6024</v>
      </c>
      <c r="J330" s="74">
        <v>352.02136543019282</v>
      </c>
      <c r="K330" s="74">
        <v>175.12411770391822</v>
      </c>
      <c r="L330" s="74">
        <v>659.15064944547976</v>
      </c>
      <c r="M330" s="74">
        <v>711.51168248922363</v>
      </c>
      <c r="N330" s="74">
        <v>474.45195376720363</v>
      </c>
      <c r="O330" s="70">
        <v>1</v>
      </c>
      <c r="P330" s="124">
        <v>0.49748150226593563</v>
      </c>
      <c r="Q330" s="124">
        <v>1.8724734183107186</v>
      </c>
      <c r="R330" s="124">
        <v>2.0212173247487706</v>
      </c>
      <c r="S330" s="124">
        <v>0.99019707310616145</v>
      </c>
      <c r="T330" s="124">
        <v>0.84832036431355284</v>
      </c>
      <c r="U330" s="124">
        <v>1.2720218918339352</v>
      </c>
      <c r="V330" s="124">
        <v>1.5016367882872272</v>
      </c>
      <c r="AA330" s="1" t="s">
        <v>377</v>
      </c>
    </row>
    <row r="331" spans="2:27" x14ac:dyDescent="0.2">
      <c r="B331" s="60" t="s">
        <v>995</v>
      </c>
      <c r="C331" s="8" t="s">
        <v>994</v>
      </c>
      <c r="D331" s="34" t="s">
        <v>5410</v>
      </c>
      <c r="E331" s="91">
        <v>1</v>
      </c>
      <c r="F331" s="91">
        <v>1</v>
      </c>
      <c r="G331" s="91">
        <v>1</v>
      </c>
      <c r="H331" s="91">
        <v>1</v>
      </c>
      <c r="I331" s="114" t="s">
        <v>6024</v>
      </c>
      <c r="J331" s="74">
        <v>430.82311917877405</v>
      </c>
      <c r="K331" s="74">
        <v>557.01892137627976</v>
      </c>
      <c r="L331" s="74">
        <v>475.98712450625607</v>
      </c>
      <c r="M331" s="74">
        <v>424.01752140516601</v>
      </c>
      <c r="N331" s="74">
        <v>471.96167161661896</v>
      </c>
      <c r="O331" s="70">
        <v>1</v>
      </c>
      <c r="P331" s="124">
        <v>1.2929178973451041</v>
      </c>
      <c r="Q331" s="124">
        <v>1.1048318980967704</v>
      </c>
      <c r="R331" s="124">
        <v>0.98420326702387573</v>
      </c>
      <c r="S331" s="124">
        <v>1.0420248549626432</v>
      </c>
      <c r="T331" s="124">
        <v>1.0101826229399744</v>
      </c>
      <c r="U331" s="124">
        <v>1.0585035075542832</v>
      </c>
      <c r="V331" s="124">
        <v>1.0785392651434094</v>
      </c>
      <c r="AA331" s="1" t="s">
        <v>995</v>
      </c>
    </row>
    <row r="332" spans="2:27" x14ac:dyDescent="0.2">
      <c r="B332" s="90" t="s">
        <v>228</v>
      </c>
      <c r="C332" s="82" t="s">
        <v>5566</v>
      </c>
      <c r="D332" s="17" t="s">
        <v>1</v>
      </c>
      <c r="E332" s="91">
        <v>1</v>
      </c>
      <c r="F332" s="91">
        <v>1</v>
      </c>
      <c r="G332" s="91">
        <v>1</v>
      </c>
      <c r="H332" s="91">
        <v>1</v>
      </c>
      <c r="I332" s="114" t="s">
        <v>6024</v>
      </c>
      <c r="J332" s="74">
        <v>471.45989298997108</v>
      </c>
      <c r="K332" s="74">
        <v>525.17925104075755</v>
      </c>
      <c r="L332" s="74">
        <v>488.88728078612638</v>
      </c>
      <c r="M332" s="74">
        <v>402.07470716793819</v>
      </c>
      <c r="N332" s="74">
        <v>471.90028299619831</v>
      </c>
      <c r="O332" s="70">
        <v>1</v>
      </c>
      <c r="P332" s="124">
        <v>1.1139425831327909</v>
      </c>
      <c r="Q332" s="124">
        <v>1.0369647303095748</v>
      </c>
      <c r="R332" s="124">
        <v>0.85282908078989261</v>
      </c>
      <c r="S332" s="124">
        <v>1.0724205723051399</v>
      </c>
      <c r="T332" s="124">
        <v>1.1227629014961615</v>
      </c>
      <c r="U332" s="124">
        <v>0.96936797089947446</v>
      </c>
      <c r="V332" s="124">
        <v>1.0510936312030332</v>
      </c>
      <c r="AA332" s="1" t="s">
        <v>228</v>
      </c>
    </row>
    <row r="333" spans="2:27" x14ac:dyDescent="0.2">
      <c r="B333" s="100" t="s">
        <v>874</v>
      </c>
      <c r="C333" s="68" t="s">
        <v>873</v>
      </c>
      <c r="D333" s="66" t="s">
        <v>2</v>
      </c>
      <c r="E333" s="91">
        <v>1</v>
      </c>
      <c r="F333" s="91">
        <v>1</v>
      </c>
      <c r="G333" s="91">
        <v>1</v>
      </c>
      <c r="H333" s="91">
        <v>1</v>
      </c>
      <c r="I333" s="114" t="s">
        <v>6024</v>
      </c>
      <c r="J333" s="74">
        <v>448.43575813104019</v>
      </c>
      <c r="K333" s="74">
        <v>634.61777440796982</v>
      </c>
      <c r="L333" s="74">
        <v>363.63788140987009</v>
      </c>
      <c r="M333" s="74">
        <v>434.43607418980343</v>
      </c>
      <c r="N333" s="74">
        <v>470.28187203467087</v>
      </c>
      <c r="O333" s="70">
        <v>1</v>
      </c>
      <c r="P333" s="124">
        <v>1.4151810218098715</v>
      </c>
      <c r="Q333" s="124">
        <v>0.81090295503064946</v>
      </c>
      <c r="R333" s="124">
        <v>0.96878107134100166</v>
      </c>
      <c r="S333" s="124">
        <v>0.98106545574778936</v>
      </c>
      <c r="T333" s="124">
        <v>1.1477234826711931</v>
      </c>
      <c r="U333" s="124">
        <v>0.70229652413801613</v>
      </c>
      <c r="V333" s="124">
        <v>0.89381477612637439</v>
      </c>
      <c r="Y333" s="70" t="s">
        <v>5989</v>
      </c>
      <c r="AA333" s="1" t="s">
        <v>874</v>
      </c>
    </row>
    <row r="334" spans="2:27" x14ac:dyDescent="0.2">
      <c r="B334" s="61" t="s">
        <v>1307</v>
      </c>
      <c r="C334" s="13" t="s">
        <v>1306</v>
      </c>
      <c r="D334" s="39" t="s">
        <v>13</v>
      </c>
      <c r="E334" s="91">
        <v>1</v>
      </c>
      <c r="F334" s="91">
        <v>1</v>
      </c>
      <c r="G334" s="91">
        <v>1</v>
      </c>
      <c r="H334" s="91">
        <v>1</v>
      </c>
      <c r="I334" s="114" t="s">
        <v>6024</v>
      </c>
      <c r="J334" s="74">
        <v>736.76350557941271</v>
      </c>
      <c r="K334" s="74">
        <v>405.53283386423311</v>
      </c>
      <c r="L334" s="74">
        <v>465.69551888146088</v>
      </c>
      <c r="M334" s="74">
        <v>271.20028059171693</v>
      </c>
      <c r="N334" s="74">
        <v>469.79803472920594</v>
      </c>
      <c r="O334" s="70">
        <v>1</v>
      </c>
      <c r="P334" s="124">
        <v>0.55042470316890901</v>
      </c>
      <c r="Q334" s="124">
        <v>0.63208277195437912</v>
      </c>
      <c r="R334" s="124">
        <v>0.3680967889125249</v>
      </c>
      <c r="S334" s="124">
        <v>0.9588647371256086</v>
      </c>
      <c r="T334" s="124">
        <v>0.99058937368805977</v>
      </c>
      <c r="U334" s="124">
        <v>0.87742383350773201</v>
      </c>
      <c r="V334" s="124">
        <v>0.5680527061748718</v>
      </c>
      <c r="Z334" s="123" t="s">
        <v>5989</v>
      </c>
      <c r="AA334" s="1" t="s">
        <v>1307</v>
      </c>
    </row>
    <row r="335" spans="2:27" x14ac:dyDescent="0.2">
      <c r="B335" s="60" t="s">
        <v>216</v>
      </c>
      <c r="C335" s="8" t="s">
        <v>5562</v>
      </c>
      <c r="D335" s="34" t="s">
        <v>5410</v>
      </c>
      <c r="E335" s="91">
        <v>1</v>
      </c>
      <c r="F335" s="91">
        <v>1</v>
      </c>
      <c r="G335" s="91">
        <v>1</v>
      </c>
      <c r="H335" s="91">
        <v>1</v>
      </c>
      <c r="I335" s="114" t="s">
        <v>6024</v>
      </c>
      <c r="J335" s="74">
        <v>497.70829024392202</v>
      </c>
      <c r="K335" s="74">
        <v>486.46803288022227</v>
      </c>
      <c r="L335" s="74">
        <v>423.33498955346067</v>
      </c>
      <c r="M335" s="74">
        <v>466.9565691947638</v>
      </c>
      <c r="N335" s="74">
        <v>468.61697046809218</v>
      </c>
      <c r="O335" s="70">
        <v>1</v>
      </c>
      <c r="P335" s="124">
        <v>0.97741597320351847</v>
      </c>
      <c r="Q335" s="124">
        <v>0.85056849132649226</v>
      </c>
      <c r="R335" s="124">
        <v>0.93821336382786169</v>
      </c>
      <c r="S335" s="124">
        <v>0.58896279236214433</v>
      </c>
      <c r="T335" s="124">
        <v>0.87865736682231366</v>
      </c>
      <c r="U335" s="124">
        <v>0.83215443486998808</v>
      </c>
      <c r="V335" s="124">
        <v>1.0251573684639754</v>
      </c>
      <c r="W335" s="70" t="s">
        <v>5989</v>
      </c>
      <c r="AA335" s="1" t="s">
        <v>216</v>
      </c>
    </row>
    <row r="336" spans="2:27" x14ac:dyDescent="0.2">
      <c r="B336" s="90" t="s">
        <v>565</v>
      </c>
      <c r="C336" s="82" t="s">
        <v>564</v>
      </c>
      <c r="D336" s="17" t="s">
        <v>1</v>
      </c>
      <c r="E336" s="91">
        <v>1</v>
      </c>
      <c r="F336" s="91">
        <v>1</v>
      </c>
      <c r="G336" s="91">
        <v>1</v>
      </c>
      <c r="H336" s="91">
        <v>1</v>
      </c>
      <c r="I336" s="114" t="s">
        <v>6024</v>
      </c>
      <c r="J336" s="74">
        <v>440.47753710412576</v>
      </c>
      <c r="K336" s="74">
        <v>374.88242798116141</v>
      </c>
      <c r="L336" s="74">
        <v>494.93221829597229</v>
      </c>
      <c r="M336" s="74">
        <v>558.64741291543578</v>
      </c>
      <c r="N336" s="74">
        <v>467.23489907417382</v>
      </c>
      <c r="O336" s="70">
        <v>1</v>
      </c>
      <c r="P336" s="124">
        <v>0.85108182915702657</v>
      </c>
      <c r="Q336" s="124">
        <v>1.1236264658349056</v>
      </c>
      <c r="R336" s="124">
        <v>1.2682767357177978</v>
      </c>
      <c r="S336" s="124">
        <v>1.1033509107638386</v>
      </c>
      <c r="T336" s="124">
        <v>1.0109076864713984</v>
      </c>
      <c r="U336" s="124">
        <v>1.0679881577686248</v>
      </c>
      <c r="V336" s="124">
        <v>1.1629123795218879</v>
      </c>
      <c r="AA336" s="1" t="s">
        <v>565</v>
      </c>
    </row>
    <row r="337" spans="1:27" x14ac:dyDescent="0.2">
      <c r="B337" s="104" t="s">
        <v>367</v>
      </c>
      <c r="C337" s="52" t="s">
        <v>366</v>
      </c>
      <c r="D337" s="32" t="s">
        <v>41</v>
      </c>
      <c r="E337" s="91">
        <v>1</v>
      </c>
      <c r="F337" s="91">
        <v>1</v>
      </c>
      <c r="G337" s="91">
        <v>1</v>
      </c>
      <c r="H337" s="91">
        <v>1</v>
      </c>
      <c r="I337" s="114" t="s">
        <v>6024</v>
      </c>
      <c r="J337" s="74">
        <v>484.69541508515249</v>
      </c>
      <c r="K337" s="74">
        <v>622.46826008405844</v>
      </c>
      <c r="L337" s="74">
        <v>411.15467743323103</v>
      </c>
      <c r="M337" s="74">
        <v>342.33002524667302</v>
      </c>
      <c r="N337" s="74">
        <v>465.16209446227867</v>
      </c>
      <c r="O337" s="70">
        <v>1</v>
      </c>
      <c r="P337" s="124">
        <v>1.2842462311608656</v>
      </c>
      <c r="Q337" s="124">
        <v>0.84827432782915502</v>
      </c>
      <c r="R337" s="124">
        <v>0.70627865375316501</v>
      </c>
      <c r="S337" s="124">
        <v>1.0480312823063045</v>
      </c>
      <c r="T337" s="124">
        <v>1.0993481177115569</v>
      </c>
      <c r="U337" s="124">
        <v>1.0773192218051586</v>
      </c>
      <c r="V337" s="124">
        <v>1.1000252959174652</v>
      </c>
      <c r="AA337" s="1" t="s">
        <v>367</v>
      </c>
    </row>
    <row r="338" spans="1:27" x14ac:dyDescent="0.2">
      <c r="B338" s="60" t="s">
        <v>149</v>
      </c>
      <c r="C338" s="8" t="s">
        <v>5567</v>
      </c>
      <c r="D338" s="34" t="s">
        <v>5410</v>
      </c>
      <c r="E338" s="91">
        <v>1</v>
      </c>
      <c r="F338" s="91">
        <v>1</v>
      </c>
      <c r="G338" s="91">
        <v>1</v>
      </c>
      <c r="H338" s="91">
        <v>1</v>
      </c>
      <c r="I338" s="114" t="s">
        <v>6024</v>
      </c>
      <c r="J338" s="74">
        <v>299.32705850905688</v>
      </c>
      <c r="K338" s="74">
        <v>280.93782594569103</v>
      </c>
      <c r="L338" s="74">
        <v>709.88468531034232</v>
      </c>
      <c r="M338" s="74">
        <v>564.26452856997309</v>
      </c>
      <c r="N338" s="74">
        <v>463.60352458376587</v>
      </c>
      <c r="O338" s="70">
        <v>1</v>
      </c>
      <c r="P338" s="124">
        <v>0.93856475036048426</v>
      </c>
      <c r="Q338" s="124">
        <v>2.3716021159138307</v>
      </c>
      <c r="R338" s="124">
        <v>1.8851103250757395</v>
      </c>
      <c r="S338" s="124">
        <v>0.83298625778706992</v>
      </c>
      <c r="T338" s="124">
        <v>1.0358185999872151</v>
      </c>
      <c r="U338" s="124">
        <v>1.141174725597297</v>
      </c>
      <c r="V338" s="124">
        <v>0.88323619496850059</v>
      </c>
      <c r="AA338" s="1" t="s">
        <v>149</v>
      </c>
    </row>
    <row r="339" spans="1:27" x14ac:dyDescent="0.2">
      <c r="B339" s="102" t="s">
        <v>357</v>
      </c>
      <c r="C339" s="7" t="s">
        <v>356</v>
      </c>
      <c r="D339" s="18" t="s">
        <v>11</v>
      </c>
      <c r="E339" s="91">
        <v>1</v>
      </c>
      <c r="F339" s="91">
        <v>1</v>
      </c>
      <c r="G339" s="91">
        <v>1</v>
      </c>
      <c r="H339" s="91">
        <v>1</v>
      </c>
      <c r="I339" s="114" t="s">
        <v>6024</v>
      </c>
      <c r="J339" s="74">
        <v>347.32824940488774</v>
      </c>
      <c r="K339" s="74">
        <v>329.38123611586747</v>
      </c>
      <c r="L339" s="74">
        <v>468.67133401441561</v>
      </c>
      <c r="M339" s="74">
        <v>704.68441040965411</v>
      </c>
      <c r="N339" s="74">
        <v>462.51630748620619</v>
      </c>
      <c r="O339" s="70">
        <v>1</v>
      </c>
      <c r="P339" s="124">
        <v>0.94832838008491771</v>
      </c>
      <c r="Q339" s="124">
        <v>1.3493614032761145</v>
      </c>
      <c r="R339" s="124">
        <v>2.0288715692347528</v>
      </c>
      <c r="S339" s="124">
        <v>0.85433571513383333</v>
      </c>
      <c r="T339" s="124">
        <v>0.87842590163821388</v>
      </c>
      <c r="U339" s="124">
        <v>0.90211996332686739</v>
      </c>
      <c r="V339" s="124">
        <v>1.2933933518999201</v>
      </c>
      <c r="AA339" s="1" t="s">
        <v>357</v>
      </c>
    </row>
    <row r="340" spans="1:27" x14ac:dyDescent="0.2">
      <c r="B340" s="103" t="s">
        <v>880</v>
      </c>
      <c r="C340" s="14" t="s">
        <v>879</v>
      </c>
      <c r="D340" s="46" t="s">
        <v>18</v>
      </c>
      <c r="E340" s="91">
        <v>1</v>
      </c>
      <c r="F340" s="91">
        <v>1</v>
      </c>
      <c r="G340" s="91">
        <v>1</v>
      </c>
      <c r="H340" s="91">
        <v>1</v>
      </c>
      <c r="I340" s="114" t="s">
        <v>6024</v>
      </c>
      <c r="J340" s="74">
        <v>766.95213329302101</v>
      </c>
      <c r="K340" s="74">
        <v>316.44297833386543</v>
      </c>
      <c r="L340" s="74">
        <v>484.3654533996737</v>
      </c>
      <c r="M340" s="74">
        <v>270.62304616168331</v>
      </c>
      <c r="N340" s="74">
        <v>459.59590279706083</v>
      </c>
      <c r="O340" s="70">
        <v>1</v>
      </c>
      <c r="P340" s="124">
        <v>0.41259808089348587</v>
      </c>
      <c r="Q340" s="124">
        <v>0.63154587147437724</v>
      </c>
      <c r="R340" s="124">
        <v>0.3528551971030105</v>
      </c>
      <c r="S340" s="124">
        <v>1.4066675459352986</v>
      </c>
      <c r="T340" s="124">
        <v>1.2100531354209334</v>
      </c>
      <c r="U340" s="124">
        <v>1.0814201174800206</v>
      </c>
      <c r="V340" s="124">
        <v>0.97494396681195039</v>
      </c>
      <c r="W340" s="70" t="s">
        <v>5989</v>
      </c>
      <c r="AA340" s="1" t="s">
        <v>880</v>
      </c>
    </row>
    <row r="341" spans="1:27" x14ac:dyDescent="0.2">
      <c r="B341" s="90" t="s">
        <v>4586</v>
      </c>
      <c r="C341" s="82" t="s">
        <v>970</v>
      </c>
      <c r="D341" s="50" t="s">
        <v>1</v>
      </c>
      <c r="E341" s="91">
        <v>1</v>
      </c>
      <c r="F341" s="91">
        <v>1</v>
      </c>
      <c r="G341" s="91">
        <v>1</v>
      </c>
      <c r="H341" s="91">
        <v>1</v>
      </c>
      <c r="I341" s="114" t="s">
        <v>6024</v>
      </c>
      <c r="J341" s="74">
        <v>671.06036425413208</v>
      </c>
      <c r="K341" s="74">
        <v>363.90000650370422</v>
      </c>
      <c r="L341" s="74">
        <v>367.19759271091715</v>
      </c>
      <c r="M341" s="74">
        <v>433.53320198334211</v>
      </c>
      <c r="N341" s="74">
        <v>458.92279136302386</v>
      </c>
      <c r="O341" s="70">
        <v>1</v>
      </c>
      <c r="P341" s="124">
        <v>0.54227611387564301</v>
      </c>
      <c r="Q341" s="124">
        <v>0.5471901072849813</v>
      </c>
      <c r="R341" s="124">
        <v>0.64604203299237339</v>
      </c>
      <c r="S341" s="124">
        <v>1.2064035675236993</v>
      </c>
      <c r="T341" s="124">
        <v>1.0805904223312333</v>
      </c>
      <c r="U341" s="124">
        <v>1.1377988279329887</v>
      </c>
      <c r="V341" s="70" t="s">
        <v>5938</v>
      </c>
      <c r="AA341" s="1" t="s">
        <v>4586</v>
      </c>
    </row>
    <row r="342" spans="1:27" x14ac:dyDescent="0.2">
      <c r="B342" s="63" t="s">
        <v>552</v>
      </c>
      <c r="C342" s="54" t="s">
        <v>5568</v>
      </c>
      <c r="D342" s="29" t="s">
        <v>29</v>
      </c>
      <c r="E342" s="91">
        <v>1</v>
      </c>
      <c r="F342" s="91">
        <v>1</v>
      </c>
      <c r="G342" s="91">
        <v>1</v>
      </c>
      <c r="H342" s="91">
        <v>1</v>
      </c>
      <c r="I342" s="114" t="s">
        <v>6024</v>
      </c>
      <c r="J342" s="74">
        <v>521.64923320661978</v>
      </c>
      <c r="K342" s="74">
        <v>347.42718407339089</v>
      </c>
      <c r="L342" s="74">
        <v>472.21919896761995</v>
      </c>
      <c r="M342" s="74">
        <v>494.31522899603209</v>
      </c>
      <c r="N342" s="74">
        <v>458.90271131091572</v>
      </c>
      <c r="O342" s="70">
        <v>1</v>
      </c>
      <c r="P342" s="124">
        <v>0.66601685952402934</v>
      </c>
      <c r="Q342" s="124">
        <v>0.905242774085664</v>
      </c>
      <c r="R342" s="124">
        <v>0.94760079672203601</v>
      </c>
      <c r="S342" s="124">
        <v>0.84217619389304388</v>
      </c>
      <c r="T342" s="124">
        <v>0.9652509538932984</v>
      </c>
      <c r="U342" s="124">
        <v>0.80580172554961416</v>
      </c>
      <c r="V342" s="124">
        <v>0.76905330310658693</v>
      </c>
      <c r="AA342" s="1" t="s">
        <v>552</v>
      </c>
    </row>
    <row r="343" spans="1:27" x14ac:dyDescent="0.2">
      <c r="B343" s="100" t="s">
        <v>427</v>
      </c>
      <c r="C343" s="68" t="s">
        <v>426</v>
      </c>
      <c r="D343" s="66" t="s">
        <v>2</v>
      </c>
      <c r="E343" s="91">
        <v>1</v>
      </c>
      <c r="F343" s="91">
        <v>1</v>
      </c>
      <c r="G343" s="91">
        <v>1</v>
      </c>
      <c r="H343" s="91">
        <v>1</v>
      </c>
      <c r="I343" s="114" t="s">
        <v>6024</v>
      </c>
      <c r="J343" s="74">
        <v>456.11805762158525</v>
      </c>
      <c r="K343" s="74">
        <v>547.02584907130949</v>
      </c>
      <c r="L343" s="74">
        <v>379.1377206145695</v>
      </c>
      <c r="M343" s="74">
        <v>448.41242641369092</v>
      </c>
      <c r="N343" s="74">
        <v>457.67351343028872</v>
      </c>
      <c r="O343" s="70">
        <v>1</v>
      </c>
      <c r="P343" s="124">
        <v>1.1993075913805307</v>
      </c>
      <c r="Q343" s="124">
        <v>0.83122716647433881</v>
      </c>
      <c r="R343" s="124">
        <v>0.98310605975988952</v>
      </c>
      <c r="S343" s="124">
        <v>0.88999645826021623</v>
      </c>
      <c r="T343" s="124">
        <v>0.97134530650592488</v>
      </c>
      <c r="U343" s="124">
        <v>0.98260788415073785</v>
      </c>
      <c r="V343" s="124">
        <v>0.93196649836406742</v>
      </c>
      <c r="AA343" s="1" t="s">
        <v>427</v>
      </c>
    </row>
    <row r="344" spans="1:27" x14ac:dyDescent="0.2">
      <c r="B344" s="107" t="s">
        <v>1160</v>
      </c>
      <c r="C344" s="10" t="s">
        <v>1159</v>
      </c>
      <c r="D344" s="40" t="s">
        <v>305</v>
      </c>
      <c r="E344" s="91">
        <v>1</v>
      </c>
      <c r="F344" s="91">
        <v>1</v>
      </c>
      <c r="G344" s="91">
        <v>1</v>
      </c>
      <c r="H344" s="91">
        <v>1</v>
      </c>
      <c r="I344" s="114" t="s">
        <v>6024</v>
      </c>
      <c r="J344" s="74">
        <v>381.78012438511485</v>
      </c>
      <c r="K344" s="74">
        <v>497.94812223296753</v>
      </c>
      <c r="L344" s="74">
        <v>449.21752086779088</v>
      </c>
      <c r="M344" s="74">
        <v>495.32098321449178</v>
      </c>
      <c r="N344" s="74">
        <v>456.0666876750912</v>
      </c>
      <c r="O344" s="70">
        <v>1</v>
      </c>
      <c r="P344" s="124">
        <v>1.304279847032241</v>
      </c>
      <c r="Q344" s="124">
        <v>1.1766393590847322</v>
      </c>
      <c r="R344" s="124">
        <v>1.2973985589539081</v>
      </c>
      <c r="S344" s="124">
        <v>1.0630494879846966</v>
      </c>
      <c r="T344" s="124">
        <v>1.1782309862567113</v>
      </c>
      <c r="U344" s="124">
        <v>1.1907455028405911</v>
      </c>
      <c r="V344" s="124">
        <v>1.3436164836952846</v>
      </c>
      <c r="AA344" s="1" t="s">
        <v>1160</v>
      </c>
    </row>
    <row r="345" spans="1:27" x14ac:dyDescent="0.2">
      <c r="B345" s="106" t="s">
        <v>595</v>
      </c>
      <c r="C345" s="51" t="s">
        <v>594</v>
      </c>
      <c r="D345" s="23" t="s">
        <v>15</v>
      </c>
      <c r="E345" s="91">
        <v>1</v>
      </c>
      <c r="F345" s="91">
        <v>1</v>
      </c>
      <c r="G345" s="91">
        <v>1</v>
      </c>
      <c r="H345" s="91">
        <v>1</v>
      </c>
      <c r="I345" s="114" t="s">
        <v>6024</v>
      </c>
      <c r="J345" s="74">
        <v>620.57258756627016</v>
      </c>
      <c r="K345" s="74">
        <v>353.44847262486314</v>
      </c>
      <c r="L345" s="74">
        <v>430.3435158216173</v>
      </c>
      <c r="M345" s="74">
        <v>401.40009224709627</v>
      </c>
      <c r="N345" s="74">
        <v>451.44116706496175</v>
      </c>
      <c r="O345" s="70">
        <v>1</v>
      </c>
      <c r="P345" s="124">
        <v>0.56955218407406505</v>
      </c>
      <c r="Q345" s="124">
        <v>0.69346201305687138</v>
      </c>
      <c r="R345" s="124">
        <v>0.64682214504718394</v>
      </c>
      <c r="S345" s="124">
        <v>0.99890126430643122</v>
      </c>
      <c r="T345" s="124">
        <v>1.0121559686966581</v>
      </c>
      <c r="U345" s="124">
        <v>1.0683875134535432</v>
      </c>
      <c r="V345" s="124">
        <v>0.94625283331288901</v>
      </c>
      <c r="AA345" s="1" t="s">
        <v>595</v>
      </c>
    </row>
    <row r="346" spans="1:27" x14ac:dyDescent="0.2">
      <c r="B346" s="60" t="s">
        <v>1005</v>
      </c>
      <c r="C346" s="8" t="s">
        <v>1004</v>
      </c>
      <c r="D346" s="35" t="s">
        <v>5410</v>
      </c>
      <c r="E346" s="91">
        <v>1</v>
      </c>
      <c r="F346" s="91">
        <v>1</v>
      </c>
      <c r="G346" s="91">
        <v>1</v>
      </c>
      <c r="H346" s="91">
        <v>1</v>
      </c>
      <c r="I346" s="114" t="s">
        <v>6024</v>
      </c>
      <c r="J346" s="74">
        <v>423.2918742930616</v>
      </c>
      <c r="K346" s="74">
        <v>365.1938090662818</v>
      </c>
      <c r="L346" s="74">
        <v>550.73484411045581</v>
      </c>
      <c r="M346" s="74">
        <v>460.56601353644987</v>
      </c>
      <c r="N346" s="74">
        <v>449.94663525156227</v>
      </c>
      <c r="O346" s="70">
        <v>1</v>
      </c>
      <c r="P346" s="124">
        <v>0.86274703400860409</v>
      </c>
      <c r="Q346" s="124">
        <v>1.3010758711828248</v>
      </c>
      <c r="R346" s="124">
        <v>1.0880577717340776</v>
      </c>
      <c r="S346" s="124">
        <v>0.88920502109456101</v>
      </c>
      <c r="T346" s="124">
        <v>0.94849667413053573</v>
      </c>
      <c r="U346" s="124">
        <v>0.81004451678555989</v>
      </c>
      <c r="V346" s="124">
        <v>0.71587083015717878</v>
      </c>
      <c r="AA346" s="1" t="s">
        <v>1005</v>
      </c>
    </row>
    <row r="347" spans="1:27" x14ac:dyDescent="0.2">
      <c r="B347" s="62" t="s">
        <v>960</v>
      </c>
      <c r="C347" s="9" t="s">
        <v>959</v>
      </c>
      <c r="D347" s="31" t="s">
        <v>5402</v>
      </c>
      <c r="E347" s="91">
        <v>1</v>
      </c>
      <c r="F347" s="91">
        <v>1</v>
      </c>
      <c r="G347" s="91">
        <v>1</v>
      </c>
      <c r="H347" s="91">
        <v>1</v>
      </c>
      <c r="I347" s="114" t="s">
        <v>6024</v>
      </c>
      <c r="J347" s="74">
        <v>406.40734201920009</v>
      </c>
      <c r="K347" s="74">
        <v>418.53854258879119</v>
      </c>
      <c r="L347" s="74">
        <v>573.36377195025784</v>
      </c>
      <c r="M347" s="74">
        <v>401.3248900410224</v>
      </c>
      <c r="N347" s="74">
        <v>449.90863664981788</v>
      </c>
      <c r="O347" s="70">
        <v>1</v>
      </c>
      <c r="P347" s="124">
        <v>1.0298498558350799</v>
      </c>
      <c r="Q347" s="124">
        <v>1.4108105653346443</v>
      </c>
      <c r="R347" s="124">
        <v>0.98749419251894921</v>
      </c>
      <c r="S347" s="124">
        <v>1.0431553105396301</v>
      </c>
      <c r="T347" s="124">
        <v>0.93005955167808352</v>
      </c>
      <c r="U347" s="124">
        <v>1.016022696343273</v>
      </c>
      <c r="V347" s="124">
        <v>0.83521261062204077</v>
      </c>
      <c r="AA347" s="1" t="s">
        <v>960</v>
      </c>
    </row>
    <row r="348" spans="1:27" s="57" customFormat="1" x14ac:dyDescent="0.2">
      <c r="A348" s="6"/>
      <c r="B348" s="62" t="s">
        <v>664</v>
      </c>
      <c r="C348" s="9" t="s">
        <v>5563</v>
      </c>
      <c r="D348" s="31" t="s">
        <v>5402</v>
      </c>
      <c r="E348" s="91">
        <v>1</v>
      </c>
      <c r="F348" s="91">
        <v>1</v>
      </c>
      <c r="G348" s="91">
        <v>1</v>
      </c>
      <c r="H348" s="91">
        <v>1</v>
      </c>
      <c r="I348" s="114" t="s">
        <v>6024</v>
      </c>
      <c r="J348" s="74">
        <v>378.53014642800935</v>
      </c>
      <c r="K348" s="74">
        <v>375.90514091799389</v>
      </c>
      <c r="L348" s="74">
        <v>538.23537480930645</v>
      </c>
      <c r="M348" s="74">
        <v>505.32563154674972</v>
      </c>
      <c r="N348" s="74">
        <v>449.49907342551484</v>
      </c>
      <c r="O348" s="70">
        <v>1</v>
      </c>
      <c r="P348" s="124">
        <v>0.9930652669680704</v>
      </c>
      <c r="Q348" s="124">
        <v>1.4219088753917004</v>
      </c>
      <c r="R348" s="124">
        <v>1.3349679974375699</v>
      </c>
      <c r="S348" s="124">
        <v>0.88464264779199475</v>
      </c>
      <c r="T348" s="124">
        <v>0.82953128659851039</v>
      </c>
      <c r="U348" s="124">
        <v>1.1017341182611933</v>
      </c>
      <c r="V348" s="124">
        <v>0.9367681562759389</v>
      </c>
      <c r="W348" s="70"/>
      <c r="X348" s="70"/>
      <c r="Y348" s="70"/>
      <c r="Z348" s="70"/>
      <c r="AA348" s="1" t="s">
        <v>664</v>
      </c>
    </row>
    <row r="349" spans="1:27" x14ac:dyDescent="0.2">
      <c r="B349" s="104" t="s">
        <v>348</v>
      </c>
      <c r="C349" s="52" t="s">
        <v>5559</v>
      </c>
      <c r="D349" s="32" t="s">
        <v>41</v>
      </c>
      <c r="E349" s="91">
        <v>1</v>
      </c>
      <c r="F349" s="91">
        <v>1</v>
      </c>
      <c r="G349" s="91">
        <v>1</v>
      </c>
      <c r="H349" s="91">
        <v>1</v>
      </c>
      <c r="I349" s="114" t="s">
        <v>6024</v>
      </c>
      <c r="J349" s="74">
        <v>392.08885541608942</v>
      </c>
      <c r="K349" s="74">
        <v>437.48643950752864</v>
      </c>
      <c r="L349" s="74">
        <v>462.83327234338162</v>
      </c>
      <c r="M349" s="74">
        <v>504.832403751735</v>
      </c>
      <c r="N349" s="74">
        <v>449.31024275468366</v>
      </c>
      <c r="O349" s="70">
        <v>1</v>
      </c>
      <c r="P349" s="124">
        <v>1.1157839185285252</v>
      </c>
      <c r="Q349" s="124">
        <v>1.1804295530211319</v>
      </c>
      <c r="R349" s="124">
        <v>1.2875459140913372</v>
      </c>
      <c r="S349" s="124">
        <v>1.0288277775866295</v>
      </c>
      <c r="T349" s="124">
        <v>1.170083266660584</v>
      </c>
      <c r="U349" s="124">
        <v>0.91810502325719945</v>
      </c>
      <c r="V349" s="124">
        <v>0.97723048179800243</v>
      </c>
      <c r="AA349" s="1" t="s">
        <v>348</v>
      </c>
    </row>
    <row r="350" spans="1:27" x14ac:dyDescent="0.2">
      <c r="B350" s="60" t="s">
        <v>831</v>
      </c>
      <c r="C350" s="8" t="s">
        <v>830</v>
      </c>
      <c r="D350" s="34" t="s">
        <v>5410</v>
      </c>
      <c r="E350" s="91">
        <v>1</v>
      </c>
      <c r="F350" s="91">
        <v>1</v>
      </c>
      <c r="G350" s="91">
        <v>1</v>
      </c>
      <c r="H350" s="91">
        <v>1</v>
      </c>
      <c r="I350" s="114" t="s">
        <v>6024</v>
      </c>
      <c r="J350" s="74">
        <v>345.3500163363143</v>
      </c>
      <c r="K350" s="74">
        <v>556.95510914949227</v>
      </c>
      <c r="L350" s="74">
        <v>446.40542312845025</v>
      </c>
      <c r="M350" s="74">
        <v>443.07936905637473</v>
      </c>
      <c r="N350" s="74">
        <v>447.94747941765786</v>
      </c>
      <c r="O350" s="70">
        <v>1</v>
      </c>
      <c r="P350" s="124">
        <v>1.6127264595439001</v>
      </c>
      <c r="Q350" s="124">
        <v>1.2926173505482754</v>
      </c>
      <c r="R350" s="124">
        <v>1.2829863851081682</v>
      </c>
      <c r="S350" s="124">
        <v>0.70711359401346452</v>
      </c>
      <c r="T350" s="124">
        <v>0.69769064767091515</v>
      </c>
      <c r="U350" s="124">
        <v>0.68587106559028499</v>
      </c>
      <c r="V350" s="124">
        <v>0.63375371316141405</v>
      </c>
      <c r="W350" s="70" t="s">
        <v>5989</v>
      </c>
      <c r="X350" s="70" t="s">
        <v>5989</v>
      </c>
      <c r="Y350" s="70" t="s">
        <v>5989</v>
      </c>
      <c r="Z350" s="70" t="s">
        <v>5989</v>
      </c>
      <c r="AA350" s="1" t="s">
        <v>831</v>
      </c>
    </row>
    <row r="351" spans="1:27" x14ac:dyDescent="0.2">
      <c r="B351" s="100" t="s">
        <v>1049</v>
      </c>
      <c r="C351" s="68" t="s">
        <v>1048</v>
      </c>
      <c r="D351" s="66" t="s">
        <v>2</v>
      </c>
      <c r="E351" s="91">
        <v>1</v>
      </c>
      <c r="F351" s="91">
        <v>1</v>
      </c>
      <c r="G351" s="91">
        <v>1</v>
      </c>
      <c r="H351" s="91">
        <v>1</v>
      </c>
      <c r="I351" s="114" t="s">
        <v>6024</v>
      </c>
      <c r="J351" s="74">
        <v>362.99696319425453</v>
      </c>
      <c r="K351" s="74">
        <v>581.5504773380635</v>
      </c>
      <c r="L351" s="74">
        <v>430.13434594919585</v>
      </c>
      <c r="M351" s="74">
        <v>415.64135071409663</v>
      </c>
      <c r="N351" s="74">
        <v>447.58078429890264</v>
      </c>
      <c r="O351" s="70">
        <v>1</v>
      </c>
      <c r="P351" s="124">
        <v>1.6020808334610006</v>
      </c>
      <c r="Q351" s="124">
        <v>1.1849530149347651</v>
      </c>
      <c r="R351" s="124">
        <v>1.14502707421183</v>
      </c>
      <c r="S351" s="124">
        <v>0.9800077952656211</v>
      </c>
      <c r="T351" s="124">
        <v>0.96543735889687232</v>
      </c>
      <c r="U351" s="124">
        <v>0.77237967194817148</v>
      </c>
      <c r="V351" s="124">
        <v>0.70881768269408107</v>
      </c>
      <c r="AA351" s="1" t="s">
        <v>1049</v>
      </c>
    </row>
    <row r="352" spans="1:27" x14ac:dyDescent="0.2">
      <c r="B352" s="107" t="s">
        <v>626</v>
      </c>
      <c r="C352" s="10" t="s">
        <v>625</v>
      </c>
      <c r="D352" s="43" t="s">
        <v>305</v>
      </c>
      <c r="E352" s="91">
        <v>1</v>
      </c>
      <c r="F352" s="91">
        <v>1</v>
      </c>
      <c r="G352" s="91">
        <v>1</v>
      </c>
      <c r="H352" s="91">
        <v>1</v>
      </c>
      <c r="I352" s="114" t="s">
        <v>6024</v>
      </c>
      <c r="J352" s="74">
        <v>314.91040513377845</v>
      </c>
      <c r="K352" s="74">
        <v>500.78156245707225</v>
      </c>
      <c r="L352" s="74">
        <v>437.09217970301643</v>
      </c>
      <c r="M352" s="74">
        <v>534.20407063838957</v>
      </c>
      <c r="N352" s="74">
        <v>446.74705448306418</v>
      </c>
      <c r="O352" s="70">
        <v>1</v>
      </c>
      <c r="P352" s="124">
        <v>1.5902350455658429</v>
      </c>
      <c r="Q352" s="124">
        <v>1.387989004419633</v>
      </c>
      <c r="R352" s="124">
        <v>1.6963684334642801</v>
      </c>
      <c r="S352" s="124">
        <v>1.2487512308223359</v>
      </c>
      <c r="T352" s="124">
        <v>1.3770879475938975</v>
      </c>
      <c r="U352" s="124">
        <v>1.327968384271643</v>
      </c>
      <c r="V352" s="124">
        <v>1.4997450813808109</v>
      </c>
      <c r="X352" s="70" t="s">
        <v>5989</v>
      </c>
      <c r="AA352" s="1" t="s">
        <v>626</v>
      </c>
    </row>
    <row r="353" spans="2:27" x14ac:dyDescent="0.2">
      <c r="B353" s="100" t="s">
        <v>950</v>
      </c>
      <c r="C353" s="68" t="s">
        <v>949</v>
      </c>
      <c r="D353" s="66" t="s">
        <v>2</v>
      </c>
      <c r="E353" s="91">
        <v>1</v>
      </c>
      <c r="F353" s="91">
        <v>1</v>
      </c>
      <c r="G353" s="91">
        <v>1</v>
      </c>
      <c r="H353" s="91">
        <v>1</v>
      </c>
      <c r="I353" s="114" t="s">
        <v>6024</v>
      </c>
      <c r="J353" s="74">
        <v>415.79476936310937</v>
      </c>
      <c r="K353" s="74">
        <v>567.58421386384373</v>
      </c>
      <c r="L353" s="74">
        <v>435.88154496808795</v>
      </c>
      <c r="M353" s="74">
        <v>363.01002262982479</v>
      </c>
      <c r="N353" s="74">
        <v>445.56763770621643</v>
      </c>
      <c r="O353" s="70">
        <v>1</v>
      </c>
      <c r="P353" s="124">
        <v>1.3650585714034758</v>
      </c>
      <c r="Q353" s="124">
        <v>1.048309351355589</v>
      </c>
      <c r="R353" s="124">
        <v>0.87305096017889494</v>
      </c>
      <c r="S353" s="124">
        <v>0.92412896290391311</v>
      </c>
      <c r="T353" s="124">
        <v>0.98706936031248427</v>
      </c>
      <c r="U353" s="124">
        <v>1.0668601189300426</v>
      </c>
      <c r="V353" s="124">
        <v>0.98212527883159861</v>
      </c>
      <c r="AA353" s="1" t="s">
        <v>950</v>
      </c>
    </row>
    <row r="354" spans="2:27" x14ac:dyDescent="0.2">
      <c r="B354" s="105" t="s">
        <v>770</v>
      </c>
      <c r="C354" s="12" t="s">
        <v>5557</v>
      </c>
      <c r="D354" s="38" t="s">
        <v>198</v>
      </c>
      <c r="E354" s="91">
        <v>1</v>
      </c>
      <c r="F354" s="91">
        <v>1</v>
      </c>
      <c r="G354" s="91">
        <v>1</v>
      </c>
      <c r="H354" s="91">
        <v>1</v>
      </c>
      <c r="I354" s="114" t="s">
        <v>6024</v>
      </c>
      <c r="J354" s="74">
        <v>312.22581914959676</v>
      </c>
      <c r="K354" s="74">
        <v>616.63229800470401</v>
      </c>
      <c r="L354" s="74">
        <v>425.50090438775339</v>
      </c>
      <c r="M354" s="74">
        <v>421.30495962961629</v>
      </c>
      <c r="N354" s="74">
        <v>443.91599529291761</v>
      </c>
      <c r="O354" s="70">
        <v>1</v>
      </c>
      <c r="P354" s="124">
        <v>1.9749561381061089</v>
      </c>
      <c r="Q354" s="124">
        <v>1.3627985845202737</v>
      </c>
      <c r="R354" s="124">
        <v>1.3493597703646554</v>
      </c>
      <c r="S354" s="124">
        <v>0.79789361139499204</v>
      </c>
      <c r="T354" s="124">
        <v>1.055520398636888</v>
      </c>
      <c r="U354" s="124">
        <v>1.057910009018773</v>
      </c>
      <c r="V354" s="124">
        <v>1.0487236701488527</v>
      </c>
      <c r="AA354" s="1" t="s">
        <v>770</v>
      </c>
    </row>
    <row r="355" spans="2:27" x14ac:dyDescent="0.2">
      <c r="B355" s="105" t="s">
        <v>628</v>
      </c>
      <c r="C355" s="12" t="s">
        <v>627</v>
      </c>
      <c r="D355" s="38" t="s">
        <v>198</v>
      </c>
      <c r="F355" s="91">
        <v>1</v>
      </c>
      <c r="G355" s="91">
        <v>1</v>
      </c>
      <c r="H355" s="91">
        <v>1</v>
      </c>
      <c r="I355" s="114" t="s">
        <v>6024</v>
      </c>
      <c r="J355" s="74">
        <v>187.5331187182523</v>
      </c>
      <c r="K355" s="74">
        <v>447.17032586903986</v>
      </c>
      <c r="L355" s="74">
        <v>499.99952881361867</v>
      </c>
      <c r="M355" s="74">
        <v>618.82500757684238</v>
      </c>
      <c r="N355" s="74">
        <v>438.38199524443826</v>
      </c>
      <c r="O355" s="70">
        <v>1</v>
      </c>
      <c r="P355" s="124">
        <v>2.3844872251117608</v>
      </c>
      <c r="Q355" s="124">
        <v>2.6661932155291059</v>
      </c>
      <c r="R355" s="124">
        <v>3.2998171832600849</v>
      </c>
      <c r="S355" s="124">
        <v>0.97295196804354911</v>
      </c>
      <c r="T355" s="124">
        <v>1.3870972123173142</v>
      </c>
      <c r="U355" s="124">
        <v>1.4957967976479094</v>
      </c>
      <c r="V355" s="124">
        <v>1.5528914648716656</v>
      </c>
      <c r="X355" s="122" t="s">
        <v>5989</v>
      </c>
      <c r="Y355" s="122" t="s">
        <v>5989</v>
      </c>
      <c r="Z355" s="122" t="s">
        <v>5989</v>
      </c>
      <c r="AA355" s="1" t="s">
        <v>628</v>
      </c>
    </row>
    <row r="356" spans="2:27" x14ac:dyDescent="0.2">
      <c r="B356" s="60" t="s">
        <v>952</v>
      </c>
      <c r="C356" s="8" t="s">
        <v>951</v>
      </c>
      <c r="D356" s="35" t="s">
        <v>5410</v>
      </c>
      <c r="E356" s="91">
        <v>1</v>
      </c>
      <c r="F356" s="91">
        <v>1</v>
      </c>
      <c r="G356" s="91">
        <v>1</v>
      </c>
      <c r="H356" s="91">
        <v>1</v>
      </c>
      <c r="I356" s="114" t="s">
        <v>6024</v>
      </c>
      <c r="J356" s="74">
        <v>455.70748974418905</v>
      </c>
      <c r="K356" s="74">
        <v>705.25534810604177</v>
      </c>
      <c r="L356" s="74">
        <v>296.2412138155679</v>
      </c>
      <c r="M356" s="74">
        <v>285.19688059143539</v>
      </c>
      <c r="N356" s="74">
        <v>435.60023306430844</v>
      </c>
      <c r="O356" s="70">
        <v>1</v>
      </c>
      <c r="P356" s="124">
        <v>1.5476053476802327</v>
      </c>
      <c r="Q356" s="124">
        <v>0.65006878421476599</v>
      </c>
      <c r="R356" s="124">
        <v>0.62583320882334059</v>
      </c>
      <c r="S356" s="124">
        <v>0.76569678241990169</v>
      </c>
      <c r="T356" s="124">
        <v>0.87092838597321132</v>
      </c>
      <c r="U356" s="124">
        <v>0.86437892354569446</v>
      </c>
      <c r="V356" s="124">
        <v>0.65087219982713718</v>
      </c>
      <c r="W356" s="70" t="s">
        <v>5989</v>
      </c>
      <c r="Z356" s="70" t="s">
        <v>5989</v>
      </c>
      <c r="AA356" s="1" t="s">
        <v>952</v>
      </c>
    </row>
    <row r="357" spans="2:27" x14ac:dyDescent="0.2">
      <c r="B357" s="60" t="s">
        <v>559</v>
      </c>
      <c r="C357" s="8" t="s">
        <v>558</v>
      </c>
      <c r="D357" s="34" t="s">
        <v>5410</v>
      </c>
      <c r="E357" s="91">
        <v>1</v>
      </c>
      <c r="F357" s="91">
        <v>1</v>
      </c>
      <c r="G357" s="91">
        <v>1</v>
      </c>
      <c r="H357" s="91">
        <v>1</v>
      </c>
      <c r="I357" s="114" t="s">
        <v>6024</v>
      </c>
      <c r="J357" s="74">
        <v>350.88143375601476</v>
      </c>
      <c r="K357" s="74">
        <v>321.40118403635898</v>
      </c>
      <c r="L357" s="74">
        <v>577.06763604673245</v>
      </c>
      <c r="M357" s="74">
        <v>489.62586769855994</v>
      </c>
      <c r="N357" s="74">
        <v>434.74403038441653</v>
      </c>
      <c r="O357" s="70">
        <v>1</v>
      </c>
      <c r="P357" s="124">
        <v>0.91598230375405143</v>
      </c>
      <c r="Q357" s="124">
        <v>1.6446228854844345</v>
      </c>
      <c r="R357" s="124">
        <v>1.3954168576471933</v>
      </c>
      <c r="S357" s="124">
        <v>0.91199264843686789</v>
      </c>
      <c r="T357" s="124">
        <v>1.0369033812782782</v>
      </c>
      <c r="U357" s="124">
        <v>1.0108668150109328</v>
      </c>
      <c r="V357" s="124">
        <v>0.99000098107973278</v>
      </c>
      <c r="AA357" s="1" t="s">
        <v>559</v>
      </c>
    </row>
    <row r="358" spans="2:27" x14ac:dyDescent="0.2">
      <c r="B358" s="79" t="s">
        <v>487</v>
      </c>
      <c r="C358" s="53" t="s">
        <v>486</v>
      </c>
      <c r="D358" s="21" t="s">
        <v>6</v>
      </c>
      <c r="E358" s="91">
        <v>1</v>
      </c>
      <c r="F358" s="91">
        <v>1</v>
      </c>
      <c r="G358" s="91">
        <v>1</v>
      </c>
      <c r="H358" s="91">
        <v>1</v>
      </c>
      <c r="I358" s="114" t="s">
        <v>6024</v>
      </c>
      <c r="J358" s="74">
        <v>308.90947335454314</v>
      </c>
      <c r="K358" s="74">
        <v>462.31407984158136</v>
      </c>
      <c r="L358" s="74">
        <v>510.43411578803932</v>
      </c>
      <c r="M358" s="74">
        <v>453.02407263280486</v>
      </c>
      <c r="N358" s="74">
        <v>433.6704354042422</v>
      </c>
      <c r="O358" s="70">
        <v>1</v>
      </c>
      <c r="P358" s="124">
        <v>1.4966005244875475</v>
      </c>
      <c r="Q358" s="124">
        <v>1.652374432694077</v>
      </c>
      <c r="R358" s="124">
        <v>1.4665269656941138</v>
      </c>
      <c r="S358" s="124">
        <v>1.0718113509404179</v>
      </c>
      <c r="T358" s="124">
        <v>1.0873820363557207</v>
      </c>
      <c r="U358" s="124">
        <v>1.4542070552392357</v>
      </c>
      <c r="V358" s="124">
        <v>1.4074793931312419</v>
      </c>
      <c r="Y358" s="70" t="s">
        <v>5989</v>
      </c>
      <c r="AA358" s="1" t="s">
        <v>487</v>
      </c>
    </row>
    <row r="359" spans="2:27" x14ac:dyDescent="0.2">
      <c r="B359" s="62" t="s">
        <v>653</v>
      </c>
      <c r="C359" s="9" t="s">
        <v>652</v>
      </c>
      <c r="D359" s="31" t="s">
        <v>5402</v>
      </c>
      <c r="E359" s="91">
        <v>1</v>
      </c>
      <c r="F359" s="91">
        <v>1</v>
      </c>
      <c r="G359" s="91">
        <v>1</v>
      </c>
      <c r="H359" s="91">
        <v>1</v>
      </c>
      <c r="I359" s="114" t="s">
        <v>6024</v>
      </c>
      <c r="J359" s="74">
        <v>372.73843655433859</v>
      </c>
      <c r="K359" s="74">
        <v>358.05240280416967</v>
      </c>
      <c r="L359" s="74">
        <v>547.94054086619326</v>
      </c>
      <c r="M359" s="74">
        <v>453.29260204448195</v>
      </c>
      <c r="N359" s="74">
        <v>433.00599556729588</v>
      </c>
      <c r="O359" s="70">
        <v>1</v>
      </c>
      <c r="P359" s="124">
        <v>0.96059962614553718</v>
      </c>
      <c r="Q359" s="124">
        <v>1.4700403476804125</v>
      </c>
      <c r="R359" s="124">
        <v>1.2161144588006556</v>
      </c>
      <c r="S359" s="124">
        <v>1.048426859897218</v>
      </c>
      <c r="T359" s="124">
        <v>1.1135113009397699</v>
      </c>
      <c r="U359" s="124">
        <v>1.0973094236790597</v>
      </c>
      <c r="V359" s="124">
        <v>0.96116875751584407</v>
      </c>
      <c r="AA359" s="1" t="s">
        <v>653</v>
      </c>
    </row>
    <row r="360" spans="2:27" x14ac:dyDescent="0.2">
      <c r="B360" s="62" t="s">
        <v>744</v>
      </c>
      <c r="C360" s="9" t="s">
        <v>5554</v>
      </c>
      <c r="D360" s="31" t="s">
        <v>5402</v>
      </c>
      <c r="E360" s="91">
        <v>1</v>
      </c>
      <c r="F360" s="91">
        <v>1</v>
      </c>
      <c r="G360" s="91">
        <v>1</v>
      </c>
      <c r="H360" s="91">
        <v>1</v>
      </c>
      <c r="I360" s="114" t="s">
        <v>6024</v>
      </c>
      <c r="J360" s="74">
        <v>450.51974477014454</v>
      </c>
      <c r="K360" s="74">
        <v>706.93288506932686</v>
      </c>
      <c r="L360" s="74">
        <v>304.42950065623756</v>
      </c>
      <c r="M360" s="74">
        <v>268.79210265413309</v>
      </c>
      <c r="N360" s="74">
        <v>432.66855828746054</v>
      </c>
      <c r="O360" s="70">
        <v>1</v>
      </c>
      <c r="P360" s="124">
        <v>1.5691496172493049</v>
      </c>
      <c r="Q360" s="124">
        <v>0.67572954169091459</v>
      </c>
      <c r="R360" s="124">
        <v>0.59662668678654918</v>
      </c>
      <c r="S360" s="124">
        <v>1.1040817514076875</v>
      </c>
      <c r="T360" s="124">
        <v>1.1184056080601039</v>
      </c>
      <c r="U360" s="124">
        <v>1.1488442312180309</v>
      </c>
      <c r="V360" s="124">
        <v>1.0461782921506741</v>
      </c>
      <c r="AA360" s="1" t="s">
        <v>744</v>
      </c>
    </row>
    <row r="361" spans="2:27" x14ac:dyDescent="0.2">
      <c r="B361" s="104" t="s">
        <v>234</v>
      </c>
      <c r="C361" s="52" t="s">
        <v>233</v>
      </c>
      <c r="D361" s="32" t="s">
        <v>41</v>
      </c>
      <c r="E361" s="91">
        <v>1</v>
      </c>
      <c r="F361" s="91">
        <v>1</v>
      </c>
      <c r="G361" s="91">
        <v>1</v>
      </c>
      <c r="H361" s="91">
        <v>1</v>
      </c>
      <c r="I361" s="114" t="s">
        <v>6024</v>
      </c>
      <c r="J361" s="74">
        <v>468.15748311297841</v>
      </c>
      <c r="K361" s="74">
        <v>438.72855318555048</v>
      </c>
      <c r="L361" s="74">
        <v>382.82656275193881</v>
      </c>
      <c r="M361" s="74">
        <v>409.05128331627964</v>
      </c>
      <c r="N361" s="74">
        <v>424.69097059168689</v>
      </c>
      <c r="O361" s="70">
        <v>1</v>
      </c>
      <c r="P361" s="124">
        <v>0.93713882403044713</v>
      </c>
      <c r="Q361" s="124">
        <v>0.81773030777242306</v>
      </c>
      <c r="R361" s="124">
        <v>0.87374718566137943</v>
      </c>
      <c r="S361" s="124">
        <v>1.1214533432197198</v>
      </c>
      <c r="T361" s="124">
        <v>1.1065129226018784</v>
      </c>
      <c r="U361" s="124">
        <v>0.96515777826840898</v>
      </c>
      <c r="V361" s="124">
        <v>0.99950028606950747</v>
      </c>
      <c r="AA361" s="1" t="s">
        <v>234</v>
      </c>
    </row>
    <row r="362" spans="2:27" x14ac:dyDescent="0.2">
      <c r="B362" s="59" t="s">
        <v>630</v>
      </c>
      <c r="C362" s="11" t="s">
        <v>629</v>
      </c>
      <c r="D362" s="36" t="s">
        <v>172</v>
      </c>
      <c r="E362" s="91">
        <v>1</v>
      </c>
      <c r="F362" s="91">
        <v>1</v>
      </c>
      <c r="G362" s="91">
        <v>1</v>
      </c>
      <c r="H362" s="91">
        <v>1</v>
      </c>
      <c r="I362" s="114" t="s">
        <v>6024</v>
      </c>
      <c r="J362" s="74">
        <v>345.25812316097097</v>
      </c>
      <c r="K362" s="74">
        <v>403.58409627721312</v>
      </c>
      <c r="L362" s="74">
        <v>439.76363366613646</v>
      </c>
      <c r="M362" s="74">
        <v>497.98696787844392</v>
      </c>
      <c r="N362" s="74">
        <v>421.64820524569109</v>
      </c>
      <c r="O362" s="70">
        <v>1</v>
      </c>
      <c r="P362" s="124">
        <v>1.1689343977840272</v>
      </c>
      <c r="Q362" s="124">
        <v>1.2737242201282077</v>
      </c>
      <c r="R362" s="124">
        <v>1.4423613362639569</v>
      </c>
      <c r="S362" s="124">
        <v>0.99860196316709593</v>
      </c>
      <c r="T362" s="124">
        <v>1.0376457681209801</v>
      </c>
      <c r="U362" s="124">
        <v>1.064974074337186</v>
      </c>
      <c r="V362" s="124">
        <v>0.99850223635266566</v>
      </c>
      <c r="AA362" s="1" t="s">
        <v>630</v>
      </c>
    </row>
    <row r="363" spans="2:27" x14ac:dyDescent="0.2">
      <c r="B363" s="104" t="s">
        <v>195</v>
      </c>
      <c r="C363" s="52" t="s">
        <v>194</v>
      </c>
      <c r="D363" s="32" t="s">
        <v>41</v>
      </c>
      <c r="E363" s="91">
        <v>1</v>
      </c>
      <c r="F363" s="91">
        <v>1</v>
      </c>
      <c r="G363" s="91">
        <v>1</v>
      </c>
      <c r="H363" s="91">
        <v>1</v>
      </c>
      <c r="I363" s="114" t="s">
        <v>6024</v>
      </c>
      <c r="J363" s="74">
        <v>262.17892495753671</v>
      </c>
      <c r="K363" s="74">
        <v>425.13751555659132</v>
      </c>
      <c r="L363" s="74">
        <v>518.34257176098072</v>
      </c>
      <c r="M363" s="74">
        <v>474.50767512217919</v>
      </c>
      <c r="N363" s="74">
        <v>420.04167184932203</v>
      </c>
      <c r="O363" s="70">
        <v>1</v>
      </c>
      <c r="P363" s="124">
        <v>1.6215548813675542</v>
      </c>
      <c r="Q363" s="124">
        <v>1.9770565915812381</v>
      </c>
      <c r="R363" s="124">
        <v>1.809862006257871</v>
      </c>
      <c r="S363" s="124">
        <v>0.98251132368814298</v>
      </c>
      <c r="T363" s="124">
        <v>1.1804006333760415</v>
      </c>
      <c r="U363" s="124">
        <v>1.0939482560436207</v>
      </c>
      <c r="V363" s="124">
        <v>1.1572332652756883</v>
      </c>
      <c r="AA363" s="1" t="s">
        <v>195</v>
      </c>
    </row>
    <row r="364" spans="2:27" x14ac:dyDescent="0.2">
      <c r="B364" s="79" t="s">
        <v>872</v>
      </c>
      <c r="C364" s="53" t="s">
        <v>871</v>
      </c>
      <c r="D364" s="21" t="s">
        <v>5385</v>
      </c>
      <c r="E364" s="91">
        <v>1</v>
      </c>
      <c r="F364" s="91">
        <v>1</v>
      </c>
      <c r="G364" s="91">
        <v>1</v>
      </c>
      <c r="H364" s="91">
        <v>1</v>
      </c>
      <c r="I364" s="114" t="s">
        <v>6024</v>
      </c>
      <c r="J364" s="74">
        <v>619.66175081604104</v>
      </c>
      <c r="K364" s="74">
        <v>335.98764805494091</v>
      </c>
      <c r="L364" s="74">
        <v>347.89153332274816</v>
      </c>
      <c r="M364" s="74">
        <v>375.64527677240005</v>
      </c>
      <c r="N364" s="74">
        <v>419.79655224153248</v>
      </c>
      <c r="O364" s="70">
        <v>1</v>
      </c>
      <c r="P364" s="124">
        <v>0.54221137195005853</v>
      </c>
      <c r="Q364" s="124">
        <v>0.56142166732835297</v>
      </c>
      <c r="R364" s="124">
        <v>0.60621020464423958</v>
      </c>
      <c r="S364" s="124">
        <v>1.2869516023725887</v>
      </c>
      <c r="T364" s="124">
        <v>1.131477659857941</v>
      </c>
      <c r="U364" s="124">
        <v>1.1769275395270704</v>
      </c>
      <c r="V364" s="124">
        <v>1.2791976556977114</v>
      </c>
      <c r="W364" s="70" t="s">
        <v>5989</v>
      </c>
      <c r="AA364" s="1" t="s">
        <v>872</v>
      </c>
    </row>
    <row r="365" spans="2:27" x14ac:dyDescent="0.2">
      <c r="B365" s="100" t="s">
        <v>659</v>
      </c>
      <c r="C365" s="68" t="s">
        <v>658</v>
      </c>
      <c r="D365" s="66" t="s">
        <v>2</v>
      </c>
      <c r="E365" s="91">
        <v>1</v>
      </c>
      <c r="F365" s="91">
        <v>1</v>
      </c>
      <c r="G365" s="91">
        <v>1</v>
      </c>
      <c r="H365" s="91">
        <v>1</v>
      </c>
      <c r="I365" s="114" t="s">
        <v>6024</v>
      </c>
      <c r="J365" s="74">
        <v>408.84040266167949</v>
      </c>
      <c r="K365" s="74">
        <v>638.94635325901231</v>
      </c>
      <c r="L365" s="74">
        <v>297.01771711745863</v>
      </c>
      <c r="M365" s="74">
        <v>330.28459412127324</v>
      </c>
      <c r="N365" s="74">
        <v>418.77226678985596</v>
      </c>
      <c r="O365" s="70">
        <v>1</v>
      </c>
      <c r="P365" s="124">
        <v>1.562825858450561</v>
      </c>
      <c r="Q365" s="124">
        <v>0.7264881728512641</v>
      </c>
      <c r="R365" s="124">
        <v>0.8078570316705902</v>
      </c>
      <c r="S365" s="124">
        <v>1.04853674483054</v>
      </c>
      <c r="T365" s="124">
        <v>1.1014064788098747</v>
      </c>
      <c r="U365" s="124">
        <v>1.1755301974946155</v>
      </c>
      <c r="V365" s="124">
        <v>1.1697137341349366</v>
      </c>
      <c r="AA365" s="1" t="s">
        <v>659</v>
      </c>
    </row>
    <row r="366" spans="2:27" x14ac:dyDescent="0.2">
      <c r="B366" s="102" t="s">
        <v>240</v>
      </c>
      <c r="C366" s="7" t="s">
        <v>239</v>
      </c>
      <c r="D366" s="18" t="s">
        <v>11</v>
      </c>
      <c r="E366" s="91">
        <v>1</v>
      </c>
      <c r="G366" s="91">
        <v>1</v>
      </c>
      <c r="H366" s="91">
        <v>1</v>
      </c>
      <c r="I366" s="114" t="s">
        <v>6024</v>
      </c>
      <c r="J366" s="74">
        <v>347.51495293633195</v>
      </c>
      <c r="K366" s="74">
        <v>226.01753830237055</v>
      </c>
      <c r="L366" s="74">
        <v>548.16842281731988</v>
      </c>
      <c r="M366" s="74">
        <v>539.38152049494556</v>
      </c>
      <c r="N366" s="74">
        <v>415.27060863774199</v>
      </c>
      <c r="O366" s="70">
        <v>1</v>
      </c>
      <c r="P366" s="124">
        <v>0.65038219619798376</v>
      </c>
      <c r="Q366" s="124">
        <v>1.5773952118766801</v>
      </c>
      <c r="R366" s="124">
        <v>1.5521102500408532</v>
      </c>
      <c r="S366" s="124">
        <v>1.0369141478594703</v>
      </c>
      <c r="T366" s="124">
        <v>1.030662188407117</v>
      </c>
      <c r="U366" s="124">
        <v>1.0643619490256728</v>
      </c>
      <c r="V366" s="124">
        <v>1.1027668464717966</v>
      </c>
      <c r="AA366" s="1" t="s">
        <v>240</v>
      </c>
    </row>
    <row r="367" spans="2:27" x14ac:dyDescent="0.2">
      <c r="B367" s="90" t="s">
        <v>800</v>
      </c>
      <c r="C367" s="82" t="s">
        <v>799</v>
      </c>
      <c r="D367" s="17" t="s">
        <v>1</v>
      </c>
      <c r="E367" s="91">
        <v>1</v>
      </c>
      <c r="F367" s="91">
        <v>1</v>
      </c>
      <c r="I367" s="114" t="s">
        <v>6024</v>
      </c>
      <c r="J367" s="74">
        <v>624.86424206681181</v>
      </c>
      <c r="K367" s="74">
        <v>703.32992915044838</v>
      </c>
      <c r="L367" s="74">
        <v>187.17835196540784</v>
      </c>
      <c r="M367" s="74">
        <v>121.43061149233014</v>
      </c>
      <c r="N367" s="74">
        <v>409.20078366874952</v>
      </c>
      <c r="O367" s="70">
        <v>1</v>
      </c>
      <c r="P367" s="124">
        <v>1.1255723752476252</v>
      </c>
      <c r="Q367" s="124">
        <v>0.29955042930012044</v>
      </c>
      <c r="R367" s="124">
        <v>0.19433118958877235</v>
      </c>
      <c r="S367" s="124">
        <v>1.0471642863745909</v>
      </c>
      <c r="T367" s="124">
        <v>0.99980000683717141</v>
      </c>
      <c r="U367" s="124">
        <v>0.97627650044658232</v>
      </c>
      <c r="V367" s="124">
        <v>0.89968507801104702</v>
      </c>
      <c r="AA367" s="1" t="s">
        <v>800</v>
      </c>
    </row>
    <row r="368" spans="2:27" x14ac:dyDescent="0.2">
      <c r="B368" s="102" t="s">
        <v>369</v>
      </c>
      <c r="C368" s="7" t="s">
        <v>368</v>
      </c>
      <c r="D368" s="18" t="s">
        <v>11</v>
      </c>
      <c r="E368" s="91">
        <v>1</v>
      </c>
      <c r="F368" s="91">
        <v>1</v>
      </c>
      <c r="G368" s="91">
        <v>1</v>
      </c>
      <c r="H368" s="91">
        <v>1</v>
      </c>
      <c r="I368" s="114" t="s">
        <v>6024</v>
      </c>
      <c r="J368" s="74">
        <v>382.36086902488506</v>
      </c>
      <c r="K368" s="74">
        <v>336.36329415624482</v>
      </c>
      <c r="L368" s="74">
        <v>452.78104237450026</v>
      </c>
      <c r="M368" s="74">
        <v>464.9795877435775</v>
      </c>
      <c r="N368" s="74">
        <v>409.12119832480187</v>
      </c>
      <c r="O368" s="70">
        <v>1</v>
      </c>
      <c r="P368" s="124">
        <v>0.87970114466486737</v>
      </c>
      <c r="Q368" s="124">
        <v>1.184172019299998</v>
      </c>
      <c r="R368" s="124">
        <v>1.2160752456949651</v>
      </c>
      <c r="S368" s="124">
        <v>1.3171239326116322</v>
      </c>
      <c r="T368" s="124">
        <v>1.3203063351650519</v>
      </c>
      <c r="U368" s="124">
        <v>1.4179973141994566</v>
      </c>
      <c r="V368" s="124">
        <v>1.4701558478894565</v>
      </c>
      <c r="W368" s="70" t="s">
        <v>5989</v>
      </c>
      <c r="X368" s="70" t="s">
        <v>5989</v>
      </c>
      <c r="Y368" s="70" t="s">
        <v>5989</v>
      </c>
      <c r="AA368" s="1" t="s">
        <v>369</v>
      </c>
    </row>
    <row r="369" spans="2:27" x14ac:dyDescent="0.2">
      <c r="B369" s="100" t="s">
        <v>898</v>
      </c>
      <c r="C369" s="68" t="s">
        <v>897</v>
      </c>
      <c r="D369" s="66" t="s">
        <v>2</v>
      </c>
      <c r="E369" s="91">
        <v>1</v>
      </c>
      <c r="F369" s="91">
        <v>1</v>
      </c>
      <c r="G369" s="91">
        <v>1</v>
      </c>
      <c r="H369" s="91">
        <v>1</v>
      </c>
      <c r="I369" s="114" t="s">
        <v>6024</v>
      </c>
      <c r="J369" s="74">
        <v>304.67395276498337</v>
      </c>
      <c r="K369" s="74">
        <v>482.07982224748685</v>
      </c>
      <c r="L369" s="74">
        <v>476.73539041573429</v>
      </c>
      <c r="M369" s="74">
        <v>363.540656292758</v>
      </c>
      <c r="N369" s="74">
        <v>406.75745543024067</v>
      </c>
      <c r="O369" s="70">
        <v>1</v>
      </c>
      <c r="P369" s="124">
        <v>1.5822810511778445</v>
      </c>
      <c r="Q369" s="124">
        <v>1.5647395718907224</v>
      </c>
      <c r="R369" s="124">
        <v>1.193212130520336</v>
      </c>
      <c r="S369" s="124">
        <v>1.0612669603485776</v>
      </c>
      <c r="T369" s="124">
        <v>1.5599893717494902</v>
      </c>
      <c r="U369" s="124">
        <v>1.5546537484948209</v>
      </c>
      <c r="V369" s="124">
        <v>1.6884191529194108</v>
      </c>
      <c r="X369" s="70" t="s">
        <v>5989</v>
      </c>
      <c r="Y369" s="70" t="s">
        <v>5989</v>
      </c>
      <c r="Z369" s="70" t="s">
        <v>5989</v>
      </c>
      <c r="AA369" s="1" t="s">
        <v>898</v>
      </c>
    </row>
    <row r="370" spans="2:27" x14ac:dyDescent="0.2">
      <c r="B370" s="110" t="s">
        <v>555</v>
      </c>
      <c r="C370" s="87" t="s">
        <v>5565</v>
      </c>
      <c r="D370" s="86" t="s">
        <v>5415</v>
      </c>
      <c r="F370" s="91">
        <v>1</v>
      </c>
      <c r="G370" s="91">
        <v>1</v>
      </c>
      <c r="H370" s="91">
        <v>1</v>
      </c>
      <c r="I370" s="114" t="s">
        <v>6024</v>
      </c>
      <c r="J370" s="74">
        <v>213.9226902481586</v>
      </c>
      <c r="K370" s="74">
        <v>264.30566989596667</v>
      </c>
      <c r="L370" s="74">
        <v>558.97304335992737</v>
      </c>
      <c r="M370" s="74">
        <v>584.10819698886041</v>
      </c>
      <c r="N370" s="74">
        <v>405.32740012322824</v>
      </c>
      <c r="O370" s="70">
        <v>1</v>
      </c>
      <c r="P370" s="124">
        <v>1.2355195682578686</v>
      </c>
      <c r="Q370" s="124">
        <v>2.6129675291176313</v>
      </c>
      <c r="R370" s="124">
        <v>2.7304639648616624</v>
      </c>
      <c r="S370" s="124">
        <v>1.3720996857877807</v>
      </c>
      <c r="T370" s="124">
        <v>1.6491852920607444</v>
      </c>
      <c r="U370" s="124">
        <v>2.9641038610412336</v>
      </c>
      <c r="V370" s="124">
        <v>3.3100522717662164</v>
      </c>
      <c r="W370" s="70" t="s">
        <v>5989</v>
      </c>
      <c r="X370" s="70" t="s">
        <v>5989</v>
      </c>
      <c r="Y370" s="122" t="s">
        <v>5989</v>
      </c>
      <c r="Z370" s="122" t="s">
        <v>5989</v>
      </c>
      <c r="AA370" s="1" t="s">
        <v>555</v>
      </c>
    </row>
    <row r="371" spans="2:27" x14ac:dyDescent="0.2">
      <c r="B371" s="59" t="s">
        <v>997</v>
      </c>
      <c r="C371" s="11" t="s">
        <v>996</v>
      </c>
      <c r="D371" s="36" t="s">
        <v>172</v>
      </c>
      <c r="E371" s="91">
        <v>1</v>
      </c>
      <c r="F371" s="91">
        <v>1</v>
      </c>
      <c r="G371" s="91">
        <v>1</v>
      </c>
      <c r="H371" s="91">
        <v>1</v>
      </c>
      <c r="I371" s="114" t="s">
        <v>6024</v>
      </c>
      <c r="J371" s="74">
        <v>322.48004578326083</v>
      </c>
      <c r="K371" s="74">
        <v>428.33624286006551</v>
      </c>
      <c r="L371" s="74">
        <v>388.38950330880368</v>
      </c>
      <c r="M371" s="74">
        <v>474.55561489770253</v>
      </c>
      <c r="N371" s="74">
        <v>403.4403517124581</v>
      </c>
      <c r="O371" s="70">
        <v>1</v>
      </c>
      <c r="P371" s="124">
        <v>1.3282565804023445</v>
      </c>
      <c r="Q371" s="124">
        <v>1.2043830568352147</v>
      </c>
      <c r="R371" s="124">
        <v>1.4715813306993011</v>
      </c>
      <c r="S371" s="124">
        <v>0.99216191892044503</v>
      </c>
      <c r="T371" s="124">
        <v>1.0258409302649953</v>
      </c>
      <c r="U371" s="124">
        <v>1.1010911482175729</v>
      </c>
      <c r="V371" s="124">
        <v>1.1946717704032266</v>
      </c>
      <c r="AA371" s="1" t="s">
        <v>997</v>
      </c>
    </row>
    <row r="372" spans="2:27" x14ac:dyDescent="0.2">
      <c r="B372" s="102" t="s">
        <v>267</v>
      </c>
      <c r="C372" s="7" t="s">
        <v>5571</v>
      </c>
      <c r="D372" s="18" t="s">
        <v>11</v>
      </c>
      <c r="E372" s="91">
        <v>1</v>
      </c>
      <c r="F372" s="91">
        <v>1</v>
      </c>
      <c r="G372" s="91">
        <v>1</v>
      </c>
      <c r="H372" s="91">
        <v>1</v>
      </c>
      <c r="I372" s="114" t="s">
        <v>6024</v>
      </c>
      <c r="J372" s="74">
        <v>449.94704932503515</v>
      </c>
      <c r="K372" s="74">
        <v>453.84267060336526</v>
      </c>
      <c r="L372" s="74">
        <v>355.90499006718539</v>
      </c>
      <c r="M372" s="74">
        <v>346.98698394167627</v>
      </c>
      <c r="N372" s="74">
        <v>401.67042348431556</v>
      </c>
      <c r="O372" s="70">
        <v>1</v>
      </c>
      <c r="P372" s="124">
        <v>1.0086579549397512</v>
      </c>
      <c r="Q372" s="124">
        <v>0.79099305262936581</v>
      </c>
      <c r="R372" s="124">
        <v>0.7711729290417414</v>
      </c>
      <c r="S372" s="124">
        <v>1.2124592835887038</v>
      </c>
      <c r="T372" s="124">
        <v>1.0216382744490051</v>
      </c>
      <c r="U372" s="124">
        <v>0.95739589142987602</v>
      </c>
      <c r="V372" s="124">
        <v>0.92447076346287616</v>
      </c>
      <c r="AA372" s="1" t="s">
        <v>267</v>
      </c>
    </row>
    <row r="373" spans="2:27" x14ac:dyDescent="0.2">
      <c r="B373" s="79" t="s">
        <v>211</v>
      </c>
      <c r="C373" s="53" t="s">
        <v>5561</v>
      </c>
      <c r="D373" s="21" t="s">
        <v>5385</v>
      </c>
      <c r="G373" s="91">
        <v>1</v>
      </c>
      <c r="H373" s="91">
        <v>1</v>
      </c>
      <c r="I373" s="114" t="s">
        <v>6024</v>
      </c>
      <c r="J373" s="74">
        <v>76.859159239045312</v>
      </c>
      <c r="K373" s="74">
        <v>198.38410776738203</v>
      </c>
      <c r="L373" s="74">
        <v>661.70865717660615</v>
      </c>
      <c r="M373" s="74">
        <v>658.5108723304993</v>
      </c>
      <c r="N373" s="74">
        <v>398.8656991283832</v>
      </c>
      <c r="O373" s="70">
        <v>1</v>
      </c>
      <c r="P373" s="124">
        <v>2.5811381458177687</v>
      </c>
      <c r="Q373" s="124">
        <v>8.6093663231284836</v>
      </c>
      <c r="R373" s="124">
        <v>8.5677605486473816</v>
      </c>
      <c r="S373" s="124">
        <v>1.0588621195162962</v>
      </c>
      <c r="T373" s="124">
        <v>2.2695291209343664</v>
      </c>
      <c r="U373" s="124">
        <v>4.3765589410186294</v>
      </c>
      <c r="V373" s="124">
        <v>5.1132586307992423</v>
      </c>
      <c r="X373" s="122" t="s">
        <v>5989</v>
      </c>
      <c r="Y373" s="122" t="s">
        <v>5989</v>
      </c>
      <c r="Z373" s="122" t="s">
        <v>5989</v>
      </c>
      <c r="AA373" s="1" t="s">
        <v>211</v>
      </c>
    </row>
    <row r="374" spans="2:27" x14ac:dyDescent="0.2">
      <c r="B374" s="62" t="s">
        <v>572</v>
      </c>
      <c r="C374" s="9" t="s">
        <v>571</v>
      </c>
      <c r="D374" s="31" t="s">
        <v>5402</v>
      </c>
      <c r="E374" s="91">
        <v>1</v>
      </c>
      <c r="F374" s="91">
        <v>1</v>
      </c>
      <c r="G374" s="91">
        <v>1</v>
      </c>
      <c r="H374" s="91">
        <v>1</v>
      </c>
      <c r="I374" s="114" t="s">
        <v>6024</v>
      </c>
      <c r="J374" s="74">
        <v>462.15369972807139</v>
      </c>
      <c r="K374" s="74">
        <v>296.57686980335893</v>
      </c>
      <c r="L374" s="74">
        <v>469.12719354665694</v>
      </c>
      <c r="M374" s="74">
        <v>349.69448002414561</v>
      </c>
      <c r="N374" s="74">
        <v>394.38806077555824</v>
      </c>
      <c r="O374" s="70">
        <v>1</v>
      </c>
      <c r="P374" s="124">
        <v>0.64172778445323075</v>
      </c>
      <c r="Q374" s="124">
        <v>1.0150891225639624</v>
      </c>
      <c r="R374" s="124">
        <v>0.75666272980158733</v>
      </c>
      <c r="S374" s="124">
        <v>1.1452786076083672</v>
      </c>
      <c r="T374" s="124">
        <v>0.96441311144660513</v>
      </c>
      <c r="U374" s="124">
        <v>1.4191845412555018</v>
      </c>
      <c r="V374" s="124">
        <v>0.99880147783225737</v>
      </c>
      <c r="Y374" s="70" t="s">
        <v>5989</v>
      </c>
      <c r="AA374" s="1" t="s">
        <v>572</v>
      </c>
    </row>
    <row r="375" spans="2:27" x14ac:dyDescent="0.2">
      <c r="B375" s="100" t="s">
        <v>1084</v>
      </c>
      <c r="C375" s="68" t="s">
        <v>1083</v>
      </c>
      <c r="D375" s="66" t="s">
        <v>2</v>
      </c>
      <c r="E375" s="91">
        <v>1</v>
      </c>
      <c r="F375" s="91">
        <v>1</v>
      </c>
      <c r="G375" s="91">
        <v>1</v>
      </c>
      <c r="H375" s="91">
        <v>1</v>
      </c>
      <c r="I375" s="114" t="s">
        <v>6024</v>
      </c>
      <c r="J375" s="74">
        <v>286.98025523397746</v>
      </c>
      <c r="K375" s="74">
        <v>425.07418846157702</v>
      </c>
      <c r="L375" s="74">
        <v>454.20166688795615</v>
      </c>
      <c r="M375" s="74">
        <v>396.12050582722753</v>
      </c>
      <c r="N375" s="74">
        <v>390.59415410268457</v>
      </c>
      <c r="O375" s="70">
        <v>1</v>
      </c>
      <c r="P375" s="124">
        <v>1.4811966353399832</v>
      </c>
      <c r="Q375" s="124">
        <v>1.5826930898700389</v>
      </c>
      <c r="R375" s="124">
        <v>1.380305782724554</v>
      </c>
      <c r="S375" s="124">
        <v>1.0158369101919016</v>
      </c>
      <c r="T375" s="124">
        <v>0.94939710784844888</v>
      </c>
      <c r="U375" s="124">
        <v>0.77609625594362841</v>
      </c>
      <c r="V375" s="124">
        <v>0.79891343732697928</v>
      </c>
      <c r="AA375" s="1" t="s">
        <v>1084</v>
      </c>
    </row>
    <row r="376" spans="2:27" x14ac:dyDescent="0.2">
      <c r="B376" s="90" t="s">
        <v>292</v>
      </c>
      <c r="C376" s="82" t="s">
        <v>291</v>
      </c>
      <c r="D376" s="17" t="s">
        <v>1</v>
      </c>
      <c r="E376" s="91">
        <v>1</v>
      </c>
      <c r="F376" s="91">
        <v>1</v>
      </c>
      <c r="G376" s="91">
        <v>1</v>
      </c>
      <c r="H376" s="91">
        <v>1</v>
      </c>
      <c r="I376" s="114" t="s">
        <v>6024</v>
      </c>
      <c r="J376" s="74">
        <v>372.25674918330276</v>
      </c>
      <c r="K376" s="74">
        <v>509.19877917773414</v>
      </c>
      <c r="L376" s="74">
        <v>338.55145900798948</v>
      </c>
      <c r="M376" s="74">
        <v>336.61621483561447</v>
      </c>
      <c r="N376" s="74">
        <v>389.15580055116021</v>
      </c>
      <c r="O376" s="70">
        <v>1</v>
      </c>
      <c r="P376" s="124">
        <v>1.3678698379408021</v>
      </c>
      <c r="Q376" s="124">
        <v>0.90945687284579901</v>
      </c>
      <c r="R376" s="124">
        <v>0.90425819162209853</v>
      </c>
      <c r="S376" s="124">
        <v>1.0282881945242011</v>
      </c>
      <c r="T376" s="124">
        <v>1.0123506739447106</v>
      </c>
      <c r="U376" s="124">
        <v>1.0114393621623305</v>
      </c>
      <c r="V376" s="124">
        <v>1.0170353182076259</v>
      </c>
      <c r="AA376" s="1" t="s">
        <v>292</v>
      </c>
    </row>
    <row r="377" spans="2:27" x14ac:dyDescent="0.2">
      <c r="B377" s="104" t="s">
        <v>242</v>
      </c>
      <c r="C377" s="52" t="s">
        <v>241</v>
      </c>
      <c r="D377" s="32" t="s">
        <v>41</v>
      </c>
      <c r="E377" s="91">
        <v>1</v>
      </c>
      <c r="F377" s="91">
        <v>1</v>
      </c>
      <c r="G377" s="91">
        <v>1</v>
      </c>
      <c r="H377" s="91">
        <v>1</v>
      </c>
      <c r="I377" s="114" t="s">
        <v>6024</v>
      </c>
      <c r="J377" s="74">
        <v>300.40485395334446</v>
      </c>
      <c r="K377" s="74">
        <v>514.57270188510006</v>
      </c>
      <c r="L377" s="74">
        <v>405.47168308070763</v>
      </c>
      <c r="M377" s="74">
        <v>335.57430468191194</v>
      </c>
      <c r="N377" s="74">
        <v>389.00588590026598</v>
      </c>
      <c r="O377" s="70">
        <v>1</v>
      </c>
      <c r="P377" s="124">
        <v>1.7129307170416685</v>
      </c>
      <c r="Q377" s="124">
        <v>1.349750770484158</v>
      </c>
      <c r="R377" s="124">
        <v>1.1170735101837923</v>
      </c>
      <c r="S377" s="124">
        <v>0.98619323396409153</v>
      </c>
      <c r="T377" s="124">
        <v>1.0731455789276561</v>
      </c>
      <c r="U377" s="124">
        <v>1.0965513704998515</v>
      </c>
      <c r="V377" s="124">
        <v>1.0238663315579262</v>
      </c>
      <c r="AA377" s="1" t="s">
        <v>242</v>
      </c>
    </row>
    <row r="378" spans="2:27" x14ac:dyDescent="0.2">
      <c r="B378" s="103" t="s">
        <v>1075</v>
      </c>
      <c r="C378" s="14" t="s">
        <v>1074</v>
      </c>
      <c r="D378" s="46" t="s">
        <v>18</v>
      </c>
      <c r="E378" s="91">
        <v>1</v>
      </c>
      <c r="F378" s="91">
        <v>1</v>
      </c>
      <c r="G378" s="91">
        <v>1</v>
      </c>
      <c r="H378" s="91">
        <v>1</v>
      </c>
      <c r="I378" s="114" t="s">
        <v>6024</v>
      </c>
      <c r="J378" s="74">
        <v>340.73834533223305</v>
      </c>
      <c r="K378" s="74">
        <v>450.66167224781486</v>
      </c>
      <c r="L378" s="74">
        <v>300.68642306643966</v>
      </c>
      <c r="M378" s="74">
        <v>459.21415489464192</v>
      </c>
      <c r="N378" s="74">
        <v>387.82514888528237</v>
      </c>
      <c r="O378" s="70">
        <v>1</v>
      </c>
      <c r="P378" s="124">
        <v>1.3226033360243101</v>
      </c>
      <c r="Q378" s="124">
        <v>0.8824554887512257</v>
      </c>
      <c r="R378" s="124">
        <v>1.3477031898094427</v>
      </c>
      <c r="S378" s="124">
        <v>0.97837787886814354</v>
      </c>
      <c r="T378" s="124">
        <v>1.0739062096168284</v>
      </c>
      <c r="U378" s="124">
        <v>1.0446810409639062</v>
      </c>
      <c r="V378" s="124">
        <v>1.0661094299673433</v>
      </c>
      <c r="AA378" s="1" t="s">
        <v>1075</v>
      </c>
    </row>
    <row r="379" spans="2:27" x14ac:dyDescent="0.2">
      <c r="B379" s="62" t="s">
        <v>930</v>
      </c>
      <c r="C379" s="9" t="s">
        <v>929</v>
      </c>
      <c r="D379" s="41" t="s">
        <v>5402</v>
      </c>
      <c r="E379" s="91">
        <v>1</v>
      </c>
      <c r="F379" s="91">
        <v>1</v>
      </c>
      <c r="H379" s="91">
        <v>1</v>
      </c>
      <c r="I379" s="114" t="s">
        <v>6024</v>
      </c>
      <c r="J379" s="74">
        <v>421.9935453486263</v>
      </c>
      <c r="K379" s="74">
        <v>588.96341165432818</v>
      </c>
      <c r="L379" s="74">
        <v>236.27947634136029</v>
      </c>
      <c r="M379" s="74">
        <v>300.51642121312159</v>
      </c>
      <c r="N379" s="74">
        <v>386.93821363935911</v>
      </c>
      <c r="O379" s="70">
        <v>1</v>
      </c>
      <c r="P379" s="124">
        <v>1.3956692422102361</v>
      </c>
      <c r="Q379" s="124">
        <v>0.55991253644924843</v>
      </c>
      <c r="R379" s="124">
        <v>0.71213511326305368</v>
      </c>
      <c r="S379" s="124">
        <v>1.2031088710767548</v>
      </c>
      <c r="T379" s="124">
        <v>0.97789941847905115</v>
      </c>
      <c r="U379" s="124">
        <v>1.0029285235516934</v>
      </c>
      <c r="V379" s="124">
        <v>1.0543518045737783</v>
      </c>
      <c r="AA379" s="1" t="s">
        <v>930</v>
      </c>
    </row>
    <row r="380" spans="2:27" x14ac:dyDescent="0.2">
      <c r="B380" s="100" t="s">
        <v>661</v>
      </c>
      <c r="C380" s="68" t="s">
        <v>660</v>
      </c>
      <c r="D380" s="66" t="s">
        <v>2</v>
      </c>
      <c r="E380" s="91">
        <v>1</v>
      </c>
      <c r="F380" s="91">
        <v>1</v>
      </c>
      <c r="G380" s="91">
        <v>1</v>
      </c>
      <c r="H380" s="91">
        <v>1</v>
      </c>
      <c r="I380" s="114" t="s">
        <v>6024</v>
      </c>
      <c r="J380" s="74">
        <v>311.89674693520351</v>
      </c>
      <c r="K380" s="74">
        <v>424.82465386617304</v>
      </c>
      <c r="L380" s="74">
        <v>386.89069537111266</v>
      </c>
      <c r="M380" s="74">
        <v>407.94846833139343</v>
      </c>
      <c r="N380" s="74">
        <v>382.89014112597067</v>
      </c>
      <c r="O380" s="70">
        <v>1</v>
      </c>
      <c r="P380" s="124">
        <v>1.3620682422649002</v>
      </c>
      <c r="Q380" s="124">
        <v>1.2404447919794723</v>
      </c>
      <c r="R380" s="124">
        <v>1.3079599974671896</v>
      </c>
      <c r="S380" s="124">
        <v>0.89976602677243578</v>
      </c>
      <c r="T380" s="124">
        <v>0.92609743950712153</v>
      </c>
      <c r="U380" s="124">
        <v>0.73904371063488583</v>
      </c>
      <c r="V380" s="124">
        <v>0.65410778945131476</v>
      </c>
      <c r="Z380" s="70" t="s">
        <v>5989</v>
      </c>
      <c r="AA380" s="1" t="s">
        <v>661</v>
      </c>
    </row>
    <row r="381" spans="2:27" x14ac:dyDescent="0.2">
      <c r="B381" s="63" t="s">
        <v>5578</v>
      </c>
      <c r="C381" s="54" t="s">
        <v>5577</v>
      </c>
      <c r="D381" s="29" t="s">
        <v>29</v>
      </c>
      <c r="G381" s="91">
        <v>1</v>
      </c>
      <c r="H381" s="91">
        <v>1</v>
      </c>
      <c r="I381" s="114" t="s">
        <v>6024</v>
      </c>
      <c r="J381" s="74">
        <v>112.42905528660035</v>
      </c>
      <c r="K381" s="74">
        <v>99.669667603343157</v>
      </c>
      <c r="L381" s="74">
        <v>715.10011274030694</v>
      </c>
      <c r="M381" s="74">
        <v>597.34576892387531</v>
      </c>
      <c r="N381" s="74">
        <v>381.13615113853143</v>
      </c>
      <c r="O381" s="70">
        <v>1</v>
      </c>
      <c r="P381" s="124">
        <v>0.88651165260855935</v>
      </c>
      <c r="Q381" s="124">
        <v>6.3604564755738444</v>
      </c>
      <c r="R381" s="124">
        <v>5.3130907077458023</v>
      </c>
      <c r="S381" s="124">
        <v>1.0812213462573044</v>
      </c>
      <c r="T381" s="124">
        <v>0.86911181315669928</v>
      </c>
      <c r="U381" s="124">
        <v>1.3531982345183311</v>
      </c>
      <c r="V381" s="124">
        <v>1.4202124903110986</v>
      </c>
      <c r="AA381" s="1" t="s">
        <v>5578</v>
      </c>
    </row>
    <row r="382" spans="2:27" x14ac:dyDescent="0.2">
      <c r="B382" s="59" t="s">
        <v>940</v>
      </c>
      <c r="C382" s="11" t="s">
        <v>939</v>
      </c>
      <c r="D382" s="36" t="s">
        <v>172</v>
      </c>
      <c r="E382" s="91">
        <v>1</v>
      </c>
      <c r="F382" s="91">
        <v>1</v>
      </c>
      <c r="G382" s="91">
        <v>1</v>
      </c>
      <c r="H382" s="91">
        <v>1</v>
      </c>
      <c r="I382" s="114" t="s">
        <v>6024</v>
      </c>
      <c r="J382" s="74">
        <v>465.64823634083086</v>
      </c>
      <c r="K382" s="74">
        <v>420.3294457696054</v>
      </c>
      <c r="L382" s="74">
        <v>346.31287022188411</v>
      </c>
      <c r="M382" s="74">
        <v>290.12083705879297</v>
      </c>
      <c r="N382" s="74">
        <v>380.60284734777838</v>
      </c>
      <c r="O382" s="70">
        <v>1</v>
      </c>
      <c r="P382" s="124">
        <v>0.90267591062440011</v>
      </c>
      <c r="Q382" s="124">
        <v>0.74372206999706247</v>
      </c>
      <c r="R382" s="124">
        <v>0.6230472155089174</v>
      </c>
      <c r="S382" s="124">
        <v>1.0279710888088145</v>
      </c>
      <c r="T382" s="124">
        <v>1.0363446069199527</v>
      </c>
      <c r="U382" s="124">
        <v>1.054007366453098</v>
      </c>
      <c r="V382" s="124">
        <v>1.0099071577523715</v>
      </c>
      <c r="AA382" s="1" t="s">
        <v>940</v>
      </c>
    </row>
    <row r="383" spans="2:27" x14ac:dyDescent="0.2">
      <c r="B383" s="104" t="s">
        <v>538</v>
      </c>
      <c r="C383" s="52" t="s">
        <v>537</v>
      </c>
      <c r="D383" s="32" t="s">
        <v>41</v>
      </c>
      <c r="E383" s="91">
        <v>1</v>
      </c>
      <c r="F383" s="91">
        <v>1</v>
      </c>
      <c r="I383" s="114" t="s">
        <v>6024</v>
      </c>
      <c r="J383" s="74">
        <v>426.49652665259418</v>
      </c>
      <c r="K383" s="74">
        <v>699.83593616911492</v>
      </c>
      <c r="L383" s="74">
        <v>179.40098808573913</v>
      </c>
      <c r="M383" s="74">
        <v>205.49860447761054</v>
      </c>
      <c r="N383" s="74">
        <v>377.80801384626471</v>
      </c>
      <c r="O383" s="70">
        <v>1</v>
      </c>
      <c r="P383" s="124">
        <v>1.6408948078941128</v>
      </c>
      <c r="Q383" s="124">
        <v>0.42063880213465721</v>
      </c>
      <c r="R383" s="124">
        <v>0.4818294912985327</v>
      </c>
      <c r="S383" s="124">
        <v>0.9519276218339191</v>
      </c>
      <c r="T383" s="124">
        <v>0.99532204108127564</v>
      </c>
      <c r="U383" s="124">
        <v>0.79579817741453396</v>
      </c>
      <c r="V383" s="124">
        <v>0.93976127855191283</v>
      </c>
      <c r="AA383" s="1" t="s">
        <v>538</v>
      </c>
    </row>
    <row r="384" spans="2:27" x14ac:dyDescent="0.2">
      <c r="B384" s="90" t="s">
        <v>513</v>
      </c>
      <c r="C384" s="82" t="s">
        <v>512</v>
      </c>
      <c r="D384" s="17" t="s">
        <v>1</v>
      </c>
      <c r="E384" s="91">
        <v>1</v>
      </c>
      <c r="F384" s="91">
        <v>1</v>
      </c>
      <c r="G384" s="91">
        <v>1</v>
      </c>
      <c r="H384" s="91">
        <v>1</v>
      </c>
      <c r="I384" s="114" t="s">
        <v>6024</v>
      </c>
      <c r="J384" s="74">
        <v>349.5418999619875</v>
      </c>
      <c r="K384" s="74">
        <v>287.31910994680527</v>
      </c>
      <c r="L384" s="74">
        <v>418.35471273168628</v>
      </c>
      <c r="M384" s="74">
        <v>442.92888099757943</v>
      </c>
      <c r="N384" s="74">
        <v>374.53615090951462</v>
      </c>
      <c r="O384" s="70">
        <v>1</v>
      </c>
      <c r="P384" s="124">
        <v>0.82198760714538388</v>
      </c>
      <c r="Q384" s="124">
        <v>1.1968657055911813</v>
      </c>
      <c r="R384" s="124">
        <v>1.2671696327271429</v>
      </c>
      <c r="S384" s="124">
        <v>1.0577197893876085</v>
      </c>
      <c r="T384" s="124">
        <v>1.0407234830316408</v>
      </c>
      <c r="U384" s="124">
        <v>1.1992564509526549</v>
      </c>
      <c r="V384" s="124">
        <v>1.1811813642032691</v>
      </c>
      <c r="AA384" s="1" t="s">
        <v>513</v>
      </c>
    </row>
    <row r="385" spans="2:27" x14ac:dyDescent="0.2">
      <c r="B385" s="60" t="s">
        <v>798</v>
      </c>
      <c r="C385" s="8" t="s">
        <v>797</v>
      </c>
      <c r="D385" s="34" t="s">
        <v>5410</v>
      </c>
      <c r="E385" s="91">
        <v>1</v>
      </c>
      <c r="F385" s="91">
        <v>1</v>
      </c>
      <c r="H385" s="91">
        <v>1</v>
      </c>
      <c r="I385" s="114" t="s">
        <v>6024</v>
      </c>
      <c r="J385" s="74">
        <v>361.6310177719181</v>
      </c>
      <c r="K385" s="74">
        <v>588.89264906249844</v>
      </c>
      <c r="L385" s="74">
        <v>213.1632577684187</v>
      </c>
      <c r="M385" s="74">
        <v>322.25907732987145</v>
      </c>
      <c r="N385" s="74">
        <v>371.48650048317666</v>
      </c>
      <c r="O385" s="70">
        <v>1</v>
      </c>
      <c r="P385" s="124">
        <v>1.628435117902179</v>
      </c>
      <c r="Q385" s="124">
        <v>0.58944959722139068</v>
      </c>
      <c r="R385" s="124">
        <v>0.89112676040726502</v>
      </c>
      <c r="S385" s="124">
        <v>0.89928056809784818</v>
      </c>
      <c r="T385" s="124">
        <v>0.93414290814830347</v>
      </c>
      <c r="U385" s="124">
        <v>0.88999645826021623</v>
      </c>
      <c r="V385" s="124">
        <v>0.93914347923011088</v>
      </c>
      <c r="AA385" s="1" t="s">
        <v>798</v>
      </c>
    </row>
    <row r="386" spans="2:27" x14ac:dyDescent="0.2">
      <c r="B386" s="104" t="s">
        <v>408</v>
      </c>
      <c r="C386" s="52" t="s">
        <v>407</v>
      </c>
      <c r="D386" s="32" t="s">
        <v>41</v>
      </c>
      <c r="E386" s="91">
        <v>1</v>
      </c>
      <c r="F386" s="91">
        <v>1</v>
      </c>
      <c r="G386" s="91">
        <v>1</v>
      </c>
      <c r="H386" s="91">
        <v>1</v>
      </c>
      <c r="I386" s="114" t="s">
        <v>6024</v>
      </c>
      <c r="J386" s="74">
        <v>386.61619716330938</v>
      </c>
      <c r="K386" s="74">
        <v>259.35732830724305</v>
      </c>
      <c r="L386" s="74">
        <v>384.47255063643308</v>
      </c>
      <c r="M386" s="74">
        <v>452.84343330836504</v>
      </c>
      <c r="N386" s="74">
        <v>370.82237735383762</v>
      </c>
      <c r="O386" s="70">
        <v>1</v>
      </c>
      <c r="P386" s="124">
        <v>0.67083927215208916</v>
      </c>
      <c r="Q386" s="124">
        <v>0.99445536285700209</v>
      </c>
      <c r="R386" s="124">
        <v>1.1712996936780711</v>
      </c>
      <c r="S386" s="124">
        <v>1.0106420550167756</v>
      </c>
      <c r="T386" s="124">
        <v>1.1436151997350317</v>
      </c>
      <c r="U386" s="124">
        <v>0.97276264897003717</v>
      </c>
      <c r="V386" s="124">
        <v>1.1827041230757021</v>
      </c>
      <c r="AA386" s="1" t="s">
        <v>408</v>
      </c>
    </row>
    <row r="387" spans="2:27" x14ac:dyDescent="0.2">
      <c r="B387" s="102" t="s">
        <v>906</v>
      </c>
      <c r="C387" s="7" t="s">
        <v>905</v>
      </c>
      <c r="D387" s="18" t="s">
        <v>11</v>
      </c>
      <c r="E387" s="91">
        <v>1</v>
      </c>
      <c r="F387" s="91">
        <v>1</v>
      </c>
      <c r="G387" s="91">
        <v>1</v>
      </c>
      <c r="I387" s="114" t="s">
        <v>6024</v>
      </c>
      <c r="J387" s="74">
        <v>429.3358346156059</v>
      </c>
      <c r="K387" s="74">
        <v>422.75591975056534</v>
      </c>
      <c r="L387" s="74">
        <v>393.6774782370843</v>
      </c>
      <c r="M387" s="74">
        <v>233.57935560208119</v>
      </c>
      <c r="N387" s="74">
        <v>369.83714705133423</v>
      </c>
      <c r="O387" s="70">
        <v>1</v>
      </c>
      <c r="P387" s="124">
        <v>0.98467420062680833</v>
      </c>
      <c r="Q387" s="124">
        <v>0.9169453059737086</v>
      </c>
      <c r="R387" s="124">
        <v>0.54404812449724838</v>
      </c>
      <c r="S387" s="124">
        <v>0.99058937368805977</v>
      </c>
      <c r="T387" s="124">
        <v>1.0323539757754685</v>
      </c>
      <c r="U387" s="124">
        <v>1.0202103910045475</v>
      </c>
      <c r="V387" s="124">
        <v>0.80984774192400111</v>
      </c>
      <c r="AA387" s="1" t="s">
        <v>906</v>
      </c>
    </row>
    <row r="388" spans="2:27" x14ac:dyDescent="0.2">
      <c r="B388" s="90" t="s">
        <v>649</v>
      </c>
      <c r="C388" s="82" t="s">
        <v>648</v>
      </c>
      <c r="D388" s="17" t="s">
        <v>1</v>
      </c>
      <c r="E388" s="91">
        <v>1</v>
      </c>
      <c r="F388" s="91">
        <v>1</v>
      </c>
      <c r="G388" s="91">
        <v>1</v>
      </c>
      <c r="H388" s="91">
        <v>1</v>
      </c>
      <c r="I388" s="114" t="s">
        <v>6024</v>
      </c>
      <c r="J388" s="74">
        <v>320.85219364479156</v>
      </c>
      <c r="K388" s="74">
        <v>352.85724442361675</v>
      </c>
      <c r="L388" s="74">
        <v>395.31026441667188</v>
      </c>
      <c r="M388" s="74">
        <v>405.37903989681604</v>
      </c>
      <c r="N388" s="74">
        <v>368.59968559547406</v>
      </c>
      <c r="O388" s="70">
        <v>1</v>
      </c>
      <c r="P388" s="124">
        <v>1.0997501385770712</v>
      </c>
      <c r="Q388" s="124">
        <v>1.2320634617643014</v>
      </c>
      <c r="R388" s="124">
        <v>1.2634448133011749</v>
      </c>
      <c r="S388" s="124">
        <v>1.1470126480769338</v>
      </c>
      <c r="T388" s="124">
        <v>1.0292725096584656</v>
      </c>
      <c r="U388" s="124">
        <v>0.94500094032268611</v>
      </c>
      <c r="V388" s="124">
        <v>1.1007032727273032</v>
      </c>
      <c r="AA388" s="1" t="s">
        <v>649</v>
      </c>
    </row>
    <row r="389" spans="2:27" x14ac:dyDescent="0.2">
      <c r="B389" s="59" t="s">
        <v>437</v>
      </c>
      <c r="C389" s="11" t="s">
        <v>436</v>
      </c>
      <c r="D389" s="36" t="s">
        <v>172</v>
      </c>
      <c r="E389" s="91">
        <v>1</v>
      </c>
      <c r="F389" s="91">
        <v>1</v>
      </c>
      <c r="G389" s="91">
        <v>1</v>
      </c>
      <c r="H389" s="91">
        <v>1</v>
      </c>
      <c r="I389" s="114" t="s">
        <v>6024</v>
      </c>
      <c r="J389" s="74">
        <v>398.64806925475398</v>
      </c>
      <c r="K389" s="74">
        <v>451.71738506468546</v>
      </c>
      <c r="L389" s="74">
        <v>342.92543020727953</v>
      </c>
      <c r="M389" s="74">
        <v>270.98807870210771</v>
      </c>
      <c r="N389" s="74">
        <v>366.06974080720664</v>
      </c>
      <c r="O389" s="70">
        <v>1</v>
      </c>
      <c r="P389" s="124">
        <v>1.1331232229699268</v>
      </c>
      <c r="Q389" s="124">
        <v>0.86022097347255633</v>
      </c>
      <c r="R389" s="124">
        <v>0.6797676938676811</v>
      </c>
      <c r="S389" s="124">
        <v>0.93808631570726653</v>
      </c>
      <c r="T389" s="124">
        <v>1.0095809337879846</v>
      </c>
      <c r="U389" s="124">
        <v>0.90744103137250909</v>
      </c>
      <c r="V389" s="124">
        <v>0.99127673752370704</v>
      </c>
      <c r="AA389" s="1" t="s">
        <v>437</v>
      </c>
    </row>
    <row r="390" spans="2:27" x14ac:dyDescent="0.2">
      <c r="B390" s="59" t="s">
        <v>605</v>
      </c>
      <c r="C390" s="11" t="s">
        <v>604</v>
      </c>
      <c r="D390" s="36" t="s">
        <v>172</v>
      </c>
      <c r="E390" s="91">
        <v>1</v>
      </c>
      <c r="F390" s="91">
        <v>1</v>
      </c>
      <c r="G390" s="91">
        <v>1</v>
      </c>
      <c r="H390" s="91">
        <v>1</v>
      </c>
      <c r="I390" s="114" t="s">
        <v>6024</v>
      </c>
      <c r="J390" s="74">
        <v>346.00444743178616</v>
      </c>
      <c r="K390" s="74">
        <v>372.87810030196272</v>
      </c>
      <c r="L390" s="74">
        <v>391.76000045900673</v>
      </c>
      <c r="M390" s="74">
        <v>344.8552063196521</v>
      </c>
      <c r="N390" s="74">
        <v>363.87443862810193</v>
      </c>
      <c r="O390" s="70">
        <v>1</v>
      </c>
      <c r="P390" s="124">
        <v>1.0776685186264106</v>
      </c>
      <c r="Q390" s="124">
        <v>1.1322397829474176</v>
      </c>
      <c r="R390" s="124">
        <v>0.99667853658915573</v>
      </c>
      <c r="S390" s="124">
        <v>1.0331646090205562</v>
      </c>
      <c r="T390" s="124">
        <v>1.1962581054750945</v>
      </c>
      <c r="U390" s="124">
        <v>1.1800662859234878</v>
      </c>
      <c r="V390" s="124">
        <v>1.0845987404066306</v>
      </c>
      <c r="AA390" s="1" t="s">
        <v>605</v>
      </c>
    </row>
    <row r="391" spans="2:27" x14ac:dyDescent="0.2">
      <c r="B391" s="103" t="s">
        <v>852</v>
      </c>
      <c r="C391" s="14" t="s">
        <v>851</v>
      </c>
      <c r="D391" s="46" t="s">
        <v>18</v>
      </c>
      <c r="E391" s="91">
        <v>1</v>
      </c>
      <c r="F391" s="91">
        <v>1</v>
      </c>
      <c r="G391" s="91">
        <v>1</v>
      </c>
      <c r="H391" s="91">
        <v>1</v>
      </c>
      <c r="I391" s="114" t="s">
        <v>6024</v>
      </c>
      <c r="J391" s="74">
        <v>377.40157501232432</v>
      </c>
      <c r="K391" s="74">
        <v>353.89399348081793</v>
      </c>
      <c r="L391" s="74">
        <v>408.28940884388879</v>
      </c>
      <c r="M391" s="74">
        <v>314.5927889869007</v>
      </c>
      <c r="N391" s="74">
        <v>363.54444158098295</v>
      </c>
      <c r="O391" s="70">
        <v>1</v>
      </c>
      <c r="P391" s="124">
        <v>0.93771202059573089</v>
      </c>
      <c r="Q391" s="124">
        <v>1.0818434152813374</v>
      </c>
      <c r="R391" s="124">
        <v>0.83357571832239297</v>
      </c>
      <c r="S391" s="124">
        <v>0.94509027026799375</v>
      </c>
      <c r="T391" s="124">
        <v>1.0354539473794497</v>
      </c>
      <c r="U391" s="124">
        <v>0.88746898092491078</v>
      </c>
      <c r="V391" s="124">
        <v>0.75585793099725351</v>
      </c>
      <c r="AA391" s="1" t="s">
        <v>852</v>
      </c>
    </row>
    <row r="392" spans="2:27" x14ac:dyDescent="0.2">
      <c r="B392" s="105" t="s">
        <v>1378</v>
      </c>
      <c r="C392" s="12" t="s">
        <v>1377</v>
      </c>
      <c r="D392" s="38" t="s">
        <v>198</v>
      </c>
      <c r="E392" s="91">
        <v>1</v>
      </c>
      <c r="F392" s="91">
        <v>1</v>
      </c>
      <c r="G392" s="91">
        <v>1</v>
      </c>
      <c r="H392" s="91">
        <v>1</v>
      </c>
      <c r="I392" s="114" t="s">
        <v>6024</v>
      </c>
      <c r="J392" s="74">
        <v>302.87085936441673</v>
      </c>
      <c r="K392" s="74">
        <v>411.11480719718213</v>
      </c>
      <c r="L392" s="74">
        <v>386.51272319148507</v>
      </c>
      <c r="M392" s="74">
        <v>352.45670931305801</v>
      </c>
      <c r="N392" s="74">
        <v>363.23877476653547</v>
      </c>
      <c r="O392" s="70">
        <v>1</v>
      </c>
      <c r="P392" s="124">
        <v>1.3573930752529921</v>
      </c>
      <c r="Q392" s="124">
        <v>1.2761634579259069</v>
      </c>
      <c r="R392" s="124">
        <v>1.1637194481261703</v>
      </c>
      <c r="S392" s="124">
        <v>1.0080238893868021</v>
      </c>
      <c r="T392" s="124">
        <v>1.0316829647688952</v>
      </c>
      <c r="U392" s="124">
        <v>1.1092008292006785</v>
      </c>
      <c r="V392" s="124">
        <v>1.0622477295236397</v>
      </c>
      <c r="AA392" s="1" t="s">
        <v>1378</v>
      </c>
    </row>
    <row r="393" spans="2:27" x14ac:dyDescent="0.2">
      <c r="B393" s="62" t="s">
        <v>392</v>
      </c>
      <c r="C393" s="9" t="s">
        <v>5574</v>
      </c>
      <c r="D393" s="31" t="s">
        <v>5402</v>
      </c>
      <c r="E393" s="91">
        <v>1</v>
      </c>
      <c r="F393" s="91">
        <v>1</v>
      </c>
      <c r="G393" s="91">
        <v>1</v>
      </c>
      <c r="H393" s="91">
        <v>1</v>
      </c>
      <c r="I393" s="114" t="s">
        <v>6024</v>
      </c>
      <c r="J393" s="74">
        <v>397.27693775175629</v>
      </c>
      <c r="K393" s="74">
        <v>336.59347936526717</v>
      </c>
      <c r="L393" s="74">
        <v>381.11331291178811</v>
      </c>
      <c r="M393" s="74">
        <v>334.03557838578854</v>
      </c>
      <c r="N393" s="74">
        <v>362.25482710365003</v>
      </c>
      <c r="O393" s="70">
        <v>1</v>
      </c>
      <c r="P393" s="124">
        <v>0.84725149481390738</v>
      </c>
      <c r="Q393" s="124">
        <v>0.95931396136045477</v>
      </c>
      <c r="R393" s="124">
        <v>0.8408129107018919</v>
      </c>
      <c r="S393" s="124">
        <v>1.165080225582678</v>
      </c>
      <c r="T393" s="124">
        <v>0.69261671029724536</v>
      </c>
      <c r="U393" s="124">
        <v>1.1989401146578358</v>
      </c>
      <c r="V393" s="124">
        <v>0.96646367219698082</v>
      </c>
      <c r="X393" s="70" t="s">
        <v>5989</v>
      </c>
      <c r="AA393" s="1" t="s">
        <v>392</v>
      </c>
    </row>
    <row r="394" spans="2:27" x14ac:dyDescent="0.2">
      <c r="B394" s="107" t="s">
        <v>1166</v>
      </c>
      <c r="C394" s="10" t="s">
        <v>1165</v>
      </c>
      <c r="D394" s="40" t="s">
        <v>305</v>
      </c>
      <c r="E394" s="91">
        <v>1</v>
      </c>
      <c r="F394" s="91">
        <v>1</v>
      </c>
      <c r="G394" s="91">
        <v>1</v>
      </c>
      <c r="H394" s="91">
        <v>1</v>
      </c>
      <c r="I394" s="114" t="s">
        <v>6024</v>
      </c>
      <c r="J394" s="74">
        <v>397.1949237080691</v>
      </c>
      <c r="K394" s="74">
        <v>405.39871148850983</v>
      </c>
      <c r="L394" s="74">
        <v>340.67058390886643</v>
      </c>
      <c r="M394" s="74">
        <v>302.49204610844413</v>
      </c>
      <c r="N394" s="74">
        <v>361.43906630347237</v>
      </c>
      <c r="O394" s="70">
        <v>1</v>
      </c>
      <c r="P394" s="124">
        <v>1.0206543117516536</v>
      </c>
      <c r="Q394" s="124">
        <v>0.85769118277869283</v>
      </c>
      <c r="R394" s="124">
        <v>0.76157077558919195</v>
      </c>
      <c r="S394" s="124">
        <v>1.2004370069579613</v>
      </c>
      <c r="T394" s="124">
        <v>1.2239752622226139</v>
      </c>
      <c r="U394" s="124">
        <v>1.1920940818944223</v>
      </c>
      <c r="V394" s="124">
        <v>1.2882447383294884</v>
      </c>
      <c r="AA394" s="1" t="s">
        <v>1166</v>
      </c>
    </row>
    <row r="395" spans="2:27" x14ac:dyDescent="0.2">
      <c r="B395" s="100" t="s">
        <v>1331</v>
      </c>
      <c r="C395" s="68" t="s">
        <v>1330</v>
      </c>
      <c r="D395" s="66" t="s">
        <v>2</v>
      </c>
      <c r="E395" s="91">
        <v>1</v>
      </c>
      <c r="F395" s="91">
        <v>1</v>
      </c>
      <c r="G395" s="91">
        <v>1</v>
      </c>
      <c r="H395" s="91">
        <v>1</v>
      </c>
      <c r="I395" s="114" t="s">
        <v>6024</v>
      </c>
      <c r="J395" s="74">
        <v>531.35098409394845</v>
      </c>
      <c r="K395" s="74">
        <v>341.06731251919337</v>
      </c>
      <c r="L395" s="74">
        <v>301.9346829108469</v>
      </c>
      <c r="M395" s="74">
        <v>265.8008590042723</v>
      </c>
      <c r="N395" s="74">
        <v>360.03845963206527</v>
      </c>
      <c r="O395" s="70">
        <v>1</v>
      </c>
      <c r="P395" s="124">
        <v>0.64188704402378427</v>
      </c>
      <c r="Q395" s="124">
        <v>0.56823962305386766</v>
      </c>
      <c r="R395" s="124">
        <v>0.50023594001150073</v>
      </c>
      <c r="S395" s="124">
        <v>0.92395827012676923</v>
      </c>
      <c r="T395" s="124">
        <v>0.58186896314957148</v>
      </c>
      <c r="U395" s="124">
        <v>0.58664790912638975</v>
      </c>
      <c r="V395" s="124">
        <v>0.47982325973808698</v>
      </c>
      <c r="X395" s="70" t="s">
        <v>5989</v>
      </c>
      <c r="Y395" s="70" t="s">
        <v>5989</v>
      </c>
      <c r="Z395" s="70" t="s">
        <v>5989</v>
      </c>
      <c r="AA395" s="1" t="s">
        <v>1331</v>
      </c>
    </row>
    <row r="396" spans="2:27" x14ac:dyDescent="0.2">
      <c r="B396" s="102" t="s">
        <v>718</v>
      </c>
      <c r="C396" s="7" t="s">
        <v>717</v>
      </c>
      <c r="D396" s="18" t="s">
        <v>11</v>
      </c>
      <c r="G396" s="91">
        <v>1</v>
      </c>
      <c r="I396" s="114" t="s">
        <v>6024</v>
      </c>
      <c r="J396" s="74">
        <v>121.55688665452362</v>
      </c>
      <c r="K396" s="74">
        <v>192.1746239935689</v>
      </c>
      <c r="L396" s="74">
        <v>1012.4013080178788</v>
      </c>
      <c r="M396" s="74">
        <v>110.69749330126822</v>
      </c>
      <c r="N396" s="74">
        <v>359.2075779918099</v>
      </c>
      <c r="O396" s="70">
        <v>1</v>
      </c>
      <c r="P396" s="124">
        <v>1.5809439455269012</v>
      </c>
      <c r="Q396" s="124">
        <v>8.3286215687246159</v>
      </c>
      <c r="R396" s="124">
        <v>0.91066410425499922</v>
      </c>
      <c r="S396" s="124">
        <v>0.97389946051206566</v>
      </c>
      <c r="T396" s="124">
        <v>1.002094354360906</v>
      </c>
      <c r="U396" s="124">
        <v>7.2695547308045851</v>
      </c>
      <c r="V396" s="124">
        <v>0.84203435408955363</v>
      </c>
      <c r="Y396" s="122" t="s">
        <v>5989</v>
      </c>
      <c r="AA396" s="1" t="s">
        <v>718</v>
      </c>
    </row>
    <row r="397" spans="2:27" x14ac:dyDescent="0.2">
      <c r="B397" s="60" t="s">
        <v>1293</v>
      </c>
      <c r="C397" s="8" t="s">
        <v>1292</v>
      </c>
      <c r="D397" s="34" t="s">
        <v>5410</v>
      </c>
      <c r="E397" s="91">
        <v>1</v>
      </c>
      <c r="F397" s="91">
        <v>1</v>
      </c>
      <c r="G397" s="91">
        <v>1</v>
      </c>
      <c r="H397" s="91">
        <v>1</v>
      </c>
      <c r="I397" s="114" t="s">
        <v>6024</v>
      </c>
      <c r="J397" s="74">
        <v>388.40072988226029</v>
      </c>
      <c r="K397" s="74">
        <v>342.3096248742612</v>
      </c>
      <c r="L397" s="74">
        <v>338.59899529295592</v>
      </c>
      <c r="M397" s="74">
        <v>361.36357636006579</v>
      </c>
      <c r="N397" s="74">
        <v>357.66823160238579</v>
      </c>
      <c r="O397" s="70">
        <v>1</v>
      </c>
      <c r="P397" s="124">
        <v>0.88133105459927652</v>
      </c>
      <c r="Q397" s="124">
        <v>0.87177744335238183</v>
      </c>
      <c r="R397" s="124">
        <v>0.930388510005142</v>
      </c>
      <c r="S397" s="124">
        <v>0.84652501158585303</v>
      </c>
      <c r="T397" s="124">
        <v>0.80632155801889438</v>
      </c>
      <c r="U397" s="124">
        <v>0.96320552993235586</v>
      </c>
      <c r="V397" s="124">
        <v>0.94571591469733851</v>
      </c>
      <c r="AA397" s="1" t="s">
        <v>1293</v>
      </c>
    </row>
    <row r="398" spans="2:27" x14ac:dyDescent="0.2">
      <c r="B398" s="100" t="s">
        <v>773</v>
      </c>
      <c r="C398" s="68" t="s">
        <v>5573</v>
      </c>
      <c r="D398" s="66" t="s">
        <v>2</v>
      </c>
      <c r="E398" s="91">
        <v>1</v>
      </c>
      <c r="F398" s="91">
        <v>1</v>
      </c>
      <c r="G398" s="91">
        <v>1</v>
      </c>
      <c r="H398" s="91">
        <v>1</v>
      </c>
      <c r="I398" s="114" t="s">
        <v>6024</v>
      </c>
      <c r="J398" s="74">
        <v>364.33290944853928</v>
      </c>
      <c r="K398" s="74">
        <v>255.32065034811211</v>
      </c>
      <c r="L398" s="74">
        <v>370.58093946284379</v>
      </c>
      <c r="M398" s="74">
        <v>427.35953869929267</v>
      </c>
      <c r="N398" s="74">
        <v>354.39850948969695</v>
      </c>
      <c r="O398" s="70">
        <v>1</v>
      </c>
      <c r="P398" s="124">
        <v>0.70078942562331237</v>
      </c>
      <c r="Q398" s="124">
        <v>1.0171492331663412</v>
      </c>
      <c r="R398" s="124">
        <v>1.1729918643532686</v>
      </c>
      <c r="S398" s="124">
        <v>0.971156609711054</v>
      </c>
      <c r="T398" s="124">
        <v>1.135589409757856</v>
      </c>
      <c r="U398" s="124">
        <v>1.0709160496612531</v>
      </c>
      <c r="V398" s="124">
        <v>1.2079190716551382</v>
      </c>
      <c r="AA398" s="1" t="s">
        <v>773</v>
      </c>
    </row>
    <row r="399" spans="2:27" x14ac:dyDescent="0.2">
      <c r="B399" s="90" t="s">
        <v>657</v>
      </c>
      <c r="C399" s="82" t="s">
        <v>656</v>
      </c>
      <c r="D399" s="17" t="s">
        <v>1</v>
      </c>
      <c r="E399" s="91">
        <v>1</v>
      </c>
      <c r="F399" s="91">
        <v>1</v>
      </c>
      <c r="G399" s="91">
        <v>1</v>
      </c>
      <c r="H399" s="91">
        <v>1</v>
      </c>
      <c r="I399" s="114" t="s">
        <v>6024</v>
      </c>
      <c r="J399" s="74">
        <v>407.30769996075941</v>
      </c>
      <c r="K399" s="74">
        <v>317.03643613026759</v>
      </c>
      <c r="L399" s="74">
        <v>319.80767607809025</v>
      </c>
      <c r="M399" s="74">
        <v>370.86665296075563</v>
      </c>
      <c r="N399" s="74">
        <v>353.75461628246819</v>
      </c>
      <c r="O399" s="70">
        <v>1</v>
      </c>
      <c r="P399" s="124">
        <v>0.77837083895249548</v>
      </c>
      <c r="Q399" s="124">
        <v>0.78517463850769575</v>
      </c>
      <c r="R399" s="124">
        <v>0.91053189762060827</v>
      </c>
      <c r="S399" s="124">
        <v>1.1592052227311314</v>
      </c>
      <c r="T399" s="124">
        <v>1.0530860375937345</v>
      </c>
      <c r="U399" s="124">
        <v>0.95868085706995088</v>
      </c>
      <c r="V399" s="124">
        <v>1.0670764346040817</v>
      </c>
      <c r="AA399" s="1" t="s">
        <v>657</v>
      </c>
    </row>
    <row r="400" spans="2:27" x14ac:dyDescent="0.2">
      <c r="B400" s="102" t="s">
        <v>668</v>
      </c>
      <c r="C400" s="7" t="s">
        <v>667</v>
      </c>
      <c r="D400" s="18" t="s">
        <v>11</v>
      </c>
      <c r="E400" s="91">
        <v>1</v>
      </c>
      <c r="F400" s="91">
        <v>1</v>
      </c>
      <c r="G400" s="91">
        <v>1</v>
      </c>
      <c r="H400" s="91">
        <v>1</v>
      </c>
      <c r="I400" s="114" t="s">
        <v>6024</v>
      </c>
      <c r="J400" s="74">
        <v>366.55682677699815</v>
      </c>
      <c r="K400" s="74">
        <v>356.23787979677223</v>
      </c>
      <c r="L400" s="74">
        <v>347.1836713175677</v>
      </c>
      <c r="M400" s="74">
        <v>340.56882819547593</v>
      </c>
      <c r="N400" s="74">
        <v>352.63680152170343</v>
      </c>
      <c r="O400" s="70">
        <v>1</v>
      </c>
      <c r="P400" s="124">
        <v>0.97184898431450129</v>
      </c>
      <c r="Q400" s="124">
        <v>0.94714828903946047</v>
      </c>
      <c r="R400" s="124">
        <v>0.9291024019112526</v>
      </c>
      <c r="S400" s="124">
        <v>0.86437892354569446</v>
      </c>
      <c r="T400" s="124">
        <v>0.91374264910329184</v>
      </c>
      <c r="U400" s="124">
        <v>0.87981701056732409</v>
      </c>
      <c r="V400" s="124">
        <v>0.83619035042712564</v>
      </c>
      <c r="AA400" s="1" t="s">
        <v>668</v>
      </c>
    </row>
    <row r="401" spans="1:27" x14ac:dyDescent="0.2">
      <c r="B401" s="100" t="s">
        <v>639</v>
      </c>
      <c r="C401" s="68" t="s">
        <v>638</v>
      </c>
      <c r="D401" s="66" t="s">
        <v>2</v>
      </c>
      <c r="E401" s="91">
        <v>1</v>
      </c>
      <c r="F401" s="91">
        <v>1</v>
      </c>
      <c r="G401" s="91">
        <v>1</v>
      </c>
      <c r="H401" s="91">
        <v>1</v>
      </c>
      <c r="I401" s="114" t="s">
        <v>6024</v>
      </c>
      <c r="J401" s="74">
        <v>507.99456520259611</v>
      </c>
      <c r="K401" s="74">
        <v>304.97198859617322</v>
      </c>
      <c r="L401" s="74">
        <v>288.47042090065037</v>
      </c>
      <c r="M401" s="74">
        <v>297.97264232888779</v>
      </c>
      <c r="N401" s="74">
        <v>349.8524042570769</v>
      </c>
      <c r="O401" s="70">
        <v>1</v>
      </c>
      <c r="P401" s="124">
        <v>0.60034498297151206</v>
      </c>
      <c r="Q401" s="124">
        <v>0.56786123447128589</v>
      </c>
      <c r="R401" s="124">
        <v>0.58656659488089535</v>
      </c>
      <c r="S401" s="124">
        <v>0.84118439985579418</v>
      </c>
      <c r="T401" s="124">
        <v>0.78186080938145597</v>
      </c>
      <c r="U401" s="124">
        <v>0.71839081016809547</v>
      </c>
      <c r="V401" s="124">
        <v>0.80853817666214312</v>
      </c>
      <c r="X401" s="70" t="s">
        <v>5989</v>
      </c>
      <c r="Y401" s="70" t="s">
        <v>5989</v>
      </c>
      <c r="AA401" s="1" t="s">
        <v>639</v>
      </c>
    </row>
    <row r="402" spans="1:27" x14ac:dyDescent="0.2">
      <c r="B402" s="107" t="s">
        <v>345</v>
      </c>
      <c r="C402" s="10" t="s">
        <v>5570</v>
      </c>
      <c r="D402" s="43" t="s">
        <v>305</v>
      </c>
      <c r="F402" s="91">
        <v>1</v>
      </c>
      <c r="G402" s="91">
        <v>1</v>
      </c>
      <c r="H402" s="91">
        <v>1</v>
      </c>
      <c r="I402" s="114" t="s">
        <v>6024</v>
      </c>
      <c r="J402" s="74">
        <v>171.8307695111175</v>
      </c>
      <c r="K402" s="74">
        <v>595.2913335393672</v>
      </c>
      <c r="L402" s="74">
        <v>271.18204895798601</v>
      </c>
      <c r="M402" s="74">
        <v>358.99768174219156</v>
      </c>
      <c r="N402" s="74">
        <v>349.32545843766559</v>
      </c>
      <c r="O402" s="70">
        <v>1</v>
      </c>
      <c r="P402" s="124">
        <v>3.4644047467927548</v>
      </c>
      <c r="Q402" s="124">
        <v>1.578192600368006</v>
      </c>
      <c r="R402" s="124">
        <v>2.0892514347901137</v>
      </c>
      <c r="S402" s="124">
        <v>1.0526648130018115</v>
      </c>
      <c r="T402" s="124">
        <v>1.0269365240344841</v>
      </c>
      <c r="U402" s="124">
        <v>1.1921224242064972</v>
      </c>
      <c r="V402" s="124">
        <v>1.0340513282923713</v>
      </c>
      <c r="AA402" s="1" t="s">
        <v>345</v>
      </c>
    </row>
    <row r="403" spans="1:27" x14ac:dyDescent="0.2">
      <c r="B403" s="105" t="s">
        <v>1025</v>
      </c>
      <c r="C403" s="12" t="s">
        <v>1024</v>
      </c>
      <c r="D403" s="38" t="s">
        <v>198</v>
      </c>
      <c r="E403" s="91">
        <v>1</v>
      </c>
      <c r="F403" s="91">
        <v>1</v>
      </c>
      <c r="H403" s="91">
        <v>1</v>
      </c>
      <c r="I403" s="114" t="s">
        <v>6024</v>
      </c>
      <c r="J403" s="74">
        <v>383.85803381098731</v>
      </c>
      <c r="K403" s="74">
        <v>498.01849592837146</v>
      </c>
      <c r="L403" s="74">
        <v>233.05470186492167</v>
      </c>
      <c r="M403" s="74">
        <v>275.36509846492947</v>
      </c>
      <c r="N403" s="74">
        <v>347.57408251730249</v>
      </c>
      <c r="O403" s="70">
        <v>1</v>
      </c>
      <c r="P403" s="124">
        <v>1.2974028209960484</v>
      </c>
      <c r="Q403" s="124">
        <v>0.60713774712783108</v>
      </c>
      <c r="R403" s="124">
        <v>0.71736182184614627</v>
      </c>
      <c r="S403" s="124">
        <v>1.0693471264601735</v>
      </c>
      <c r="T403" s="124">
        <v>1.0518343885466621</v>
      </c>
      <c r="U403" s="124">
        <v>0.9716284911610068</v>
      </c>
      <c r="V403" s="124">
        <v>1.0925499201444546</v>
      </c>
      <c r="AA403" s="1" t="s">
        <v>1025</v>
      </c>
    </row>
    <row r="404" spans="1:27" s="80" customFormat="1" x14ac:dyDescent="0.2">
      <c r="A404" s="6"/>
      <c r="B404" s="107" t="s">
        <v>1227</v>
      </c>
      <c r="C404" s="10" t="s">
        <v>1226</v>
      </c>
      <c r="D404" s="43" t="s">
        <v>305</v>
      </c>
      <c r="E404" s="91">
        <v>1</v>
      </c>
      <c r="F404" s="91">
        <v>1</v>
      </c>
      <c r="G404" s="91">
        <v>1</v>
      </c>
      <c r="H404" s="91">
        <v>1</v>
      </c>
      <c r="I404" s="114" t="s">
        <v>6024</v>
      </c>
      <c r="J404" s="74">
        <v>292.65453650288055</v>
      </c>
      <c r="K404" s="74">
        <v>353.02697335663123</v>
      </c>
      <c r="L404" s="74">
        <v>358.70967211363427</v>
      </c>
      <c r="M404" s="74">
        <v>384.80221016091485</v>
      </c>
      <c r="N404" s="74">
        <v>347.29834803351525</v>
      </c>
      <c r="O404" s="70">
        <v>1</v>
      </c>
      <c r="P404" s="124">
        <v>1.206292503014579</v>
      </c>
      <c r="Q404" s="124">
        <v>1.2257102739635937</v>
      </c>
      <c r="R404" s="124">
        <v>1.3148684273244722</v>
      </c>
      <c r="S404" s="124">
        <v>1.0568701836309067</v>
      </c>
      <c r="T404" s="124">
        <v>1.2380222129216436</v>
      </c>
      <c r="U404" s="124">
        <v>1.2869350104076756</v>
      </c>
      <c r="V404" s="124">
        <v>1.3651131153456462</v>
      </c>
      <c r="W404" s="70"/>
      <c r="X404" s="70"/>
      <c r="Y404" s="70"/>
      <c r="Z404" s="70"/>
      <c r="AA404" s="1" t="s">
        <v>1227</v>
      </c>
    </row>
    <row r="405" spans="1:27" x14ac:dyDescent="0.2">
      <c r="B405" s="102" t="s">
        <v>810</v>
      </c>
      <c r="C405" s="7" t="s">
        <v>809</v>
      </c>
      <c r="D405" s="18" t="s">
        <v>11</v>
      </c>
      <c r="E405" s="91">
        <v>1</v>
      </c>
      <c r="F405" s="91">
        <v>1</v>
      </c>
      <c r="G405" s="91">
        <v>1</v>
      </c>
      <c r="H405" s="91">
        <v>1</v>
      </c>
      <c r="I405" s="114" t="s">
        <v>6024</v>
      </c>
      <c r="J405" s="74">
        <v>342.1628084792535</v>
      </c>
      <c r="K405" s="74">
        <v>290.58809405106558</v>
      </c>
      <c r="L405" s="74">
        <v>406.163185414655</v>
      </c>
      <c r="M405" s="74">
        <v>348.48321740470942</v>
      </c>
      <c r="N405" s="74">
        <v>346.84932633742091</v>
      </c>
      <c r="O405" s="70">
        <v>1</v>
      </c>
      <c r="P405" s="124">
        <v>0.84926849689651451</v>
      </c>
      <c r="Q405" s="124">
        <v>1.1870465618979804</v>
      </c>
      <c r="R405" s="124">
        <v>1.0184719343214041</v>
      </c>
      <c r="S405" s="124">
        <v>0.89070994049280361</v>
      </c>
      <c r="T405" s="124">
        <v>0.6348400275104209</v>
      </c>
      <c r="U405" s="124">
        <v>0.72950101976916659</v>
      </c>
      <c r="V405" s="124">
        <v>0.66141941524432968</v>
      </c>
      <c r="X405" s="70" t="s">
        <v>5989</v>
      </c>
      <c r="Y405" s="70" t="s">
        <v>5989</v>
      </c>
      <c r="Z405" s="70" t="s">
        <v>5989</v>
      </c>
      <c r="AA405" s="1" t="s">
        <v>810</v>
      </c>
    </row>
    <row r="406" spans="1:27" x14ac:dyDescent="0.2">
      <c r="B406" s="60" t="s">
        <v>251</v>
      </c>
      <c r="C406" s="8" t="s">
        <v>5569</v>
      </c>
      <c r="D406" s="34" t="s">
        <v>5410</v>
      </c>
      <c r="E406" s="91">
        <v>1</v>
      </c>
      <c r="F406" s="91">
        <v>1</v>
      </c>
      <c r="G406" s="91">
        <v>1</v>
      </c>
      <c r="H406" s="91">
        <v>1</v>
      </c>
      <c r="I406" s="114" t="s">
        <v>6024</v>
      </c>
      <c r="J406" s="74">
        <v>387.15542852696706</v>
      </c>
      <c r="K406" s="74">
        <v>321.67451915609598</v>
      </c>
      <c r="L406" s="74">
        <v>357.78951738689034</v>
      </c>
      <c r="M406" s="74">
        <v>320.33294129636528</v>
      </c>
      <c r="N406" s="74">
        <v>346.73810159157966</v>
      </c>
      <c r="O406" s="70">
        <v>1</v>
      </c>
      <c r="P406" s="124">
        <v>0.83086661184111477</v>
      </c>
      <c r="Q406" s="124">
        <v>0.92414955602764781</v>
      </c>
      <c r="R406" s="124">
        <v>0.8274013940994055</v>
      </c>
      <c r="S406" s="124">
        <v>0.92395827012676923</v>
      </c>
      <c r="T406" s="124">
        <v>0.9030975894336426</v>
      </c>
      <c r="U406" s="124">
        <v>0.89710241462631402</v>
      </c>
      <c r="V406" s="124">
        <v>0.81195191696593205</v>
      </c>
      <c r="AA406" s="1" t="s">
        <v>251</v>
      </c>
    </row>
    <row r="407" spans="1:27" x14ac:dyDescent="0.2">
      <c r="B407" s="62" t="s">
        <v>975</v>
      </c>
      <c r="C407" s="9" t="s">
        <v>974</v>
      </c>
      <c r="D407" s="41" t="s">
        <v>5402</v>
      </c>
      <c r="E407" s="91">
        <v>1</v>
      </c>
      <c r="F407" s="91">
        <v>1</v>
      </c>
      <c r="G407" s="91">
        <v>1</v>
      </c>
      <c r="H407" s="91">
        <v>1</v>
      </c>
      <c r="I407" s="114" t="s">
        <v>6024</v>
      </c>
      <c r="J407" s="74">
        <v>425.90045792439184</v>
      </c>
      <c r="K407" s="74">
        <v>392.40990797815527</v>
      </c>
      <c r="L407" s="74">
        <v>295.49836256739059</v>
      </c>
      <c r="M407" s="74">
        <v>270.39415095585684</v>
      </c>
      <c r="N407" s="74">
        <v>346.05071985644861</v>
      </c>
      <c r="O407" s="70">
        <v>1</v>
      </c>
      <c r="P407" s="124">
        <v>0.92136531125265431</v>
      </c>
      <c r="Q407" s="124">
        <v>0.69382025088089727</v>
      </c>
      <c r="R407" s="124">
        <v>0.63487640345260832</v>
      </c>
      <c r="S407" s="124">
        <v>0.89182200341843987</v>
      </c>
      <c r="T407" s="124">
        <v>0.83850413300800364</v>
      </c>
      <c r="U407" s="124">
        <v>0.83368073359483685</v>
      </c>
      <c r="V407" s="124">
        <v>0.84882438049433051</v>
      </c>
      <c r="AA407" s="1" t="s">
        <v>975</v>
      </c>
    </row>
    <row r="408" spans="1:27" x14ac:dyDescent="0.2">
      <c r="B408" s="102" t="s">
        <v>619</v>
      </c>
      <c r="C408" s="7" t="s">
        <v>618</v>
      </c>
      <c r="D408" s="18" t="s">
        <v>11</v>
      </c>
      <c r="E408" s="91">
        <v>1</v>
      </c>
      <c r="F408" s="91">
        <v>1</v>
      </c>
      <c r="G408" s="91">
        <v>1</v>
      </c>
      <c r="H408" s="91">
        <v>1</v>
      </c>
      <c r="I408" s="114" t="s">
        <v>6024</v>
      </c>
      <c r="J408" s="74">
        <v>388.15922466442294</v>
      </c>
      <c r="K408" s="74">
        <v>382.65961108636316</v>
      </c>
      <c r="L408" s="74">
        <v>340.03337497208543</v>
      </c>
      <c r="M408" s="74">
        <v>273.11806575908446</v>
      </c>
      <c r="N408" s="74">
        <v>345.99256912048895</v>
      </c>
      <c r="O408" s="70">
        <v>1</v>
      </c>
      <c r="P408" s="124">
        <v>0.98583155254698795</v>
      </c>
      <c r="Q408" s="124">
        <v>0.87601518491813768</v>
      </c>
      <c r="R408" s="124">
        <v>0.70362379251763107</v>
      </c>
      <c r="S408" s="124">
        <v>0.80115361507246685</v>
      </c>
      <c r="T408" s="124">
        <v>0.79999999716495174</v>
      </c>
      <c r="U408" s="124">
        <v>0.72547881937543757</v>
      </c>
      <c r="V408" s="124">
        <v>0.59488400775339356</v>
      </c>
      <c r="Y408" s="70" t="s">
        <v>5989</v>
      </c>
      <c r="Z408" s="70" t="s">
        <v>5989</v>
      </c>
      <c r="AA408" s="1" t="s">
        <v>619</v>
      </c>
    </row>
    <row r="409" spans="1:27" x14ac:dyDescent="0.2">
      <c r="B409" s="60" t="s">
        <v>337</v>
      </c>
      <c r="C409" s="8" t="s">
        <v>336</v>
      </c>
      <c r="D409" s="34" t="s">
        <v>5410</v>
      </c>
      <c r="E409" s="91">
        <v>1</v>
      </c>
      <c r="F409" s="91">
        <v>1</v>
      </c>
      <c r="G409" s="91">
        <v>1</v>
      </c>
      <c r="H409" s="91">
        <v>1</v>
      </c>
      <c r="I409" s="114" t="s">
        <v>6024</v>
      </c>
      <c r="J409" s="74">
        <v>265.97336314376167</v>
      </c>
      <c r="K409" s="74">
        <v>335.12350473219726</v>
      </c>
      <c r="L409" s="74">
        <v>351.9823357734648</v>
      </c>
      <c r="M409" s="74">
        <v>425.55340528591762</v>
      </c>
      <c r="N409" s="74">
        <v>344.65815223383532</v>
      </c>
      <c r="O409" s="70">
        <v>1</v>
      </c>
      <c r="P409" s="124">
        <v>1.2599889732230785</v>
      </c>
      <c r="Q409" s="124">
        <v>1.3233743846116435</v>
      </c>
      <c r="R409" s="124">
        <v>1.5999850520967436</v>
      </c>
      <c r="S409" s="124">
        <v>0.92319057470105659</v>
      </c>
      <c r="T409" s="124">
        <v>0.95210891967684763</v>
      </c>
      <c r="U409" s="124">
        <v>0.87935279885804229</v>
      </c>
      <c r="V409" s="124">
        <v>0.92755774213598563</v>
      </c>
      <c r="AA409" s="1" t="s">
        <v>337</v>
      </c>
    </row>
    <row r="410" spans="1:27" x14ac:dyDescent="0.2">
      <c r="B410" s="61" t="s">
        <v>186</v>
      </c>
      <c r="C410" s="13" t="s">
        <v>5579</v>
      </c>
      <c r="D410" s="39" t="s">
        <v>13</v>
      </c>
      <c r="G410" s="91">
        <v>1</v>
      </c>
      <c r="H410" s="91">
        <v>1</v>
      </c>
      <c r="I410" s="114" t="s">
        <v>6024</v>
      </c>
      <c r="J410" s="74">
        <v>84.667357063998622</v>
      </c>
      <c r="K410" s="74">
        <v>55.749349209187955</v>
      </c>
      <c r="L410" s="74">
        <v>637.48512093237696</v>
      </c>
      <c r="M410" s="74">
        <v>598.4283557676988</v>
      </c>
      <c r="N410" s="74">
        <v>344.08254574331556</v>
      </c>
      <c r="O410" s="70">
        <v>1</v>
      </c>
      <c r="P410" s="124">
        <v>0.65845151121285106</v>
      </c>
      <c r="Q410" s="124">
        <v>7.5292904259490792</v>
      </c>
      <c r="R410" s="124">
        <v>7.0679938115389254</v>
      </c>
      <c r="S410" s="124">
        <v>1.082274530049337</v>
      </c>
      <c r="T410" s="124">
        <v>1.2503281660460039</v>
      </c>
      <c r="U410" s="124">
        <v>4.3097882856499767</v>
      </c>
      <c r="V410" s="124">
        <v>4.6339195576162151</v>
      </c>
      <c r="Y410" s="122" t="s">
        <v>5989</v>
      </c>
      <c r="Z410" s="122" t="s">
        <v>5989</v>
      </c>
      <c r="AA410" s="1" t="s">
        <v>186</v>
      </c>
    </row>
    <row r="411" spans="1:27" x14ac:dyDescent="0.2">
      <c r="B411" s="62" t="s">
        <v>5582</v>
      </c>
      <c r="C411" s="9" t="s">
        <v>5581</v>
      </c>
      <c r="D411" s="31" t="s">
        <v>5402</v>
      </c>
      <c r="E411" s="91">
        <v>1</v>
      </c>
      <c r="G411" s="91">
        <v>1</v>
      </c>
      <c r="H411" s="91">
        <v>1</v>
      </c>
      <c r="I411" s="114" t="s">
        <v>6024</v>
      </c>
      <c r="J411" s="74">
        <v>388.43379846703255</v>
      </c>
      <c r="K411" s="74">
        <v>64.511333787622533</v>
      </c>
      <c r="L411" s="74">
        <v>429.51948039300612</v>
      </c>
      <c r="M411" s="74">
        <v>477.20231520030859</v>
      </c>
      <c r="N411" s="74">
        <v>339.91673196199247</v>
      </c>
      <c r="O411" s="70">
        <v>1</v>
      </c>
      <c r="P411" s="124">
        <v>0.16608063984704408</v>
      </c>
      <c r="Q411" s="124">
        <v>1.1057726750043886</v>
      </c>
      <c r="R411" s="124">
        <v>1.2285293326265738</v>
      </c>
      <c r="S411" s="124">
        <v>1.0624508777404744</v>
      </c>
      <c r="T411" s="124">
        <v>1.0794123507601019</v>
      </c>
      <c r="U411" s="124">
        <v>1.119595117101043</v>
      </c>
      <c r="V411" s="124">
        <v>1.2367818905343986</v>
      </c>
      <c r="AA411" s="1" t="s">
        <v>5582</v>
      </c>
    </row>
    <row r="412" spans="1:27" x14ac:dyDescent="0.2">
      <c r="A412" s="80"/>
      <c r="B412" s="100" t="s">
        <v>1015</v>
      </c>
      <c r="C412" s="68" t="s">
        <v>1014</v>
      </c>
      <c r="D412" s="66" t="s">
        <v>2</v>
      </c>
      <c r="E412" s="91">
        <v>1</v>
      </c>
      <c r="F412" s="91">
        <v>1</v>
      </c>
      <c r="I412" s="114" t="s">
        <v>6024</v>
      </c>
      <c r="J412" s="74">
        <v>375.85685549084013</v>
      </c>
      <c r="K412" s="74">
        <v>537.31369144726295</v>
      </c>
      <c r="L412" s="74">
        <v>231.37603327979957</v>
      </c>
      <c r="M412" s="74">
        <v>209.29219054276501</v>
      </c>
      <c r="N412" s="74">
        <v>338.45969269016695</v>
      </c>
      <c r="O412" s="70">
        <v>1</v>
      </c>
      <c r="P412" s="124">
        <v>1.4295700174088155</v>
      </c>
      <c r="Q412" s="124">
        <v>0.61559615023554715</v>
      </c>
      <c r="R412" s="124">
        <v>0.55684015732384473</v>
      </c>
      <c r="S412" s="125">
        <v>0.80334193875103999</v>
      </c>
      <c r="T412" s="125">
        <v>0.86610077238644767</v>
      </c>
      <c r="U412" s="125">
        <v>0.68013333091661132</v>
      </c>
      <c r="V412" s="125">
        <v>0.61927173297438531</v>
      </c>
      <c r="Y412" s="70" t="s">
        <v>5989</v>
      </c>
      <c r="Z412" s="70" t="s">
        <v>5989</v>
      </c>
      <c r="AA412" s="1" t="s">
        <v>1015</v>
      </c>
    </row>
    <row r="413" spans="1:27" x14ac:dyDescent="0.2">
      <c r="B413" s="108" t="s">
        <v>1021</v>
      </c>
      <c r="C413" s="85" t="s">
        <v>1020</v>
      </c>
      <c r="D413" s="84" t="s">
        <v>5414</v>
      </c>
      <c r="E413" s="91">
        <v>1</v>
      </c>
      <c r="F413" s="91">
        <v>1</v>
      </c>
      <c r="G413" s="91">
        <v>1</v>
      </c>
      <c r="H413" s="91">
        <v>1</v>
      </c>
      <c r="I413" s="114" t="s">
        <v>6024</v>
      </c>
      <c r="J413" s="74">
        <v>313.428755653331</v>
      </c>
      <c r="K413" s="74">
        <v>324.45930419532579</v>
      </c>
      <c r="L413" s="74">
        <v>368.08462959487184</v>
      </c>
      <c r="M413" s="74">
        <v>331.33163593306449</v>
      </c>
      <c r="N413" s="74">
        <v>334.32608134414829</v>
      </c>
      <c r="O413" s="70">
        <v>1</v>
      </c>
      <c r="P413" s="124">
        <v>1.0351931606243403</v>
      </c>
      <c r="Q413" s="124">
        <v>1.1743805345097091</v>
      </c>
      <c r="R413" s="124">
        <v>1.0571194568361018</v>
      </c>
      <c r="S413" s="124">
        <v>1.0658140082327836</v>
      </c>
      <c r="T413" s="124">
        <v>0.93309696818132037</v>
      </c>
      <c r="U413" s="124">
        <v>1.0513810155677188</v>
      </c>
      <c r="V413" s="124">
        <v>1.001301669512751</v>
      </c>
      <c r="AA413" s="1" t="s">
        <v>1021</v>
      </c>
    </row>
    <row r="414" spans="1:27" s="57" customFormat="1" x14ac:dyDescent="0.2">
      <c r="A414" s="6"/>
      <c r="B414" s="105" t="s">
        <v>1148</v>
      </c>
      <c r="C414" s="12" t="s">
        <v>1147</v>
      </c>
      <c r="D414" s="38" t="s">
        <v>198</v>
      </c>
      <c r="E414" s="91">
        <v>1</v>
      </c>
      <c r="F414" s="91">
        <v>1</v>
      </c>
      <c r="G414" s="91">
        <v>1</v>
      </c>
      <c r="H414" s="91">
        <v>1</v>
      </c>
      <c r="I414" s="114" t="s">
        <v>6024</v>
      </c>
      <c r="J414" s="74">
        <v>302.78398588082746</v>
      </c>
      <c r="K414" s="74">
        <v>405.31504139378688</v>
      </c>
      <c r="L414" s="74">
        <v>279.86414135886059</v>
      </c>
      <c r="M414" s="74">
        <v>347.94938638700216</v>
      </c>
      <c r="N414" s="74">
        <v>333.97813875511929</v>
      </c>
      <c r="O414" s="70">
        <v>1</v>
      </c>
      <c r="P414" s="124">
        <v>1.3386277355940301</v>
      </c>
      <c r="Q414" s="124">
        <v>0.92430298301513258</v>
      </c>
      <c r="R414" s="124">
        <v>1.1491670716163678</v>
      </c>
      <c r="S414" s="124">
        <v>1.0840108523451135</v>
      </c>
      <c r="T414" s="124">
        <v>1.0180189522350089</v>
      </c>
      <c r="U414" s="124">
        <v>1.0352502563859958</v>
      </c>
      <c r="V414" s="124">
        <v>0.97770828282305411</v>
      </c>
      <c r="W414" s="70"/>
      <c r="X414" s="70"/>
      <c r="Y414" s="70"/>
      <c r="Z414" s="70"/>
      <c r="AA414" s="1" t="s">
        <v>1148</v>
      </c>
    </row>
    <row r="415" spans="1:27" x14ac:dyDescent="0.2">
      <c r="B415" s="100" t="s">
        <v>754</v>
      </c>
      <c r="C415" s="68" t="s">
        <v>753</v>
      </c>
      <c r="D415" s="66" t="s">
        <v>2</v>
      </c>
      <c r="E415" s="91">
        <v>1</v>
      </c>
      <c r="F415" s="91">
        <v>1</v>
      </c>
      <c r="G415" s="91">
        <v>1</v>
      </c>
      <c r="H415" s="91">
        <v>1</v>
      </c>
      <c r="I415" s="114" t="s">
        <v>6024</v>
      </c>
      <c r="J415" s="74">
        <v>382.78476793816606</v>
      </c>
      <c r="K415" s="74">
        <v>312.11259801353935</v>
      </c>
      <c r="L415" s="74">
        <v>389.87101860649466</v>
      </c>
      <c r="M415" s="74">
        <v>246.62353492525099</v>
      </c>
      <c r="N415" s="74">
        <v>332.84797987086279</v>
      </c>
      <c r="O415" s="70">
        <v>1</v>
      </c>
      <c r="P415" s="124">
        <v>0.81537360980872975</v>
      </c>
      <c r="Q415" s="124">
        <v>1.0185123632439661</v>
      </c>
      <c r="R415" s="124">
        <v>0.64428774492168361</v>
      </c>
      <c r="S415" s="124">
        <v>1.5739851177216622</v>
      </c>
      <c r="T415" s="124">
        <v>0.88668206536209648</v>
      </c>
      <c r="U415" s="124">
        <v>1.5972653452932368</v>
      </c>
      <c r="V415" s="124">
        <v>1.1244167108286987</v>
      </c>
      <c r="W415" s="70" t="s">
        <v>5989</v>
      </c>
      <c r="Y415" s="70" t="s">
        <v>5989</v>
      </c>
      <c r="AA415" s="1" t="s">
        <v>754</v>
      </c>
    </row>
    <row r="416" spans="1:27" x14ac:dyDescent="0.2">
      <c r="B416" s="102" t="s">
        <v>1342</v>
      </c>
      <c r="C416" s="7" t="s">
        <v>1341</v>
      </c>
      <c r="D416" s="18" t="s">
        <v>11</v>
      </c>
      <c r="E416" s="91">
        <v>1</v>
      </c>
      <c r="F416" s="91">
        <v>1</v>
      </c>
      <c r="G416" s="91">
        <v>1</v>
      </c>
      <c r="H416" s="91">
        <v>1</v>
      </c>
      <c r="I416" s="114" t="s">
        <v>6024</v>
      </c>
      <c r="J416" s="74">
        <v>358.82263664376018</v>
      </c>
      <c r="K416" s="74">
        <v>345.88333242920623</v>
      </c>
      <c r="L416" s="74">
        <v>362.60960143396721</v>
      </c>
      <c r="M416" s="74">
        <v>263.02091280354784</v>
      </c>
      <c r="N416" s="74">
        <v>332.58412082762032</v>
      </c>
      <c r="O416" s="70">
        <v>1</v>
      </c>
      <c r="P416" s="124">
        <v>0.96393955427232392</v>
      </c>
      <c r="Q416" s="124">
        <v>1.01055386255903</v>
      </c>
      <c r="R416" s="124">
        <v>0.73301092501774223</v>
      </c>
      <c r="S416" s="124">
        <v>0.97030860358939608</v>
      </c>
      <c r="T416" s="124">
        <v>1.0244012155892965</v>
      </c>
      <c r="U416" s="124">
        <v>0.879662185135069</v>
      </c>
      <c r="V416" s="124">
        <v>1.0255358603266489</v>
      </c>
      <c r="AA416" s="1" t="s">
        <v>1342</v>
      </c>
    </row>
    <row r="417" spans="2:27" x14ac:dyDescent="0.2">
      <c r="B417" s="100" t="s">
        <v>1150</v>
      </c>
      <c r="C417" s="68" t="s">
        <v>1149</v>
      </c>
      <c r="D417" s="66" t="s">
        <v>2</v>
      </c>
      <c r="E417" s="91">
        <v>1</v>
      </c>
      <c r="F417" s="91">
        <v>1</v>
      </c>
      <c r="G417" s="91">
        <v>1</v>
      </c>
      <c r="I417" s="114" t="s">
        <v>6024</v>
      </c>
      <c r="J417" s="74">
        <v>387.5582582953258</v>
      </c>
      <c r="K417" s="74">
        <v>463.89050148201125</v>
      </c>
      <c r="L417" s="74">
        <v>298.15313116368577</v>
      </c>
      <c r="M417" s="74">
        <v>173.33636409270395</v>
      </c>
      <c r="N417" s="74">
        <v>330.73456375843165</v>
      </c>
      <c r="O417" s="70">
        <v>1</v>
      </c>
      <c r="P417" s="124">
        <v>1.1969568227559713</v>
      </c>
      <c r="Q417" s="124">
        <v>0.76931177386107497</v>
      </c>
      <c r="R417" s="124">
        <v>0.44725240756092666</v>
      </c>
      <c r="S417" s="124">
        <v>0.6989585946664707</v>
      </c>
      <c r="T417" s="124">
        <v>0.66440765473350583</v>
      </c>
      <c r="U417" s="124">
        <v>0.48768584360995992</v>
      </c>
      <c r="V417" s="124">
        <v>0.41172586840843606</v>
      </c>
      <c r="W417" s="70" t="s">
        <v>5989</v>
      </c>
      <c r="X417" s="70" t="s">
        <v>5989</v>
      </c>
      <c r="Y417" s="70" t="s">
        <v>5989</v>
      </c>
      <c r="Z417" s="123" t="s">
        <v>5989</v>
      </c>
      <c r="AA417" s="1" t="s">
        <v>1150</v>
      </c>
    </row>
    <row r="418" spans="2:27" x14ac:dyDescent="0.2">
      <c r="B418" s="103" t="s">
        <v>1574</v>
      </c>
      <c r="C418" s="14" t="s">
        <v>1573</v>
      </c>
      <c r="D418" s="46" t="s">
        <v>18</v>
      </c>
      <c r="E418" s="91">
        <v>1</v>
      </c>
      <c r="F418" s="91">
        <v>1</v>
      </c>
      <c r="G418" s="91">
        <v>1</v>
      </c>
      <c r="H418" s="91">
        <v>1</v>
      </c>
      <c r="I418" s="114" t="s">
        <v>6024</v>
      </c>
      <c r="J418" s="74">
        <v>314.67755200828316</v>
      </c>
      <c r="K418" s="74">
        <v>324.00084970733599</v>
      </c>
      <c r="L418" s="74">
        <v>331.61649030316289</v>
      </c>
      <c r="M418" s="74">
        <v>349.68134944670282</v>
      </c>
      <c r="N418" s="74">
        <v>329.99406036637123</v>
      </c>
      <c r="O418" s="70">
        <v>1</v>
      </c>
      <c r="P418" s="124">
        <v>1.0296280991114595</v>
      </c>
      <c r="Q418" s="124">
        <v>1.0538295095623276</v>
      </c>
      <c r="R418" s="124">
        <v>1.1112370336397503</v>
      </c>
      <c r="S418" s="124">
        <v>0.93161914971396298</v>
      </c>
      <c r="T418" s="124">
        <v>1.031055405186484</v>
      </c>
      <c r="U418" s="124">
        <v>0.98960914673865885</v>
      </c>
      <c r="V418" s="124">
        <v>1.0045001649655594</v>
      </c>
      <c r="AA418" s="1" t="s">
        <v>1574</v>
      </c>
    </row>
    <row r="419" spans="2:27" x14ac:dyDescent="0.2">
      <c r="B419" s="60" t="s">
        <v>1013</v>
      </c>
      <c r="C419" s="8" t="s">
        <v>1012</v>
      </c>
      <c r="D419" s="35" t="s">
        <v>5410</v>
      </c>
      <c r="E419" s="91">
        <v>1</v>
      </c>
      <c r="F419" s="91">
        <v>1</v>
      </c>
      <c r="G419" s="91">
        <v>1</v>
      </c>
      <c r="I419" s="114" t="s">
        <v>6024</v>
      </c>
      <c r="J419" s="74">
        <v>370.71188741942126</v>
      </c>
      <c r="K419" s="74">
        <v>369.72675192284316</v>
      </c>
      <c r="L419" s="74">
        <v>386.73199719566458</v>
      </c>
      <c r="M419" s="74">
        <v>187.81711812721147</v>
      </c>
      <c r="N419" s="74">
        <v>328.74693866628513</v>
      </c>
      <c r="O419" s="70">
        <v>1</v>
      </c>
      <c r="P419" s="124">
        <v>0.99734258455148073</v>
      </c>
      <c r="Q419" s="124">
        <v>1.0432144485243287</v>
      </c>
      <c r="R419" s="124">
        <v>0.50663904908643054</v>
      </c>
      <c r="S419" s="124">
        <v>0.99393692656932453</v>
      </c>
      <c r="T419" s="124">
        <v>0.98357428357913335</v>
      </c>
      <c r="U419" s="124">
        <v>0.97656244946111936</v>
      </c>
      <c r="V419" s="124">
        <v>0.92859131967831265</v>
      </c>
      <c r="AA419" s="1" t="s">
        <v>1013</v>
      </c>
    </row>
    <row r="420" spans="2:27" x14ac:dyDescent="0.2">
      <c r="B420" s="60" t="s">
        <v>1975</v>
      </c>
      <c r="C420" s="8" t="s">
        <v>1974</v>
      </c>
      <c r="D420" s="34" t="s">
        <v>5410</v>
      </c>
      <c r="E420" s="91">
        <v>1</v>
      </c>
      <c r="F420" s="91">
        <v>1</v>
      </c>
      <c r="G420" s="91">
        <v>1</v>
      </c>
      <c r="H420" s="91">
        <v>1</v>
      </c>
      <c r="I420" s="114" t="s">
        <v>6024</v>
      </c>
      <c r="J420" s="74">
        <v>298.18932583335811</v>
      </c>
      <c r="K420" s="74">
        <v>293.57681619118222</v>
      </c>
      <c r="L420" s="74">
        <v>414.58790221650133</v>
      </c>
      <c r="M420" s="74">
        <v>306.04101385306853</v>
      </c>
      <c r="N420" s="74">
        <v>328.09876452352756</v>
      </c>
      <c r="O420" s="70">
        <v>1</v>
      </c>
      <c r="P420" s="124">
        <v>0.98453160712817211</v>
      </c>
      <c r="Q420" s="124">
        <v>1.3903512510310048</v>
      </c>
      <c r="R420" s="124">
        <v>1.0263312175838859</v>
      </c>
      <c r="S420" s="124">
        <v>0.87039773051123537</v>
      </c>
      <c r="T420" s="124">
        <v>0.78210542724484</v>
      </c>
      <c r="U420" s="124">
        <v>0.81247965916464149</v>
      </c>
      <c r="V420" s="124">
        <v>0.76804912773070699</v>
      </c>
      <c r="X420" s="70" t="s">
        <v>5989</v>
      </c>
      <c r="AA420" s="1" t="s">
        <v>1975</v>
      </c>
    </row>
    <row r="421" spans="2:27" x14ac:dyDescent="0.2">
      <c r="B421" s="104" t="s">
        <v>475</v>
      </c>
      <c r="C421" s="52" t="s">
        <v>474</v>
      </c>
      <c r="D421" s="32" t="s">
        <v>41</v>
      </c>
      <c r="E421" s="91">
        <v>1</v>
      </c>
      <c r="H421" s="91">
        <v>1</v>
      </c>
      <c r="I421" s="114" t="s">
        <v>6024</v>
      </c>
      <c r="J421" s="74">
        <v>649.64441528773568</v>
      </c>
      <c r="K421" s="74">
        <v>159.23694373224669</v>
      </c>
      <c r="L421" s="74">
        <v>232.98903353110114</v>
      </c>
      <c r="M421" s="74">
        <v>258.76723216867828</v>
      </c>
      <c r="N421" s="74">
        <v>325.15940617994045</v>
      </c>
      <c r="O421" s="70">
        <v>1</v>
      </c>
      <c r="P421" s="124">
        <v>0.24511400388429205</v>
      </c>
      <c r="Q421" s="124">
        <v>0.35864086267547973</v>
      </c>
      <c r="R421" s="124">
        <v>0.39832133714882628</v>
      </c>
      <c r="S421" s="124">
        <v>1.0168595175857318</v>
      </c>
      <c r="T421" s="124">
        <v>0.85675119254422383</v>
      </c>
      <c r="U421" s="124">
        <v>0.58085497148394305</v>
      </c>
      <c r="V421" s="124">
        <v>0.59283852177353891</v>
      </c>
      <c r="Y421" s="123" t="s">
        <v>5989</v>
      </c>
      <c r="Z421" s="123" t="s">
        <v>5989</v>
      </c>
      <c r="AA421" s="1" t="s">
        <v>475</v>
      </c>
    </row>
    <row r="422" spans="2:27" x14ac:dyDescent="0.2">
      <c r="B422" s="62" t="s">
        <v>680</v>
      </c>
      <c r="C422" s="9" t="s">
        <v>679</v>
      </c>
      <c r="D422" s="31" t="s">
        <v>5402</v>
      </c>
      <c r="E422" s="91">
        <v>1</v>
      </c>
      <c r="G422" s="91">
        <v>1</v>
      </c>
      <c r="H422" s="91">
        <v>1</v>
      </c>
      <c r="I422" s="114" t="s">
        <v>6024</v>
      </c>
      <c r="J422" s="74">
        <v>290.82333518783997</v>
      </c>
      <c r="K422" s="74">
        <v>212.47074165594319</v>
      </c>
      <c r="L422" s="74">
        <v>405.9691029821999</v>
      </c>
      <c r="M422" s="74">
        <v>390.55690436970309</v>
      </c>
      <c r="N422" s="74">
        <v>324.95502104892154</v>
      </c>
      <c r="O422" s="70">
        <v>1</v>
      </c>
      <c r="P422" s="124">
        <v>0.73058353972424661</v>
      </c>
      <c r="Q422" s="124">
        <v>1.3959302912195419</v>
      </c>
      <c r="R422" s="124">
        <v>1.3429352363263634</v>
      </c>
      <c r="S422" s="124">
        <v>0.99314733027305879</v>
      </c>
      <c r="T422" s="124">
        <v>0.93179280785367302</v>
      </c>
      <c r="U422" s="124">
        <v>0.89118620132163318</v>
      </c>
      <c r="V422" s="124">
        <v>0.75999392944932331</v>
      </c>
      <c r="AA422" s="1" t="s">
        <v>680</v>
      </c>
    </row>
    <row r="423" spans="2:27" x14ac:dyDescent="0.2">
      <c r="B423" s="79" t="s">
        <v>914</v>
      </c>
      <c r="C423" s="53" t="s">
        <v>913</v>
      </c>
      <c r="D423" s="21" t="s">
        <v>5385</v>
      </c>
      <c r="F423" s="91">
        <v>1</v>
      </c>
      <c r="G423" s="91">
        <v>1</v>
      </c>
      <c r="H423" s="91">
        <v>1</v>
      </c>
      <c r="I423" s="114" t="s">
        <v>6024</v>
      </c>
      <c r="J423" s="74">
        <v>164.42180512372786</v>
      </c>
      <c r="K423" s="74">
        <v>357.62171615678244</v>
      </c>
      <c r="L423" s="74">
        <v>378.63524823553911</v>
      </c>
      <c r="M423" s="74">
        <v>398.31507995579989</v>
      </c>
      <c r="N423" s="74">
        <v>324.74846236796236</v>
      </c>
      <c r="O423" s="70">
        <v>1</v>
      </c>
      <c r="P423" s="124">
        <v>2.1750260915069695</v>
      </c>
      <c r="Q423" s="124">
        <v>2.3028286786574022</v>
      </c>
      <c r="R423" s="124">
        <v>2.4225198090731741</v>
      </c>
      <c r="S423" s="124">
        <v>1.2916225197324172</v>
      </c>
      <c r="T423" s="124">
        <v>1.6711788045174261</v>
      </c>
      <c r="U423" s="124">
        <v>3.338675780991867</v>
      </c>
      <c r="V423" s="124">
        <v>4.1514433166001652</v>
      </c>
      <c r="X423" s="122" t="s">
        <v>5989</v>
      </c>
      <c r="Y423" s="122" t="s">
        <v>5989</v>
      </c>
      <c r="Z423" s="122" t="s">
        <v>5989</v>
      </c>
      <c r="AA423" s="1" t="s">
        <v>914</v>
      </c>
    </row>
    <row r="424" spans="2:27" x14ac:dyDescent="0.2">
      <c r="B424" s="62" t="s">
        <v>546</v>
      </c>
      <c r="C424" s="9" t="s">
        <v>5575</v>
      </c>
      <c r="D424" s="49" t="s">
        <v>5402</v>
      </c>
      <c r="E424" s="91">
        <v>1</v>
      </c>
      <c r="F424" s="91">
        <v>1</v>
      </c>
      <c r="G424" s="91">
        <v>1</v>
      </c>
      <c r="H424" s="91">
        <v>1</v>
      </c>
      <c r="I424" s="114" t="s">
        <v>6024</v>
      </c>
      <c r="J424" s="74">
        <v>316.92241310457155</v>
      </c>
      <c r="K424" s="74">
        <v>371.20989390267351</v>
      </c>
      <c r="L424" s="74">
        <v>297.61489682547096</v>
      </c>
      <c r="M424" s="74">
        <v>313.16408079818888</v>
      </c>
      <c r="N424" s="74">
        <v>324.72782115772623</v>
      </c>
      <c r="O424" s="70">
        <v>1</v>
      </c>
      <c r="P424" s="124">
        <v>1.171295807911791</v>
      </c>
      <c r="Q424" s="124">
        <v>0.93907809772756623</v>
      </c>
      <c r="R424" s="124">
        <v>0.98814115963094551</v>
      </c>
      <c r="S424" s="124">
        <v>1.0985027641478189</v>
      </c>
      <c r="T424" s="124">
        <v>0.9859016152645953</v>
      </c>
      <c r="U424" s="124">
        <v>1.1263670999247841</v>
      </c>
      <c r="V424" s="124">
        <v>0.98658248485420696</v>
      </c>
      <c r="AA424" s="1" t="s">
        <v>546</v>
      </c>
    </row>
    <row r="425" spans="2:27" x14ac:dyDescent="0.2">
      <c r="B425" s="59" t="s">
        <v>1009</v>
      </c>
      <c r="C425" s="11" t="s">
        <v>1008</v>
      </c>
      <c r="D425" s="36" t="s">
        <v>172</v>
      </c>
      <c r="E425" s="91">
        <v>1</v>
      </c>
      <c r="F425" s="91">
        <v>1</v>
      </c>
      <c r="G425" s="91">
        <v>1</v>
      </c>
      <c r="H425" s="91">
        <v>1</v>
      </c>
      <c r="I425" s="114" t="s">
        <v>6024</v>
      </c>
      <c r="J425" s="74">
        <v>347.78862998472914</v>
      </c>
      <c r="K425" s="74">
        <v>353.02199074936624</v>
      </c>
      <c r="L425" s="74">
        <v>307.58346326859788</v>
      </c>
      <c r="M425" s="74">
        <v>289.03254451172006</v>
      </c>
      <c r="N425" s="74">
        <v>324.35665712860333</v>
      </c>
      <c r="O425" s="70">
        <v>1</v>
      </c>
      <c r="P425" s="124">
        <v>1.0150475326489738</v>
      </c>
      <c r="Q425" s="124">
        <v>0.88439769661849899</v>
      </c>
      <c r="R425" s="124">
        <v>0.83105806111146019</v>
      </c>
      <c r="S425" s="124">
        <v>0.97276264897003717</v>
      </c>
      <c r="T425" s="124">
        <v>1.0343294072443863</v>
      </c>
      <c r="U425" s="124">
        <v>0.9562058055056033</v>
      </c>
      <c r="V425" s="124">
        <v>1.0170043077027719</v>
      </c>
      <c r="AA425" s="1" t="s">
        <v>1009</v>
      </c>
    </row>
    <row r="426" spans="2:27" x14ac:dyDescent="0.2">
      <c r="B426" s="90" t="s">
        <v>524</v>
      </c>
      <c r="C426" s="82" t="s">
        <v>523</v>
      </c>
      <c r="D426" s="17" t="s">
        <v>1</v>
      </c>
      <c r="E426" s="91">
        <v>1</v>
      </c>
      <c r="G426" s="91">
        <v>1</v>
      </c>
      <c r="H426" s="91">
        <v>1</v>
      </c>
      <c r="I426" s="114" t="s">
        <v>6024</v>
      </c>
      <c r="J426" s="74">
        <v>299.89302382311234</v>
      </c>
      <c r="K426" s="74">
        <v>237.93496385852387</v>
      </c>
      <c r="L426" s="74">
        <v>361.27453091778</v>
      </c>
      <c r="M426" s="74">
        <v>381.83791065628884</v>
      </c>
      <c r="N426" s="74">
        <v>320.23510731392628</v>
      </c>
      <c r="O426" s="70">
        <v>1</v>
      </c>
      <c r="P426" s="124">
        <v>0.79339946233249636</v>
      </c>
      <c r="Q426" s="124">
        <v>1.2046780092186229</v>
      </c>
      <c r="R426" s="124">
        <v>1.2732470591963838</v>
      </c>
      <c r="S426" s="124">
        <v>0.99720783005653713</v>
      </c>
      <c r="T426" s="124">
        <v>0.92199894183005693</v>
      </c>
      <c r="U426" s="124">
        <v>1.0343721952585267</v>
      </c>
      <c r="V426" s="124">
        <v>1.1432098880425055</v>
      </c>
      <c r="AA426" s="1" t="s">
        <v>524</v>
      </c>
    </row>
    <row r="427" spans="2:27" x14ac:dyDescent="0.2">
      <c r="B427" s="111" t="s">
        <v>5913</v>
      </c>
      <c r="C427" s="82" t="s">
        <v>1080</v>
      </c>
      <c r="D427" s="17" t="s">
        <v>1</v>
      </c>
      <c r="E427" s="91">
        <v>1</v>
      </c>
      <c r="F427" s="91">
        <v>1</v>
      </c>
      <c r="G427" s="91">
        <v>1</v>
      </c>
      <c r="H427" s="91">
        <v>1</v>
      </c>
      <c r="I427" s="114" t="s">
        <v>6024</v>
      </c>
      <c r="J427" s="74">
        <v>360.73912309963225</v>
      </c>
      <c r="K427" s="74">
        <v>384.67066857114526</v>
      </c>
      <c r="L427" s="74">
        <v>263.60907598719734</v>
      </c>
      <c r="M427" s="74">
        <v>269.69001731354399</v>
      </c>
      <c r="N427" s="74">
        <v>319.67722124287968</v>
      </c>
      <c r="O427" s="70">
        <v>1</v>
      </c>
      <c r="P427" s="124">
        <v>1.0663403105986466</v>
      </c>
      <c r="Q427" s="124">
        <v>0.73074712197044223</v>
      </c>
      <c r="R427" s="124">
        <v>0.74760401643228069</v>
      </c>
      <c r="S427" s="124">
        <v>0.99710838138891134</v>
      </c>
      <c r="T427" s="124">
        <v>1.0066844014176637</v>
      </c>
      <c r="U427" s="124">
        <v>0.8775778391741369</v>
      </c>
      <c r="V427" s="124">
        <v>0.9224240925735222</v>
      </c>
      <c r="AA427" s="1" t="s">
        <v>5913</v>
      </c>
    </row>
    <row r="428" spans="2:27" x14ac:dyDescent="0.2">
      <c r="B428" s="59" t="s">
        <v>928</v>
      </c>
      <c r="C428" s="11" t="s">
        <v>927</v>
      </c>
      <c r="D428" s="36" t="s">
        <v>172</v>
      </c>
      <c r="E428" s="91">
        <v>1</v>
      </c>
      <c r="F428" s="91">
        <v>1</v>
      </c>
      <c r="G428" s="91">
        <v>1</v>
      </c>
      <c r="H428" s="91">
        <v>1</v>
      </c>
      <c r="I428" s="114" t="s">
        <v>6024</v>
      </c>
      <c r="J428" s="74">
        <v>325.09505846049871</v>
      </c>
      <c r="K428" s="74">
        <v>324.72640697118857</v>
      </c>
      <c r="L428" s="74">
        <v>343.99338335267248</v>
      </c>
      <c r="M428" s="74">
        <v>275.93355617032228</v>
      </c>
      <c r="N428" s="74">
        <v>317.43710123867049</v>
      </c>
      <c r="O428" s="70">
        <v>1</v>
      </c>
      <c r="P428" s="124">
        <v>0.9988660194004304</v>
      </c>
      <c r="Q428" s="124">
        <v>1.0581316891793668</v>
      </c>
      <c r="R428" s="124">
        <v>0.84877806964220626</v>
      </c>
      <c r="S428" s="124">
        <v>0.99720783005653713</v>
      </c>
      <c r="T428" s="124">
        <v>1.0124326578116456</v>
      </c>
      <c r="U428" s="124">
        <v>0.99147332964774626</v>
      </c>
      <c r="V428" s="124">
        <v>1.1364540081247012</v>
      </c>
      <c r="AA428" s="1" t="s">
        <v>928</v>
      </c>
    </row>
    <row r="429" spans="2:27" x14ac:dyDescent="0.2">
      <c r="B429" s="102" t="s">
        <v>748</v>
      </c>
      <c r="C429" s="7" t="s">
        <v>747</v>
      </c>
      <c r="D429" s="18" t="s">
        <v>11</v>
      </c>
      <c r="E429" s="91">
        <v>1</v>
      </c>
      <c r="H429" s="91">
        <v>1</v>
      </c>
      <c r="I429" s="114" t="s">
        <v>6024</v>
      </c>
      <c r="J429" s="74">
        <v>403.52308792332633</v>
      </c>
      <c r="K429" s="74">
        <v>233.92427139787873</v>
      </c>
      <c r="L429" s="74">
        <v>226.89558010274465</v>
      </c>
      <c r="M429" s="74">
        <v>403.99978789750958</v>
      </c>
      <c r="N429" s="74">
        <v>317.08568183036482</v>
      </c>
      <c r="O429" s="70">
        <v>1</v>
      </c>
      <c r="P429" s="124">
        <v>0.57970480103563948</v>
      </c>
      <c r="Q429" s="124">
        <v>0.56228648841490136</v>
      </c>
      <c r="R429" s="124">
        <v>1.0011813449798783</v>
      </c>
      <c r="S429" s="124">
        <v>1.1045574057601835</v>
      </c>
      <c r="T429" s="124">
        <v>0.89039265697152359</v>
      </c>
      <c r="U429" s="124">
        <v>1.0602767488793907</v>
      </c>
      <c r="V429" s="124">
        <v>1.2244248244358917</v>
      </c>
      <c r="AA429" s="1" t="s">
        <v>748</v>
      </c>
    </row>
    <row r="430" spans="2:27" x14ac:dyDescent="0.2">
      <c r="B430" s="103" t="s">
        <v>1047</v>
      </c>
      <c r="C430" s="14" t="s">
        <v>1046</v>
      </c>
      <c r="D430" s="46" t="s">
        <v>18</v>
      </c>
      <c r="E430" s="91">
        <v>1</v>
      </c>
      <c r="F430" s="91">
        <v>1</v>
      </c>
      <c r="G430" s="91">
        <v>1</v>
      </c>
      <c r="H430" s="91">
        <v>1</v>
      </c>
      <c r="I430" s="114" t="s">
        <v>6024</v>
      </c>
      <c r="J430" s="74">
        <v>405.97005013181155</v>
      </c>
      <c r="K430" s="74">
        <v>343.88968380561539</v>
      </c>
      <c r="L430" s="74">
        <v>271.94728487917303</v>
      </c>
      <c r="M430" s="74">
        <v>243.47682539223388</v>
      </c>
      <c r="N430" s="74">
        <v>316.32096105220842</v>
      </c>
      <c r="O430" s="70">
        <v>1</v>
      </c>
      <c r="P430" s="124">
        <v>0.84708141325686537</v>
      </c>
      <c r="Q430" s="124">
        <v>0.66987031380979056</v>
      </c>
      <c r="R430" s="124">
        <v>0.59974085603896421</v>
      </c>
      <c r="S430" s="124">
        <v>1.0163634430297539</v>
      </c>
      <c r="T430" s="124">
        <v>0.91802070652631385</v>
      </c>
      <c r="U430" s="124">
        <v>0.84146752535315361</v>
      </c>
      <c r="V430" s="124">
        <v>0.85331511015006967</v>
      </c>
      <c r="AA430" s="1" t="s">
        <v>1047</v>
      </c>
    </row>
    <row r="431" spans="2:27" x14ac:dyDescent="0.2">
      <c r="B431" s="60" t="s">
        <v>530</v>
      </c>
      <c r="C431" s="8" t="s">
        <v>529</v>
      </c>
      <c r="D431" s="34" t="s">
        <v>5410</v>
      </c>
      <c r="E431" s="91">
        <v>1</v>
      </c>
      <c r="G431" s="91">
        <v>1</v>
      </c>
      <c r="H431" s="91">
        <v>1</v>
      </c>
      <c r="I431" s="114" t="s">
        <v>6024</v>
      </c>
      <c r="J431" s="74">
        <v>363.21194394612684</v>
      </c>
      <c r="K431" s="74">
        <v>184.85223098231791</v>
      </c>
      <c r="L431" s="74">
        <v>380.51263300028609</v>
      </c>
      <c r="M431" s="74">
        <v>336.40737172903977</v>
      </c>
      <c r="N431" s="74">
        <v>316.24604491444268</v>
      </c>
      <c r="O431" s="70">
        <v>1</v>
      </c>
      <c r="P431" s="124">
        <v>0.50893764388358331</v>
      </c>
      <c r="Q431" s="124">
        <v>1.047632489356477</v>
      </c>
      <c r="R431" s="124">
        <v>0.92620129193476397</v>
      </c>
      <c r="S431" s="124">
        <v>0.76359195071990138</v>
      </c>
      <c r="T431" s="124">
        <v>0.73072709101512334</v>
      </c>
      <c r="U431" s="124">
        <v>0.72737855643482507</v>
      </c>
      <c r="V431" s="124">
        <v>0.67704808266284</v>
      </c>
      <c r="W431" s="70" t="s">
        <v>5989</v>
      </c>
      <c r="X431" s="70" t="s">
        <v>5989</v>
      </c>
      <c r="Y431" s="70" t="s">
        <v>5989</v>
      </c>
      <c r="AA431" s="1" t="s">
        <v>530</v>
      </c>
    </row>
    <row r="432" spans="2:27" x14ac:dyDescent="0.2">
      <c r="B432" s="90" t="s">
        <v>833</v>
      </c>
      <c r="C432" s="82" t="s">
        <v>832</v>
      </c>
      <c r="D432" s="17" t="s">
        <v>1</v>
      </c>
      <c r="E432" s="91">
        <v>1</v>
      </c>
      <c r="G432" s="91">
        <v>1</v>
      </c>
      <c r="H432" s="91">
        <v>1</v>
      </c>
      <c r="I432" s="114" t="s">
        <v>6024</v>
      </c>
      <c r="J432" s="74">
        <v>272.67999632259534</v>
      </c>
      <c r="K432" s="74">
        <v>118.80075820206827</v>
      </c>
      <c r="L432" s="74">
        <v>381.96070684546987</v>
      </c>
      <c r="M432" s="74">
        <v>489.59561094133716</v>
      </c>
      <c r="N432" s="74">
        <v>315.75926807786766</v>
      </c>
      <c r="O432" s="70">
        <v>1</v>
      </c>
      <c r="P432" s="124">
        <v>0.43567830352146725</v>
      </c>
      <c r="Q432" s="124">
        <v>1.4007654099921194</v>
      </c>
      <c r="R432" s="124">
        <v>1.7954951501543912</v>
      </c>
      <c r="S432" s="124">
        <v>1.1240627693017318</v>
      </c>
      <c r="T432" s="124">
        <v>1.3843896876613873</v>
      </c>
      <c r="U432" s="124">
        <v>1.6076911720939138</v>
      </c>
      <c r="V432" s="124">
        <v>1.789356934839645</v>
      </c>
      <c r="X432" s="70" t="s">
        <v>5989</v>
      </c>
      <c r="Y432" s="70" t="s">
        <v>5989</v>
      </c>
      <c r="Z432" s="70" t="s">
        <v>5989</v>
      </c>
      <c r="AA432" s="1" t="s">
        <v>833</v>
      </c>
    </row>
    <row r="433" spans="2:27" x14ac:dyDescent="0.2">
      <c r="B433" s="104" t="s">
        <v>398</v>
      </c>
      <c r="C433" s="52" t="s">
        <v>397</v>
      </c>
      <c r="D433" s="32" t="s">
        <v>41</v>
      </c>
      <c r="E433" s="91">
        <v>1</v>
      </c>
      <c r="G433" s="91">
        <v>1</v>
      </c>
      <c r="H433" s="91">
        <v>1</v>
      </c>
      <c r="I433" s="114" t="s">
        <v>6024</v>
      </c>
      <c r="J433" s="74">
        <v>439.32845364060677</v>
      </c>
      <c r="K433" s="74">
        <v>192.13771768406616</v>
      </c>
      <c r="L433" s="74">
        <v>332.1540101228336</v>
      </c>
      <c r="M433" s="74">
        <v>297.73577479876633</v>
      </c>
      <c r="N433" s="74">
        <v>315.33898906156821</v>
      </c>
      <c r="O433" s="70">
        <v>1</v>
      </c>
      <c r="P433" s="124">
        <v>0.43734412395069833</v>
      </c>
      <c r="Q433" s="124">
        <v>0.7560493916803136</v>
      </c>
      <c r="R433" s="124">
        <v>0.677706559480733</v>
      </c>
      <c r="S433" s="124">
        <v>0.87696216100691537</v>
      </c>
      <c r="T433" s="124">
        <v>0.93967295382821858</v>
      </c>
      <c r="U433" s="124">
        <v>0.91810502325719945</v>
      </c>
      <c r="V433" s="124">
        <v>1.0440811007380542</v>
      </c>
      <c r="AA433" s="1" t="s">
        <v>398</v>
      </c>
    </row>
    <row r="434" spans="2:27" x14ac:dyDescent="0.2">
      <c r="B434" s="104" t="s">
        <v>365</v>
      </c>
      <c r="C434" s="52" t="s">
        <v>364</v>
      </c>
      <c r="D434" s="32" t="s">
        <v>41</v>
      </c>
      <c r="E434" s="91">
        <v>1</v>
      </c>
      <c r="F434" s="91">
        <v>1</v>
      </c>
      <c r="G434" s="91">
        <v>1</v>
      </c>
      <c r="H434" s="91">
        <v>1</v>
      </c>
      <c r="I434" s="114" t="s">
        <v>6024</v>
      </c>
      <c r="J434" s="74">
        <v>279.87361766232914</v>
      </c>
      <c r="K434" s="74">
        <v>475.50290974768478</v>
      </c>
      <c r="L434" s="74">
        <v>266.77622407117229</v>
      </c>
      <c r="M434" s="74">
        <v>237.71445229856857</v>
      </c>
      <c r="N434" s="74">
        <v>314.96680094493871</v>
      </c>
      <c r="O434" s="70">
        <v>1</v>
      </c>
      <c r="P434" s="124">
        <v>1.6989915438238439</v>
      </c>
      <c r="Q434" s="124">
        <v>0.95320247152784865</v>
      </c>
      <c r="R434" s="124">
        <v>0.8493635601815599</v>
      </c>
      <c r="S434" s="124">
        <v>1.0529418908949659</v>
      </c>
      <c r="T434" s="124">
        <v>0.98745930608184485</v>
      </c>
      <c r="U434" s="124">
        <v>1.0556540980343101</v>
      </c>
      <c r="V434" s="124">
        <v>1.0716620115314826</v>
      </c>
      <c r="AA434" s="1" t="s">
        <v>365</v>
      </c>
    </row>
    <row r="435" spans="2:27" x14ac:dyDescent="0.2">
      <c r="B435" s="102" t="s">
        <v>678</v>
      </c>
      <c r="C435" s="7" t="s">
        <v>677</v>
      </c>
      <c r="D435" s="18" t="s">
        <v>11</v>
      </c>
      <c r="G435" s="91">
        <v>1</v>
      </c>
      <c r="H435" s="91">
        <v>1</v>
      </c>
      <c r="I435" s="114" t="s">
        <v>6024</v>
      </c>
      <c r="J435" s="74">
        <v>226.27902290555409</v>
      </c>
      <c r="K435" s="74">
        <v>102.58417446256071</v>
      </c>
      <c r="L435" s="74">
        <v>482.64246563771849</v>
      </c>
      <c r="M435" s="74">
        <v>445.56907262994582</v>
      </c>
      <c r="N435" s="74">
        <v>314.26868390894481</v>
      </c>
      <c r="O435" s="70">
        <v>1</v>
      </c>
      <c r="P435" s="124">
        <v>0.4533525606807044</v>
      </c>
      <c r="Q435" s="124">
        <v>2.1329527564699053</v>
      </c>
      <c r="R435" s="124">
        <v>1.9691134728645197</v>
      </c>
      <c r="S435" s="124">
        <v>1.05003410700931</v>
      </c>
      <c r="T435" s="124">
        <v>1.1059378398617814</v>
      </c>
      <c r="U435" s="124">
        <v>1.0433076849046752</v>
      </c>
      <c r="V435" s="124">
        <v>1.050243655092242</v>
      </c>
      <c r="AA435" s="1" t="s">
        <v>678</v>
      </c>
    </row>
    <row r="436" spans="2:27" x14ac:dyDescent="0.2">
      <c r="B436" s="100" t="s">
        <v>1057</v>
      </c>
      <c r="C436" s="68" t="s">
        <v>1056</v>
      </c>
      <c r="D436" s="66" t="s">
        <v>2</v>
      </c>
      <c r="E436" s="91">
        <v>1</v>
      </c>
      <c r="F436" s="91">
        <v>1</v>
      </c>
      <c r="G436" s="91">
        <v>1</v>
      </c>
      <c r="I436" s="114" t="s">
        <v>6024</v>
      </c>
      <c r="J436" s="74">
        <v>408.3529734085746</v>
      </c>
      <c r="K436" s="74">
        <v>366.03321996159843</v>
      </c>
      <c r="L436" s="74">
        <v>281.36955263188509</v>
      </c>
      <c r="M436" s="74">
        <v>196.3026306469456</v>
      </c>
      <c r="N436" s="74">
        <v>313.01459416225089</v>
      </c>
      <c r="O436" s="70">
        <v>1</v>
      </c>
      <c r="P436" s="124">
        <v>0.89636477213884902</v>
      </c>
      <c r="Q436" s="124">
        <v>0.68903515084819233</v>
      </c>
      <c r="R436" s="124">
        <v>0.48071801463420821</v>
      </c>
      <c r="S436" s="124">
        <v>0.7148984849842136</v>
      </c>
      <c r="T436" s="124">
        <v>0.68861036418536614</v>
      </c>
      <c r="U436" s="124">
        <v>0.45938988613465109</v>
      </c>
      <c r="V436" s="124">
        <v>0.33406830096575735</v>
      </c>
      <c r="W436" s="70" t="s">
        <v>5989</v>
      </c>
      <c r="X436" s="70" t="s">
        <v>5989</v>
      </c>
      <c r="Y436" s="70" t="s">
        <v>5989</v>
      </c>
      <c r="Z436" s="123" t="s">
        <v>5989</v>
      </c>
      <c r="AA436" s="1" t="s">
        <v>1057</v>
      </c>
    </row>
    <row r="437" spans="2:27" x14ac:dyDescent="0.2">
      <c r="B437" s="59" t="s">
        <v>385</v>
      </c>
      <c r="C437" s="11" t="s">
        <v>384</v>
      </c>
      <c r="D437" s="36" t="s">
        <v>172</v>
      </c>
      <c r="E437" s="91">
        <v>1</v>
      </c>
      <c r="G437" s="91">
        <v>1</v>
      </c>
      <c r="H437" s="91">
        <v>1</v>
      </c>
      <c r="I437" s="114" t="s">
        <v>6024</v>
      </c>
      <c r="J437" s="74">
        <v>395.58687365573724</v>
      </c>
      <c r="K437" s="74">
        <v>191.06472977647383</v>
      </c>
      <c r="L437" s="74">
        <v>341.56098413939071</v>
      </c>
      <c r="M437" s="74">
        <v>321.76262682013487</v>
      </c>
      <c r="N437" s="74">
        <v>312.49380359793417</v>
      </c>
      <c r="O437" s="70">
        <v>1</v>
      </c>
      <c r="P437" s="124">
        <v>0.48299057046758709</v>
      </c>
      <c r="Q437" s="124">
        <v>0.86342850808704286</v>
      </c>
      <c r="R437" s="124">
        <v>0.81338044371045404</v>
      </c>
      <c r="S437" s="124">
        <v>0.9039956903754387</v>
      </c>
      <c r="T437" s="124">
        <v>0.96126116159214547</v>
      </c>
      <c r="U437" s="124">
        <v>0.84896854099012997</v>
      </c>
      <c r="V437" s="124">
        <v>0.83640013505809996</v>
      </c>
      <c r="AA437" s="1" t="s">
        <v>385</v>
      </c>
    </row>
    <row r="438" spans="2:27" x14ac:dyDescent="0.2">
      <c r="B438" s="59" t="s">
        <v>561</v>
      </c>
      <c r="C438" s="11" t="s">
        <v>560</v>
      </c>
      <c r="D438" s="36" t="s">
        <v>172</v>
      </c>
      <c r="E438" s="91">
        <v>1</v>
      </c>
      <c r="F438" s="91">
        <v>1</v>
      </c>
      <c r="G438" s="91">
        <v>1</v>
      </c>
      <c r="H438" s="91">
        <v>1</v>
      </c>
      <c r="I438" s="114" t="s">
        <v>6024</v>
      </c>
      <c r="J438" s="74">
        <v>258.89256786733165</v>
      </c>
      <c r="K438" s="74">
        <v>354.06695577620815</v>
      </c>
      <c r="L438" s="74">
        <v>325.3022276656132</v>
      </c>
      <c r="M438" s="74">
        <v>303.80244626745423</v>
      </c>
      <c r="N438" s="74">
        <v>310.51604939415176</v>
      </c>
      <c r="O438" s="70">
        <v>1</v>
      </c>
      <c r="P438" s="124">
        <v>1.3676211669299374</v>
      </c>
      <c r="Q438" s="124">
        <v>1.256514353986063</v>
      </c>
      <c r="R438" s="124">
        <v>1.1734691681961935</v>
      </c>
      <c r="S438" s="124">
        <v>0.93109869215277652</v>
      </c>
      <c r="T438" s="124">
        <v>1.0537630150241879</v>
      </c>
      <c r="U438" s="124">
        <v>1.1884953016160014</v>
      </c>
      <c r="V438" s="124">
        <v>1.1044720423339709</v>
      </c>
      <c r="AA438" s="1" t="s">
        <v>561</v>
      </c>
    </row>
    <row r="439" spans="2:27" x14ac:dyDescent="0.2">
      <c r="B439" s="107" t="s">
        <v>578</v>
      </c>
      <c r="C439" s="10" t="s">
        <v>577</v>
      </c>
      <c r="D439" s="43" t="s">
        <v>305</v>
      </c>
      <c r="F439" s="91">
        <v>1</v>
      </c>
      <c r="G439" s="91">
        <v>1</v>
      </c>
      <c r="H439" s="91">
        <v>1</v>
      </c>
      <c r="I439" s="114" t="s">
        <v>6024</v>
      </c>
      <c r="J439" s="74">
        <v>186.64047947455686</v>
      </c>
      <c r="K439" s="74">
        <v>288.40023916024063</v>
      </c>
      <c r="L439" s="74">
        <v>365.43640566417753</v>
      </c>
      <c r="M439" s="74">
        <v>397.75678790158145</v>
      </c>
      <c r="N439" s="74">
        <v>309.55847805013912</v>
      </c>
      <c r="O439" s="70">
        <v>1</v>
      </c>
      <c r="P439" s="124">
        <v>1.5452180575841044</v>
      </c>
      <c r="Q439" s="124">
        <v>1.9579697110347085</v>
      </c>
      <c r="R439" s="124">
        <v>2.1311389095300965</v>
      </c>
      <c r="S439" s="124">
        <v>1.2313148419866482</v>
      </c>
      <c r="T439" s="124">
        <v>1.216930013472955</v>
      </c>
      <c r="U439" s="124">
        <v>1.4028393458837534</v>
      </c>
      <c r="V439" s="124">
        <v>1.3932039805548033</v>
      </c>
      <c r="AA439" s="119" t="s">
        <v>578</v>
      </c>
    </row>
    <row r="440" spans="2:27" x14ac:dyDescent="0.2">
      <c r="B440" s="60" t="s">
        <v>1019</v>
      </c>
      <c r="C440" s="8" t="s">
        <v>1018</v>
      </c>
      <c r="D440" s="34" t="s">
        <v>5410</v>
      </c>
      <c r="E440" s="91">
        <v>1</v>
      </c>
      <c r="F440" s="91">
        <v>1</v>
      </c>
      <c r="H440" s="91">
        <v>1</v>
      </c>
      <c r="I440" s="114" t="s">
        <v>6024</v>
      </c>
      <c r="J440" s="74">
        <v>320.21733901320988</v>
      </c>
      <c r="K440" s="74">
        <v>383.62461768265149</v>
      </c>
      <c r="L440" s="74">
        <v>167.59471120378191</v>
      </c>
      <c r="M440" s="74">
        <v>356.87053532071559</v>
      </c>
      <c r="N440" s="74">
        <v>307.07680080508976</v>
      </c>
      <c r="O440" s="70">
        <v>1</v>
      </c>
      <c r="P440" s="124">
        <v>1.1980132583227352</v>
      </c>
      <c r="Q440" s="124">
        <v>0.52337800232881249</v>
      </c>
      <c r="R440" s="124">
        <v>1.114463496637806</v>
      </c>
      <c r="S440" s="124">
        <v>1.0570265981708129</v>
      </c>
      <c r="T440" s="124">
        <v>1.0477128158514537</v>
      </c>
      <c r="U440" s="124">
        <v>1.0358937459494197</v>
      </c>
      <c r="V440" s="124">
        <v>0.88300217706917283</v>
      </c>
      <c r="AA440" s="1" t="s">
        <v>1019</v>
      </c>
    </row>
    <row r="441" spans="2:27" x14ac:dyDescent="0.2">
      <c r="B441" s="102" t="s">
        <v>672</v>
      </c>
      <c r="C441" s="7" t="s">
        <v>671</v>
      </c>
      <c r="D441" s="18" t="s">
        <v>11</v>
      </c>
      <c r="E441" s="91">
        <v>1</v>
      </c>
      <c r="F441" s="91">
        <v>1</v>
      </c>
      <c r="H441" s="91">
        <v>1</v>
      </c>
      <c r="I441" s="114" t="s">
        <v>6024</v>
      </c>
      <c r="J441" s="74">
        <v>332.19103324168788</v>
      </c>
      <c r="K441" s="74">
        <v>322.57787568474669</v>
      </c>
      <c r="L441" s="74">
        <v>241.69761524133889</v>
      </c>
      <c r="M441" s="74">
        <v>329.92506595210011</v>
      </c>
      <c r="N441" s="74">
        <v>306.59789752996835</v>
      </c>
      <c r="O441" s="70">
        <v>1</v>
      </c>
      <c r="P441" s="124">
        <v>0.97106135748719302</v>
      </c>
      <c r="Q441" s="124">
        <v>0.7275862111109126</v>
      </c>
      <c r="R441" s="124">
        <v>0.99317872229278648</v>
      </c>
      <c r="S441" s="124">
        <v>0.94250707942082734</v>
      </c>
      <c r="T441" s="124">
        <v>1.040951036651439</v>
      </c>
      <c r="U441" s="124">
        <v>0.95529230587457237</v>
      </c>
      <c r="V441" s="124">
        <v>1.13783763076747</v>
      </c>
      <c r="AA441" s="1" t="s">
        <v>672</v>
      </c>
    </row>
    <row r="442" spans="2:27" x14ac:dyDescent="0.2">
      <c r="B442" s="60" t="s">
        <v>1197</v>
      </c>
      <c r="C442" s="8" t="s">
        <v>1196</v>
      </c>
      <c r="D442" s="34" t="s">
        <v>5410</v>
      </c>
      <c r="E442" s="91">
        <v>1</v>
      </c>
      <c r="F442" s="91">
        <v>1</v>
      </c>
      <c r="G442" s="91">
        <v>1</v>
      </c>
      <c r="H442" s="91">
        <v>1</v>
      </c>
      <c r="I442" s="114" t="s">
        <v>6024</v>
      </c>
      <c r="J442" s="74">
        <v>394.19767377330209</v>
      </c>
      <c r="K442" s="74">
        <v>284.09493435046829</v>
      </c>
      <c r="L442" s="74">
        <v>289.13743616631916</v>
      </c>
      <c r="M442" s="74">
        <v>248.23974693097472</v>
      </c>
      <c r="N442" s="74">
        <v>303.91744780526608</v>
      </c>
      <c r="O442" s="70">
        <v>1</v>
      </c>
      <c r="P442" s="124">
        <v>0.72069155464841117</v>
      </c>
      <c r="Q442" s="124">
        <v>0.73348336482725751</v>
      </c>
      <c r="R442" s="124">
        <v>0.62973417512791852</v>
      </c>
      <c r="S442" s="124">
        <v>0.89158342406819857</v>
      </c>
      <c r="T442" s="124">
        <v>0.84366830013262006</v>
      </c>
      <c r="U442" s="124">
        <v>0.96450614832743098</v>
      </c>
      <c r="V442" s="124">
        <v>0.84588057673395534</v>
      </c>
      <c r="AA442" s="1" t="s">
        <v>1197</v>
      </c>
    </row>
    <row r="443" spans="2:27" x14ac:dyDescent="0.2">
      <c r="B443" s="60" t="s">
        <v>856</v>
      </c>
      <c r="C443" s="8" t="s">
        <v>855</v>
      </c>
      <c r="D443" s="34" t="s">
        <v>5410</v>
      </c>
      <c r="E443" s="91">
        <v>1</v>
      </c>
      <c r="G443" s="91">
        <v>1</v>
      </c>
      <c r="H443" s="91">
        <v>1</v>
      </c>
      <c r="I443" s="114" t="s">
        <v>6024</v>
      </c>
      <c r="J443" s="74">
        <v>369.79900120151092</v>
      </c>
      <c r="K443" s="74">
        <v>177.47811505669372</v>
      </c>
      <c r="L443" s="74">
        <v>340.77792252370602</v>
      </c>
      <c r="M443" s="74">
        <v>324.31364036178354</v>
      </c>
      <c r="N443" s="74">
        <v>303.09216978592355</v>
      </c>
      <c r="O443" s="70">
        <v>1</v>
      </c>
      <c r="P443" s="124">
        <v>0.47993129911127674</v>
      </c>
      <c r="Q443" s="124">
        <v>0.92152201984452975</v>
      </c>
      <c r="R443" s="124">
        <v>0.87699977368261872</v>
      </c>
      <c r="S443" s="124">
        <v>0.95410743385164287</v>
      </c>
      <c r="T443" s="124">
        <v>0.93135888457841676</v>
      </c>
      <c r="U443" s="124">
        <v>1.0104480075700009</v>
      </c>
      <c r="V443" s="124">
        <v>0.90236423931911514</v>
      </c>
      <c r="AA443" s="1" t="s">
        <v>856</v>
      </c>
    </row>
    <row r="444" spans="2:27" x14ac:dyDescent="0.2">
      <c r="B444" s="100" t="s">
        <v>848</v>
      </c>
      <c r="C444" s="68" t="s">
        <v>847</v>
      </c>
      <c r="D444" s="66" t="s">
        <v>2</v>
      </c>
      <c r="E444" s="91">
        <v>1</v>
      </c>
      <c r="F444" s="91">
        <v>1</v>
      </c>
      <c r="I444" s="114" t="s">
        <v>6024</v>
      </c>
      <c r="J444" s="74">
        <v>264.59515633688721</v>
      </c>
      <c r="K444" s="74">
        <v>541.9723841138981</v>
      </c>
      <c r="L444" s="74">
        <v>220.56748047923429</v>
      </c>
      <c r="M444" s="74">
        <v>184.49568621318974</v>
      </c>
      <c r="N444" s="74">
        <v>302.90767678580232</v>
      </c>
      <c r="O444" s="70">
        <v>1</v>
      </c>
      <c r="P444" s="124">
        <v>2.0483080326075558</v>
      </c>
      <c r="Q444" s="124">
        <v>0.83360362121823539</v>
      </c>
      <c r="R444" s="124">
        <v>0.69727537256308114</v>
      </c>
      <c r="S444" s="124">
        <v>0.96777311739885696</v>
      </c>
      <c r="T444" s="124">
        <v>0.94126507446240471</v>
      </c>
      <c r="U444" s="124">
        <v>0.75602932491810126</v>
      </c>
      <c r="V444" s="124">
        <v>0.65453593247336994</v>
      </c>
      <c r="W444" s="120"/>
      <c r="X444" s="120"/>
      <c r="Y444" s="120"/>
      <c r="Z444" s="120" t="s">
        <v>5989</v>
      </c>
      <c r="AA444" s="1" t="s">
        <v>848</v>
      </c>
    </row>
    <row r="445" spans="2:27" x14ac:dyDescent="0.2">
      <c r="B445" s="62" t="s">
        <v>981</v>
      </c>
      <c r="C445" s="9" t="s">
        <v>980</v>
      </c>
      <c r="D445" s="41" t="s">
        <v>5402</v>
      </c>
      <c r="E445" s="91">
        <v>1</v>
      </c>
      <c r="F445" s="91">
        <v>1</v>
      </c>
      <c r="G445" s="115">
        <v>1</v>
      </c>
      <c r="I445" s="114" t="s">
        <v>6024</v>
      </c>
      <c r="J445" s="74">
        <v>387.80148566557273</v>
      </c>
      <c r="K445" s="74">
        <v>353.91308486820157</v>
      </c>
      <c r="L445" s="74">
        <v>261.2606734399875</v>
      </c>
      <c r="M445" s="74">
        <v>204.78220158131433</v>
      </c>
      <c r="N445" s="74">
        <v>301.93936138876904</v>
      </c>
      <c r="O445" s="70">
        <v>1</v>
      </c>
      <c r="P445" s="124">
        <v>0.91261405113183247</v>
      </c>
      <c r="Q445" s="124">
        <v>0.67369693798772634</v>
      </c>
      <c r="R445" s="124">
        <v>0.5280593529182912</v>
      </c>
      <c r="S445" s="124">
        <v>1.0276013708858753</v>
      </c>
      <c r="T445" s="124">
        <v>0.88191193193122364</v>
      </c>
      <c r="U445" s="124">
        <v>0.90041419117815058</v>
      </c>
      <c r="V445" s="124">
        <v>0.77220082460796191</v>
      </c>
      <c r="AA445" s="1" t="s">
        <v>981</v>
      </c>
    </row>
    <row r="446" spans="2:27" x14ac:dyDescent="0.2">
      <c r="B446" s="104" t="s">
        <v>250</v>
      </c>
      <c r="C446" s="52" t="s">
        <v>249</v>
      </c>
      <c r="D446" s="32" t="s">
        <v>41</v>
      </c>
      <c r="E446" s="91">
        <v>1</v>
      </c>
      <c r="F446" s="91">
        <v>1</v>
      </c>
      <c r="G446" s="91">
        <v>1</v>
      </c>
      <c r="H446" s="91">
        <v>1</v>
      </c>
      <c r="I446" s="114" t="s">
        <v>6024</v>
      </c>
      <c r="J446" s="74">
        <v>263.21139157666823</v>
      </c>
      <c r="K446" s="74">
        <v>409.98815063986069</v>
      </c>
      <c r="L446" s="74">
        <v>283.2756818402471</v>
      </c>
      <c r="M446" s="74">
        <v>249.75723945982344</v>
      </c>
      <c r="N446" s="74">
        <v>301.55811587914985</v>
      </c>
      <c r="O446" s="70">
        <v>1</v>
      </c>
      <c r="P446" s="124">
        <v>1.5576383232655009</v>
      </c>
      <c r="Q446" s="124">
        <v>1.0762288066006236</v>
      </c>
      <c r="R446" s="124">
        <v>0.94888461310031913</v>
      </c>
      <c r="S446" s="124">
        <v>0.95219959474648597</v>
      </c>
      <c r="T446" s="124">
        <v>0.96061478590201477</v>
      </c>
      <c r="U446" s="124">
        <v>1.0415147925467123</v>
      </c>
      <c r="V446" s="124">
        <v>1.0259777542025927</v>
      </c>
      <c r="AA446" s="1" t="s">
        <v>250</v>
      </c>
    </row>
    <row r="447" spans="2:27" x14ac:dyDescent="0.2">
      <c r="B447" s="102" t="s">
        <v>1774</v>
      </c>
      <c r="C447" s="7" t="s">
        <v>1773</v>
      </c>
      <c r="D447" s="18" t="s">
        <v>11</v>
      </c>
      <c r="E447" s="91">
        <v>1</v>
      </c>
      <c r="G447" s="91">
        <v>1</v>
      </c>
      <c r="I447" s="114" t="s">
        <v>6024</v>
      </c>
      <c r="J447" s="74">
        <v>370.22041782854825</v>
      </c>
      <c r="K447" s="74">
        <v>218.69591299481388</v>
      </c>
      <c r="L447" s="74">
        <v>396.22993629307041</v>
      </c>
      <c r="M447" s="74">
        <v>218.17456000529859</v>
      </c>
      <c r="N447" s="74">
        <v>300.83020678043277</v>
      </c>
      <c r="O447" s="70">
        <v>1</v>
      </c>
      <c r="P447" s="124">
        <v>0.59071813023584652</v>
      </c>
      <c r="Q447" s="124">
        <v>1.0702541437802799</v>
      </c>
      <c r="R447" s="124">
        <v>0.58930990701419605</v>
      </c>
      <c r="S447" s="124">
        <v>1.3834319686171603</v>
      </c>
      <c r="T447" s="124">
        <v>1.234034646618241</v>
      </c>
      <c r="U447" s="124">
        <v>1.5193412066151486</v>
      </c>
      <c r="V447" s="124">
        <v>1.1869717506923367</v>
      </c>
      <c r="W447" s="70" t="s">
        <v>5989</v>
      </c>
      <c r="Y447" s="70" t="s">
        <v>5989</v>
      </c>
      <c r="AA447" s="1" t="s">
        <v>1774</v>
      </c>
    </row>
    <row r="448" spans="2:27" x14ac:dyDescent="0.2">
      <c r="B448" s="60" t="s">
        <v>816</v>
      </c>
      <c r="C448" s="8" t="s">
        <v>815</v>
      </c>
      <c r="D448" s="34" t="s">
        <v>5410</v>
      </c>
      <c r="E448" s="91">
        <v>1</v>
      </c>
      <c r="F448" s="91">
        <v>1</v>
      </c>
      <c r="G448" s="91">
        <v>1</v>
      </c>
      <c r="H448" s="91">
        <v>1</v>
      </c>
      <c r="I448" s="114" t="s">
        <v>6024</v>
      </c>
      <c r="J448" s="74">
        <v>321.34070004252521</v>
      </c>
      <c r="K448" s="74">
        <v>267.68641446666817</v>
      </c>
      <c r="L448" s="74">
        <v>340.01933237658534</v>
      </c>
      <c r="M448" s="74">
        <v>271.71911917895829</v>
      </c>
      <c r="N448" s="74">
        <v>300.19139151618424</v>
      </c>
      <c r="O448" s="70">
        <v>1</v>
      </c>
      <c r="P448" s="124">
        <v>0.83302991009617955</v>
      </c>
      <c r="Q448" s="124">
        <v>1.0581271912695411</v>
      </c>
      <c r="R448" s="124">
        <v>0.84557953332086422</v>
      </c>
      <c r="S448" s="124">
        <v>0.98154690074649453</v>
      </c>
      <c r="T448" s="124">
        <v>1.0616838117759091</v>
      </c>
      <c r="U448" s="124">
        <v>0.99621435095461619</v>
      </c>
      <c r="V448" s="124">
        <v>0.91265854024418991</v>
      </c>
      <c r="AA448" s="1" t="s">
        <v>816</v>
      </c>
    </row>
    <row r="449" spans="2:27" x14ac:dyDescent="0.2">
      <c r="B449" s="104" t="s">
        <v>643</v>
      </c>
      <c r="C449" s="52" t="s">
        <v>642</v>
      </c>
      <c r="D449" s="32" t="s">
        <v>41</v>
      </c>
      <c r="E449" s="91">
        <v>1</v>
      </c>
      <c r="F449" s="91">
        <v>1</v>
      </c>
      <c r="I449" s="114" t="s">
        <v>6024</v>
      </c>
      <c r="J449" s="74">
        <v>333.51928838436794</v>
      </c>
      <c r="K449" s="74">
        <v>452.17620742400561</v>
      </c>
      <c r="L449" s="74">
        <v>234.36677716317084</v>
      </c>
      <c r="M449" s="74">
        <v>176.40002493137524</v>
      </c>
      <c r="N449" s="74">
        <v>299.11557447572989</v>
      </c>
      <c r="O449" s="70">
        <v>1</v>
      </c>
      <c r="P449" s="124">
        <v>1.3557722841591404</v>
      </c>
      <c r="Q449" s="124">
        <v>0.70270831500777342</v>
      </c>
      <c r="R449" s="124">
        <v>0.52890501711577509</v>
      </c>
      <c r="S449" s="124">
        <v>0.89710241462631402</v>
      </c>
      <c r="T449" s="124">
        <v>1.0934697425048867</v>
      </c>
      <c r="U449" s="124">
        <v>1.3727967095830591</v>
      </c>
      <c r="V449" s="124">
        <v>1.2968150148946025</v>
      </c>
      <c r="AA449" s="1" t="s">
        <v>643</v>
      </c>
    </row>
    <row r="450" spans="2:27" x14ac:dyDescent="0.2">
      <c r="B450" s="107" t="s">
        <v>491</v>
      </c>
      <c r="C450" s="10" t="s">
        <v>490</v>
      </c>
      <c r="D450" s="40" t="s">
        <v>305</v>
      </c>
      <c r="E450" s="91">
        <v>1</v>
      </c>
      <c r="F450" s="91">
        <v>1</v>
      </c>
      <c r="G450" s="91">
        <v>1</v>
      </c>
      <c r="H450" s="91">
        <v>1</v>
      </c>
      <c r="I450" s="114" t="s">
        <v>6024</v>
      </c>
      <c r="J450" s="74">
        <v>340.8511101390261</v>
      </c>
      <c r="K450" s="74">
        <v>264.40749393364024</v>
      </c>
      <c r="L450" s="74">
        <v>283.00758672194422</v>
      </c>
      <c r="M450" s="74">
        <v>306.39908300647232</v>
      </c>
      <c r="N450" s="74">
        <v>298.66631845027075</v>
      </c>
      <c r="O450" s="70">
        <v>1</v>
      </c>
      <c r="P450" s="124">
        <v>0.77572724884420619</v>
      </c>
      <c r="Q450" s="124">
        <v>0.83029680204506684</v>
      </c>
      <c r="R450" s="124">
        <v>0.89892352963585331</v>
      </c>
      <c r="S450" s="124">
        <v>1.2135774637828611</v>
      </c>
      <c r="T450" s="124">
        <v>1.1753920129181368</v>
      </c>
      <c r="U450" s="124">
        <v>1.2344612921938953</v>
      </c>
      <c r="V450" s="124">
        <v>1.3711025691703567</v>
      </c>
      <c r="AA450" s="1" t="s">
        <v>491</v>
      </c>
    </row>
    <row r="451" spans="2:27" x14ac:dyDescent="0.2">
      <c r="B451" s="103" t="s">
        <v>230</v>
      </c>
      <c r="C451" s="14" t="s">
        <v>5576</v>
      </c>
      <c r="D451" s="46" t="s">
        <v>18</v>
      </c>
      <c r="E451" s="91">
        <v>1</v>
      </c>
      <c r="G451" s="91">
        <v>1</v>
      </c>
      <c r="H451" s="91">
        <v>1</v>
      </c>
      <c r="I451" s="114" t="s">
        <v>6024</v>
      </c>
      <c r="J451" s="74">
        <v>424.21352544097209</v>
      </c>
      <c r="K451" s="74">
        <v>113.72582127441683</v>
      </c>
      <c r="L451" s="74">
        <v>357.90128517724855</v>
      </c>
      <c r="M451" s="74">
        <v>298.56177994993777</v>
      </c>
      <c r="N451" s="74">
        <v>298.60060296064381</v>
      </c>
      <c r="O451" s="70">
        <v>1</v>
      </c>
      <c r="P451" s="124">
        <v>0.26808626895193466</v>
      </c>
      <c r="Q451" s="124">
        <v>0.84368192835249267</v>
      </c>
      <c r="R451" s="124">
        <v>0.70380070894623481</v>
      </c>
      <c r="S451" s="124">
        <v>1.0924902466998858</v>
      </c>
      <c r="T451" s="124">
        <v>0.97134530650592488</v>
      </c>
      <c r="U451" s="124">
        <v>1.0035828109183544</v>
      </c>
      <c r="V451" s="124">
        <v>0.8735150711872578</v>
      </c>
      <c r="AA451" s="1" t="s">
        <v>230</v>
      </c>
    </row>
    <row r="452" spans="2:27" x14ac:dyDescent="0.2">
      <c r="B452" s="60" t="s">
        <v>1512</v>
      </c>
      <c r="C452" s="8" t="s">
        <v>1511</v>
      </c>
      <c r="D452" s="35" t="s">
        <v>54</v>
      </c>
      <c r="E452" s="91">
        <v>1</v>
      </c>
      <c r="F452" s="91">
        <v>1</v>
      </c>
      <c r="G452" s="91">
        <v>1</v>
      </c>
      <c r="I452" s="114" t="s">
        <v>6024</v>
      </c>
      <c r="J452" s="74">
        <v>331.72273639763421</v>
      </c>
      <c r="K452" s="74">
        <v>343.46420022936945</v>
      </c>
      <c r="L452" s="74">
        <v>287.30752847693816</v>
      </c>
      <c r="M452" s="74">
        <v>229.54977079625587</v>
      </c>
      <c r="N452" s="74">
        <v>298.01105897504942</v>
      </c>
      <c r="O452" s="70">
        <v>1</v>
      </c>
      <c r="P452" s="124">
        <v>1.0353954147347344</v>
      </c>
      <c r="Q452" s="124">
        <v>0.86610743537501822</v>
      </c>
      <c r="R452" s="124">
        <v>0.69199287721145475</v>
      </c>
      <c r="S452" s="124">
        <v>0.97295196804354911</v>
      </c>
      <c r="T452" s="124">
        <v>0.82508250757075385</v>
      </c>
      <c r="U452" s="124">
        <v>0.92123447074093845</v>
      </c>
      <c r="V452" s="124">
        <v>0.80437586506981928</v>
      </c>
      <c r="AA452" s="1" t="s">
        <v>1512</v>
      </c>
    </row>
    <row r="453" spans="2:27" x14ac:dyDescent="0.2">
      <c r="B453" s="60" t="s">
        <v>1606</v>
      </c>
      <c r="C453" s="8" t="s">
        <v>1605</v>
      </c>
      <c r="D453" s="35" t="s">
        <v>54</v>
      </c>
      <c r="E453" s="91">
        <v>1</v>
      </c>
      <c r="F453" s="91">
        <v>1</v>
      </c>
      <c r="I453" s="114" t="s">
        <v>6024</v>
      </c>
      <c r="J453" s="74">
        <v>280.30949566482104</v>
      </c>
      <c r="K453" s="74">
        <v>487.29206778344582</v>
      </c>
      <c r="L453" s="74">
        <v>225.05081498594421</v>
      </c>
      <c r="M453" s="74">
        <v>191.94506186815661</v>
      </c>
      <c r="N453" s="74">
        <v>296.14936007559197</v>
      </c>
      <c r="O453" s="70">
        <v>1</v>
      </c>
      <c r="P453" s="124">
        <v>1.7384072795240706</v>
      </c>
      <c r="Q453" s="124">
        <v>0.80286547001264563</v>
      </c>
      <c r="R453" s="124">
        <v>0.68476118303774536</v>
      </c>
      <c r="S453" s="124">
        <v>1.027516912313905</v>
      </c>
      <c r="T453" s="124">
        <v>1.0563677697335725</v>
      </c>
      <c r="U453" s="124">
        <v>0.96283461874688259</v>
      </c>
      <c r="V453" s="124">
        <v>0.85338792357819204</v>
      </c>
      <c r="AA453" s="1" t="s">
        <v>1606</v>
      </c>
    </row>
    <row r="454" spans="2:27" x14ac:dyDescent="0.2">
      <c r="B454" s="62" t="s">
        <v>839</v>
      </c>
      <c r="C454" s="9" t="s">
        <v>838</v>
      </c>
      <c r="D454" s="41" t="s">
        <v>5402</v>
      </c>
      <c r="E454" s="91">
        <v>1</v>
      </c>
      <c r="F454" s="91">
        <v>1</v>
      </c>
      <c r="G454" s="115">
        <v>1</v>
      </c>
      <c r="I454" s="114" t="s">
        <v>6024</v>
      </c>
      <c r="J454" s="74">
        <v>305.30736108422514</v>
      </c>
      <c r="K454" s="74">
        <v>395.6195201871131</v>
      </c>
      <c r="L454" s="74">
        <v>258.34972941322235</v>
      </c>
      <c r="M454" s="74">
        <v>217.06542401862708</v>
      </c>
      <c r="N454" s="74">
        <v>294.08550867579692</v>
      </c>
      <c r="O454" s="70">
        <v>1</v>
      </c>
      <c r="P454" s="124">
        <v>1.2958073424177072</v>
      </c>
      <c r="Q454" s="124">
        <v>0.84619554699158206</v>
      </c>
      <c r="R454" s="124">
        <v>0.71097343754756459</v>
      </c>
      <c r="S454" s="124">
        <v>1.329398379127906</v>
      </c>
      <c r="T454" s="124">
        <v>0.96974393973659756</v>
      </c>
      <c r="U454" s="124">
        <v>0.85375220228219706</v>
      </c>
      <c r="V454" s="124">
        <v>0.81109578372178714</v>
      </c>
      <c r="W454" s="70" t="s">
        <v>5989</v>
      </c>
      <c r="AA454" s="1" t="s">
        <v>839</v>
      </c>
    </row>
    <row r="455" spans="2:27" x14ac:dyDescent="0.2">
      <c r="B455" s="103" t="s">
        <v>1059</v>
      </c>
      <c r="C455" s="14" t="s">
        <v>1058</v>
      </c>
      <c r="D455" s="46" t="s">
        <v>18</v>
      </c>
      <c r="E455" s="91">
        <v>1</v>
      </c>
      <c r="F455" s="91">
        <v>1</v>
      </c>
      <c r="G455" s="91">
        <v>1</v>
      </c>
      <c r="H455" s="91">
        <v>1</v>
      </c>
      <c r="I455" s="114" t="s">
        <v>6024</v>
      </c>
      <c r="J455" s="74">
        <v>287.36496327643152</v>
      </c>
      <c r="K455" s="74">
        <v>324.82150012014438</v>
      </c>
      <c r="L455" s="74">
        <v>328.50285752781338</v>
      </c>
      <c r="M455" s="74">
        <v>235.30337828049994</v>
      </c>
      <c r="N455" s="74">
        <v>293.99817480122226</v>
      </c>
      <c r="O455" s="70">
        <v>1</v>
      </c>
      <c r="P455" s="124">
        <v>1.1303448284601121</v>
      </c>
      <c r="Q455" s="124">
        <v>1.1431555669916835</v>
      </c>
      <c r="R455" s="124">
        <v>0.81883113236093852</v>
      </c>
      <c r="S455" s="124">
        <v>1.0489656896904049</v>
      </c>
      <c r="T455" s="124">
        <v>0.93466675825655798</v>
      </c>
      <c r="U455" s="124">
        <v>1.0622025956591628</v>
      </c>
      <c r="V455" s="124">
        <v>0.98706936031248427</v>
      </c>
      <c r="AA455" s="1" t="s">
        <v>1059</v>
      </c>
    </row>
    <row r="456" spans="2:27" x14ac:dyDescent="0.2">
      <c r="B456" s="62" t="s">
        <v>892</v>
      </c>
      <c r="C456" s="9" t="s">
        <v>891</v>
      </c>
      <c r="D456" s="41" t="s">
        <v>5402</v>
      </c>
      <c r="E456" s="91">
        <v>1</v>
      </c>
      <c r="G456" s="91">
        <v>1</v>
      </c>
      <c r="H456" s="91">
        <v>1</v>
      </c>
      <c r="I456" s="114" t="s">
        <v>6024</v>
      </c>
      <c r="J456" s="74">
        <v>347.53160665041503</v>
      </c>
      <c r="K456" s="74">
        <v>214.23541324055074</v>
      </c>
      <c r="L456" s="74">
        <v>312.44590858630875</v>
      </c>
      <c r="M456" s="74">
        <v>298.19773993095657</v>
      </c>
      <c r="N456" s="74">
        <v>293.10266710205781</v>
      </c>
      <c r="O456" s="70">
        <v>1</v>
      </c>
      <c r="P456" s="124">
        <v>0.61644871758686381</v>
      </c>
      <c r="Q456" s="124">
        <v>0.8990431448745918</v>
      </c>
      <c r="R456" s="124">
        <v>0.85804494965235256</v>
      </c>
      <c r="S456" s="124">
        <v>1.1106792153953164</v>
      </c>
      <c r="T456" s="124">
        <v>1.0142399239199411</v>
      </c>
      <c r="U456" s="124">
        <v>1.2988193649645519</v>
      </c>
      <c r="V456" s="124">
        <v>1.3025072474380344</v>
      </c>
      <c r="AA456" s="1" t="s">
        <v>892</v>
      </c>
    </row>
    <row r="457" spans="2:27" x14ac:dyDescent="0.2">
      <c r="B457" s="107" t="s">
        <v>1106</v>
      </c>
      <c r="C457" s="10" t="s">
        <v>1105</v>
      </c>
      <c r="D457" s="43" t="s">
        <v>305</v>
      </c>
      <c r="E457" s="91">
        <v>1</v>
      </c>
      <c r="F457" s="91">
        <v>1</v>
      </c>
      <c r="H457" s="91">
        <v>1</v>
      </c>
      <c r="I457" s="114" t="s">
        <v>6024</v>
      </c>
      <c r="J457" s="74">
        <v>305.39736238454094</v>
      </c>
      <c r="K457" s="74">
        <v>341.45112402808172</v>
      </c>
      <c r="L457" s="74">
        <v>200.23755289865034</v>
      </c>
      <c r="M457" s="74">
        <v>312.72059001629646</v>
      </c>
      <c r="N457" s="74">
        <v>289.95165733189236</v>
      </c>
      <c r="O457" s="70">
        <v>1</v>
      </c>
      <c r="P457" s="124">
        <v>1.1180552489452862</v>
      </c>
      <c r="Q457" s="124">
        <v>0.65566235194435407</v>
      </c>
      <c r="R457" s="124">
        <v>1.0239793414539529</v>
      </c>
      <c r="S457" s="124">
        <v>0.93571632578919572</v>
      </c>
      <c r="T457" s="124">
        <v>0.90867790218144506</v>
      </c>
      <c r="U457" s="124">
        <v>0.85844279257145928</v>
      </c>
      <c r="V457" s="124">
        <v>0.90958703770067062</v>
      </c>
      <c r="AA457" s="1" t="s">
        <v>1106</v>
      </c>
    </row>
    <row r="458" spans="2:27" x14ac:dyDescent="0.2">
      <c r="B458" s="60" t="s">
        <v>225</v>
      </c>
      <c r="C458" s="8" t="s">
        <v>224</v>
      </c>
      <c r="D458" s="34" t="s">
        <v>5410</v>
      </c>
      <c r="E458" s="91">
        <v>1</v>
      </c>
      <c r="F458" s="91">
        <v>1</v>
      </c>
      <c r="G458" s="91">
        <v>1</v>
      </c>
      <c r="H458" s="91">
        <v>1</v>
      </c>
      <c r="I458" s="114" t="s">
        <v>6024</v>
      </c>
      <c r="J458" s="74">
        <v>296.549452449618</v>
      </c>
      <c r="K458" s="74">
        <v>260.87746955053353</v>
      </c>
      <c r="L458" s="74">
        <v>299.89153988198751</v>
      </c>
      <c r="M458" s="74">
        <v>297.65257715765853</v>
      </c>
      <c r="N458" s="74">
        <v>288.74275975994937</v>
      </c>
      <c r="O458" s="70">
        <v>1</v>
      </c>
      <c r="P458" s="124">
        <v>0.87970983387620683</v>
      </c>
      <c r="Q458" s="124">
        <v>1.0112699160452414</v>
      </c>
      <c r="R458" s="124">
        <v>1.0037198676272314</v>
      </c>
      <c r="S458" s="124">
        <v>1.0106726823766152</v>
      </c>
      <c r="T458" s="124">
        <v>0.93405564237372196</v>
      </c>
      <c r="U458" s="124">
        <v>0.96749228363031581</v>
      </c>
      <c r="V458" s="124">
        <v>0.84495136028258511</v>
      </c>
      <c r="AA458" s="1" t="s">
        <v>225</v>
      </c>
    </row>
    <row r="459" spans="2:27" x14ac:dyDescent="0.2">
      <c r="B459" s="62" t="s">
        <v>1273</v>
      </c>
      <c r="C459" s="9" t="s">
        <v>1272</v>
      </c>
      <c r="D459" s="31" t="s">
        <v>5402</v>
      </c>
      <c r="E459" s="91">
        <v>1</v>
      </c>
      <c r="F459" s="91">
        <v>1</v>
      </c>
      <c r="G459" s="91">
        <v>1</v>
      </c>
      <c r="H459" s="91">
        <v>1</v>
      </c>
      <c r="I459" s="114" t="s">
        <v>6024</v>
      </c>
      <c r="J459" s="74">
        <v>281.61485171847943</v>
      </c>
      <c r="K459" s="74">
        <v>353.83539648425256</v>
      </c>
      <c r="L459" s="74">
        <v>264.48788218483787</v>
      </c>
      <c r="M459" s="74">
        <v>243.46489602810047</v>
      </c>
      <c r="N459" s="74">
        <v>285.85075660391755</v>
      </c>
      <c r="O459" s="70">
        <v>1</v>
      </c>
      <c r="P459" s="124">
        <v>1.2564514773459798</v>
      </c>
      <c r="Q459" s="124">
        <v>0.93918300320764758</v>
      </c>
      <c r="R459" s="124">
        <v>0.86453144975281293</v>
      </c>
      <c r="S459" s="124">
        <v>1.1973897288171584</v>
      </c>
      <c r="T459" s="124">
        <v>1.0119511511375028</v>
      </c>
      <c r="U459" s="124">
        <v>1.0454236557862073</v>
      </c>
      <c r="V459" s="124">
        <v>1.059445511386591</v>
      </c>
      <c r="AA459" s="1" t="s">
        <v>1273</v>
      </c>
    </row>
    <row r="460" spans="2:27" x14ac:dyDescent="0.2">
      <c r="B460" s="62" t="s">
        <v>936</v>
      </c>
      <c r="C460" s="9" t="s">
        <v>935</v>
      </c>
      <c r="D460" s="41" t="s">
        <v>5402</v>
      </c>
      <c r="E460" s="91">
        <v>1</v>
      </c>
      <c r="F460" s="91">
        <v>1</v>
      </c>
      <c r="G460" s="91">
        <v>1</v>
      </c>
      <c r="H460" s="91">
        <v>1</v>
      </c>
      <c r="I460" s="114" t="s">
        <v>6024</v>
      </c>
      <c r="J460" s="74">
        <v>290.02922728594115</v>
      </c>
      <c r="K460" s="74">
        <v>262.70715515171878</v>
      </c>
      <c r="L460" s="74">
        <v>329.11165488905112</v>
      </c>
      <c r="M460" s="74">
        <v>260.32152839403875</v>
      </c>
      <c r="N460" s="74">
        <v>285.54239143018742</v>
      </c>
      <c r="O460" s="70">
        <v>1</v>
      </c>
      <c r="P460" s="124">
        <v>0.90579545244491722</v>
      </c>
      <c r="Q460" s="124">
        <v>1.1347534107815225</v>
      </c>
      <c r="R460" s="124">
        <v>0.89756998227418838</v>
      </c>
      <c r="S460" s="124">
        <v>1.1822567673969062</v>
      </c>
      <c r="T460" s="124">
        <v>1.036441278353788</v>
      </c>
      <c r="U460" s="124">
        <v>1.3163264290538945</v>
      </c>
      <c r="V460" s="124">
        <v>1.3098263868639815</v>
      </c>
      <c r="AA460" s="1" t="s">
        <v>936</v>
      </c>
    </row>
    <row r="461" spans="2:27" x14ac:dyDescent="0.2">
      <c r="B461" s="103" t="s">
        <v>757</v>
      </c>
      <c r="C461" s="14" t="s">
        <v>756</v>
      </c>
      <c r="D461" s="46" t="s">
        <v>18</v>
      </c>
      <c r="E461" s="91">
        <v>1</v>
      </c>
      <c r="F461" s="91">
        <v>1</v>
      </c>
      <c r="H461" s="91">
        <v>1</v>
      </c>
      <c r="I461" s="114" t="s">
        <v>6024</v>
      </c>
      <c r="J461" s="74">
        <v>271.07423130059942</v>
      </c>
      <c r="K461" s="74">
        <v>363.29549977631643</v>
      </c>
      <c r="L461" s="74">
        <v>244.90098831140642</v>
      </c>
      <c r="M461" s="74">
        <v>260.70845854639094</v>
      </c>
      <c r="N461" s="74">
        <v>284.99479448367833</v>
      </c>
      <c r="O461" s="70">
        <v>1</v>
      </c>
      <c r="P461" s="124">
        <v>1.3402066955359215</v>
      </c>
      <c r="Q461" s="124">
        <v>0.90344621521708202</v>
      </c>
      <c r="R461" s="124">
        <v>0.96176039048612605</v>
      </c>
      <c r="S461" s="124">
        <v>1.1148893242281157</v>
      </c>
      <c r="T461" s="124">
        <v>1.0471313483200468</v>
      </c>
      <c r="U461" s="124">
        <v>1.0476579949995093</v>
      </c>
      <c r="V461" s="124">
        <v>1.0035525556172853</v>
      </c>
      <c r="AA461" s="1" t="s">
        <v>757</v>
      </c>
    </row>
    <row r="462" spans="2:27" x14ac:dyDescent="0.2">
      <c r="B462" s="100" t="s">
        <v>499</v>
      </c>
      <c r="C462" s="68" t="s">
        <v>498</v>
      </c>
      <c r="D462" s="66" t="s">
        <v>2</v>
      </c>
      <c r="E462" s="91">
        <v>1</v>
      </c>
      <c r="G462" s="91">
        <v>1</v>
      </c>
      <c r="H462" s="91">
        <v>1</v>
      </c>
      <c r="I462" s="114" t="s">
        <v>6024</v>
      </c>
      <c r="J462" s="74">
        <v>279.84735342832425</v>
      </c>
      <c r="K462" s="74">
        <v>199.91132537384047</v>
      </c>
      <c r="L462" s="74">
        <v>319.24375856757001</v>
      </c>
      <c r="M462" s="74">
        <v>334.20494661074247</v>
      </c>
      <c r="N462" s="74">
        <v>283.30184599511927</v>
      </c>
      <c r="O462" s="70">
        <v>1</v>
      </c>
      <c r="P462" s="124">
        <v>0.71435846337222064</v>
      </c>
      <c r="Q462" s="124">
        <v>1.1407781944571298</v>
      </c>
      <c r="R462" s="124">
        <v>1.1942401545574757</v>
      </c>
      <c r="S462" s="124">
        <v>1.0470984766229536</v>
      </c>
      <c r="T462" s="124">
        <v>1.1593262361218653</v>
      </c>
      <c r="U462" s="124">
        <v>0.97021444882368857</v>
      </c>
      <c r="V462" s="124">
        <v>0.92686999352220945</v>
      </c>
      <c r="AA462" s="1" t="s">
        <v>499</v>
      </c>
    </row>
    <row r="463" spans="2:27" x14ac:dyDescent="0.2">
      <c r="B463" s="107" t="s">
        <v>812</v>
      </c>
      <c r="C463" s="10" t="s">
        <v>811</v>
      </c>
      <c r="D463" s="43" t="s">
        <v>305</v>
      </c>
      <c r="E463" s="91">
        <v>1</v>
      </c>
      <c r="F463" s="91">
        <v>1</v>
      </c>
      <c r="H463" s="91">
        <v>1</v>
      </c>
      <c r="I463" s="114" t="s">
        <v>6024</v>
      </c>
      <c r="J463" s="74">
        <v>249.78229029622941</v>
      </c>
      <c r="K463" s="74">
        <v>363.03009889994013</v>
      </c>
      <c r="L463" s="74">
        <v>205.25064537952289</v>
      </c>
      <c r="M463" s="74">
        <v>302.63305734344493</v>
      </c>
      <c r="N463" s="74">
        <v>280.17402297978435</v>
      </c>
      <c r="O463" s="70">
        <v>1</v>
      </c>
      <c r="P463" s="124">
        <v>1.4533860605946261</v>
      </c>
      <c r="Q463" s="124">
        <v>0.82171816559174715</v>
      </c>
      <c r="R463" s="124">
        <v>1.2115873266456847</v>
      </c>
      <c r="S463" s="124">
        <v>1.0583802386732797</v>
      </c>
      <c r="T463" s="124">
        <v>1.2136511540711177</v>
      </c>
      <c r="U463" s="124">
        <v>1.2979932672213976</v>
      </c>
      <c r="V463" s="124">
        <v>1.6482068361233249</v>
      </c>
      <c r="Z463" s="70" t="s">
        <v>5989</v>
      </c>
      <c r="AA463" s="1" t="s">
        <v>812</v>
      </c>
    </row>
    <row r="464" spans="2:27" x14ac:dyDescent="0.2">
      <c r="B464" s="60" t="s">
        <v>979</v>
      </c>
      <c r="C464" s="8" t="s">
        <v>978</v>
      </c>
      <c r="D464" s="35" t="s">
        <v>5410</v>
      </c>
      <c r="E464" s="91">
        <v>1</v>
      </c>
      <c r="F464" s="91">
        <v>1</v>
      </c>
      <c r="G464" s="91">
        <v>1</v>
      </c>
      <c r="I464" s="114" t="s">
        <v>6024</v>
      </c>
      <c r="J464" s="74">
        <v>308.39385093547202</v>
      </c>
      <c r="K464" s="74">
        <v>294.00656594059063</v>
      </c>
      <c r="L464" s="74">
        <v>284.31503087053704</v>
      </c>
      <c r="M464" s="74">
        <v>230.50576347150974</v>
      </c>
      <c r="N464" s="74">
        <v>279.30530280452734</v>
      </c>
      <c r="O464" s="70">
        <v>1</v>
      </c>
      <c r="P464" s="124">
        <v>0.95334769175442557</v>
      </c>
      <c r="Q464" s="124">
        <v>0.92192185417479933</v>
      </c>
      <c r="R464" s="124">
        <v>0.74743955747593849</v>
      </c>
      <c r="S464" s="124">
        <v>0.86408018315929958</v>
      </c>
      <c r="T464" s="124">
        <v>0.9446439144968537</v>
      </c>
      <c r="U464" s="124">
        <v>1.0046212460366915</v>
      </c>
      <c r="V464" s="124">
        <v>0.81526167419270223</v>
      </c>
      <c r="AA464" s="1" t="s">
        <v>979</v>
      </c>
    </row>
    <row r="465" spans="1:27" x14ac:dyDescent="0.2">
      <c r="B465" s="100" t="s">
        <v>684</v>
      </c>
      <c r="C465" s="68" t="s">
        <v>683</v>
      </c>
      <c r="D465" s="66" t="s">
        <v>2</v>
      </c>
      <c r="G465" s="91">
        <v>1</v>
      </c>
      <c r="H465" s="91">
        <v>1</v>
      </c>
      <c r="I465" s="114" t="s">
        <v>6024</v>
      </c>
      <c r="J465" s="74">
        <v>71.910154373407551</v>
      </c>
      <c r="K465" s="74">
        <v>245.02974795350121</v>
      </c>
      <c r="L465" s="74">
        <v>376.0628444730786</v>
      </c>
      <c r="M465" s="74">
        <v>423.49550582160202</v>
      </c>
      <c r="N465" s="74">
        <v>279.12456315539737</v>
      </c>
      <c r="O465" s="70">
        <v>1</v>
      </c>
      <c r="P465" s="124">
        <v>3.407442941662123</v>
      </c>
      <c r="Q465" s="124">
        <v>5.2296208755205651</v>
      </c>
      <c r="R465" s="124">
        <v>5.8892309370178619</v>
      </c>
      <c r="S465" s="124">
        <v>0.84111361879203672</v>
      </c>
      <c r="T465" s="124">
        <v>2.8589393208128393</v>
      </c>
      <c r="U465" s="124">
        <v>2.770543463865601</v>
      </c>
      <c r="V465" s="124">
        <v>3.7772911771717994</v>
      </c>
      <c r="X465" s="122" t="s">
        <v>5989</v>
      </c>
      <c r="Y465" s="122" t="s">
        <v>5989</v>
      </c>
      <c r="Z465" s="122" t="s">
        <v>5989</v>
      </c>
      <c r="AA465" s="1" t="s">
        <v>684</v>
      </c>
    </row>
    <row r="466" spans="1:27" x14ac:dyDescent="0.2">
      <c r="B466" s="102" t="s">
        <v>609</v>
      </c>
      <c r="C466" s="7" t="s">
        <v>608</v>
      </c>
      <c r="D466" s="18" t="s">
        <v>11</v>
      </c>
      <c r="E466" s="91">
        <v>1</v>
      </c>
      <c r="H466" s="91">
        <v>1</v>
      </c>
      <c r="I466" s="114" t="s">
        <v>6024</v>
      </c>
      <c r="J466" s="74">
        <v>305.82659056015541</v>
      </c>
      <c r="K466" s="74">
        <v>241.10789482197069</v>
      </c>
      <c r="L466" s="74">
        <v>245.56364703006375</v>
      </c>
      <c r="M466" s="74">
        <v>319.19076829368981</v>
      </c>
      <c r="N466" s="74">
        <v>277.92222517646991</v>
      </c>
      <c r="O466" s="70">
        <v>1</v>
      </c>
      <c r="P466" s="124">
        <v>0.78838107039794925</v>
      </c>
      <c r="Q466" s="124">
        <v>0.80295060864487489</v>
      </c>
      <c r="R466" s="124">
        <v>1.043698547301124</v>
      </c>
      <c r="S466" s="124">
        <v>1.0539518144439988</v>
      </c>
      <c r="T466" s="124">
        <v>0.86318517966249586</v>
      </c>
      <c r="U466" s="124">
        <v>0.71403069511057859</v>
      </c>
      <c r="V466" s="124">
        <v>0.78976470524553088</v>
      </c>
      <c r="Y466" s="70" t="s">
        <v>5989</v>
      </c>
      <c r="AA466" s="1" t="s">
        <v>609</v>
      </c>
    </row>
    <row r="467" spans="1:27" x14ac:dyDescent="0.2">
      <c r="B467" s="112" t="s">
        <v>948</v>
      </c>
      <c r="C467" s="88" t="s">
        <v>947</v>
      </c>
      <c r="D467" s="35" t="s">
        <v>5410</v>
      </c>
      <c r="E467" s="91">
        <v>1</v>
      </c>
      <c r="F467" s="91">
        <v>1</v>
      </c>
      <c r="G467" s="116"/>
      <c r="H467" s="116"/>
      <c r="I467" s="114" t="s">
        <v>6024</v>
      </c>
      <c r="J467" s="74">
        <v>357.60650650516368</v>
      </c>
      <c r="K467" s="74">
        <v>332.17474154399696</v>
      </c>
      <c r="L467" s="74">
        <v>235.13693334772069</v>
      </c>
      <c r="M467" s="74">
        <v>186.46736773221767</v>
      </c>
      <c r="N467" s="74">
        <v>277.8463872822748</v>
      </c>
      <c r="O467" s="70">
        <v>1</v>
      </c>
      <c r="P467" s="124">
        <v>0.92888338299627804</v>
      </c>
      <c r="Q467" s="124">
        <v>0.6575297962156218</v>
      </c>
      <c r="R467" s="124">
        <v>0.52143169752288931</v>
      </c>
      <c r="S467" s="124">
        <v>1.1635618497459759</v>
      </c>
      <c r="T467" s="124">
        <v>0.87275268783736837</v>
      </c>
      <c r="U467" s="124">
        <v>0.82176022061461662</v>
      </c>
      <c r="V467" s="124">
        <v>0.75284198885447395</v>
      </c>
      <c r="AA467" s="99" t="s">
        <v>948</v>
      </c>
    </row>
    <row r="468" spans="1:27" x14ac:dyDescent="0.2">
      <c r="B468" s="60" t="s">
        <v>850</v>
      </c>
      <c r="C468" s="8" t="s">
        <v>849</v>
      </c>
      <c r="D468" s="34" t="s">
        <v>5410</v>
      </c>
      <c r="E468" s="91">
        <v>1</v>
      </c>
      <c r="G468" s="91">
        <v>1</v>
      </c>
      <c r="H468" s="91">
        <v>1</v>
      </c>
      <c r="I468" s="114" t="s">
        <v>6024</v>
      </c>
      <c r="J468" s="74">
        <v>259.88082231009054</v>
      </c>
      <c r="K468" s="74">
        <v>205.17804328655171</v>
      </c>
      <c r="L468" s="74">
        <v>373.66455557572613</v>
      </c>
      <c r="M468" s="74">
        <v>267.75586134562593</v>
      </c>
      <c r="N468" s="74">
        <v>276.61982062949858</v>
      </c>
      <c r="O468" s="70">
        <v>1</v>
      </c>
      <c r="P468" s="124">
        <v>0.78950821173611918</v>
      </c>
      <c r="Q468" s="124">
        <v>1.437830434174433</v>
      </c>
      <c r="R468" s="124">
        <v>1.0303025016064435</v>
      </c>
      <c r="S468" s="124">
        <v>1.0375381536351969</v>
      </c>
      <c r="T468" s="124">
        <v>1.0965032590299664</v>
      </c>
      <c r="U468" s="124">
        <v>1.1171063199309921</v>
      </c>
      <c r="V468" s="124">
        <v>1.0106625105155604</v>
      </c>
      <c r="AA468" s="1" t="s">
        <v>850</v>
      </c>
    </row>
    <row r="469" spans="1:27" s="57" customFormat="1" x14ac:dyDescent="0.2">
      <c r="A469" s="6"/>
      <c r="B469" s="79" t="s">
        <v>507</v>
      </c>
      <c r="C469" s="53" t="s">
        <v>506</v>
      </c>
      <c r="D469" s="21" t="s">
        <v>5385</v>
      </c>
      <c r="E469" s="115"/>
      <c r="F469" s="91">
        <v>1</v>
      </c>
      <c r="G469" s="91">
        <v>1</v>
      </c>
      <c r="H469" s="91">
        <v>1</v>
      </c>
      <c r="I469" s="114" t="s">
        <v>6024</v>
      </c>
      <c r="J469" s="74">
        <v>230.22517777419276</v>
      </c>
      <c r="K469" s="74">
        <v>326.63602652672751</v>
      </c>
      <c r="L469" s="74">
        <v>301.17396985606399</v>
      </c>
      <c r="M469" s="74">
        <v>248.06724267797307</v>
      </c>
      <c r="N469" s="74">
        <v>276.52560420873931</v>
      </c>
      <c r="O469" s="70">
        <v>1</v>
      </c>
      <c r="P469" s="124">
        <v>1.4187676156215003</v>
      </c>
      <c r="Q469" s="124">
        <v>1.3081712989335099</v>
      </c>
      <c r="R469" s="124">
        <v>1.0774983217573189</v>
      </c>
      <c r="S469" s="124">
        <v>1.0069681973235589</v>
      </c>
      <c r="T469" s="124">
        <v>0.97818643950606599</v>
      </c>
      <c r="U469" s="124">
        <v>1.1268621186009986</v>
      </c>
      <c r="V469" s="124">
        <v>1.0964671578125091</v>
      </c>
      <c r="W469" s="70"/>
      <c r="X469" s="70"/>
      <c r="Y469" s="70"/>
      <c r="Z469" s="70"/>
      <c r="AA469" s="1" t="s">
        <v>507</v>
      </c>
    </row>
    <row r="470" spans="1:27" x14ac:dyDescent="0.2">
      <c r="B470" s="102" t="s">
        <v>534</v>
      </c>
      <c r="C470" s="7" t="s">
        <v>533</v>
      </c>
      <c r="D470" s="18" t="s">
        <v>11</v>
      </c>
      <c r="F470" s="91">
        <v>1</v>
      </c>
      <c r="G470" s="91">
        <v>1</v>
      </c>
      <c r="H470" s="91">
        <v>1</v>
      </c>
      <c r="I470" s="114" t="s">
        <v>6024</v>
      </c>
      <c r="J470" s="74">
        <v>205.62702294385304</v>
      </c>
      <c r="K470" s="74">
        <v>323.96522615639776</v>
      </c>
      <c r="L470" s="74">
        <v>285.80974967787483</v>
      </c>
      <c r="M470" s="74">
        <v>290.31936362837109</v>
      </c>
      <c r="N470" s="74">
        <v>276.43034060162415</v>
      </c>
      <c r="O470" s="70">
        <v>1</v>
      </c>
      <c r="P470" s="124">
        <v>1.575499277859298</v>
      </c>
      <c r="Q470" s="124">
        <v>1.3899425551471214</v>
      </c>
      <c r="R470" s="124">
        <v>1.4118735926437231</v>
      </c>
      <c r="S470" s="124">
        <v>1.0936850173662374</v>
      </c>
      <c r="T470" s="124">
        <v>1.007556666241135</v>
      </c>
      <c r="U470" s="124">
        <v>0.96571700043091313</v>
      </c>
      <c r="V470" s="124">
        <v>1.0467039081026055</v>
      </c>
      <c r="AA470" s="1" t="s">
        <v>534</v>
      </c>
    </row>
    <row r="471" spans="1:27" x14ac:dyDescent="0.2">
      <c r="B471" s="60" t="s">
        <v>2041</v>
      </c>
      <c r="C471" s="8" t="s">
        <v>2040</v>
      </c>
      <c r="D471" s="34" t="s">
        <v>5410</v>
      </c>
      <c r="E471" s="91">
        <v>1</v>
      </c>
      <c r="G471" s="91">
        <v>1</v>
      </c>
      <c r="H471" s="91">
        <v>1</v>
      </c>
      <c r="I471" s="114" t="s">
        <v>6024</v>
      </c>
      <c r="J471" s="74">
        <v>260.11454741464291</v>
      </c>
      <c r="K471" s="74">
        <v>110.74118959903711</v>
      </c>
      <c r="L471" s="74">
        <v>432.35167683532865</v>
      </c>
      <c r="M471" s="74">
        <v>301.34582392780487</v>
      </c>
      <c r="N471" s="74">
        <v>276.1383094442034</v>
      </c>
      <c r="O471" s="70">
        <v>1</v>
      </c>
      <c r="P471" s="124">
        <v>0.42574008528060908</v>
      </c>
      <c r="Q471" s="124">
        <v>1.6621587724815956</v>
      </c>
      <c r="R471" s="124">
        <v>1.1585119975909539</v>
      </c>
      <c r="S471" s="124">
        <v>0.85859019346268783</v>
      </c>
      <c r="T471" s="124">
        <v>0.92157398704109472</v>
      </c>
      <c r="U471" s="124">
        <v>1.0934936935280126</v>
      </c>
      <c r="V471" s="124">
        <v>1.0445064056096613</v>
      </c>
      <c r="AA471" s="1" t="s">
        <v>2041</v>
      </c>
    </row>
    <row r="472" spans="1:27" x14ac:dyDescent="0.2">
      <c r="B472" s="59" t="s">
        <v>586</v>
      </c>
      <c r="C472" s="11" t="s">
        <v>585</v>
      </c>
      <c r="D472" s="36" t="s">
        <v>172</v>
      </c>
      <c r="F472" s="91">
        <v>1</v>
      </c>
      <c r="G472" s="91">
        <v>1</v>
      </c>
      <c r="H472" s="91">
        <v>1</v>
      </c>
      <c r="I472" s="114" t="s">
        <v>6024</v>
      </c>
      <c r="J472" s="74">
        <v>170.68206057228443</v>
      </c>
      <c r="K472" s="74">
        <v>324.50858967978968</v>
      </c>
      <c r="L472" s="74">
        <v>271.33564804649779</v>
      </c>
      <c r="M472" s="74">
        <v>337.86501896099901</v>
      </c>
      <c r="N472" s="74">
        <v>276.09782931489269</v>
      </c>
      <c r="O472" s="70">
        <v>1</v>
      </c>
      <c r="P472" s="124">
        <v>1.9012460278000873</v>
      </c>
      <c r="Q472" s="124">
        <v>1.5897139226977297</v>
      </c>
      <c r="R472" s="124">
        <v>1.9794992972791774</v>
      </c>
      <c r="S472" s="124">
        <v>0.94509027026799375</v>
      </c>
      <c r="T472" s="124">
        <v>1.0129659429986873</v>
      </c>
      <c r="U472" s="124">
        <v>1.0960225642974331</v>
      </c>
      <c r="V472" s="124">
        <v>1.0696331328390454</v>
      </c>
      <c r="AA472" s="1" t="s">
        <v>586</v>
      </c>
    </row>
    <row r="473" spans="1:27" x14ac:dyDescent="0.2">
      <c r="B473" s="62" t="s">
        <v>894</v>
      </c>
      <c r="C473" s="9" t="s">
        <v>893</v>
      </c>
      <c r="D473" s="31" t="s">
        <v>5402</v>
      </c>
      <c r="E473" s="91">
        <v>1</v>
      </c>
      <c r="F473" s="91">
        <v>1</v>
      </c>
      <c r="G473" s="91">
        <v>1</v>
      </c>
      <c r="H473" s="91">
        <v>1</v>
      </c>
      <c r="I473" s="114" t="s">
        <v>6024</v>
      </c>
      <c r="J473" s="74">
        <v>278.4612677779611</v>
      </c>
      <c r="K473" s="74">
        <v>257.64934420024122</v>
      </c>
      <c r="L473" s="74">
        <v>279.49047920825387</v>
      </c>
      <c r="M473" s="74">
        <v>276.54144506747889</v>
      </c>
      <c r="N473" s="74">
        <v>273.03563406348377</v>
      </c>
      <c r="O473" s="70">
        <v>1</v>
      </c>
      <c r="P473" s="124">
        <v>0.92526097527389395</v>
      </c>
      <c r="Q473" s="124">
        <v>1.0036960667402888</v>
      </c>
      <c r="R473" s="124">
        <v>0.99310560234893053</v>
      </c>
      <c r="S473" s="124">
        <v>1.0861300819790913</v>
      </c>
      <c r="T473" s="124">
        <v>0.84868030330397448</v>
      </c>
      <c r="U473" s="124">
        <v>0.90440445262932923</v>
      </c>
      <c r="V473" s="124">
        <v>0.80906151292335771</v>
      </c>
      <c r="AA473" s="1" t="s">
        <v>894</v>
      </c>
    </row>
    <row r="474" spans="1:27" x14ac:dyDescent="0.2">
      <c r="B474" s="107" t="s">
        <v>713</v>
      </c>
      <c r="C474" s="10" t="s">
        <v>712</v>
      </c>
      <c r="D474" s="43" t="s">
        <v>305</v>
      </c>
      <c r="E474" s="91">
        <v>1</v>
      </c>
      <c r="F474" s="91">
        <v>1</v>
      </c>
      <c r="G474" s="91">
        <v>1</v>
      </c>
      <c r="I474" s="114" t="s">
        <v>6024</v>
      </c>
      <c r="J474" s="74">
        <v>263.59624077033698</v>
      </c>
      <c r="K474" s="74">
        <v>296.69589729154279</v>
      </c>
      <c r="L474" s="74">
        <v>293.08542346594766</v>
      </c>
      <c r="M474" s="74">
        <v>234.84678959358013</v>
      </c>
      <c r="N474" s="74">
        <v>272.0560877803519</v>
      </c>
      <c r="O474" s="70">
        <v>1</v>
      </c>
      <c r="P474" s="124">
        <v>1.1255695317371559</v>
      </c>
      <c r="Q474" s="124">
        <v>1.1118725464727082</v>
      </c>
      <c r="R474" s="124">
        <v>0.89093375879436254</v>
      </c>
      <c r="S474" s="124">
        <v>1.1195449857681827</v>
      </c>
      <c r="T474" s="124">
        <v>1.1123594818529394</v>
      </c>
      <c r="U474" s="124">
        <v>1.223062051328341</v>
      </c>
      <c r="V474" s="124">
        <v>1.1870704020517311</v>
      </c>
      <c r="AA474" s="1" t="s">
        <v>713</v>
      </c>
    </row>
    <row r="475" spans="1:27" x14ac:dyDescent="0.2">
      <c r="B475" s="102" t="s">
        <v>441</v>
      </c>
      <c r="C475" s="7" t="s">
        <v>440</v>
      </c>
      <c r="D475" s="18" t="s">
        <v>11</v>
      </c>
      <c r="E475" s="91">
        <v>1</v>
      </c>
      <c r="F475" s="91">
        <v>1</v>
      </c>
      <c r="G475" s="91">
        <v>1</v>
      </c>
      <c r="I475" s="114" t="s">
        <v>6024</v>
      </c>
      <c r="J475" s="74">
        <v>302.0567163668897</v>
      </c>
      <c r="K475" s="74">
        <v>284.24002094864784</v>
      </c>
      <c r="L475" s="74">
        <v>311.2918295575804</v>
      </c>
      <c r="M475" s="74">
        <v>188.33807625809371</v>
      </c>
      <c r="N475" s="74">
        <v>271.48166078280292</v>
      </c>
      <c r="O475" s="70">
        <v>1</v>
      </c>
      <c r="P475" s="124">
        <v>0.94101539726532346</v>
      </c>
      <c r="Q475" s="124">
        <v>1.0305741031080844</v>
      </c>
      <c r="R475" s="124">
        <v>0.62351891566394124</v>
      </c>
      <c r="S475" s="124">
        <v>0.8834703361259828</v>
      </c>
      <c r="T475" s="124">
        <v>0.78009200914708632</v>
      </c>
      <c r="U475" s="124">
        <v>0.89653940536345178</v>
      </c>
      <c r="V475" s="124">
        <v>0.77778644645511108</v>
      </c>
      <c r="X475" s="70" t="s">
        <v>5989</v>
      </c>
      <c r="AA475" s="1" t="s">
        <v>441</v>
      </c>
    </row>
    <row r="476" spans="1:27" x14ac:dyDescent="0.2">
      <c r="B476" s="60" t="s">
        <v>1319</v>
      </c>
      <c r="C476" s="8" t="s">
        <v>1318</v>
      </c>
      <c r="D476" s="34" t="s">
        <v>5410</v>
      </c>
      <c r="E476" s="91">
        <v>1</v>
      </c>
      <c r="G476" s="91">
        <v>1</v>
      </c>
      <c r="H476" s="91">
        <v>1</v>
      </c>
      <c r="I476" s="114" t="s">
        <v>6024</v>
      </c>
      <c r="J476" s="74">
        <v>329.36365559784349</v>
      </c>
      <c r="K476" s="74">
        <v>211.91781938539495</v>
      </c>
      <c r="L476" s="74">
        <v>264.43576320500597</v>
      </c>
      <c r="M476" s="74">
        <v>278.98842112458362</v>
      </c>
      <c r="N476" s="74">
        <v>271.17641482820704</v>
      </c>
      <c r="O476" s="70">
        <v>1</v>
      </c>
      <c r="P476" s="124">
        <v>0.64341591970957734</v>
      </c>
      <c r="Q476" s="124">
        <v>0.80286867937816686</v>
      </c>
      <c r="R476" s="124">
        <v>0.84705284381841883</v>
      </c>
      <c r="S476" s="124">
        <v>0.98241478633366475</v>
      </c>
      <c r="T476" s="124">
        <v>0.9543806580027121</v>
      </c>
      <c r="U476" s="124">
        <v>0.92293490329601846</v>
      </c>
      <c r="V476" s="124">
        <v>1.0582122765699029</v>
      </c>
      <c r="AA476" s="1" t="s">
        <v>1319</v>
      </c>
    </row>
    <row r="477" spans="1:27" x14ac:dyDescent="0.2">
      <c r="B477" s="62" t="s">
        <v>866</v>
      </c>
      <c r="C477" s="9" t="s">
        <v>865</v>
      </c>
      <c r="D477" s="31" t="s">
        <v>5402</v>
      </c>
      <c r="F477" s="91">
        <v>1</v>
      </c>
      <c r="G477" s="91">
        <v>1</v>
      </c>
      <c r="I477" s="114" t="s">
        <v>6024</v>
      </c>
      <c r="J477" s="74">
        <v>219.60427348120805</v>
      </c>
      <c r="K477" s="74">
        <v>284.20808449949209</v>
      </c>
      <c r="L477" s="74">
        <v>344.29833107883167</v>
      </c>
      <c r="M477" s="74">
        <v>234.18398991126341</v>
      </c>
      <c r="N477" s="74">
        <v>270.57366974269877</v>
      </c>
      <c r="O477" s="70">
        <v>1</v>
      </c>
      <c r="P477" s="124">
        <v>1.2941828498788859</v>
      </c>
      <c r="Q477" s="124">
        <v>1.5678125276022641</v>
      </c>
      <c r="R477" s="124">
        <v>1.0663908593349982</v>
      </c>
      <c r="S477" s="124">
        <v>0.90735863739813905</v>
      </c>
      <c r="T477" s="124">
        <v>0.74822293807290752</v>
      </c>
      <c r="U477" s="124">
        <v>0.7724990693082685</v>
      </c>
      <c r="V477" s="124">
        <v>0.76109291749190344</v>
      </c>
      <c r="X477" s="70" t="s">
        <v>5989</v>
      </c>
      <c r="AA477" s="1" t="s">
        <v>866</v>
      </c>
    </row>
    <row r="478" spans="1:27" x14ac:dyDescent="0.2">
      <c r="A478" s="57"/>
      <c r="B478" s="102" t="s">
        <v>580</v>
      </c>
      <c r="C478" s="7" t="s">
        <v>579</v>
      </c>
      <c r="D478" s="18" t="s">
        <v>11</v>
      </c>
      <c r="E478" s="116"/>
      <c r="F478" s="116"/>
      <c r="G478" s="91">
        <v>1</v>
      </c>
      <c r="H478" s="91">
        <v>1</v>
      </c>
      <c r="I478" s="114" t="s">
        <v>6024</v>
      </c>
      <c r="J478" s="74">
        <v>163.79987258971016</v>
      </c>
      <c r="K478" s="74">
        <v>24.940201279522398</v>
      </c>
      <c r="L478" s="74">
        <v>520.45764406032288</v>
      </c>
      <c r="M478" s="74">
        <v>370.99015933729538</v>
      </c>
      <c r="N478" s="74">
        <v>270.0469693167127</v>
      </c>
      <c r="O478" s="70">
        <v>1</v>
      </c>
      <c r="P478" s="124">
        <v>0.15226019950572983</v>
      </c>
      <c r="Q478" s="124">
        <v>3.1773995658957417</v>
      </c>
      <c r="R478" s="124">
        <v>2.2648989493817275</v>
      </c>
      <c r="S478" s="124">
        <v>1.0341154435462672</v>
      </c>
      <c r="T478" s="124">
        <v>1.2784616635393002</v>
      </c>
      <c r="U478" s="124">
        <v>1.1247961021188373</v>
      </c>
      <c r="V478" s="124">
        <v>1.0733068572554039</v>
      </c>
      <c r="W478" s="120"/>
      <c r="X478" s="120"/>
      <c r="Y478" s="120"/>
      <c r="Z478" s="120"/>
      <c r="AA478" s="99" t="s">
        <v>520</v>
      </c>
    </row>
    <row r="479" spans="1:27" x14ac:dyDescent="0.2">
      <c r="A479" s="57"/>
      <c r="B479" s="103" t="s">
        <v>520</v>
      </c>
      <c r="C479" s="14" t="s">
        <v>519</v>
      </c>
      <c r="D479" s="46" t="s">
        <v>18</v>
      </c>
      <c r="E479" s="91">
        <v>1</v>
      </c>
      <c r="F479" s="91">
        <v>1</v>
      </c>
      <c r="I479" s="114" t="s">
        <v>6024</v>
      </c>
      <c r="J479" s="74">
        <v>287.29277340395493</v>
      </c>
      <c r="K479" s="74">
        <v>327.10472172582365</v>
      </c>
      <c r="L479" s="74">
        <v>238.67835850004161</v>
      </c>
      <c r="M479" s="74">
        <v>226.78617372441343</v>
      </c>
      <c r="N479" s="74">
        <v>269.96550683855838</v>
      </c>
      <c r="O479" s="70">
        <v>1</v>
      </c>
      <c r="P479" s="124">
        <v>1.138576226092155</v>
      </c>
      <c r="Q479" s="124">
        <v>0.83078441435226136</v>
      </c>
      <c r="R479" s="124">
        <v>0.78939045711927902</v>
      </c>
      <c r="S479" s="124">
        <v>0.95666315471906971</v>
      </c>
      <c r="T479" s="124">
        <v>1.0578428346983328</v>
      </c>
      <c r="U479" s="124">
        <v>0.96422721164456993</v>
      </c>
      <c r="V479" s="124">
        <v>1.0031498631565106</v>
      </c>
      <c r="AA479" s="1" t="s">
        <v>580</v>
      </c>
    </row>
    <row r="480" spans="1:27" x14ac:dyDescent="0.2">
      <c r="B480" s="104" t="s">
        <v>582</v>
      </c>
      <c r="C480" s="52" t="s">
        <v>581</v>
      </c>
      <c r="D480" s="32" t="s">
        <v>41</v>
      </c>
      <c r="E480" s="91">
        <v>1</v>
      </c>
      <c r="F480" s="91">
        <v>1</v>
      </c>
      <c r="I480" s="114" t="s">
        <v>6024</v>
      </c>
      <c r="J480" s="74">
        <v>406.93300402627926</v>
      </c>
      <c r="K480" s="74">
        <v>269.61100630103238</v>
      </c>
      <c r="L480" s="74">
        <v>213.73561647274977</v>
      </c>
      <c r="M480" s="74">
        <v>182.22211485381558</v>
      </c>
      <c r="N480" s="74">
        <v>268.12543541346923</v>
      </c>
      <c r="O480" s="70">
        <v>1</v>
      </c>
      <c r="P480" s="124">
        <v>0.66254396579644648</v>
      </c>
      <c r="Q480" s="124">
        <v>0.5252353934382451</v>
      </c>
      <c r="R480" s="124">
        <v>0.44779389494307986</v>
      </c>
      <c r="S480" s="124">
        <v>0.94304035906691142</v>
      </c>
      <c r="T480" s="124">
        <v>0.87489064082443557</v>
      </c>
      <c r="U480" s="124">
        <v>0.79421813030505373</v>
      </c>
      <c r="V480" s="124">
        <v>0.65350935794858767</v>
      </c>
      <c r="Z480" s="123" t="s">
        <v>5989</v>
      </c>
      <c r="AA480" s="1" t="s">
        <v>582</v>
      </c>
    </row>
    <row r="481" spans="1:27" x14ac:dyDescent="0.2">
      <c r="B481" s="103" t="s">
        <v>550</v>
      </c>
      <c r="C481" s="14" t="s">
        <v>549</v>
      </c>
      <c r="D481" s="46" t="s">
        <v>18</v>
      </c>
      <c r="G481" s="91">
        <v>1</v>
      </c>
      <c r="H481" s="91">
        <v>1</v>
      </c>
      <c r="I481" s="114" t="s">
        <v>6024</v>
      </c>
      <c r="J481" s="74">
        <v>178.70776098699099</v>
      </c>
      <c r="K481" s="74">
        <v>245.69780127444051</v>
      </c>
      <c r="L481" s="74">
        <v>313.00080689246232</v>
      </c>
      <c r="M481" s="74">
        <v>317.78503346305916</v>
      </c>
      <c r="N481" s="74">
        <v>263.79785065423823</v>
      </c>
      <c r="O481" s="70">
        <v>1</v>
      </c>
      <c r="P481" s="124">
        <v>1.3748580359211486</v>
      </c>
      <c r="Q481" s="124">
        <v>1.7514673406671306</v>
      </c>
      <c r="R481" s="124">
        <v>1.7782385706583403</v>
      </c>
      <c r="S481" s="124">
        <v>1.0835175339977181</v>
      </c>
      <c r="T481" s="124">
        <v>1.2628494857406407</v>
      </c>
      <c r="U481" s="124">
        <v>1.1196202612154256</v>
      </c>
      <c r="V481" s="124">
        <v>1.1097669932301943</v>
      </c>
      <c r="AA481" s="1" t="s">
        <v>550</v>
      </c>
    </row>
    <row r="482" spans="1:27" x14ac:dyDescent="0.2">
      <c r="B482" s="62" t="s">
        <v>1344</v>
      </c>
      <c r="C482" s="9" t="s">
        <v>1343</v>
      </c>
      <c r="D482" s="31" t="s">
        <v>5402</v>
      </c>
      <c r="E482" s="91">
        <v>1</v>
      </c>
      <c r="F482" s="91">
        <v>1</v>
      </c>
      <c r="I482" s="114" t="s">
        <v>6024</v>
      </c>
      <c r="J482" s="74">
        <v>259.24353770080342</v>
      </c>
      <c r="K482" s="74">
        <v>353.33598726475088</v>
      </c>
      <c r="L482" s="74">
        <v>238.52371525371268</v>
      </c>
      <c r="M482" s="74">
        <v>202.78264055333318</v>
      </c>
      <c r="N482" s="74">
        <v>263.47147019315003</v>
      </c>
      <c r="O482" s="70">
        <v>1</v>
      </c>
      <c r="P482" s="124">
        <v>1.3629500291441821</v>
      </c>
      <c r="Q482" s="124">
        <v>0.92007583822203598</v>
      </c>
      <c r="R482" s="124">
        <v>0.78220904695170246</v>
      </c>
      <c r="S482" s="124">
        <v>0.91600260100637509</v>
      </c>
      <c r="T482" s="124">
        <v>0.87138374123124307</v>
      </c>
      <c r="U482" s="124">
        <v>0.87404950531592973</v>
      </c>
      <c r="V482" s="124">
        <v>0.80070460025855694</v>
      </c>
      <c r="AA482" s="1" t="s">
        <v>1344</v>
      </c>
    </row>
    <row r="483" spans="1:27" x14ac:dyDescent="0.2">
      <c r="B483" s="60" t="s">
        <v>302</v>
      </c>
      <c r="C483" s="8" t="s">
        <v>301</v>
      </c>
      <c r="D483" s="34" t="s">
        <v>5410</v>
      </c>
      <c r="G483" s="91">
        <v>1</v>
      </c>
      <c r="H483" s="91">
        <v>1</v>
      </c>
      <c r="I483" s="114" t="s">
        <v>6024</v>
      </c>
      <c r="J483" s="74">
        <v>183.91779855399608</v>
      </c>
      <c r="K483" s="74">
        <v>54.968718287616937</v>
      </c>
      <c r="L483" s="74">
        <v>423.14107935031751</v>
      </c>
      <c r="M483" s="74">
        <v>391.15176128212408</v>
      </c>
      <c r="N483" s="74">
        <v>263.29483936851364</v>
      </c>
      <c r="O483" s="70">
        <v>1</v>
      </c>
      <c r="P483" s="124">
        <v>0.29887655637351912</v>
      </c>
      <c r="Q483" s="124">
        <v>2.3007076132769626</v>
      </c>
      <c r="R483" s="124">
        <v>2.1267749198688159</v>
      </c>
      <c r="S483" s="124">
        <v>1.0238348998675957</v>
      </c>
      <c r="T483" s="124">
        <v>1.1026452403621496</v>
      </c>
      <c r="U483" s="124">
        <v>1.1451081020439962</v>
      </c>
      <c r="V483" s="124">
        <v>1.0375919846550639</v>
      </c>
      <c r="AA483" s="1" t="s">
        <v>302</v>
      </c>
    </row>
    <row r="484" spans="1:27" x14ac:dyDescent="0.2">
      <c r="B484" s="62" t="s">
        <v>954</v>
      </c>
      <c r="C484" s="9" t="s">
        <v>953</v>
      </c>
      <c r="D484" s="41" t="s">
        <v>5402</v>
      </c>
      <c r="E484" s="91">
        <v>1</v>
      </c>
      <c r="G484" s="91">
        <v>1</v>
      </c>
      <c r="I484" s="114" t="s">
        <v>6024</v>
      </c>
      <c r="J484" s="74">
        <v>305.61592422080287</v>
      </c>
      <c r="K484" s="74">
        <v>148.78228464453866</v>
      </c>
      <c r="L484" s="74">
        <v>425.0799431925758</v>
      </c>
      <c r="M484" s="74">
        <v>169.30484369765398</v>
      </c>
      <c r="N484" s="74">
        <v>262.19574893889285</v>
      </c>
      <c r="O484" s="70">
        <v>1</v>
      </c>
      <c r="P484" s="124">
        <v>0.48682765802820444</v>
      </c>
      <c r="Q484" s="124">
        <v>1.3908959236216434</v>
      </c>
      <c r="R484" s="124">
        <v>0.55397912961935125</v>
      </c>
      <c r="S484" s="124">
        <v>1.2044564245916238</v>
      </c>
      <c r="T484" s="124">
        <v>1.0638977192297703</v>
      </c>
      <c r="U484" s="124">
        <v>1.4951704898151887</v>
      </c>
      <c r="V484" s="124">
        <v>0.8735150711872578</v>
      </c>
      <c r="Y484" s="70" t="s">
        <v>5989</v>
      </c>
      <c r="AA484" s="1" t="s">
        <v>954</v>
      </c>
    </row>
    <row r="485" spans="1:27" x14ac:dyDescent="0.2">
      <c r="B485" s="102" t="s">
        <v>938</v>
      </c>
      <c r="C485" s="7" t="s">
        <v>937</v>
      </c>
      <c r="D485" s="18" t="s">
        <v>11</v>
      </c>
      <c r="G485" s="91">
        <v>1</v>
      </c>
      <c r="H485" s="91">
        <v>1</v>
      </c>
      <c r="I485" s="114" t="s">
        <v>6024</v>
      </c>
      <c r="J485" s="74">
        <v>167.00082630757126</v>
      </c>
      <c r="K485" s="74">
        <v>131.54347961825056</v>
      </c>
      <c r="L485" s="74">
        <v>332.95412093465507</v>
      </c>
      <c r="M485" s="74">
        <v>409.76768720735259</v>
      </c>
      <c r="N485" s="74">
        <v>260.31652851695736</v>
      </c>
      <c r="O485" s="70">
        <v>1</v>
      </c>
      <c r="P485" s="124">
        <v>0.78768160928726383</v>
      </c>
      <c r="Q485" s="124">
        <v>1.9937273862432383</v>
      </c>
      <c r="R485" s="124">
        <v>2.4536865850751486</v>
      </c>
      <c r="S485" s="124">
        <v>1.0481850954539635</v>
      </c>
      <c r="T485" s="124">
        <v>1.1968164416827667</v>
      </c>
      <c r="U485" s="124">
        <v>1.2730419848308347</v>
      </c>
      <c r="V485" s="124">
        <v>1.5703765122177245</v>
      </c>
      <c r="Z485" s="122" t="s">
        <v>5989</v>
      </c>
      <c r="AA485" s="1" t="s">
        <v>938</v>
      </c>
    </row>
    <row r="486" spans="1:27" x14ac:dyDescent="0.2">
      <c r="B486" s="102" t="s">
        <v>730</v>
      </c>
      <c r="C486" s="7" t="s">
        <v>729</v>
      </c>
      <c r="D486" s="18" t="s">
        <v>11</v>
      </c>
      <c r="F486" s="91">
        <v>1</v>
      </c>
      <c r="I486" s="114" t="s">
        <v>6024</v>
      </c>
      <c r="J486" s="74">
        <v>229.52205140561028</v>
      </c>
      <c r="K486" s="74">
        <v>379.86263620148566</v>
      </c>
      <c r="L486" s="74">
        <v>207.54070777016261</v>
      </c>
      <c r="M486" s="74">
        <v>222.90784574077134</v>
      </c>
      <c r="N486" s="74">
        <v>259.95831027950749</v>
      </c>
      <c r="O486" s="70">
        <v>1</v>
      </c>
      <c r="P486" s="124">
        <v>1.6550158639450037</v>
      </c>
      <c r="Q486" s="124">
        <v>0.90422992692496307</v>
      </c>
      <c r="R486" s="124">
        <v>0.97118270064103618</v>
      </c>
      <c r="S486" s="124">
        <v>0.87734696243582178</v>
      </c>
      <c r="T486" s="124">
        <v>0.83584080698555485</v>
      </c>
      <c r="U486" s="124">
        <v>0.84338361572366571</v>
      </c>
      <c r="V486" s="124">
        <v>0.96320552993235586</v>
      </c>
      <c r="AA486" s="1" t="s">
        <v>730</v>
      </c>
    </row>
    <row r="487" spans="1:27" x14ac:dyDescent="0.2">
      <c r="B487" s="61" t="s">
        <v>621</v>
      </c>
      <c r="C487" s="13" t="s">
        <v>620</v>
      </c>
      <c r="D487" s="39" t="s">
        <v>13</v>
      </c>
      <c r="F487" s="91">
        <v>1</v>
      </c>
      <c r="G487" s="91">
        <v>1</v>
      </c>
      <c r="H487" s="91">
        <v>1</v>
      </c>
      <c r="I487" s="114" t="s">
        <v>6024</v>
      </c>
      <c r="J487" s="74">
        <v>163.72772057052634</v>
      </c>
      <c r="K487" s="74">
        <v>292.87930305708983</v>
      </c>
      <c r="L487" s="74">
        <v>298.42861813767195</v>
      </c>
      <c r="M487" s="74">
        <v>270.33374720811889</v>
      </c>
      <c r="N487" s="74">
        <v>256.34234724335175</v>
      </c>
      <c r="O487" s="70">
        <v>1</v>
      </c>
      <c r="P487" s="124">
        <v>1.7888192789621775</v>
      </c>
      <c r="Q487" s="124">
        <v>1.8227128374948742</v>
      </c>
      <c r="R487" s="124">
        <v>1.6511177598155811</v>
      </c>
      <c r="S487" s="124">
        <v>1.1504567115285071</v>
      </c>
      <c r="T487" s="124">
        <v>1.434534932756619</v>
      </c>
      <c r="U487" s="124">
        <v>0.98745930608184485</v>
      </c>
      <c r="V487" s="124">
        <v>0.85609108058035266</v>
      </c>
      <c r="X487" s="70" t="s">
        <v>5989</v>
      </c>
      <c r="AA487" s="1" t="s">
        <v>621</v>
      </c>
    </row>
    <row r="488" spans="1:27" x14ac:dyDescent="0.2">
      <c r="B488" s="105" t="s">
        <v>1362</v>
      </c>
      <c r="C488" s="12" t="s">
        <v>1361</v>
      </c>
      <c r="D488" s="38" t="s">
        <v>198</v>
      </c>
      <c r="F488" s="91">
        <v>1</v>
      </c>
      <c r="I488" s="114" t="s">
        <v>6024</v>
      </c>
      <c r="J488" s="74">
        <v>209.52843945152335</v>
      </c>
      <c r="K488" s="74">
        <v>400.72897264499477</v>
      </c>
      <c r="L488" s="74">
        <v>224.73212078897333</v>
      </c>
      <c r="M488" s="74">
        <v>189.46434320538344</v>
      </c>
      <c r="N488" s="74">
        <v>256.11346902271873</v>
      </c>
      <c r="O488" s="70">
        <v>1</v>
      </c>
      <c r="P488" s="124">
        <v>1.9125278348560779</v>
      </c>
      <c r="Q488" s="124">
        <v>1.0725614211476411</v>
      </c>
      <c r="R488" s="124">
        <v>0.90424165665214173</v>
      </c>
      <c r="S488" s="124">
        <v>1.0106829103842043</v>
      </c>
      <c r="T488" s="124">
        <v>1.0456204265074813</v>
      </c>
      <c r="U488" s="124">
        <v>1.0363016583006439</v>
      </c>
      <c r="V488" s="124">
        <v>0.98882629280470946</v>
      </c>
      <c r="AA488" s="1" t="s">
        <v>1362</v>
      </c>
    </row>
    <row r="489" spans="1:27" x14ac:dyDescent="0.2">
      <c r="B489" s="102" t="s">
        <v>2337</v>
      </c>
      <c r="C489" s="7" t="s">
        <v>2336</v>
      </c>
      <c r="D489" s="18" t="s">
        <v>11</v>
      </c>
      <c r="G489" s="91">
        <v>1</v>
      </c>
      <c r="H489" s="91">
        <v>1</v>
      </c>
      <c r="I489" s="114" t="s">
        <v>6024</v>
      </c>
      <c r="J489" s="74">
        <v>210.65263066762765</v>
      </c>
      <c r="K489" s="74">
        <v>237.30057737280291</v>
      </c>
      <c r="L489" s="74">
        <v>312.56960587744777</v>
      </c>
      <c r="M489" s="74">
        <v>262.36561666562432</v>
      </c>
      <c r="N489" s="74">
        <v>255.72210764587567</v>
      </c>
      <c r="O489" s="70">
        <v>1</v>
      </c>
      <c r="P489" s="124">
        <v>1.1265018462894061</v>
      </c>
      <c r="Q489" s="124">
        <v>1.48381534513389</v>
      </c>
      <c r="R489" s="124">
        <v>1.2454893909185998</v>
      </c>
      <c r="S489" s="124">
        <v>0.96024586409139345</v>
      </c>
      <c r="T489" s="124">
        <v>0.90211996332686739</v>
      </c>
      <c r="U489" s="124">
        <v>0.99255578224864738</v>
      </c>
      <c r="V489" s="124">
        <v>0.91290851737709577</v>
      </c>
      <c r="AA489" s="1" t="s">
        <v>2337</v>
      </c>
    </row>
    <row r="490" spans="1:27" x14ac:dyDescent="0.2">
      <c r="B490" s="60" t="s">
        <v>1251</v>
      </c>
      <c r="C490" s="8" t="s">
        <v>1250</v>
      </c>
      <c r="D490" s="34" t="s">
        <v>5410</v>
      </c>
      <c r="E490" s="91">
        <v>1</v>
      </c>
      <c r="G490" s="115">
        <v>1</v>
      </c>
      <c r="H490" s="91">
        <v>1</v>
      </c>
      <c r="I490" s="114" t="s">
        <v>6024</v>
      </c>
      <c r="J490" s="74">
        <v>295.19595978804807</v>
      </c>
      <c r="K490" s="74">
        <v>190.57367423294818</v>
      </c>
      <c r="L490" s="74">
        <v>263.45839218678134</v>
      </c>
      <c r="M490" s="74">
        <v>273.13096535544133</v>
      </c>
      <c r="N490" s="74">
        <v>255.58974789080474</v>
      </c>
      <c r="O490" s="70">
        <v>1</v>
      </c>
      <c r="P490" s="124">
        <v>0.64558361289829602</v>
      </c>
      <c r="Q490" s="124">
        <v>0.8924864431611651</v>
      </c>
      <c r="R490" s="124">
        <v>0.92525306088725101</v>
      </c>
      <c r="S490" s="124">
        <v>0.96116875751584407</v>
      </c>
      <c r="T490" s="124">
        <v>0.80632155801889438</v>
      </c>
      <c r="U490" s="124">
        <v>0.87359130375416605</v>
      </c>
      <c r="V490" s="124">
        <v>0.7615566163562203</v>
      </c>
      <c r="AA490" s="1" t="s">
        <v>1251</v>
      </c>
    </row>
    <row r="491" spans="1:27" x14ac:dyDescent="0.2">
      <c r="B491" s="106" t="s">
        <v>455</v>
      </c>
      <c r="C491" s="51" t="s">
        <v>454</v>
      </c>
      <c r="D491" s="23" t="s">
        <v>15</v>
      </c>
      <c r="F491" s="91">
        <v>1</v>
      </c>
      <c r="I491" s="114" t="s">
        <v>6024</v>
      </c>
      <c r="J491" s="74">
        <v>216.58570088237889</v>
      </c>
      <c r="K491" s="74">
        <v>342.79850449522291</v>
      </c>
      <c r="L491" s="74">
        <v>226.71734637486719</v>
      </c>
      <c r="M491" s="74">
        <v>230.01660391639649</v>
      </c>
      <c r="N491" s="74">
        <v>254.02953891721637</v>
      </c>
      <c r="O491" s="70">
        <v>1</v>
      </c>
      <c r="P491" s="124">
        <v>1.5827383945415048</v>
      </c>
      <c r="Q491" s="124">
        <v>1.0467789214671679</v>
      </c>
      <c r="R491" s="124">
        <v>1.0620119563724639</v>
      </c>
      <c r="S491" s="124">
        <v>1.0542628893344574</v>
      </c>
      <c r="T491" s="124">
        <v>1.0935176450757542</v>
      </c>
      <c r="U491" s="124">
        <v>1.1608604076990652</v>
      </c>
      <c r="V491" s="124">
        <v>1.2101556343909554</v>
      </c>
      <c r="AA491" s="1" t="s">
        <v>455</v>
      </c>
    </row>
    <row r="492" spans="1:27" x14ac:dyDescent="0.2">
      <c r="B492" s="102" t="s">
        <v>1277</v>
      </c>
      <c r="C492" s="7" t="s">
        <v>1276</v>
      </c>
      <c r="D492" s="18" t="s">
        <v>11</v>
      </c>
      <c r="E492" s="91">
        <v>1</v>
      </c>
      <c r="F492" s="91">
        <v>1</v>
      </c>
      <c r="I492" s="114" t="s">
        <v>6024</v>
      </c>
      <c r="J492" s="74">
        <v>329.9622620421859</v>
      </c>
      <c r="K492" s="74">
        <v>275.89711304303478</v>
      </c>
      <c r="L492" s="74">
        <v>204.4747671696656</v>
      </c>
      <c r="M492" s="74">
        <v>205.07540240911851</v>
      </c>
      <c r="N492" s="74">
        <v>253.8523861660012</v>
      </c>
      <c r="O492" s="70">
        <v>1</v>
      </c>
      <c r="P492" s="124">
        <v>0.83614747739776718</v>
      </c>
      <c r="Q492" s="124">
        <v>0.61969137289864795</v>
      </c>
      <c r="R492" s="124">
        <v>0.62151168785144129</v>
      </c>
      <c r="S492" s="124">
        <v>1.0447246844503961</v>
      </c>
      <c r="T492" s="124">
        <v>1.0947267424848295</v>
      </c>
      <c r="U492" s="124">
        <v>0.88464264779199475</v>
      </c>
      <c r="V492" s="124">
        <v>0.83402833311856561</v>
      </c>
      <c r="AA492" s="1" t="s">
        <v>1277</v>
      </c>
    </row>
    <row r="493" spans="1:27" s="1" customFormat="1" x14ac:dyDescent="0.2">
      <c r="A493" s="6"/>
      <c r="B493" s="100" t="s">
        <v>1241</v>
      </c>
      <c r="C493" s="68" t="s">
        <v>1240</v>
      </c>
      <c r="D493" s="66" t="s">
        <v>2</v>
      </c>
      <c r="E493" s="115"/>
      <c r="F493" s="91">
        <v>1</v>
      </c>
      <c r="G493" s="91">
        <v>1</v>
      </c>
      <c r="H493" s="115"/>
      <c r="I493" s="114" t="s">
        <v>6024</v>
      </c>
      <c r="J493" s="74">
        <v>133.1281484773499</v>
      </c>
      <c r="K493" s="74">
        <v>295.05084051192716</v>
      </c>
      <c r="L493" s="74">
        <v>367.59245545018871</v>
      </c>
      <c r="M493" s="74">
        <v>215.9668385817109</v>
      </c>
      <c r="N493" s="74">
        <v>252.93457075529417</v>
      </c>
      <c r="O493" s="70">
        <v>1</v>
      </c>
      <c r="P493" s="124">
        <v>2.2162919253859106</v>
      </c>
      <c r="Q493" s="124">
        <v>2.7611925776368023</v>
      </c>
      <c r="R493" s="124">
        <v>1.6222477443863421</v>
      </c>
      <c r="S493" s="124">
        <v>0.71372489488387914</v>
      </c>
      <c r="T493" s="124">
        <v>1.4479113755927338</v>
      </c>
      <c r="U493" s="124">
        <v>1.9220050143672882</v>
      </c>
      <c r="V493" s="124">
        <v>1.6593378999462407</v>
      </c>
      <c r="W493" s="70" t="s">
        <v>5989</v>
      </c>
      <c r="X493" s="122" t="s">
        <v>5989</v>
      </c>
      <c r="Y493" s="122" t="s">
        <v>5989</v>
      </c>
      <c r="Z493" s="70"/>
      <c r="AA493" s="1" t="s">
        <v>1241</v>
      </c>
    </row>
    <row r="494" spans="1:27" x14ac:dyDescent="0.2">
      <c r="B494" s="102" t="s">
        <v>501</v>
      </c>
      <c r="C494" s="7" t="s">
        <v>500</v>
      </c>
      <c r="D494" s="18" t="s">
        <v>11</v>
      </c>
      <c r="E494" s="91">
        <v>1</v>
      </c>
      <c r="F494" s="91">
        <v>1</v>
      </c>
      <c r="I494" s="114" t="s">
        <v>6024</v>
      </c>
      <c r="J494" s="74">
        <v>281.6763573057035</v>
      </c>
      <c r="K494" s="74">
        <v>302.52634252853568</v>
      </c>
      <c r="L494" s="74">
        <v>209.43644738087627</v>
      </c>
      <c r="M494" s="74">
        <v>214.24084850562468</v>
      </c>
      <c r="N494" s="74">
        <v>251.96999893018506</v>
      </c>
      <c r="O494" s="70">
        <v>1</v>
      </c>
      <c r="P494" s="124">
        <v>1.0740210695078098</v>
      </c>
      <c r="Q494" s="124">
        <v>0.74353577057081432</v>
      </c>
      <c r="R494" s="124">
        <v>0.76059222916287916</v>
      </c>
      <c r="S494" s="124">
        <v>1.0063500547409743</v>
      </c>
      <c r="T494" s="124">
        <v>0.96497158777393455</v>
      </c>
      <c r="U494" s="124">
        <v>0.87711602484338724</v>
      </c>
      <c r="V494" s="124">
        <v>0.94607375881696498</v>
      </c>
      <c r="AA494" s="1" t="s">
        <v>501</v>
      </c>
    </row>
    <row r="495" spans="1:27" x14ac:dyDescent="0.2">
      <c r="B495" s="106" t="s">
        <v>511</v>
      </c>
      <c r="C495" s="51" t="s">
        <v>510</v>
      </c>
      <c r="D495" s="23" t="s">
        <v>15</v>
      </c>
      <c r="G495" s="115">
        <v>1</v>
      </c>
      <c r="H495" s="91">
        <v>1</v>
      </c>
      <c r="I495" s="114" t="s">
        <v>6024</v>
      </c>
      <c r="J495" s="74">
        <v>242.36076099203416</v>
      </c>
      <c r="K495" s="74">
        <v>201.37756685623788</v>
      </c>
      <c r="L495" s="74">
        <v>262.82590312709374</v>
      </c>
      <c r="M495" s="74">
        <v>299.08332400965764</v>
      </c>
      <c r="N495" s="74">
        <v>251.41188874625584</v>
      </c>
      <c r="O495" s="70">
        <v>1</v>
      </c>
      <c r="P495" s="124">
        <v>0.83090004352171798</v>
      </c>
      <c r="Q495" s="124">
        <v>1.0844408230577069</v>
      </c>
      <c r="R495" s="124">
        <v>1.2340418588613353</v>
      </c>
      <c r="S495" s="124">
        <v>1.0873820363557207</v>
      </c>
      <c r="T495" s="124">
        <v>1.209643226349093</v>
      </c>
      <c r="U495" s="124">
        <v>1.3655046244723863</v>
      </c>
      <c r="V495" s="124">
        <v>1.4668994667622037</v>
      </c>
      <c r="AA495" s="1" t="s">
        <v>511</v>
      </c>
    </row>
    <row r="496" spans="1:27" x14ac:dyDescent="0.2">
      <c r="B496" s="63" t="s">
        <v>342</v>
      </c>
      <c r="C496" s="54" t="s">
        <v>341</v>
      </c>
      <c r="D496" s="29" t="s">
        <v>29</v>
      </c>
      <c r="F496" s="91">
        <v>1</v>
      </c>
      <c r="G496" s="91">
        <v>1</v>
      </c>
      <c r="I496" s="114" t="s">
        <v>6024</v>
      </c>
      <c r="J496" s="74">
        <v>206.89497127803787</v>
      </c>
      <c r="K496" s="74">
        <v>271.14764689930024</v>
      </c>
      <c r="L496" s="74">
        <v>301.97244129721798</v>
      </c>
      <c r="M496" s="74">
        <v>222.17181618178819</v>
      </c>
      <c r="N496" s="74">
        <v>250.54671891408606</v>
      </c>
      <c r="O496" s="70">
        <v>1</v>
      </c>
      <c r="P496" s="124">
        <v>1.3105569711257785</v>
      </c>
      <c r="Q496" s="124">
        <v>1.459544615472598</v>
      </c>
      <c r="R496" s="124">
        <v>1.0738386477418069</v>
      </c>
      <c r="S496" s="124">
        <v>0.96255653242925465</v>
      </c>
      <c r="T496" s="124">
        <v>1.2441524721096968</v>
      </c>
      <c r="U496" s="124">
        <v>1.0312255042783294</v>
      </c>
      <c r="V496" s="124">
        <v>0.85360651947870647</v>
      </c>
      <c r="AA496" s="1" t="s">
        <v>342</v>
      </c>
    </row>
    <row r="497" spans="1:27" x14ac:dyDescent="0.2">
      <c r="B497" s="79" t="s">
        <v>750</v>
      </c>
      <c r="C497" s="53" t="s">
        <v>749</v>
      </c>
      <c r="D497" s="21" t="s">
        <v>5385</v>
      </c>
      <c r="H497" s="91">
        <v>1</v>
      </c>
      <c r="I497" s="114" t="s">
        <v>6024</v>
      </c>
      <c r="J497" s="74">
        <v>163.42208533765722</v>
      </c>
      <c r="K497" s="74">
        <v>186.50454395499713</v>
      </c>
      <c r="L497" s="74">
        <v>236.61110311908033</v>
      </c>
      <c r="M497" s="74">
        <v>412.58213360313289</v>
      </c>
      <c r="N497" s="74">
        <v>249.77996650371688</v>
      </c>
      <c r="O497" s="70">
        <v>1</v>
      </c>
      <c r="P497" s="124">
        <v>1.1412444258659882</v>
      </c>
      <c r="Q497" s="124">
        <v>1.4478526732185704</v>
      </c>
      <c r="R497" s="124">
        <v>2.5246412242915</v>
      </c>
      <c r="S497" s="124">
        <v>1.015754376072183</v>
      </c>
      <c r="T497" s="124">
        <v>1.3241174539252469</v>
      </c>
      <c r="U497" s="124">
        <v>1.4177760849816492</v>
      </c>
      <c r="V497" s="124">
        <v>2.2539273274901057</v>
      </c>
      <c r="Y497" s="70" t="s">
        <v>5989</v>
      </c>
      <c r="Z497" s="122" t="s">
        <v>5989</v>
      </c>
      <c r="AA497" s="1" t="s">
        <v>750</v>
      </c>
    </row>
    <row r="498" spans="1:27" x14ac:dyDescent="0.2">
      <c r="B498" s="102" t="s">
        <v>694</v>
      </c>
      <c r="C498" s="7" t="s">
        <v>693</v>
      </c>
      <c r="D498" s="18" t="s">
        <v>11</v>
      </c>
      <c r="F498" s="91">
        <v>1</v>
      </c>
      <c r="G498" s="91">
        <v>1</v>
      </c>
      <c r="H498" s="91">
        <v>1</v>
      </c>
      <c r="I498" s="114" t="s">
        <v>6024</v>
      </c>
      <c r="J498" s="74">
        <v>173.22235679843689</v>
      </c>
      <c r="K498" s="74">
        <v>262.89071334736371</v>
      </c>
      <c r="L498" s="74">
        <v>266.12808004584792</v>
      </c>
      <c r="M498" s="74">
        <v>292.99541605211323</v>
      </c>
      <c r="N498" s="74">
        <v>248.80914156094045</v>
      </c>
      <c r="O498" s="70">
        <v>1</v>
      </c>
      <c r="P498" s="124">
        <v>1.5176488659213068</v>
      </c>
      <c r="Q498" s="124">
        <v>1.53633794715954</v>
      </c>
      <c r="R498" s="124">
        <v>1.6914411134184333</v>
      </c>
      <c r="S498" s="124">
        <v>1.0310872801015387</v>
      </c>
      <c r="T498" s="124">
        <v>1.2430544562817596</v>
      </c>
      <c r="U498" s="124">
        <v>0.97153407363559474</v>
      </c>
      <c r="V498" s="124">
        <v>1.1251251622250529</v>
      </c>
      <c r="AA498" s="1" t="s">
        <v>694</v>
      </c>
    </row>
    <row r="499" spans="1:27" x14ac:dyDescent="0.2">
      <c r="B499" s="90" t="s">
        <v>557</v>
      </c>
      <c r="C499" s="82" t="s">
        <v>556</v>
      </c>
      <c r="D499" s="17" t="s">
        <v>1</v>
      </c>
      <c r="E499" s="91">
        <v>1</v>
      </c>
      <c r="F499" s="91">
        <v>1</v>
      </c>
      <c r="H499" s="91">
        <v>1</v>
      </c>
      <c r="I499" s="114" t="s">
        <v>6024</v>
      </c>
      <c r="J499" s="74">
        <v>262.71391315875087</v>
      </c>
      <c r="K499" s="74">
        <v>280.06928771862596</v>
      </c>
      <c r="L499" s="74">
        <v>203.16280944016313</v>
      </c>
      <c r="M499" s="74">
        <v>247.43150496878945</v>
      </c>
      <c r="N499" s="74">
        <v>248.34437882158235</v>
      </c>
      <c r="O499" s="70">
        <v>1</v>
      </c>
      <c r="P499" s="124">
        <v>1.0660618783040536</v>
      </c>
      <c r="Q499" s="124">
        <v>0.77332337293227926</v>
      </c>
      <c r="R499" s="124">
        <v>0.94182870634366944</v>
      </c>
      <c r="S499" s="124">
        <v>0.84839233989709084</v>
      </c>
      <c r="T499" s="124">
        <v>1.0535520563880618</v>
      </c>
      <c r="U499" s="124">
        <v>0.92047127153127595</v>
      </c>
      <c r="V499" s="124">
        <v>0.84125518687589185</v>
      </c>
      <c r="AA499" s="1" t="s">
        <v>557</v>
      </c>
    </row>
    <row r="500" spans="1:27" x14ac:dyDescent="0.2">
      <c r="B500" s="61" t="s">
        <v>632</v>
      </c>
      <c r="C500" s="13" t="s">
        <v>631</v>
      </c>
      <c r="D500" s="39" t="s">
        <v>13</v>
      </c>
      <c r="E500" s="115">
        <v>1</v>
      </c>
      <c r="G500" s="91">
        <v>1</v>
      </c>
      <c r="H500" s="91">
        <v>1</v>
      </c>
      <c r="I500" s="114" t="s">
        <v>6024</v>
      </c>
      <c r="J500" s="74">
        <v>242.69276329779544</v>
      </c>
      <c r="K500" s="74">
        <v>220.11720429814281</v>
      </c>
      <c r="L500" s="74">
        <v>284.43509941775818</v>
      </c>
      <c r="M500" s="74">
        <v>244.91371479272067</v>
      </c>
      <c r="N500" s="74">
        <v>248.03969545160425</v>
      </c>
      <c r="O500" s="70">
        <v>1</v>
      </c>
      <c r="P500" s="124">
        <v>0.9069788538690321</v>
      </c>
      <c r="Q500" s="124">
        <v>1.1719966246737359</v>
      </c>
      <c r="R500" s="124">
        <v>1.009151288504635</v>
      </c>
      <c r="S500" s="124">
        <v>1.059277152614428</v>
      </c>
      <c r="T500" s="124">
        <v>1.5057519215471991</v>
      </c>
      <c r="U500" s="124">
        <v>1.9659111226434571</v>
      </c>
      <c r="V500" s="124">
        <v>1.7354782685187218</v>
      </c>
      <c r="X500" s="70" t="s">
        <v>5989</v>
      </c>
      <c r="Y500" s="70" t="s">
        <v>5989</v>
      </c>
      <c r="Z500" s="70" t="s">
        <v>5989</v>
      </c>
      <c r="AA500" s="1" t="s">
        <v>632</v>
      </c>
    </row>
    <row r="501" spans="1:27" x14ac:dyDescent="0.2">
      <c r="A501" s="1"/>
      <c r="B501" s="59" t="s">
        <v>415</v>
      </c>
      <c r="C501" s="11" t="s">
        <v>5580</v>
      </c>
      <c r="D501" s="36" t="s">
        <v>172</v>
      </c>
      <c r="F501" s="91">
        <v>1</v>
      </c>
      <c r="H501" s="91">
        <v>1</v>
      </c>
      <c r="I501" s="114" t="s">
        <v>6024</v>
      </c>
      <c r="J501" s="74">
        <v>200.87551467690179</v>
      </c>
      <c r="K501" s="74">
        <v>352.28979268938809</v>
      </c>
      <c r="L501" s="74">
        <v>133.46070901130122</v>
      </c>
      <c r="M501" s="74">
        <v>295.23840430776238</v>
      </c>
      <c r="N501" s="74">
        <v>245.46610517133837</v>
      </c>
      <c r="O501" s="70">
        <v>1</v>
      </c>
      <c r="P501" s="124">
        <v>1.7537716991343051</v>
      </c>
      <c r="Q501" s="124">
        <v>0.66439510672052837</v>
      </c>
      <c r="R501" s="124">
        <v>1.4697580478269767</v>
      </c>
      <c r="S501" s="124">
        <v>0.94224061800614922</v>
      </c>
      <c r="T501" s="124">
        <v>1.0233005385093721</v>
      </c>
      <c r="U501" s="124">
        <v>0.97323597863818834</v>
      </c>
      <c r="V501" s="124">
        <v>1.0047928428173989</v>
      </c>
      <c r="AA501" s="1" t="s">
        <v>415</v>
      </c>
    </row>
    <row r="502" spans="1:27" x14ac:dyDescent="0.2">
      <c r="B502" s="100" t="s">
        <v>1094</v>
      </c>
      <c r="C502" s="68" t="s">
        <v>1093</v>
      </c>
      <c r="D502" s="66" t="s">
        <v>2</v>
      </c>
      <c r="E502" s="91">
        <v>1</v>
      </c>
      <c r="F502" s="91">
        <v>1</v>
      </c>
      <c r="I502" s="114" t="s">
        <v>6024</v>
      </c>
      <c r="J502" s="74">
        <v>284.12038505127612</v>
      </c>
      <c r="K502" s="74">
        <v>277.03357262257703</v>
      </c>
      <c r="L502" s="74">
        <v>227.52389118608878</v>
      </c>
      <c r="M502" s="74">
        <v>191.83906524275417</v>
      </c>
      <c r="N502" s="74">
        <v>245.12922852567402</v>
      </c>
      <c r="O502" s="70">
        <v>1</v>
      </c>
      <c r="P502" s="124">
        <v>0.97505700822058183</v>
      </c>
      <c r="Q502" s="124">
        <v>0.80080100956158706</v>
      </c>
      <c r="R502" s="124">
        <v>0.67520345366325041</v>
      </c>
      <c r="S502" s="124">
        <v>0.79510219061568421</v>
      </c>
      <c r="T502" s="124">
        <v>1.0285526535264109</v>
      </c>
      <c r="U502" s="124">
        <v>0.96955597741685517</v>
      </c>
      <c r="V502" s="124">
        <v>0.69666993026246726</v>
      </c>
      <c r="AA502" s="1" t="s">
        <v>1094</v>
      </c>
    </row>
    <row r="503" spans="1:27" x14ac:dyDescent="0.2">
      <c r="B503" s="62" t="s">
        <v>1706</v>
      </c>
      <c r="C503" s="9" t="s">
        <v>1705</v>
      </c>
      <c r="D503" s="41" t="s">
        <v>5402</v>
      </c>
      <c r="E503" s="91">
        <v>1</v>
      </c>
      <c r="G503" s="91">
        <v>1</v>
      </c>
      <c r="I503" s="114" t="s">
        <v>6024</v>
      </c>
      <c r="J503" s="74">
        <v>459.80500514399057</v>
      </c>
      <c r="K503" s="74">
        <v>115.13054197176538</v>
      </c>
      <c r="L503" s="74">
        <v>268.93943264543839</v>
      </c>
      <c r="M503" s="74">
        <v>136.34244107824208</v>
      </c>
      <c r="N503" s="74">
        <v>245.05435520985912</v>
      </c>
      <c r="O503" s="70">
        <v>1</v>
      </c>
      <c r="P503" s="124">
        <v>0.25038992765142171</v>
      </c>
      <c r="Q503" s="124">
        <v>0.58489888025733527</v>
      </c>
      <c r="R503" s="124">
        <v>0.29652230739755792</v>
      </c>
      <c r="S503" s="124">
        <v>1.5306903889313128</v>
      </c>
      <c r="T503" s="124">
        <v>0.77333542138530575</v>
      </c>
      <c r="U503" s="124">
        <v>1.0002400855085509</v>
      </c>
      <c r="V503" s="124">
        <v>0.76318398362221307</v>
      </c>
      <c r="W503" s="70" t="s">
        <v>5989</v>
      </c>
      <c r="AA503" s="1" t="s">
        <v>1706</v>
      </c>
    </row>
    <row r="504" spans="1:27" x14ac:dyDescent="0.2">
      <c r="B504" s="62" t="s">
        <v>696</v>
      </c>
      <c r="C504" s="9" t="s">
        <v>695</v>
      </c>
      <c r="D504" s="31" t="s">
        <v>5402</v>
      </c>
      <c r="E504" s="91">
        <v>1</v>
      </c>
      <c r="I504" s="114" t="s">
        <v>6024</v>
      </c>
      <c r="J504" s="74">
        <v>295.73734325879082</v>
      </c>
      <c r="K504" s="74">
        <v>207.78779572175389</v>
      </c>
      <c r="L504" s="74">
        <v>252.30697875709828</v>
      </c>
      <c r="M504" s="74">
        <v>224.33261414935095</v>
      </c>
      <c r="N504" s="74">
        <v>245.04118297174847</v>
      </c>
      <c r="O504" s="70">
        <v>1</v>
      </c>
      <c r="P504" s="124">
        <v>0.70260925939246388</v>
      </c>
      <c r="Q504" s="124">
        <v>0.85314548368114629</v>
      </c>
      <c r="R504" s="124">
        <v>0.75855355863207385</v>
      </c>
      <c r="S504" s="124">
        <v>1.2733987030873448</v>
      </c>
      <c r="T504" s="124">
        <v>0.97484890952128156</v>
      </c>
      <c r="U504" s="124">
        <v>0.99631362205848961</v>
      </c>
      <c r="V504" s="124">
        <v>0.95057029913414359</v>
      </c>
      <c r="W504" s="70" t="s">
        <v>5989</v>
      </c>
      <c r="AA504" s="1" t="s">
        <v>696</v>
      </c>
    </row>
    <row r="505" spans="1:27" x14ac:dyDescent="0.2">
      <c r="B505" s="107" t="s">
        <v>470</v>
      </c>
      <c r="C505" s="10" t="s">
        <v>469</v>
      </c>
      <c r="D505" s="43" t="s">
        <v>305</v>
      </c>
      <c r="G505" s="91">
        <v>1</v>
      </c>
      <c r="H505" s="91">
        <v>1</v>
      </c>
      <c r="I505" s="114" t="s">
        <v>6024</v>
      </c>
      <c r="J505" s="74">
        <v>213.91980392673537</v>
      </c>
      <c r="K505" s="74">
        <v>112.81207185758151</v>
      </c>
      <c r="L505" s="74">
        <v>320.36734291596667</v>
      </c>
      <c r="M505" s="74">
        <v>331.08949704967358</v>
      </c>
      <c r="N505" s="74">
        <v>244.54717893748929</v>
      </c>
      <c r="O505" s="70">
        <v>1</v>
      </c>
      <c r="P505" s="124">
        <v>0.52735684021203633</v>
      </c>
      <c r="Q505" s="124">
        <v>1.4976048829293436</v>
      </c>
      <c r="R505" s="124">
        <v>1.5477271901533121</v>
      </c>
      <c r="S505" s="124">
        <v>1.2502812805410253</v>
      </c>
      <c r="T505" s="124">
        <v>1.3559874255289825</v>
      </c>
      <c r="U505" s="124">
        <v>1.3086949937734218</v>
      </c>
      <c r="V505" s="124">
        <v>1.4993852343996703</v>
      </c>
      <c r="X505" s="70" t="s">
        <v>5989</v>
      </c>
      <c r="AA505" s="1" t="s">
        <v>470</v>
      </c>
    </row>
    <row r="506" spans="1:27" x14ac:dyDescent="0.2">
      <c r="B506" s="102" t="s">
        <v>1223</v>
      </c>
      <c r="C506" s="7" t="s">
        <v>1222</v>
      </c>
      <c r="D506" s="18" t="s">
        <v>11</v>
      </c>
      <c r="E506" s="91">
        <v>1</v>
      </c>
      <c r="F506" s="91">
        <v>1</v>
      </c>
      <c r="I506" s="114" t="s">
        <v>6024</v>
      </c>
      <c r="J506" s="74">
        <v>323.47409467428702</v>
      </c>
      <c r="K506" s="74">
        <v>291.00819610859571</v>
      </c>
      <c r="L506" s="74">
        <v>184.65887838160901</v>
      </c>
      <c r="M506" s="74">
        <v>170.88361542562637</v>
      </c>
      <c r="N506" s="74">
        <v>242.50619614752952</v>
      </c>
      <c r="O506" s="70">
        <v>1</v>
      </c>
      <c r="P506" s="124">
        <v>0.89963369833871265</v>
      </c>
      <c r="Q506" s="124">
        <v>0.57086141184673844</v>
      </c>
      <c r="R506" s="124">
        <v>0.52827604509626258</v>
      </c>
      <c r="S506" s="124">
        <v>0.88652480286949409</v>
      </c>
      <c r="T506" s="124">
        <v>0.64909776781182205</v>
      </c>
      <c r="U506" s="124">
        <v>0.77065347393936168</v>
      </c>
      <c r="V506" s="124">
        <v>0.82189534102721018</v>
      </c>
      <c r="X506" s="70" t="s">
        <v>5989</v>
      </c>
      <c r="AA506" s="1" t="s">
        <v>1223</v>
      </c>
    </row>
    <row r="507" spans="1:27" x14ac:dyDescent="0.2">
      <c r="B507" s="63" t="s">
        <v>900</v>
      </c>
      <c r="C507" s="54" t="s">
        <v>899</v>
      </c>
      <c r="D507" s="29" t="s">
        <v>29</v>
      </c>
      <c r="E507" s="91">
        <v>1</v>
      </c>
      <c r="F507" s="91">
        <v>1</v>
      </c>
      <c r="H507" s="91">
        <v>1</v>
      </c>
      <c r="I507" s="114" t="s">
        <v>6024</v>
      </c>
      <c r="J507" s="74">
        <v>262.54932505743204</v>
      </c>
      <c r="K507" s="74">
        <v>274.24194967502854</v>
      </c>
      <c r="L507" s="74">
        <v>151.86742926610651</v>
      </c>
      <c r="M507" s="74">
        <v>276.5723323933945</v>
      </c>
      <c r="N507" s="74">
        <v>241.30775909799038</v>
      </c>
      <c r="O507" s="70">
        <v>1</v>
      </c>
      <c r="P507" s="124">
        <v>1.0445349635350949</v>
      </c>
      <c r="Q507" s="124">
        <v>0.57843389707014436</v>
      </c>
      <c r="R507" s="124">
        <v>1.0534109441450477</v>
      </c>
      <c r="S507" s="126">
        <v>1.0363446069199527</v>
      </c>
      <c r="T507" s="126">
        <v>1.0874174615750141</v>
      </c>
      <c r="U507" s="126">
        <v>1.1575682042542643</v>
      </c>
      <c r="V507" s="126">
        <v>1.2490319662045293</v>
      </c>
      <c r="AA507" s="1" t="s">
        <v>900</v>
      </c>
    </row>
    <row r="508" spans="1:27" x14ac:dyDescent="0.2">
      <c r="B508" s="60" t="s">
        <v>622</v>
      </c>
      <c r="C508" s="8" t="s">
        <v>5584</v>
      </c>
      <c r="D508" s="35" t="s">
        <v>5410</v>
      </c>
      <c r="F508" s="91">
        <v>1</v>
      </c>
      <c r="H508" s="91">
        <v>1</v>
      </c>
      <c r="I508" s="114" t="s">
        <v>6024</v>
      </c>
      <c r="J508" s="74">
        <v>122.0822469211611</v>
      </c>
      <c r="K508" s="74">
        <v>405.30925614073044</v>
      </c>
      <c r="L508" s="74">
        <v>179.19275313360635</v>
      </c>
      <c r="M508" s="74">
        <v>258.41970838461452</v>
      </c>
      <c r="N508" s="74">
        <v>241.25099114502808</v>
      </c>
      <c r="O508" s="70">
        <v>1</v>
      </c>
      <c r="P508" s="124">
        <v>3.3199688436474561</v>
      </c>
      <c r="Q508" s="124">
        <v>1.4678035312482933</v>
      </c>
      <c r="R508" s="124">
        <v>2.1167673015675907</v>
      </c>
      <c r="S508" s="124">
        <v>0.38474860477797862</v>
      </c>
      <c r="T508" s="124">
        <v>0.78486775768297568</v>
      </c>
      <c r="U508" s="124">
        <v>0.60653848807763033</v>
      </c>
      <c r="V508" s="124">
        <v>0.79314723006136911</v>
      </c>
      <c r="W508" s="70" t="s">
        <v>5989</v>
      </c>
      <c r="X508" s="122" t="s">
        <v>5989</v>
      </c>
      <c r="Y508" s="70" t="s">
        <v>5989</v>
      </c>
      <c r="AA508" s="1" t="s">
        <v>622</v>
      </c>
    </row>
    <row r="509" spans="1:27" x14ac:dyDescent="0.2">
      <c r="B509" s="104" t="s">
        <v>480</v>
      </c>
      <c r="C509" s="52" t="s">
        <v>479</v>
      </c>
      <c r="D509" s="32" t="s">
        <v>41</v>
      </c>
      <c r="E509" s="91">
        <v>1</v>
      </c>
      <c r="I509" s="114" t="s">
        <v>6024</v>
      </c>
      <c r="J509" s="74">
        <v>353.05051473520518</v>
      </c>
      <c r="K509" s="74">
        <v>243.59662817781077</v>
      </c>
      <c r="L509" s="74">
        <v>163.59616860700169</v>
      </c>
      <c r="M509" s="74">
        <v>204.49513684742027</v>
      </c>
      <c r="N509" s="74">
        <v>241.18461209185949</v>
      </c>
      <c r="O509" s="70">
        <v>1</v>
      </c>
      <c r="P509" s="124">
        <v>0.68997669741541945</v>
      </c>
      <c r="Q509" s="124">
        <v>0.46337892675132347</v>
      </c>
      <c r="R509" s="124">
        <v>0.57922344908856915</v>
      </c>
      <c r="S509" s="124">
        <v>1.1270399848490082</v>
      </c>
      <c r="T509" s="124">
        <v>0.83194675312932087</v>
      </c>
      <c r="U509" s="124">
        <v>0.84918476878081184</v>
      </c>
      <c r="V509" s="124">
        <v>0.72891611437706472</v>
      </c>
      <c r="AA509" s="1" t="s">
        <v>480</v>
      </c>
    </row>
    <row r="510" spans="1:27" x14ac:dyDescent="0.2">
      <c r="B510" s="62" t="s">
        <v>1650</v>
      </c>
      <c r="C510" s="9" t="s">
        <v>1649</v>
      </c>
      <c r="D510" s="41" t="s">
        <v>5402</v>
      </c>
      <c r="E510" s="91">
        <v>1</v>
      </c>
      <c r="H510" s="91">
        <v>1</v>
      </c>
      <c r="I510" s="114" t="s">
        <v>6024</v>
      </c>
      <c r="J510" s="74">
        <v>311.39326692586394</v>
      </c>
      <c r="K510" s="74">
        <v>166.51395990363852</v>
      </c>
      <c r="L510" s="74">
        <v>239.72928901839168</v>
      </c>
      <c r="M510" s="74">
        <v>246.71969086569601</v>
      </c>
      <c r="N510" s="74">
        <v>241.08905167839754</v>
      </c>
      <c r="O510" s="70">
        <v>1</v>
      </c>
      <c r="P510" s="124">
        <v>0.53473847250294571</v>
      </c>
      <c r="Q510" s="124">
        <v>0.76986022011666067</v>
      </c>
      <c r="R510" s="124">
        <v>0.79230900944442928</v>
      </c>
      <c r="S510" s="124">
        <v>1.0775165287853516</v>
      </c>
      <c r="T510" s="124">
        <v>0.88105726720559852</v>
      </c>
      <c r="U510" s="124">
        <v>0.8617718032140117</v>
      </c>
      <c r="V510" s="124">
        <v>0.97228977864354027</v>
      </c>
      <c r="AA510" s="1" t="s">
        <v>1650</v>
      </c>
    </row>
    <row r="511" spans="1:27" x14ac:dyDescent="0.2">
      <c r="B511" s="102" t="s">
        <v>726</v>
      </c>
      <c r="C511" s="7" t="s">
        <v>725</v>
      </c>
      <c r="D511" s="18" t="s">
        <v>11</v>
      </c>
      <c r="G511" s="91">
        <v>1</v>
      </c>
      <c r="H511" s="91">
        <v>1</v>
      </c>
      <c r="I511" s="114" t="s">
        <v>6024</v>
      </c>
      <c r="J511" s="74">
        <v>147.53974644570638</v>
      </c>
      <c r="K511" s="74">
        <v>149.60602261964456</v>
      </c>
      <c r="L511" s="74">
        <v>280.82764132424791</v>
      </c>
      <c r="M511" s="74">
        <v>373.79080340069936</v>
      </c>
      <c r="N511" s="74">
        <v>237.94105344757455</v>
      </c>
      <c r="O511" s="70">
        <v>1</v>
      </c>
      <c r="P511" s="124">
        <v>1.0140048781681927</v>
      </c>
      <c r="Q511" s="124">
        <v>1.903403307173166</v>
      </c>
      <c r="R511" s="124">
        <v>2.533492244669485</v>
      </c>
      <c r="S511" s="124">
        <v>0.96089174510787545</v>
      </c>
      <c r="T511" s="124">
        <v>1.2515331457186227</v>
      </c>
      <c r="U511" s="124">
        <v>1.4692917569638084</v>
      </c>
      <c r="V511" s="124">
        <v>1.776672291804456</v>
      </c>
      <c r="Y511" s="70" t="s">
        <v>5989</v>
      </c>
      <c r="Z511" s="122" t="s">
        <v>5989</v>
      </c>
      <c r="AA511" s="1" t="s">
        <v>726</v>
      </c>
    </row>
    <row r="512" spans="1:27" x14ac:dyDescent="0.2">
      <c r="B512" s="103" t="s">
        <v>1500</v>
      </c>
      <c r="C512" s="14" t="s">
        <v>1499</v>
      </c>
      <c r="D512" s="46" t="s">
        <v>18</v>
      </c>
      <c r="E512" s="91">
        <v>1</v>
      </c>
      <c r="H512" s="91">
        <v>1</v>
      </c>
      <c r="I512" s="114" t="s">
        <v>6024</v>
      </c>
      <c r="J512" s="74">
        <v>272.15329766009097</v>
      </c>
      <c r="K512" s="74">
        <v>235.26947632554862</v>
      </c>
      <c r="L512" s="74">
        <v>189.11480973685937</v>
      </c>
      <c r="M512" s="74">
        <v>253.48639474593944</v>
      </c>
      <c r="N512" s="74">
        <v>237.50599461710959</v>
      </c>
      <c r="O512" s="70">
        <v>1</v>
      </c>
      <c r="P512" s="124">
        <v>0.86447409731331337</v>
      </c>
      <c r="Q512" s="124">
        <v>0.69488340344512933</v>
      </c>
      <c r="R512" s="124">
        <v>0.93141033720831201</v>
      </c>
      <c r="S512" s="124">
        <v>0.92807422619985591</v>
      </c>
      <c r="T512" s="124">
        <v>1.0396306914047944</v>
      </c>
      <c r="U512" s="124">
        <v>0.91000091434073815</v>
      </c>
      <c r="V512" s="124">
        <v>1.0855052473641618</v>
      </c>
      <c r="AA512" s="1" t="s">
        <v>1500</v>
      </c>
    </row>
    <row r="513" spans="2:27" x14ac:dyDescent="0.2">
      <c r="B513" s="60" t="s">
        <v>449</v>
      </c>
      <c r="C513" s="8" t="s">
        <v>448</v>
      </c>
      <c r="D513" s="35" t="s">
        <v>54</v>
      </c>
      <c r="F513" s="91">
        <v>1</v>
      </c>
      <c r="G513" s="91">
        <v>1</v>
      </c>
      <c r="H513" s="91">
        <v>1</v>
      </c>
      <c r="I513" s="114" t="s">
        <v>6024</v>
      </c>
      <c r="J513" s="74">
        <v>44.554417510639738</v>
      </c>
      <c r="K513" s="74">
        <v>296.05328727721525</v>
      </c>
      <c r="L513" s="74">
        <v>340.55539624115175</v>
      </c>
      <c r="M513" s="74">
        <v>266.88199183948416</v>
      </c>
      <c r="N513" s="74">
        <v>237.01127321712272</v>
      </c>
      <c r="O513" s="70">
        <v>1</v>
      </c>
      <c r="P513" s="124">
        <v>6.6447572164200501</v>
      </c>
      <c r="Q513" s="124">
        <v>7.6435831791499922</v>
      </c>
      <c r="R513" s="124">
        <v>5.9900231391365821</v>
      </c>
      <c r="S513" s="124">
        <v>1.1604697368103525</v>
      </c>
      <c r="T513" s="124">
        <v>0.74217010767112224</v>
      </c>
      <c r="U513" s="124">
        <v>0.8218277780439438</v>
      </c>
      <c r="V513" s="124">
        <v>0.73599761686219078</v>
      </c>
      <c r="X513" s="70" t="s">
        <v>5989</v>
      </c>
      <c r="AA513" s="1" t="s">
        <v>449</v>
      </c>
    </row>
    <row r="514" spans="2:27" x14ac:dyDescent="0.2">
      <c r="B514" s="103" t="s">
        <v>1192</v>
      </c>
      <c r="C514" s="14" t="s">
        <v>1191</v>
      </c>
      <c r="D514" s="46" t="s">
        <v>18</v>
      </c>
      <c r="F514" s="91">
        <v>1</v>
      </c>
      <c r="I514" s="114" t="s">
        <v>6024</v>
      </c>
      <c r="J514" s="74">
        <v>212.27526950287091</v>
      </c>
      <c r="K514" s="74">
        <v>394.29685596854631</v>
      </c>
      <c r="L514" s="74">
        <v>181.01918681021198</v>
      </c>
      <c r="M514" s="74">
        <v>152.3786608430708</v>
      </c>
      <c r="N514" s="74">
        <v>234.99249328117497</v>
      </c>
      <c r="O514" s="70">
        <v>1</v>
      </c>
      <c r="P514" s="124">
        <v>1.8574790030508648</v>
      </c>
      <c r="Q514" s="124">
        <v>0.85275683424707083</v>
      </c>
      <c r="R514" s="124">
        <v>0.71783520143409807</v>
      </c>
      <c r="S514" s="124">
        <v>1.0499900088258569</v>
      </c>
      <c r="T514" s="124">
        <v>1.0235624377038124</v>
      </c>
      <c r="U514" s="124">
        <v>1.0968159833080047</v>
      </c>
      <c r="V514" s="124">
        <v>1.0625524811475908</v>
      </c>
      <c r="AA514" s="1" t="s">
        <v>1192</v>
      </c>
    </row>
    <row r="515" spans="2:27" x14ac:dyDescent="0.2">
      <c r="B515" s="59" t="s">
        <v>752</v>
      </c>
      <c r="C515" s="11" t="s">
        <v>751</v>
      </c>
      <c r="D515" s="36" t="s">
        <v>172</v>
      </c>
      <c r="H515" s="91">
        <v>1</v>
      </c>
      <c r="I515" s="114" t="s">
        <v>6024</v>
      </c>
      <c r="J515" s="74">
        <v>208.85069492775031</v>
      </c>
      <c r="K515" s="74">
        <v>160.52322567770489</v>
      </c>
      <c r="L515" s="74">
        <v>216.27573266486408</v>
      </c>
      <c r="M515" s="74">
        <v>353.77434989673969</v>
      </c>
      <c r="N515" s="74">
        <v>234.85600079176476</v>
      </c>
      <c r="O515" s="70">
        <v>1</v>
      </c>
      <c r="P515" s="124">
        <v>0.76860278455494824</v>
      </c>
      <c r="Q515" s="124">
        <v>1.0355518938526032</v>
      </c>
      <c r="R515" s="124">
        <v>1.6939103315846</v>
      </c>
      <c r="S515" s="124">
        <v>0.96758591265762794</v>
      </c>
      <c r="T515" s="124">
        <v>1.0002500443839404</v>
      </c>
      <c r="U515" s="124">
        <v>1.0316297406431176</v>
      </c>
      <c r="V515" s="124">
        <v>1.0018634886516855</v>
      </c>
      <c r="AA515" s="1" t="s">
        <v>752</v>
      </c>
    </row>
    <row r="516" spans="2:27" x14ac:dyDescent="0.2">
      <c r="B516" s="62" t="s">
        <v>1594</v>
      </c>
      <c r="C516" s="9" t="s">
        <v>1593</v>
      </c>
      <c r="D516" s="41" t="s">
        <v>5402</v>
      </c>
      <c r="G516" s="91">
        <v>1</v>
      </c>
      <c r="I516" s="114" t="s">
        <v>6024</v>
      </c>
      <c r="J516" s="74">
        <v>239.50368781834882</v>
      </c>
      <c r="K516" s="74">
        <v>230.89757765029532</v>
      </c>
      <c r="L516" s="74">
        <v>296.59366672098849</v>
      </c>
      <c r="M516" s="74">
        <v>170.83544039388801</v>
      </c>
      <c r="N516" s="74">
        <v>234.45759314588017</v>
      </c>
      <c r="O516" s="70">
        <v>1</v>
      </c>
      <c r="P516" s="124">
        <v>0.96406689915112787</v>
      </c>
      <c r="Q516" s="124">
        <v>1.2383678490409695</v>
      </c>
      <c r="R516" s="124">
        <v>0.71328939420531123</v>
      </c>
      <c r="S516" s="124">
        <v>1.1066108698118211</v>
      </c>
      <c r="T516" s="124">
        <v>0.93685592872964774</v>
      </c>
      <c r="U516" s="124">
        <v>1.4631219277675873</v>
      </c>
      <c r="V516" s="124">
        <v>1.0824619401233901</v>
      </c>
      <c r="Y516" s="70" t="s">
        <v>5989</v>
      </c>
      <c r="AA516" s="1" t="s">
        <v>1594</v>
      </c>
    </row>
    <row r="517" spans="2:27" x14ac:dyDescent="0.2">
      <c r="B517" s="60" t="s">
        <v>1833</v>
      </c>
      <c r="C517" s="8" t="s">
        <v>1832</v>
      </c>
      <c r="D517" s="34" t="s">
        <v>5410</v>
      </c>
      <c r="F517" s="91">
        <v>1</v>
      </c>
      <c r="I517" s="114" t="s">
        <v>6024</v>
      </c>
      <c r="J517" s="74">
        <v>226.71503117938954</v>
      </c>
      <c r="K517" s="74">
        <v>334.02789444972882</v>
      </c>
      <c r="L517" s="74">
        <v>234.07702727324008</v>
      </c>
      <c r="M517" s="74">
        <v>140.59717291100014</v>
      </c>
      <c r="N517" s="74">
        <v>233.85428145333967</v>
      </c>
      <c r="O517" s="70">
        <v>1</v>
      </c>
      <c r="P517" s="124">
        <v>1.473338105162632</v>
      </c>
      <c r="Q517" s="124">
        <v>1.0324724657891136</v>
      </c>
      <c r="R517" s="124">
        <v>0.62014932216713869</v>
      </c>
      <c r="S517" s="124">
        <v>0.88621060726558754</v>
      </c>
      <c r="T517" s="124">
        <v>0.88035914471743992</v>
      </c>
      <c r="U517" s="124">
        <v>0.7812500055372037</v>
      </c>
      <c r="V517" s="124">
        <v>0.71088362090587764</v>
      </c>
      <c r="AA517" s="1" t="s">
        <v>1833</v>
      </c>
    </row>
    <row r="518" spans="2:27" x14ac:dyDescent="0.2">
      <c r="B518" s="62" t="s">
        <v>596</v>
      </c>
      <c r="C518" s="9" t="s">
        <v>5588</v>
      </c>
      <c r="D518" s="31" t="s">
        <v>5402</v>
      </c>
      <c r="G518" s="91">
        <v>1</v>
      </c>
      <c r="H518" s="91">
        <v>1</v>
      </c>
      <c r="I518" s="114" t="s">
        <v>6024</v>
      </c>
      <c r="J518" s="74">
        <v>206.6480384312643</v>
      </c>
      <c r="K518" s="74">
        <v>108.66090505390466</v>
      </c>
      <c r="L518" s="74">
        <v>371.93078811589356</v>
      </c>
      <c r="M518" s="74">
        <v>246.33305950643927</v>
      </c>
      <c r="N518" s="74">
        <v>233.39319777687541</v>
      </c>
      <c r="O518" s="70">
        <v>1</v>
      </c>
      <c r="P518" s="124">
        <v>0.52582596901856238</v>
      </c>
      <c r="Q518" s="124">
        <v>1.7998273341443112</v>
      </c>
      <c r="R518" s="124">
        <v>1.1920416055068197</v>
      </c>
      <c r="S518" s="124">
        <v>1.1553080648388956</v>
      </c>
      <c r="T518" s="124">
        <v>1.100352066879555</v>
      </c>
      <c r="U518" s="124">
        <v>1.2160567863008067</v>
      </c>
      <c r="V518" s="124">
        <v>1.0447464815316612</v>
      </c>
      <c r="AA518" s="1" t="s">
        <v>596</v>
      </c>
    </row>
    <row r="519" spans="2:27" x14ac:dyDescent="0.2">
      <c r="B519" s="60" t="s">
        <v>1386</v>
      </c>
      <c r="C519" s="8" t="s">
        <v>1385</v>
      </c>
      <c r="D519" s="35" t="s">
        <v>5410</v>
      </c>
      <c r="E519" s="91">
        <v>1</v>
      </c>
      <c r="I519" s="114" t="s">
        <v>6024</v>
      </c>
      <c r="J519" s="74">
        <v>298.25457504503674</v>
      </c>
      <c r="K519" s="74">
        <v>221.115769562178</v>
      </c>
      <c r="L519" s="74">
        <v>206.13841026871665</v>
      </c>
      <c r="M519" s="74">
        <v>207.97799844376581</v>
      </c>
      <c r="N519" s="74">
        <v>233.3716883299243</v>
      </c>
      <c r="O519" s="70">
        <v>1</v>
      </c>
      <c r="P519" s="124">
        <v>0.74136589364568606</v>
      </c>
      <c r="Q519" s="124">
        <v>0.6911491977535954</v>
      </c>
      <c r="R519" s="124">
        <v>0.69731704337598488</v>
      </c>
      <c r="S519" s="124">
        <v>1.1151380333386176</v>
      </c>
      <c r="T519" s="124">
        <v>0.82345185097152984</v>
      </c>
      <c r="U519" s="124">
        <v>0.83521261062204077</v>
      </c>
      <c r="V519" s="124">
        <v>0.70067265563340875</v>
      </c>
      <c r="AA519" s="1" t="s">
        <v>1386</v>
      </c>
    </row>
    <row r="520" spans="2:27" x14ac:dyDescent="0.2">
      <c r="B520" s="102" t="s">
        <v>973</v>
      </c>
      <c r="C520" s="7" t="s">
        <v>972</v>
      </c>
      <c r="D520" s="18" t="s">
        <v>11</v>
      </c>
      <c r="E520" s="91">
        <v>1</v>
      </c>
      <c r="I520" s="114" t="s">
        <v>6024</v>
      </c>
      <c r="J520" s="74">
        <v>311.15307004376342</v>
      </c>
      <c r="K520" s="74">
        <v>169.07312520423665</v>
      </c>
      <c r="L520" s="74">
        <v>245.92874246066037</v>
      </c>
      <c r="M520" s="74">
        <v>205.72193256039972</v>
      </c>
      <c r="N520" s="74">
        <v>232.96921756726505</v>
      </c>
      <c r="O520" s="70">
        <v>1</v>
      </c>
      <c r="P520" s="124">
        <v>0.54337604697410391</v>
      </c>
      <c r="Q520" s="124">
        <v>0.79037864683793957</v>
      </c>
      <c r="R520" s="124">
        <v>0.66115989963224564</v>
      </c>
      <c r="S520" s="124">
        <v>1.2302544202353609</v>
      </c>
      <c r="T520" s="124">
        <v>0.9224240925735222</v>
      </c>
      <c r="U520" s="124">
        <v>0.99900095272695577</v>
      </c>
      <c r="V520" s="124">
        <v>1.0183506556373598</v>
      </c>
      <c r="AA520" s="1" t="s">
        <v>973</v>
      </c>
    </row>
    <row r="521" spans="2:27" x14ac:dyDescent="0.2">
      <c r="B521" s="100" t="s">
        <v>814</v>
      </c>
      <c r="C521" s="68" t="s">
        <v>813</v>
      </c>
      <c r="D521" s="66" t="s">
        <v>2</v>
      </c>
      <c r="H521" s="91">
        <v>1</v>
      </c>
      <c r="I521" s="114" t="s">
        <v>6024</v>
      </c>
      <c r="J521" s="74">
        <v>185.97333159029472</v>
      </c>
      <c r="K521" s="74">
        <v>135.38963351262754</v>
      </c>
      <c r="L521" s="74">
        <v>228.44774225063134</v>
      </c>
      <c r="M521" s="74">
        <v>378.62561750378347</v>
      </c>
      <c r="N521" s="74">
        <v>232.10908121433428</v>
      </c>
      <c r="O521" s="70">
        <v>1</v>
      </c>
      <c r="P521" s="124">
        <v>0.72800563583436406</v>
      </c>
      <c r="Q521" s="124">
        <v>1.2283897927575396</v>
      </c>
      <c r="R521" s="124">
        <v>2.0359135058025846</v>
      </c>
      <c r="S521" s="124">
        <v>0.97742154437189377</v>
      </c>
      <c r="T521" s="124">
        <v>0.92807422619985591</v>
      </c>
      <c r="U521" s="124">
        <v>0.9557487809316908</v>
      </c>
      <c r="V521" s="124">
        <v>1.2358495303397066</v>
      </c>
      <c r="AA521" s="1" t="s">
        <v>814</v>
      </c>
    </row>
    <row r="522" spans="2:27" x14ac:dyDescent="0.2">
      <c r="B522" s="100" t="s">
        <v>827</v>
      </c>
      <c r="C522" s="68" t="s">
        <v>826</v>
      </c>
      <c r="D522" s="66" t="s">
        <v>2</v>
      </c>
      <c r="F522" s="91">
        <v>1</v>
      </c>
      <c r="I522" s="114" t="s">
        <v>6024</v>
      </c>
      <c r="J522" s="74">
        <v>102.30530079319448</v>
      </c>
      <c r="K522" s="74">
        <v>412.16728239631396</v>
      </c>
      <c r="L522" s="74">
        <v>218.62544075577961</v>
      </c>
      <c r="M522" s="74">
        <v>193.93263367276418</v>
      </c>
      <c r="N522" s="74">
        <v>231.75766440451306</v>
      </c>
      <c r="O522" s="70">
        <v>1</v>
      </c>
      <c r="P522" s="124">
        <v>4.0287969362358984</v>
      </c>
      <c r="Q522" s="124">
        <v>2.1369903520221403</v>
      </c>
      <c r="R522" s="124">
        <v>1.8956264452493052</v>
      </c>
      <c r="S522" s="124">
        <v>0.80019204970809688</v>
      </c>
      <c r="T522" s="124">
        <v>0.80958546850128621</v>
      </c>
      <c r="U522" s="124">
        <v>0.82596840400192684</v>
      </c>
      <c r="V522" s="124">
        <v>0.87206767390572881</v>
      </c>
      <c r="AA522" s="1" t="s">
        <v>827</v>
      </c>
    </row>
    <row r="523" spans="2:27" x14ac:dyDescent="0.2">
      <c r="B523" s="90" t="s">
        <v>908</v>
      </c>
      <c r="C523" s="82" t="s">
        <v>907</v>
      </c>
      <c r="D523" s="17" t="s">
        <v>1</v>
      </c>
      <c r="G523" s="91">
        <v>1</v>
      </c>
      <c r="H523" s="91">
        <v>1</v>
      </c>
      <c r="I523" s="114" t="s">
        <v>6024</v>
      </c>
      <c r="J523" s="74">
        <v>177.06858470749495</v>
      </c>
      <c r="K523" s="74">
        <v>128.39481232775972</v>
      </c>
      <c r="L523" s="74">
        <v>281.09373557476988</v>
      </c>
      <c r="M523" s="74">
        <v>336.74683500999799</v>
      </c>
      <c r="N523" s="74">
        <v>230.82599190500565</v>
      </c>
      <c r="O523" s="70">
        <v>1</v>
      </c>
      <c r="P523" s="124">
        <v>0.72511344990902293</v>
      </c>
      <c r="Q523" s="124">
        <v>1.5874850755661558</v>
      </c>
      <c r="R523" s="124">
        <v>1.9017875788993315</v>
      </c>
      <c r="S523" s="124">
        <v>1.3877901190730901</v>
      </c>
      <c r="T523" s="124">
        <v>1.3455509309502076</v>
      </c>
      <c r="U523" s="124">
        <v>1.1887072848163771</v>
      </c>
      <c r="V523" s="124">
        <v>1.5097529584194083</v>
      </c>
      <c r="W523" s="70" t="s">
        <v>5989</v>
      </c>
      <c r="Z523" s="70" t="s">
        <v>5989</v>
      </c>
      <c r="AA523" s="1" t="s">
        <v>908</v>
      </c>
    </row>
    <row r="524" spans="2:27" x14ac:dyDescent="0.2">
      <c r="B524" s="102" t="s">
        <v>769</v>
      </c>
      <c r="C524" s="7" t="s">
        <v>768</v>
      </c>
      <c r="D524" s="18" t="s">
        <v>11</v>
      </c>
      <c r="G524" s="91">
        <v>1</v>
      </c>
      <c r="H524" s="91">
        <v>1</v>
      </c>
      <c r="I524" s="114" t="s">
        <v>6024</v>
      </c>
      <c r="J524" s="74">
        <v>143.93688924028228</v>
      </c>
      <c r="K524" s="74">
        <v>123.46500421808986</v>
      </c>
      <c r="L524" s="74">
        <v>284.0282678616328</v>
      </c>
      <c r="M524" s="74">
        <v>366.0599112909166</v>
      </c>
      <c r="N524" s="74">
        <v>229.37251815273038</v>
      </c>
      <c r="O524" s="70">
        <v>1</v>
      </c>
      <c r="P524" s="124">
        <v>0.85777179755484712</v>
      </c>
      <c r="Q524" s="124">
        <v>1.973283356065086</v>
      </c>
      <c r="R524" s="124">
        <v>2.543197322264144</v>
      </c>
      <c r="S524" s="124">
        <v>0.94037988841167874</v>
      </c>
      <c r="T524" s="124">
        <v>0.98794704566804614</v>
      </c>
      <c r="U524" s="124">
        <v>0.9148294407740275</v>
      </c>
      <c r="V524" s="124">
        <v>1.0543963344364482</v>
      </c>
      <c r="AA524" s="1" t="s">
        <v>769</v>
      </c>
    </row>
    <row r="525" spans="2:27" x14ac:dyDescent="0.2">
      <c r="B525" s="59" t="s">
        <v>1528</v>
      </c>
      <c r="C525" s="11" t="s">
        <v>1527</v>
      </c>
      <c r="D525" s="36" t="s">
        <v>172</v>
      </c>
      <c r="G525" s="115">
        <v>1</v>
      </c>
      <c r="H525" s="91">
        <v>1</v>
      </c>
      <c r="I525" s="114" t="s">
        <v>6024</v>
      </c>
      <c r="J525" s="74">
        <v>212.17017046404695</v>
      </c>
      <c r="K525" s="74">
        <v>177.25287460895149</v>
      </c>
      <c r="L525" s="74">
        <v>261.56938998337375</v>
      </c>
      <c r="M525" s="74">
        <v>265.17560986151108</v>
      </c>
      <c r="N525" s="74">
        <v>229.0420112294708</v>
      </c>
      <c r="O525" s="70">
        <v>1</v>
      </c>
      <c r="P525" s="124">
        <v>0.83542787481045866</v>
      </c>
      <c r="Q525" s="124">
        <v>1.2328282972638591</v>
      </c>
      <c r="R525" s="124">
        <v>1.2498251251885859</v>
      </c>
      <c r="S525" s="124">
        <v>1.0401930833240765</v>
      </c>
      <c r="T525" s="124">
        <v>1.0485477557612231</v>
      </c>
      <c r="U525" s="124">
        <v>1.109668535919573</v>
      </c>
      <c r="V525" s="124">
        <v>1.1189062018929876</v>
      </c>
      <c r="AA525" s="1" t="s">
        <v>1528</v>
      </c>
    </row>
    <row r="526" spans="2:27" x14ac:dyDescent="0.2">
      <c r="B526" s="102" t="s">
        <v>1356</v>
      </c>
      <c r="C526" s="7" t="s">
        <v>1355</v>
      </c>
      <c r="D526" s="18" t="s">
        <v>11</v>
      </c>
      <c r="E526" s="91">
        <v>1</v>
      </c>
      <c r="F526" s="91">
        <v>1</v>
      </c>
      <c r="I526" s="114" t="s">
        <v>6024</v>
      </c>
      <c r="J526" s="74">
        <v>277.19443625156561</v>
      </c>
      <c r="K526" s="74">
        <v>253.4842392189189</v>
      </c>
      <c r="L526" s="74">
        <v>207.37001189360646</v>
      </c>
      <c r="M526" s="74">
        <v>175.58220837420274</v>
      </c>
      <c r="N526" s="74">
        <v>228.40772393457343</v>
      </c>
      <c r="O526" s="70">
        <v>1</v>
      </c>
      <c r="P526" s="124">
        <v>0.914463661849516</v>
      </c>
      <c r="Q526" s="124">
        <v>0.74810308135264825</v>
      </c>
      <c r="R526" s="124">
        <v>0.63342616377355609</v>
      </c>
      <c r="S526" s="124">
        <v>0.88417325465403973</v>
      </c>
      <c r="T526" s="124">
        <v>0.97924016591516017</v>
      </c>
      <c r="U526" s="124">
        <v>0.86095569309655395</v>
      </c>
      <c r="V526" s="124">
        <v>0.88004933031139609</v>
      </c>
      <c r="AA526" s="1" t="s">
        <v>1356</v>
      </c>
    </row>
    <row r="527" spans="2:27" x14ac:dyDescent="0.2">
      <c r="B527" s="104" t="s">
        <v>647</v>
      </c>
      <c r="C527" s="52" t="s">
        <v>646</v>
      </c>
      <c r="D527" s="32" t="s">
        <v>41</v>
      </c>
      <c r="E527" s="91">
        <v>1</v>
      </c>
      <c r="I527" s="114" t="s">
        <v>6024</v>
      </c>
      <c r="J527" s="74">
        <v>294.05781953877045</v>
      </c>
      <c r="K527" s="74">
        <v>224.749739282311</v>
      </c>
      <c r="L527" s="74">
        <v>178.38331332981545</v>
      </c>
      <c r="M527" s="74">
        <v>216.21123197615105</v>
      </c>
      <c r="N527" s="74">
        <v>228.350526031762</v>
      </c>
      <c r="O527" s="70">
        <v>1</v>
      </c>
      <c r="P527" s="124">
        <v>0.76430458348236019</v>
      </c>
      <c r="Q527" s="124">
        <v>0.60662666141512445</v>
      </c>
      <c r="R527" s="124">
        <v>0.73526775215594764</v>
      </c>
      <c r="S527" s="124">
        <v>1.0417860254679787</v>
      </c>
      <c r="T527" s="124">
        <v>1.0793890822512828</v>
      </c>
      <c r="U527" s="124">
        <v>0.76039850465415404</v>
      </c>
      <c r="V527" s="124">
        <v>0.84309920269513094</v>
      </c>
      <c r="AA527" s="1" t="s">
        <v>647</v>
      </c>
    </row>
    <row r="528" spans="2:27" x14ac:dyDescent="0.2">
      <c r="B528" s="102" t="s">
        <v>808</v>
      </c>
      <c r="C528" s="7" t="s">
        <v>807</v>
      </c>
      <c r="D528" s="18" t="s">
        <v>11</v>
      </c>
      <c r="E528" s="91">
        <v>1</v>
      </c>
      <c r="H528" s="91">
        <v>1</v>
      </c>
      <c r="I528" s="114" t="s">
        <v>6024</v>
      </c>
      <c r="J528" s="74">
        <v>289.30591041125109</v>
      </c>
      <c r="K528" s="74">
        <v>87.827660520202727</v>
      </c>
      <c r="L528" s="74">
        <v>176.10376098713721</v>
      </c>
      <c r="M528" s="74">
        <v>358.22119518569588</v>
      </c>
      <c r="N528" s="74">
        <v>227.86463177607175</v>
      </c>
      <c r="O528" s="70">
        <v>1</v>
      </c>
      <c r="P528" s="124">
        <v>0.30358059534751597</v>
      </c>
      <c r="Q528" s="124">
        <v>0.60871124525870912</v>
      </c>
      <c r="R528" s="124">
        <v>1.2382090454926449</v>
      </c>
      <c r="S528" s="124">
        <v>1.0403445346384983</v>
      </c>
      <c r="T528" s="124">
        <v>0.94670070395085471</v>
      </c>
      <c r="U528" s="124">
        <v>0.89277739258438282</v>
      </c>
      <c r="V528" s="124">
        <v>1.0043185679359745</v>
      </c>
      <c r="AA528" s="1" t="s">
        <v>808</v>
      </c>
    </row>
    <row r="529" spans="1:27" x14ac:dyDescent="0.2">
      <c r="B529" s="79" t="s">
        <v>611</v>
      </c>
      <c r="C529" s="53" t="s">
        <v>610</v>
      </c>
      <c r="D529" s="21" t="s">
        <v>5385</v>
      </c>
      <c r="F529" s="91">
        <v>1</v>
      </c>
      <c r="I529" s="114" t="s">
        <v>6024</v>
      </c>
      <c r="J529" s="74">
        <v>161.409042641345</v>
      </c>
      <c r="K529" s="74">
        <v>330.42800475718923</v>
      </c>
      <c r="L529" s="74">
        <v>209.34561035595684</v>
      </c>
      <c r="M529" s="74">
        <v>206.47547144858268</v>
      </c>
      <c r="N529" s="74">
        <v>226.91453230076843</v>
      </c>
      <c r="O529" s="70">
        <v>1</v>
      </c>
      <c r="P529" s="124">
        <v>2.0471467976636766</v>
      </c>
      <c r="Q529" s="124">
        <v>1.2969881174571372</v>
      </c>
      <c r="R529" s="124">
        <v>1.2792063447608473</v>
      </c>
      <c r="S529" s="124">
        <v>1.248158976303787</v>
      </c>
      <c r="T529" s="124">
        <v>1.126773313156606</v>
      </c>
      <c r="U529" s="124">
        <v>1.4633789381878455</v>
      </c>
      <c r="V529" s="124">
        <v>1.6778241299994394</v>
      </c>
      <c r="AA529" s="1" t="s">
        <v>611</v>
      </c>
    </row>
    <row r="530" spans="1:27" x14ac:dyDescent="0.2">
      <c r="B530" s="62" t="s">
        <v>765</v>
      </c>
      <c r="C530" s="9" t="s">
        <v>764</v>
      </c>
      <c r="D530" s="31" t="s">
        <v>5402</v>
      </c>
      <c r="E530" s="91">
        <v>1</v>
      </c>
      <c r="I530" s="114" t="s">
        <v>6024</v>
      </c>
      <c r="J530" s="74">
        <v>262.31079224584198</v>
      </c>
      <c r="K530" s="74">
        <v>209.36650985986847</v>
      </c>
      <c r="L530" s="74">
        <v>203.92503380968421</v>
      </c>
      <c r="M530" s="74">
        <v>223.62904453788346</v>
      </c>
      <c r="N530" s="74">
        <v>224.80784511331953</v>
      </c>
      <c r="O530" s="70">
        <v>1</v>
      </c>
      <c r="P530" s="124">
        <v>0.7981620125779908</v>
      </c>
      <c r="Q530" s="124">
        <v>0.77741762763067068</v>
      </c>
      <c r="R530" s="124">
        <v>0.85253466936386912</v>
      </c>
      <c r="S530" s="124">
        <v>0.99255578224864738</v>
      </c>
      <c r="T530" s="124">
        <v>0.91970940583919247</v>
      </c>
      <c r="U530" s="124">
        <v>1.1534823269699712</v>
      </c>
      <c r="V530" s="124">
        <v>1.1411876981045446</v>
      </c>
      <c r="AA530" s="1" t="s">
        <v>765</v>
      </c>
    </row>
    <row r="531" spans="1:27" x14ac:dyDescent="0.2">
      <c r="B531" s="102" t="s">
        <v>633</v>
      </c>
      <c r="C531" s="7" t="s">
        <v>5587</v>
      </c>
      <c r="D531" s="18" t="s">
        <v>11</v>
      </c>
      <c r="F531" s="91">
        <v>1</v>
      </c>
      <c r="I531" s="114" t="s">
        <v>6024</v>
      </c>
      <c r="J531" s="74">
        <v>219.00920357113671</v>
      </c>
      <c r="K531" s="74">
        <v>268.37471847729807</v>
      </c>
      <c r="L531" s="74">
        <v>212.26520613940826</v>
      </c>
      <c r="M531" s="74">
        <v>196.99311369492472</v>
      </c>
      <c r="N531" s="74">
        <v>224.16056047069196</v>
      </c>
      <c r="O531" s="70">
        <v>1</v>
      </c>
      <c r="P531" s="124">
        <v>1.2254038373785825</v>
      </c>
      <c r="Q531" s="124">
        <v>0.96920678527768844</v>
      </c>
      <c r="R531" s="124">
        <v>0.89947413388469355</v>
      </c>
      <c r="S531" s="124">
        <v>0.91399323993942905</v>
      </c>
      <c r="T531" s="124">
        <v>1.1405890598209285</v>
      </c>
      <c r="U531" s="124">
        <v>1.2145502665674242</v>
      </c>
      <c r="V531" s="124">
        <v>1.1795373482194877</v>
      </c>
      <c r="AA531" s="1" t="s">
        <v>633</v>
      </c>
    </row>
    <row r="532" spans="1:27" x14ac:dyDescent="0.2">
      <c r="B532" s="60" t="s">
        <v>2069</v>
      </c>
      <c r="C532" s="8" t="s">
        <v>2068</v>
      </c>
      <c r="D532" s="35" t="s">
        <v>5410</v>
      </c>
      <c r="G532" s="91">
        <v>1</v>
      </c>
      <c r="I532" s="114" t="s">
        <v>6024</v>
      </c>
      <c r="J532" s="74">
        <v>241.28019836023105</v>
      </c>
      <c r="K532" s="74">
        <v>113.26004535338032</v>
      </c>
      <c r="L532" s="74">
        <v>318.31378755561002</v>
      </c>
      <c r="M532" s="74">
        <v>221.88414572509902</v>
      </c>
      <c r="N532" s="74">
        <v>223.6845442485801</v>
      </c>
      <c r="O532" s="70">
        <v>1</v>
      </c>
      <c r="P532" s="124">
        <v>0.46941293203134393</v>
      </c>
      <c r="Q532" s="124">
        <v>1.3192702497714623</v>
      </c>
      <c r="R532" s="124">
        <v>0.91961191690428834</v>
      </c>
      <c r="S532" s="124">
        <v>1.0536297304107727</v>
      </c>
      <c r="T532" s="124">
        <v>0.85844279257145928</v>
      </c>
      <c r="U532" s="124">
        <v>1.0316297406431176</v>
      </c>
      <c r="V532" s="124">
        <v>0.81994099577086799</v>
      </c>
      <c r="AA532" s="1" t="s">
        <v>2069</v>
      </c>
    </row>
    <row r="533" spans="1:27" x14ac:dyDescent="0.2">
      <c r="B533" s="59" t="s">
        <v>1464</v>
      </c>
      <c r="C533" s="11" t="s">
        <v>1463</v>
      </c>
      <c r="D533" s="36" t="s">
        <v>172</v>
      </c>
      <c r="G533" s="91">
        <v>1</v>
      </c>
      <c r="H533" s="91">
        <v>1</v>
      </c>
      <c r="I533" s="114" t="s">
        <v>6024</v>
      </c>
      <c r="J533" s="74">
        <v>183.07537672234469</v>
      </c>
      <c r="K533" s="74">
        <v>178.21659580922457</v>
      </c>
      <c r="L533" s="74">
        <v>291.76581929359725</v>
      </c>
      <c r="M533" s="74">
        <v>237.84748234892058</v>
      </c>
      <c r="N533" s="74">
        <v>222.72631854352178</v>
      </c>
      <c r="O533" s="70">
        <v>1</v>
      </c>
      <c r="P533" s="124">
        <v>0.97346021622291112</v>
      </c>
      <c r="Q533" s="124">
        <v>1.5936923059625565</v>
      </c>
      <c r="R533" s="124">
        <v>1.2991778938663292</v>
      </c>
      <c r="S533" s="124">
        <v>1.0019638282847283</v>
      </c>
      <c r="T533" s="124">
        <v>0.98882629280470946</v>
      </c>
      <c r="U533" s="124">
        <v>1.0194926752080926</v>
      </c>
      <c r="V533" s="124">
        <v>1.1262909805244481</v>
      </c>
      <c r="AA533" s="1" t="s">
        <v>1464</v>
      </c>
    </row>
    <row r="534" spans="1:27" x14ac:dyDescent="0.2">
      <c r="B534" s="102" t="s">
        <v>443</v>
      </c>
      <c r="C534" s="7" t="s">
        <v>442</v>
      </c>
      <c r="D534" s="18" t="s">
        <v>11</v>
      </c>
      <c r="F534" s="91">
        <v>1</v>
      </c>
      <c r="I534" s="114" t="s">
        <v>6024</v>
      </c>
      <c r="J534" s="74">
        <v>235.12531009259737</v>
      </c>
      <c r="K534" s="74">
        <v>253.08243610993389</v>
      </c>
      <c r="L534" s="74">
        <v>227.87531996158199</v>
      </c>
      <c r="M534" s="74">
        <v>174.7389442245813</v>
      </c>
      <c r="N534" s="74">
        <v>222.70550259717362</v>
      </c>
      <c r="O534" s="70">
        <v>1</v>
      </c>
      <c r="P534" s="124">
        <v>1.0763725777129847</v>
      </c>
      <c r="Q534" s="124">
        <v>0.96916542022566532</v>
      </c>
      <c r="R534" s="124">
        <v>0.74317368962008123</v>
      </c>
      <c r="S534" s="124">
        <v>1.1505626158803637</v>
      </c>
      <c r="T534" s="124">
        <v>1.2039489332665678</v>
      </c>
      <c r="U534" s="124">
        <v>1.2383746977418986</v>
      </c>
      <c r="V534" s="124">
        <v>1.0317894284102724</v>
      </c>
      <c r="AA534" s="1" t="s">
        <v>443</v>
      </c>
    </row>
    <row r="535" spans="1:27" x14ac:dyDescent="0.2">
      <c r="B535" s="104" t="s">
        <v>453</v>
      </c>
      <c r="C535" s="52" t="s">
        <v>452</v>
      </c>
      <c r="D535" s="32" t="s">
        <v>41</v>
      </c>
      <c r="F535" s="91">
        <v>1</v>
      </c>
      <c r="I535" s="114" t="s">
        <v>6024</v>
      </c>
      <c r="J535" s="74">
        <v>227.28217965696643</v>
      </c>
      <c r="K535" s="74">
        <v>355.40358756325412</v>
      </c>
      <c r="L535" s="74">
        <v>106.98528208247274</v>
      </c>
      <c r="M535" s="74">
        <v>200.13069828951626</v>
      </c>
      <c r="N535" s="74">
        <v>222.45043689805237</v>
      </c>
      <c r="O535" s="70">
        <v>1</v>
      </c>
      <c r="P535" s="124">
        <v>1.5637107497809966</v>
      </c>
      <c r="Q535" s="124">
        <v>0.47071566386746205</v>
      </c>
      <c r="R535" s="124">
        <v>0.8805384504476792</v>
      </c>
      <c r="S535" s="124">
        <v>0.86655108085728449</v>
      </c>
      <c r="T535" s="124">
        <v>1.2365524201424229</v>
      </c>
      <c r="U535" s="124">
        <v>0.56094689419635779</v>
      </c>
      <c r="V535" s="124">
        <v>0.90041419117815058</v>
      </c>
      <c r="Y535" s="123" t="s">
        <v>5989</v>
      </c>
      <c r="AA535" s="1" t="s">
        <v>453</v>
      </c>
    </row>
    <row r="536" spans="1:27" s="57" customFormat="1" x14ac:dyDescent="0.2">
      <c r="A536" s="6"/>
      <c r="B536" s="104" t="s">
        <v>423</v>
      </c>
      <c r="C536" s="52" t="s">
        <v>422</v>
      </c>
      <c r="D536" s="32" t="s">
        <v>41</v>
      </c>
      <c r="E536" s="115"/>
      <c r="F536" s="91">
        <v>1</v>
      </c>
      <c r="G536" s="115"/>
      <c r="H536" s="115"/>
      <c r="I536" s="114" t="s">
        <v>6024</v>
      </c>
      <c r="J536" s="74">
        <v>152.76280074239844</v>
      </c>
      <c r="K536" s="74">
        <v>277.38798240848791</v>
      </c>
      <c r="L536" s="74">
        <v>221.36946351227974</v>
      </c>
      <c r="M536" s="74">
        <v>234.16116991190663</v>
      </c>
      <c r="N536" s="74">
        <v>221.42035414376818</v>
      </c>
      <c r="O536" s="70">
        <v>1</v>
      </c>
      <c r="P536" s="124">
        <v>1.8158084367426792</v>
      </c>
      <c r="Q536" s="124">
        <v>1.4491058191946327</v>
      </c>
      <c r="R536" s="124">
        <v>1.5328415607328973</v>
      </c>
      <c r="S536" s="124">
        <v>1.005399013799197</v>
      </c>
      <c r="T536" s="124">
        <v>1.1731443977670797</v>
      </c>
      <c r="U536" s="124">
        <v>1.1851430443631175</v>
      </c>
      <c r="V536" s="124">
        <v>1.1716187608140349</v>
      </c>
      <c r="W536" s="70"/>
      <c r="X536" s="70"/>
      <c r="Y536" s="70"/>
      <c r="Z536" s="70"/>
      <c r="AA536" s="1" t="s">
        <v>423</v>
      </c>
    </row>
    <row r="537" spans="1:27" x14ac:dyDescent="0.2">
      <c r="B537" s="60" t="s">
        <v>741</v>
      </c>
      <c r="C537" s="8" t="s">
        <v>740</v>
      </c>
      <c r="D537" s="35" t="s">
        <v>5410</v>
      </c>
      <c r="F537" s="91">
        <v>1</v>
      </c>
      <c r="G537" s="91">
        <v>1</v>
      </c>
      <c r="I537" s="114" t="s">
        <v>6024</v>
      </c>
      <c r="J537" s="74">
        <v>187.08613178693784</v>
      </c>
      <c r="K537" s="74">
        <v>263.56254774358149</v>
      </c>
      <c r="L537" s="74">
        <v>271.69149356111711</v>
      </c>
      <c r="M537" s="74">
        <v>163.01910841520217</v>
      </c>
      <c r="N537" s="74">
        <v>221.33982037670964</v>
      </c>
      <c r="O537" s="70">
        <v>1</v>
      </c>
      <c r="P537" s="124">
        <v>1.408776509654593</v>
      </c>
      <c r="Q537" s="124">
        <v>1.4522267950386172</v>
      </c>
      <c r="R537" s="124">
        <v>0.87135859220637324</v>
      </c>
      <c r="S537" s="124">
        <v>0.65402219445943843</v>
      </c>
      <c r="T537" s="124">
        <v>0.71808125122159938</v>
      </c>
      <c r="U537" s="124">
        <v>1.105998937791745</v>
      </c>
      <c r="V537" s="124">
        <v>0.7169487008780312</v>
      </c>
      <c r="W537" s="70" t="s">
        <v>5989</v>
      </c>
      <c r="X537" s="70" t="s">
        <v>5989</v>
      </c>
      <c r="AA537" s="1" t="s">
        <v>741</v>
      </c>
    </row>
    <row r="538" spans="1:27" x14ac:dyDescent="0.2">
      <c r="B538" s="102" t="s">
        <v>1263</v>
      </c>
      <c r="C538" s="7" t="s">
        <v>1262</v>
      </c>
      <c r="D538" s="18" t="s">
        <v>11</v>
      </c>
      <c r="F538" s="91">
        <v>1</v>
      </c>
      <c r="I538" s="114" t="s">
        <v>6024</v>
      </c>
      <c r="J538" s="74">
        <v>239.35590238623939</v>
      </c>
      <c r="K538" s="74">
        <v>335.01992243193513</v>
      </c>
      <c r="L538" s="74">
        <v>169.58923145955595</v>
      </c>
      <c r="M538" s="74">
        <v>137.60091443199747</v>
      </c>
      <c r="N538" s="74">
        <v>220.39149267743201</v>
      </c>
      <c r="O538" s="70">
        <v>1</v>
      </c>
      <c r="P538" s="124">
        <v>1.3996727011616634</v>
      </c>
      <c r="Q538" s="124">
        <v>0.70852329008330173</v>
      </c>
      <c r="R538" s="124">
        <v>0.57487997187533812</v>
      </c>
      <c r="S538" s="124">
        <v>0.94428704973826327</v>
      </c>
      <c r="T538" s="124">
        <v>0.90342397153547138</v>
      </c>
      <c r="U538" s="124">
        <v>0.96283461874688259</v>
      </c>
      <c r="V538" s="124">
        <v>0.86782954004995394</v>
      </c>
      <c r="AA538" s="1" t="s">
        <v>1263</v>
      </c>
    </row>
    <row r="539" spans="1:27" x14ac:dyDescent="0.2">
      <c r="B539" s="62" t="s">
        <v>402</v>
      </c>
      <c r="C539" s="9" t="s">
        <v>401</v>
      </c>
      <c r="D539" s="41" t="s">
        <v>5402</v>
      </c>
      <c r="G539" s="115">
        <v>1</v>
      </c>
      <c r="H539" s="91">
        <v>1</v>
      </c>
      <c r="I539" s="114" t="s">
        <v>6024</v>
      </c>
      <c r="J539" s="74">
        <v>155.39644821530845</v>
      </c>
      <c r="K539" s="74">
        <v>73.269414289835183</v>
      </c>
      <c r="L539" s="74">
        <v>261.5801927516128</v>
      </c>
      <c r="M539" s="74">
        <v>390.94893362792465</v>
      </c>
      <c r="N539" s="74">
        <v>220.29874722117029</v>
      </c>
      <c r="O539" s="70">
        <v>1</v>
      </c>
      <c r="P539" s="124">
        <v>0.4714999289322061</v>
      </c>
      <c r="Q539" s="124">
        <v>1.6833086969219671</v>
      </c>
      <c r="R539" s="124">
        <v>2.5158164045438678</v>
      </c>
      <c r="S539" s="124">
        <v>1.0263463046132841</v>
      </c>
      <c r="T539" s="124">
        <v>0.78536085707707493</v>
      </c>
      <c r="U539" s="124">
        <v>0.9401147321556359</v>
      </c>
      <c r="V539" s="124">
        <v>2.0959524682685737</v>
      </c>
      <c r="Z539" s="122" t="s">
        <v>5989</v>
      </c>
      <c r="AA539" s="1" t="s">
        <v>402</v>
      </c>
    </row>
    <row r="540" spans="1:27" x14ac:dyDescent="0.2">
      <c r="B540" s="105" t="s">
        <v>1915</v>
      </c>
      <c r="C540" s="12" t="s">
        <v>1914</v>
      </c>
      <c r="D540" s="38" t="s">
        <v>198</v>
      </c>
      <c r="F540" s="91">
        <v>1</v>
      </c>
      <c r="I540" s="114" t="s">
        <v>6024</v>
      </c>
      <c r="J540" s="74">
        <v>239.65631634766663</v>
      </c>
      <c r="K540" s="74">
        <v>292.05064957955108</v>
      </c>
      <c r="L540" s="74">
        <v>152.35344590886206</v>
      </c>
      <c r="M540" s="74">
        <v>194.24174746546845</v>
      </c>
      <c r="N540" s="74">
        <v>219.57553982538707</v>
      </c>
      <c r="O540" s="70">
        <v>1</v>
      </c>
      <c r="P540" s="124">
        <v>1.2186227929660598</v>
      </c>
      <c r="Q540" s="124">
        <v>0.63571638015100207</v>
      </c>
      <c r="R540" s="124">
        <v>0.81050126458459038</v>
      </c>
      <c r="S540" s="124">
        <v>1.0227667963311293</v>
      </c>
      <c r="T540" s="124">
        <v>1.0446373268918832</v>
      </c>
      <c r="U540" s="124">
        <v>0.81566072983565929</v>
      </c>
      <c r="V540" s="124">
        <v>0.83381972133899507</v>
      </c>
      <c r="AA540" s="1" t="s">
        <v>1915</v>
      </c>
    </row>
    <row r="541" spans="1:27" x14ac:dyDescent="0.2">
      <c r="B541" s="103" t="s">
        <v>1544</v>
      </c>
      <c r="C541" s="14" t="s">
        <v>1543</v>
      </c>
      <c r="D541" s="46" t="s">
        <v>18</v>
      </c>
      <c r="F541" s="91">
        <v>1</v>
      </c>
      <c r="I541" s="114" t="s">
        <v>6024</v>
      </c>
      <c r="J541" s="74">
        <v>218.19970324058289</v>
      </c>
      <c r="K541" s="74">
        <v>304.0382866918585</v>
      </c>
      <c r="L541" s="74">
        <v>198.20104330117442</v>
      </c>
      <c r="M541" s="74">
        <v>157.42408610223339</v>
      </c>
      <c r="N541" s="74">
        <v>219.4657798339623</v>
      </c>
      <c r="O541" s="70">
        <v>1</v>
      </c>
      <c r="P541" s="124">
        <v>1.3933945930102003</v>
      </c>
      <c r="Q541" s="124">
        <v>0.90834698836708172</v>
      </c>
      <c r="R541" s="124">
        <v>0.72146792027787754</v>
      </c>
      <c r="S541" s="124">
        <v>1.0719146965139863</v>
      </c>
      <c r="T541" s="124">
        <v>1.1817956551559852</v>
      </c>
      <c r="U541" s="124">
        <v>1.1120501880907316</v>
      </c>
      <c r="V541" s="124">
        <v>1.0395010244477525</v>
      </c>
      <c r="AA541" s="1" t="s">
        <v>1544</v>
      </c>
    </row>
    <row r="542" spans="1:27" x14ac:dyDescent="0.2">
      <c r="B542" s="60" t="s">
        <v>854</v>
      </c>
      <c r="C542" s="8" t="s">
        <v>853</v>
      </c>
      <c r="D542" s="35" t="s">
        <v>5410</v>
      </c>
      <c r="G542" s="91">
        <v>1</v>
      </c>
      <c r="I542" s="114" t="s">
        <v>6024</v>
      </c>
      <c r="J542" s="74">
        <v>146.7188193419195</v>
      </c>
      <c r="K542" s="74">
        <v>234.73645473486164</v>
      </c>
      <c r="L542" s="74">
        <v>280.07288193583531</v>
      </c>
      <c r="M542" s="74">
        <v>215.45662277090554</v>
      </c>
      <c r="N542" s="74">
        <v>219.24619469588049</v>
      </c>
      <c r="O542" s="70">
        <v>1</v>
      </c>
      <c r="P542" s="124">
        <v>1.5999069225592817</v>
      </c>
      <c r="Q542" s="124">
        <v>1.9089090492416114</v>
      </c>
      <c r="R542" s="124">
        <v>1.4685002492338537</v>
      </c>
      <c r="S542" s="124">
        <v>0.94867656232918363</v>
      </c>
      <c r="T542" s="124">
        <v>1.1071990421526419</v>
      </c>
      <c r="U542" s="124">
        <v>1.2903558660016459</v>
      </c>
      <c r="V542" s="124">
        <v>0.97789941847905115</v>
      </c>
      <c r="AA542" s="1" t="s">
        <v>854</v>
      </c>
    </row>
    <row r="543" spans="1:27" x14ac:dyDescent="0.2">
      <c r="B543" s="60" t="s">
        <v>1540</v>
      </c>
      <c r="C543" s="8" t="s">
        <v>1539</v>
      </c>
      <c r="D543" s="35" t="s">
        <v>5410</v>
      </c>
      <c r="E543" s="91">
        <v>1</v>
      </c>
      <c r="I543" s="114" t="s">
        <v>6024</v>
      </c>
      <c r="J543" s="74">
        <v>348.50603676267394</v>
      </c>
      <c r="K543" s="74">
        <v>110.35843297641604</v>
      </c>
      <c r="L543" s="74">
        <v>217.53115319598095</v>
      </c>
      <c r="M543" s="74">
        <v>199.56810285102779</v>
      </c>
      <c r="N543" s="74">
        <v>218.99093144652468</v>
      </c>
      <c r="O543" s="70">
        <v>1</v>
      </c>
      <c r="P543" s="124">
        <v>0.31666146733512124</v>
      </c>
      <c r="Q543" s="124">
        <v>0.62418187993717755</v>
      </c>
      <c r="R543" s="124">
        <v>0.57263886934311536</v>
      </c>
      <c r="S543" s="124">
        <v>1.2744698110616581</v>
      </c>
      <c r="T543" s="124">
        <v>0.69642731788068379</v>
      </c>
      <c r="U543" s="124">
        <v>0.80469947691497723</v>
      </c>
      <c r="V543" s="124">
        <v>0.79929667894316003</v>
      </c>
      <c r="W543" s="70" t="s">
        <v>5989</v>
      </c>
      <c r="X543" s="123" t="s">
        <v>5989</v>
      </c>
      <c r="AA543" s="1" t="s">
        <v>1540</v>
      </c>
    </row>
    <row r="544" spans="1:27" x14ac:dyDescent="0.2">
      <c r="B544" s="62" t="s">
        <v>576</v>
      </c>
      <c r="C544" s="9" t="s">
        <v>575</v>
      </c>
      <c r="D544" s="31" t="s">
        <v>5402</v>
      </c>
      <c r="G544" s="91">
        <v>1</v>
      </c>
      <c r="I544" s="114" t="s">
        <v>6024</v>
      </c>
      <c r="J544" s="74">
        <v>184.73518525325508</v>
      </c>
      <c r="K544" s="74">
        <v>173.01268840265152</v>
      </c>
      <c r="L544" s="74">
        <v>294.55179153585851</v>
      </c>
      <c r="M544" s="74">
        <v>223.47543891777849</v>
      </c>
      <c r="N544" s="74">
        <v>218.94377602738592</v>
      </c>
      <c r="O544" s="70">
        <v>1</v>
      </c>
      <c r="P544" s="124">
        <v>0.93654431972700225</v>
      </c>
      <c r="Q544" s="124">
        <v>1.5944541974072501</v>
      </c>
      <c r="R544" s="124">
        <v>1.2097069576183554</v>
      </c>
      <c r="S544" s="124">
        <v>1.0494391014374973</v>
      </c>
      <c r="T544" s="124">
        <v>1.0926811677526962</v>
      </c>
      <c r="U544" s="124">
        <v>1.1937162960583692</v>
      </c>
      <c r="V544" s="124">
        <v>1.105949951855695</v>
      </c>
      <c r="AA544" s="1" t="s">
        <v>576</v>
      </c>
    </row>
    <row r="545" spans="2:27" x14ac:dyDescent="0.2">
      <c r="B545" s="60" t="s">
        <v>1011</v>
      </c>
      <c r="C545" s="8" t="s">
        <v>1010</v>
      </c>
      <c r="D545" s="35" t="s">
        <v>5410</v>
      </c>
      <c r="G545" s="91">
        <v>1</v>
      </c>
      <c r="I545" s="114" t="s">
        <v>6024</v>
      </c>
      <c r="J545" s="74">
        <v>237.80481986385274</v>
      </c>
      <c r="K545" s="74">
        <v>125.9465319704418</v>
      </c>
      <c r="L545" s="74">
        <v>297.92563090137202</v>
      </c>
      <c r="M545" s="74">
        <v>213.82704657456179</v>
      </c>
      <c r="N545" s="74">
        <v>218.87600732755709</v>
      </c>
      <c r="O545" s="70">
        <v>1</v>
      </c>
      <c r="P545" s="124">
        <v>0.52962144351215545</v>
      </c>
      <c r="Q545" s="124">
        <v>1.2528157800667767</v>
      </c>
      <c r="R545" s="124">
        <v>0.8991703645745337</v>
      </c>
      <c r="S545" s="124">
        <v>0.86132642612654642</v>
      </c>
      <c r="T545" s="124">
        <v>1.1262782554240267</v>
      </c>
      <c r="U545" s="124">
        <v>1.067156126503447</v>
      </c>
      <c r="V545" s="124">
        <v>0.87412584511324343</v>
      </c>
      <c r="AA545" s="1" t="s">
        <v>1011</v>
      </c>
    </row>
    <row r="546" spans="2:27" x14ac:dyDescent="0.2">
      <c r="B546" s="103" t="s">
        <v>1596</v>
      </c>
      <c r="C546" s="14" t="s">
        <v>1595</v>
      </c>
      <c r="D546" s="46" t="s">
        <v>18</v>
      </c>
      <c r="E546" s="91">
        <v>1</v>
      </c>
      <c r="F546" s="91">
        <v>1</v>
      </c>
      <c r="I546" s="114" t="s">
        <v>6024</v>
      </c>
      <c r="J546" s="74">
        <v>274.29175736725006</v>
      </c>
      <c r="K546" s="74">
        <v>265.14269528658161</v>
      </c>
      <c r="L546" s="74">
        <v>164.85394129145556</v>
      </c>
      <c r="M546" s="74">
        <v>169.5517087898815</v>
      </c>
      <c r="N546" s="74">
        <v>218.4600256837922</v>
      </c>
      <c r="O546" s="70">
        <v>1</v>
      </c>
      <c r="P546" s="124">
        <v>0.96664477938205506</v>
      </c>
      <c r="Q546" s="124">
        <v>0.60101675264974197</v>
      </c>
      <c r="R546" s="124">
        <v>0.61814365264672611</v>
      </c>
      <c r="S546" s="124">
        <v>1.047581124279509</v>
      </c>
      <c r="T546" s="124">
        <v>1.017418202064144</v>
      </c>
      <c r="U546" s="124">
        <v>0.99334455295433033</v>
      </c>
      <c r="V546" s="124">
        <v>0.90236423931911514</v>
      </c>
      <c r="AA546" s="1" t="s">
        <v>1596</v>
      </c>
    </row>
    <row r="547" spans="2:27" x14ac:dyDescent="0.2">
      <c r="B547" s="62" t="s">
        <v>916</v>
      </c>
      <c r="C547" s="9" t="s">
        <v>915</v>
      </c>
      <c r="D547" s="41" t="s">
        <v>5402</v>
      </c>
      <c r="E547" s="91">
        <v>1</v>
      </c>
      <c r="G547" s="91">
        <v>1</v>
      </c>
      <c r="I547" s="114" t="s">
        <v>6024</v>
      </c>
      <c r="J547" s="74">
        <v>245.10142050979704</v>
      </c>
      <c r="K547" s="74">
        <v>140.87408369734521</v>
      </c>
      <c r="L547" s="74">
        <v>271.21150701893089</v>
      </c>
      <c r="M547" s="74">
        <v>216.60995162419829</v>
      </c>
      <c r="N547" s="74">
        <v>218.44924071256784</v>
      </c>
      <c r="O547" s="70">
        <v>1</v>
      </c>
      <c r="P547" s="124">
        <v>0.57475833230315487</v>
      </c>
      <c r="Q547" s="124">
        <v>1.1065276833354387</v>
      </c>
      <c r="R547" s="124">
        <v>0.88375641060611521</v>
      </c>
      <c r="S547" s="124">
        <v>0.91583480579964649</v>
      </c>
      <c r="T547" s="124">
        <v>0.84961762515641293</v>
      </c>
      <c r="U547" s="124">
        <v>0.85178876137622084</v>
      </c>
      <c r="V547" s="124">
        <v>0.78808415490537853</v>
      </c>
      <c r="AA547" s="1" t="s">
        <v>916</v>
      </c>
    </row>
    <row r="548" spans="2:27" x14ac:dyDescent="0.2">
      <c r="B548" s="90" t="s">
        <v>1027</v>
      </c>
      <c r="C548" s="82" t="s">
        <v>1026</v>
      </c>
      <c r="D548" s="50" t="s">
        <v>1</v>
      </c>
      <c r="E548" s="91">
        <v>1</v>
      </c>
      <c r="F548" s="91">
        <v>1</v>
      </c>
      <c r="I548" s="114" t="s">
        <v>6024</v>
      </c>
      <c r="J548" s="74">
        <v>283.80829631326998</v>
      </c>
      <c r="K548" s="74">
        <v>294.87770090629641</v>
      </c>
      <c r="L548" s="74">
        <v>132.35917015182142</v>
      </c>
      <c r="M548" s="74">
        <v>162.65456606932324</v>
      </c>
      <c r="N548" s="74">
        <v>218.42493336017776</v>
      </c>
      <c r="O548" s="70">
        <v>1</v>
      </c>
      <c r="P548" s="124">
        <v>1.0390031043377532</v>
      </c>
      <c r="Q548" s="124">
        <v>0.46636822063059868</v>
      </c>
      <c r="R548" s="124">
        <v>0.57311420484263698</v>
      </c>
      <c r="S548" s="124">
        <v>1.3274394911783043</v>
      </c>
      <c r="T548" s="124">
        <v>1.1337226126702027</v>
      </c>
      <c r="U548" s="124">
        <v>0.74721664603752569</v>
      </c>
      <c r="V548" s="124">
        <v>0.89134509389245409</v>
      </c>
      <c r="W548" s="70" t="s">
        <v>5989</v>
      </c>
      <c r="AA548" s="1" t="s">
        <v>1027</v>
      </c>
    </row>
    <row r="549" spans="2:27" x14ac:dyDescent="0.2">
      <c r="B549" s="102" t="s">
        <v>495</v>
      </c>
      <c r="C549" s="7" t="s">
        <v>494</v>
      </c>
      <c r="D549" s="18" t="s">
        <v>11</v>
      </c>
      <c r="E549" s="91">
        <v>1</v>
      </c>
      <c r="I549" s="114" t="s">
        <v>6024</v>
      </c>
      <c r="J549" s="74">
        <v>310.32481505633211</v>
      </c>
      <c r="K549" s="74">
        <v>212.47572344841399</v>
      </c>
      <c r="L549" s="74">
        <v>208.98258174609163</v>
      </c>
      <c r="M549" s="74">
        <v>135.87890578778416</v>
      </c>
      <c r="N549" s="74">
        <v>216.91550650965547</v>
      </c>
      <c r="O549" s="70">
        <v>1</v>
      </c>
      <c r="P549" s="124">
        <v>0.68468814976927983</v>
      </c>
      <c r="Q549" s="124">
        <v>0.67343174508347259</v>
      </c>
      <c r="R549" s="124">
        <v>0.43786026510035481</v>
      </c>
      <c r="S549" s="124">
        <v>1.1117411344483044</v>
      </c>
      <c r="T549" s="124">
        <v>0.97219523620914239</v>
      </c>
      <c r="U549" s="124">
        <v>0.96061478590201477</v>
      </c>
      <c r="V549" s="124">
        <v>1.3843321137100844</v>
      </c>
      <c r="AA549" s="1" t="s">
        <v>495</v>
      </c>
    </row>
    <row r="550" spans="2:27" x14ac:dyDescent="0.2">
      <c r="B550" s="102" t="s">
        <v>1514</v>
      </c>
      <c r="C550" s="7" t="s">
        <v>1513</v>
      </c>
      <c r="D550" s="18" t="s">
        <v>11</v>
      </c>
      <c r="E550" s="91">
        <v>1</v>
      </c>
      <c r="I550" s="114" t="s">
        <v>6024</v>
      </c>
      <c r="J550" s="74">
        <v>256.16698188859533</v>
      </c>
      <c r="K550" s="74">
        <v>237.33428202315969</v>
      </c>
      <c r="L550" s="74">
        <v>190.36033148823336</v>
      </c>
      <c r="M550" s="74">
        <v>181.96230776963387</v>
      </c>
      <c r="N550" s="74">
        <v>216.45597579240555</v>
      </c>
      <c r="O550" s="70">
        <v>1</v>
      </c>
      <c r="P550" s="124">
        <v>0.92648271948792449</v>
      </c>
      <c r="Q550" s="124">
        <v>0.74311033406725036</v>
      </c>
      <c r="R550" s="124">
        <v>0.71032693764088461</v>
      </c>
      <c r="S550" s="124">
        <v>1.2816898559405694</v>
      </c>
      <c r="T550" s="124">
        <v>1.1712207349398136</v>
      </c>
      <c r="U550" s="124">
        <v>1.2609068500636897</v>
      </c>
      <c r="V550" s="124">
        <v>0.97219523620914239</v>
      </c>
      <c r="W550" s="70" t="s">
        <v>5989</v>
      </c>
      <c r="AA550" s="1" t="s">
        <v>1514</v>
      </c>
    </row>
    <row r="551" spans="2:27" x14ac:dyDescent="0.2">
      <c r="B551" s="107" t="s">
        <v>666</v>
      </c>
      <c r="C551" s="10" t="s">
        <v>665</v>
      </c>
      <c r="D551" s="43" t="s">
        <v>305</v>
      </c>
      <c r="F551" s="91">
        <v>1</v>
      </c>
      <c r="I551" s="114" t="s">
        <v>6024</v>
      </c>
      <c r="J551" s="74">
        <v>205.78157504844143</v>
      </c>
      <c r="K551" s="74">
        <v>269.01480667458662</v>
      </c>
      <c r="L551" s="74">
        <v>186.10197244555008</v>
      </c>
      <c r="M551" s="74">
        <v>201.69987229166938</v>
      </c>
      <c r="N551" s="74">
        <v>215.6495566150619</v>
      </c>
      <c r="O551" s="70">
        <v>1</v>
      </c>
      <c r="P551" s="124">
        <v>1.3072832522117686</v>
      </c>
      <c r="Q551" s="124">
        <v>0.90436654691626917</v>
      </c>
      <c r="R551" s="124">
        <v>0.9801648774638293</v>
      </c>
      <c r="S551" s="124">
        <v>1.0087356707940394</v>
      </c>
      <c r="T551" s="124">
        <v>0.99492586630400492</v>
      </c>
      <c r="U551" s="124">
        <v>1.0771450959283926</v>
      </c>
      <c r="V551" s="124">
        <v>1.0200438410868105</v>
      </c>
      <c r="AA551" s="1" t="s">
        <v>666</v>
      </c>
    </row>
    <row r="552" spans="2:27" x14ac:dyDescent="0.2">
      <c r="B552" s="60" t="s">
        <v>1764</v>
      </c>
      <c r="C552" s="8" t="s">
        <v>1763</v>
      </c>
      <c r="D552" s="35" t="s">
        <v>5410</v>
      </c>
      <c r="E552" s="91">
        <v>1</v>
      </c>
      <c r="I552" s="114" t="s">
        <v>6024</v>
      </c>
      <c r="J552" s="74">
        <v>285.88988950890047</v>
      </c>
      <c r="K552" s="74">
        <v>221.90382444047907</v>
      </c>
      <c r="L552" s="74">
        <v>194.57191540212551</v>
      </c>
      <c r="M552" s="74">
        <v>157.66453713751162</v>
      </c>
      <c r="N552" s="74">
        <v>215.00754162225417</v>
      </c>
      <c r="O552" s="70">
        <v>1</v>
      </c>
      <c r="P552" s="124">
        <v>0.77618633111392576</v>
      </c>
      <c r="Q552" s="124">
        <v>0.68058340830576314</v>
      </c>
      <c r="R552" s="124">
        <v>0.55148692879047445</v>
      </c>
      <c r="S552" s="124">
        <v>0.90555099990365517</v>
      </c>
      <c r="T552" s="124">
        <v>0.89758551536557263</v>
      </c>
      <c r="U552" s="124">
        <v>0.78808415490537853</v>
      </c>
      <c r="V552" s="124">
        <v>0.75711691215994292</v>
      </c>
      <c r="AA552" s="1" t="s">
        <v>1764</v>
      </c>
    </row>
    <row r="553" spans="2:27" x14ac:dyDescent="0.2">
      <c r="B553" s="107" t="s">
        <v>5583</v>
      </c>
      <c r="C553" s="10" t="s">
        <v>825</v>
      </c>
      <c r="D553" s="43" t="s">
        <v>305</v>
      </c>
      <c r="F553" s="91">
        <v>1</v>
      </c>
      <c r="I553" s="114" t="s">
        <v>6024</v>
      </c>
      <c r="J553" s="74">
        <v>212.17176874730563</v>
      </c>
      <c r="K553" s="74">
        <v>259.15188719996792</v>
      </c>
      <c r="L553" s="74">
        <v>206.48993830959949</v>
      </c>
      <c r="M553" s="74">
        <v>169.81317772231642</v>
      </c>
      <c r="N553" s="74">
        <v>211.90669299479737</v>
      </c>
      <c r="O553" s="70">
        <v>1</v>
      </c>
      <c r="P553" s="124">
        <v>1.2214249272183573</v>
      </c>
      <c r="Q553" s="124">
        <v>0.97322061049284492</v>
      </c>
      <c r="R553" s="124">
        <v>0.80035708202330236</v>
      </c>
      <c r="S553" s="124">
        <v>1.0921442352693285</v>
      </c>
      <c r="T553" s="124">
        <v>1.0187760363139897</v>
      </c>
      <c r="U553" s="124">
        <v>1.180414542711298</v>
      </c>
      <c r="V553" s="124">
        <v>1.2486265086455215</v>
      </c>
      <c r="AA553" s="1" t="s">
        <v>5583</v>
      </c>
    </row>
    <row r="554" spans="2:27" x14ac:dyDescent="0.2">
      <c r="B554" s="62" t="s">
        <v>417</v>
      </c>
      <c r="C554" s="9" t="s">
        <v>416</v>
      </c>
      <c r="D554" s="31" t="s">
        <v>5402</v>
      </c>
      <c r="G554" s="91">
        <v>1</v>
      </c>
      <c r="H554" s="91">
        <v>1</v>
      </c>
      <c r="I554" s="114" t="s">
        <v>6024</v>
      </c>
      <c r="J554" s="74">
        <v>227.37631648704348</v>
      </c>
      <c r="K554" s="74">
        <v>103.17727872161603</v>
      </c>
      <c r="L554" s="74">
        <v>273.86683770306638</v>
      </c>
      <c r="M554" s="74">
        <v>235.28272851129014</v>
      </c>
      <c r="N554" s="74">
        <v>209.92579035575403</v>
      </c>
      <c r="O554" s="70">
        <v>1</v>
      </c>
      <c r="P554" s="124">
        <v>0.45377319993437115</v>
      </c>
      <c r="Q554" s="124">
        <v>1.2044650996827633</v>
      </c>
      <c r="R554" s="124">
        <v>1.0347723639225073</v>
      </c>
      <c r="S554" s="124">
        <v>1.2377922550106881</v>
      </c>
      <c r="T554" s="124">
        <v>1.2880622336665937</v>
      </c>
      <c r="U554" s="124">
        <v>1.3320723104048913</v>
      </c>
      <c r="V554" s="124">
        <v>1.1778008338288406</v>
      </c>
      <c r="AA554" s="1" t="s">
        <v>417</v>
      </c>
    </row>
    <row r="555" spans="2:27" x14ac:dyDescent="0.2">
      <c r="B555" s="62" t="s">
        <v>1035</v>
      </c>
      <c r="C555" s="9" t="s">
        <v>1034</v>
      </c>
      <c r="D555" s="41" t="s">
        <v>5402</v>
      </c>
      <c r="H555" s="91">
        <v>1</v>
      </c>
      <c r="I555" s="114" t="s">
        <v>6024</v>
      </c>
      <c r="J555" s="74">
        <v>164.19731174890103</v>
      </c>
      <c r="K555" s="74">
        <v>173.03298896793635</v>
      </c>
      <c r="L555" s="74">
        <v>220.71812795067538</v>
      </c>
      <c r="M555" s="74">
        <v>277.82386609105424</v>
      </c>
      <c r="N555" s="74">
        <v>208.94307368964175</v>
      </c>
      <c r="O555" s="70">
        <v>1</v>
      </c>
      <c r="P555" s="124">
        <v>1.0538113390829886</v>
      </c>
      <c r="Q555" s="124">
        <v>1.3442249790801015</v>
      </c>
      <c r="R555" s="124">
        <v>1.6920122694573514</v>
      </c>
      <c r="S555" s="124">
        <v>0.9852216867665079</v>
      </c>
      <c r="T555" s="124">
        <v>0.94607375881696498</v>
      </c>
      <c r="U555" s="124">
        <v>1.3342228922338895</v>
      </c>
      <c r="V555" s="124">
        <v>1.7286682177995891</v>
      </c>
      <c r="Z555" s="70" t="s">
        <v>5989</v>
      </c>
      <c r="AA555" s="1" t="s">
        <v>1035</v>
      </c>
    </row>
    <row r="556" spans="2:27" x14ac:dyDescent="0.2">
      <c r="B556" s="62" t="s">
        <v>1142</v>
      </c>
      <c r="C556" s="9" t="s">
        <v>1141</v>
      </c>
      <c r="D556" s="41" t="s">
        <v>5402</v>
      </c>
      <c r="F556" s="91">
        <v>1</v>
      </c>
      <c r="I556" s="114" t="s">
        <v>6024</v>
      </c>
      <c r="J556" s="74">
        <v>224.12556085647114</v>
      </c>
      <c r="K556" s="74">
        <v>280.30693729717524</v>
      </c>
      <c r="L556" s="74">
        <v>177.67191526425472</v>
      </c>
      <c r="M556" s="74">
        <v>147.76634068957074</v>
      </c>
      <c r="N556" s="74">
        <v>207.46768852686796</v>
      </c>
      <c r="O556" s="70">
        <v>1</v>
      </c>
      <c r="P556" s="124">
        <v>1.2506692062521256</v>
      </c>
      <c r="Q556" s="124">
        <v>0.79273383448679868</v>
      </c>
      <c r="R556" s="124">
        <v>0.6593015991790403</v>
      </c>
      <c r="S556" s="124">
        <v>1.182382563953605</v>
      </c>
      <c r="T556" s="124">
        <v>1.0548411662090982</v>
      </c>
      <c r="U556" s="124">
        <v>1.2085760852131395</v>
      </c>
      <c r="V556" s="124">
        <v>1.0713405823211066</v>
      </c>
      <c r="AA556" s="1" t="s">
        <v>1142</v>
      </c>
    </row>
    <row r="557" spans="2:27" x14ac:dyDescent="0.2">
      <c r="B557" s="62" t="s">
        <v>1100</v>
      </c>
      <c r="C557" s="9" t="s">
        <v>1099</v>
      </c>
      <c r="D557" s="41" t="s">
        <v>5402</v>
      </c>
      <c r="E557" s="91">
        <v>1</v>
      </c>
      <c r="I557" s="114" t="s">
        <v>6024</v>
      </c>
      <c r="J557" s="74">
        <v>276.6924648492876</v>
      </c>
      <c r="K557" s="74">
        <v>147.71160201967982</v>
      </c>
      <c r="L557" s="74">
        <v>183.65858843649576</v>
      </c>
      <c r="M557" s="74">
        <v>220.56013048022959</v>
      </c>
      <c r="N557" s="74">
        <v>207.15569644642318</v>
      </c>
      <c r="O557" s="70">
        <v>1</v>
      </c>
      <c r="P557" s="124">
        <v>0.53384757730983845</v>
      </c>
      <c r="Q557" s="124">
        <v>0.66376432960157872</v>
      </c>
      <c r="R557" s="124">
        <v>0.79713096126548699</v>
      </c>
      <c r="S557" s="124">
        <v>1.0224844338777743</v>
      </c>
      <c r="T557" s="124">
        <v>0.94813689490630504</v>
      </c>
      <c r="U557" s="124">
        <v>0.88683935575182204</v>
      </c>
      <c r="V557" s="124">
        <v>1.0125864612581512</v>
      </c>
      <c r="AA557" s="1" t="s">
        <v>1100</v>
      </c>
    </row>
    <row r="558" spans="2:27" x14ac:dyDescent="0.2">
      <c r="B558" s="60" t="s">
        <v>1114</v>
      </c>
      <c r="C558" s="8" t="s">
        <v>1113</v>
      </c>
      <c r="D558" s="35" t="s">
        <v>5410</v>
      </c>
      <c r="E558" s="91">
        <v>1</v>
      </c>
      <c r="G558" s="91">
        <v>1</v>
      </c>
      <c r="I558" s="114" t="s">
        <v>6024</v>
      </c>
      <c r="J558" s="74">
        <v>320.21085130963405</v>
      </c>
      <c r="K558" s="74">
        <v>32.6805835065365</v>
      </c>
      <c r="L558" s="74">
        <v>302.96874521260787</v>
      </c>
      <c r="M558" s="74">
        <v>171.26189399632551</v>
      </c>
      <c r="N558" s="74">
        <v>206.78051850627597</v>
      </c>
      <c r="O558" s="70">
        <v>1</v>
      </c>
      <c r="P558" s="124">
        <v>0.10205957534816763</v>
      </c>
      <c r="Q558" s="124">
        <v>0.94615389820017815</v>
      </c>
      <c r="R558" s="124">
        <v>0.5348410064677056</v>
      </c>
      <c r="S558" s="124">
        <v>0.9401147321556359</v>
      </c>
      <c r="T558" s="70" t="s">
        <v>5938</v>
      </c>
      <c r="U558" s="124">
        <v>0.97713508643078706</v>
      </c>
      <c r="V558" s="124">
        <v>0.90497735650670252</v>
      </c>
      <c r="AA558" s="1" t="s">
        <v>1114</v>
      </c>
    </row>
    <row r="559" spans="2:27" x14ac:dyDescent="0.2">
      <c r="B559" s="106" t="s">
        <v>1448</v>
      </c>
      <c r="C559" s="51" t="s">
        <v>1447</v>
      </c>
      <c r="D559" s="23" t="s">
        <v>15</v>
      </c>
      <c r="G559" s="91">
        <v>1</v>
      </c>
      <c r="I559" s="114" t="s">
        <v>6024</v>
      </c>
      <c r="J559" s="74">
        <v>135.438689103689</v>
      </c>
      <c r="K559" s="74">
        <v>201.34814399036949</v>
      </c>
      <c r="L559" s="74">
        <v>295.84036460791674</v>
      </c>
      <c r="M559" s="74">
        <v>193.82619465512175</v>
      </c>
      <c r="N559" s="74">
        <v>206.61334808927424</v>
      </c>
      <c r="O559" s="70">
        <v>1</v>
      </c>
      <c r="P559" s="124">
        <v>1.486636834148783</v>
      </c>
      <c r="Q559" s="124">
        <v>2.1843120792569661</v>
      </c>
      <c r="R559" s="124">
        <v>1.4310991633028323</v>
      </c>
      <c r="S559" s="124">
        <v>0.78259510957498435</v>
      </c>
      <c r="T559" s="124">
        <v>1.0491858385627739</v>
      </c>
      <c r="U559" s="124">
        <v>1.2162194781050428</v>
      </c>
      <c r="V559" s="124">
        <v>0.99790440967428096</v>
      </c>
      <c r="AA559" s="1" t="s">
        <v>1448</v>
      </c>
    </row>
    <row r="560" spans="2:27" x14ac:dyDescent="0.2">
      <c r="B560" s="60" t="s">
        <v>1067</v>
      </c>
      <c r="C560" s="8" t="s">
        <v>1066</v>
      </c>
      <c r="D560" s="35" t="s">
        <v>5410</v>
      </c>
      <c r="F560" s="91">
        <v>1</v>
      </c>
      <c r="I560" s="114" t="s">
        <v>6024</v>
      </c>
      <c r="J560" s="74">
        <v>209.70219625316429</v>
      </c>
      <c r="K560" s="74">
        <v>276.82827783098793</v>
      </c>
      <c r="L560" s="74">
        <v>150.00034636217964</v>
      </c>
      <c r="M560" s="74">
        <v>188.3057575593061</v>
      </c>
      <c r="N560" s="74">
        <v>206.2091445014095</v>
      </c>
      <c r="O560" s="70">
        <v>1</v>
      </c>
      <c r="P560" s="124">
        <v>1.3201019482732801</v>
      </c>
      <c r="Q560" s="124">
        <v>0.71530174238657374</v>
      </c>
      <c r="R560" s="124">
        <v>0.89796750307742512</v>
      </c>
      <c r="S560" s="124">
        <v>0.9948268720757466</v>
      </c>
      <c r="T560" s="124">
        <v>0.93967295382821858</v>
      </c>
      <c r="U560" s="124">
        <v>0.74228025597456326</v>
      </c>
      <c r="V560" s="124">
        <v>0.79617832420844492</v>
      </c>
      <c r="AA560" s="1" t="s">
        <v>1067</v>
      </c>
    </row>
    <row r="561" spans="2:27" x14ac:dyDescent="0.2">
      <c r="B561" s="59" t="s">
        <v>862</v>
      </c>
      <c r="C561" s="11" t="s">
        <v>861</v>
      </c>
      <c r="D561" s="36" t="s">
        <v>172</v>
      </c>
      <c r="F561" s="91">
        <v>1</v>
      </c>
      <c r="I561" s="114" t="s">
        <v>6024</v>
      </c>
      <c r="J561" s="74">
        <v>86.811463830227822</v>
      </c>
      <c r="K561" s="74">
        <v>320.22507191022271</v>
      </c>
      <c r="L561" s="74">
        <v>224.03456740930642</v>
      </c>
      <c r="M561" s="74">
        <v>189.50475813372083</v>
      </c>
      <c r="N561" s="74">
        <v>205.14396532086943</v>
      </c>
      <c r="O561" s="70">
        <v>1</v>
      </c>
      <c r="P561" s="124">
        <v>3.6887417603793482</v>
      </c>
      <c r="Q561" s="124">
        <v>2.5807025653597768</v>
      </c>
      <c r="R561" s="124">
        <v>2.1829462351230982</v>
      </c>
      <c r="S561" s="124">
        <v>0.92199894183005693</v>
      </c>
      <c r="T561" s="124">
        <v>0.96927400146783493</v>
      </c>
      <c r="U561" s="124">
        <v>0.8273351599624702</v>
      </c>
      <c r="V561" s="124">
        <v>0.8263779701503845</v>
      </c>
      <c r="AA561" s="1" t="s">
        <v>862</v>
      </c>
    </row>
    <row r="562" spans="2:27" x14ac:dyDescent="0.2">
      <c r="B562" s="105" t="s">
        <v>1488</v>
      </c>
      <c r="C562" s="12" t="s">
        <v>1487</v>
      </c>
      <c r="D562" s="38" t="s">
        <v>198</v>
      </c>
      <c r="G562" s="91">
        <v>1</v>
      </c>
      <c r="H562" s="91">
        <v>1</v>
      </c>
      <c r="I562" s="114" t="s">
        <v>6024</v>
      </c>
      <c r="J562" s="74">
        <v>106.96878713418798</v>
      </c>
      <c r="K562" s="74">
        <v>174.20216549167264</v>
      </c>
      <c r="L562" s="74">
        <v>275.52027476680894</v>
      </c>
      <c r="M562" s="74">
        <v>250.43498356290792</v>
      </c>
      <c r="N562" s="74">
        <v>201.78155273889439</v>
      </c>
      <c r="O562" s="70">
        <v>1</v>
      </c>
      <c r="P562" s="124">
        <v>1.6285326790995875</v>
      </c>
      <c r="Q562" s="124">
        <v>2.5757071959802631</v>
      </c>
      <c r="R562" s="124">
        <v>2.3411968133166496</v>
      </c>
      <c r="S562" s="124">
        <v>0.8595495419603314</v>
      </c>
      <c r="T562" s="124">
        <v>0.97002618687169073</v>
      </c>
      <c r="U562" s="124">
        <v>1.0400848802362301</v>
      </c>
      <c r="V562" s="124">
        <v>1.0322580647929409</v>
      </c>
      <c r="AA562" s="1" t="s">
        <v>1488</v>
      </c>
    </row>
    <row r="563" spans="2:27" x14ac:dyDescent="0.2">
      <c r="B563" s="104" t="s">
        <v>433</v>
      </c>
      <c r="C563" s="52" t="s">
        <v>432</v>
      </c>
      <c r="D563" s="32" t="s">
        <v>41</v>
      </c>
      <c r="F563" s="91">
        <v>1</v>
      </c>
      <c r="I563" s="114" t="s">
        <v>6024</v>
      </c>
      <c r="J563" s="74">
        <v>193.86366409520463</v>
      </c>
      <c r="K563" s="74">
        <v>384.87944108712361</v>
      </c>
      <c r="L563" s="74">
        <v>77.901149600688683</v>
      </c>
      <c r="M563" s="74">
        <v>149.17732823347495</v>
      </c>
      <c r="N563" s="74">
        <v>201.45539575412295</v>
      </c>
      <c r="O563" s="70">
        <v>1</v>
      </c>
      <c r="P563" s="124">
        <v>1.9853098458827898</v>
      </c>
      <c r="Q563" s="124">
        <v>0.40183471185416242</v>
      </c>
      <c r="R563" s="124">
        <v>0.76949607307646561</v>
      </c>
      <c r="S563" s="124">
        <v>0.98405831030379043</v>
      </c>
      <c r="T563" s="124">
        <v>1.0608278968754141</v>
      </c>
      <c r="U563" s="124">
        <v>0.92936807991856896</v>
      </c>
      <c r="V563" s="124">
        <v>0.97333072348019645</v>
      </c>
      <c r="AA563" s="1" t="s">
        <v>433</v>
      </c>
    </row>
    <row r="564" spans="2:27" x14ac:dyDescent="0.2">
      <c r="B564" s="100" t="s">
        <v>920</v>
      </c>
      <c r="C564" s="68" t="s">
        <v>919</v>
      </c>
      <c r="D564" s="66" t="s">
        <v>2</v>
      </c>
      <c r="F564" s="91">
        <v>1</v>
      </c>
      <c r="I564" s="114" t="s">
        <v>6024</v>
      </c>
      <c r="J564" s="74">
        <v>148.04063982747445</v>
      </c>
      <c r="K564" s="74">
        <v>440.72944876059125</v>
      </c>
      <c r="L564" s="74">
        <v>115.08116758376411</v>
      </c>
      <c r="M564" s="74">
        <v>101.50368584529272</v>
      </c>
      <c r="N564" s="74">
        <v>201.33873550428063</v>
      </c>
      <c r="O564" s="70">
        <v>1</v>
      </c>
      <c r="P564" s="124">
        <v>2.9770841930581651</v>
      </c>
      <c r="Q564" s="124">
        <v>0.77736199815050055</v>
      </c>
      <c r="R564" s="124">
        <v>0.68564744088909924</v>
      </c>
      <c r="S564" s="124">
        <v>0.89670012253774378</v>
      </c>
      <c r="T564" s="124">
        <v>1.1127307941981019</v>
      </c>
      <c r="U564" s="124">
        <v>0.79789361139499204</v>
      </c>
      <c r="V564" s="124">
        <v>0.64193089404872505</v>
      </c>
      <c r="AA564" s="1" t="s">
        <v>920</v>
      </c>
    </row>
    <row r="565" spans="2:27" x14ac:dyDescent="0.2">
      <c r="B565" s="59" t="s">
        <v>983</v>
      </c>
      <c r="C565" s="11" t="s">
        <v>982</v>
      </c>
      <c r="D565" s="36" t="s">
        <v>172</v>
      </c>
      <c r="G565" s="115">
        <v>1</v>
      </c>
      <c r="I565" s="114" t="s">
        <v>6024</v>
      </c>
      <c r="J565" s="74">
        <v>227.40164607637749</v>
      </c>
      <c r="K565" s="74">
        <v>101.73706758361095</v>
      </c>
      <c r="L565" s="74">
        <v>260.36340031622848</v>
      </c>
      <c r="M565" s="74">
        <v>214.95773786347075</v>
      </c>
      <c r="N565" s="74">
        <v>201.11496295992191</v>
      </c>
      <c r="O565" s="70">
        <v>1</v>
      </c>
      <c r="P565" s="124">
        <v>0.44738931902647916</v>
      </c>
      <c r="Q565" s="124">
        <v>1.1449494971060152</v>
      </c>
      <c r="R565" s="124">
        <v>0.94527784460835784</v>
      </c>
      <c r="S565" s="124">
        <v>0.93747072217466587</v>
      </c>
      <c r="T565" s="124">
        <v>1.1435628831507343</v>
      </c>
      <c r="U565" s="124">
        <v>1.0095809337879846</v>
      </c>
      <c r="V565" s="124">
        <v>1.0575743706618783</v>
      </c>
      <c r="AA565" s="1" t="s">
        <v>983</v>
      </c>
    </row>
    <row r="566" spans="2:27" x14ac:dyDescent="0.2">
      <c r="B566" s="60" t="s">
        <v>5586</v>
      </c>
      <c r="C566" s="8" t="s">
        <v>5585</v>
      </c>
      <c r="D566" s="35" t="s">
        <v>5410</v>
      </c>
      <c r="F566" s="91">
        <v>1</v>
      </c>
      <c r="G566" s="91">
        <v>1</v>
      </c>
      <c r="I566" s="114" t="s">
        <v>6024</v>
      </c>
      <c r="J566" s="74">
        <v>17.337021306385932</v>
      </c>
      <c r="K566" s="74">
        <v>283.84763816317513</v>
      </c>
      <c r="L566" s="74">
        <v>424.54614733720319</v>
      </c>
      <c r="M566" s="74">
        <v>75.833460065409298</v>
      </c>
      <c r="N566" s="74">
        <v>200.39106671804339</v>
      </c>
      <c r="O566" s="70">
        <v>1</v>
      </c>
      <c r="P566" s="124">
        <v>16.372341773533062</v>
      </c>
      <c r="Q566" s="124">
        <v>24.487836741645207</v>
      </c>
      <c r="R566" s="124">
        <v>4.3740766493421068</v>
      </c>
      <c r="S566" s="70" t="s">
        <v>5938</v>
      </c>
      <c r="T566" s="124">
        <v>0.80554210251149727</v>
      </c>
      <c r="U566" s="124">
        <v>0.80978217963627797</v>
      </c>
      <c r="V566" s="124">
        <v>0.68068885801064893</v>
      </c>
      <c r="AA566" s="1" t="s">
        <v>5948</v>
      </c>
    </row>
    <row r="567" spans="2:27" x14ac:dyDescent="0.2">
      <c r="B567" s="104" t="s">
        <v>410</v>
      </c>
      <c r="C567" s="52" t="s">
        <v>409</v>
      </c>
      <c r="D567" s="32" t="s">
        <v>41</v>
      </c>
      <c r="F567" s="91">
        <v>1</v>
      </c>
      <c r="I567" s="114" t="s">
        <v>6024</v>
      </c>
      <c r="J567" s="74">
        <v>140.83140495677793</v>
      </c>
      <c r="K567" s="74">
        <v>285.95787878549231</v>
      </c>
      <c r="L567" s="74">
        <v>170.31479759144207</v>
      </c>
      <c r="M567" s="74">
        <v>200.08869022187628</v>
      </c>
      <c r="N567" s="74">
        <v>199.29819288889715</v>
      </c>
      <c r="O567" s="70">
        <v>1</v>
      </c>
      <c r="P567" s="124">
        <v>2.0304979480482683</v>
      </c>
      <c r="Q567" s="124">
        <v>1.2093524000823026</v>
      </c>
      <c r="R567" s="124">
        <v>1.4207675502725035</v>
      </c>
      <c r="S567" s="124">
        <v>0.92807422619985591</v>
      </c>
      <c r="T567" s="124">
        <v>1.2202859884027224</v>
      </c>
      <c r="U567" s="124">
        <v>0.85829541698569423</v>
      </c>
      <c r="V567" s="124">
        <v>1.1004731912477452</v>
      </c>
      <c r="AA567" s="1" t="s">
        <v>410</v>
      </c>
    </row>
    <row r="568" spans="2:27" x14ac:dyDescent="0.2">
      <c r="B568" s="60" t="s">
        <v>2213</v>
      </c>
      <c r="C568" s="8" t="s">
        <v>2212</v>
      </c>
      <c r="D568" s="35" t="s">
        <v>5410</v>
      </c>
      <c r="E568" s="91">
        <v>1</v>
      </c>
      <c r="F568" s="91">
        <v>1</v>
      </c>
      <c r="I568" s="114" t="s">
        <v>6024</v>
      </c>
      <c r="J568" s="74">
        <v>256.20791745202962</v>
      </c>
      <c r="K568" s="74">
        <v>274.84353874307845</v>
      </c>
      <c r="L568" s="74">
        <v>143.40287259568746</v>
      </c>
      <c r="M568" s="74">
        <v>120.30924424133499</v>
      </c>
      <c r="N568" s="74">
        <v>198.69089325803265</v>
      </c>
      <c r="O568" s="70">
        <v>1</v>
      </c>
      <c r="P568" s="124">
        <v>1.0727363208615051</v>
      </c>
      <c r="Q568" s="124">
        <v>0.55971288483907644</v>
      </c>
      <c r="R568" s="124">
        <v>0.4695766057419391</v>
      </c>
      <c r="S568" s="124">
        <v>0.96777311739885696</v>
      </c>
      <c r="T568" s="124">
        <v>1.0201270772918196</v>
      </c>
      <c r="U568" s="124">
        <v>0.86363247567799373</v>
      </c>
      <c r="V568" s="124">
        <v>0.80893063309243252</v>
      </c>
      <c r="AA568" s="1" t="s">
        <v>2213</v>
      </c>
    </row>
    <row r="569" spans="2:27" x14ac:dyDescent="0.2">
      <c r="B569" s="79" t="s">
        <v>736</v>
      </c>
      <c r="C569" s="53" t="s">
        <v>735</v>
      </c>
      <c r="D569" s="21" t="s">
        <v>5385</v>
      </c>
      <c r="H569" s="91">
        <v>1</v>
      </c>
      <c r="I569" s="114" t="s">
        <v>6024</v>
      </c>
      <c r="J569" s="74">
        <v>114.4167129847373</v>
      </c>
      <c r="K569" s="74">
        <v>146.85776358253224</v>
      </c>
      <c r="L569" s="74">
        <v>254.11332564196812</v>
      </c>
      <c r="M569" s="74">
        <v>270.00412823064079</v>
      </c>
      <c r="N569" s="74">
        <v>196.34798260996962</v>
      </c>
      <c r="O569" s="70">
        <v>1</v>
      </c>
      <c r="P569" s="124">
        <v>1.2835341948874412</v>
      </c>
      <c r="Q569" s="124">
        <v>2.2209458654511929</v>
      </c>
      <c r="R569" s="124">
        <v>2.3598311923770976</v>
      </c>
      <c r="S569" s="124">
        <v>1.0561334931688149</v>
      </c>
      <c r="T569" s="124">
        <v>0.92140427711989692</v>
      </c>
      <c r="U569" s="124">
        <v>1.0164667687050166</v>
      </c>
      <c r="V569" s="124">
        <v>1.2891249451352813</v>
      </c>
      <c r="AA569" s="1" t="s">
        <v>736</v>
      </c>
    </row>
    <row r="570" spans="2:27" x14ac:dyDescent="0.2">
      <c r="B570" s="100" t="s">
        <v>1172</v>
      </c>
      <c r="C570" s="68" t="s">
        <v>1171</v>
      </c>
      <c r="D570" s="66" t="s">
        <v>2</v>
      </c>
      <c r="E570" s="91">
        <v>1</v>
      </c>
      <c r="I570" s="114" t="s">
        <v>6024</v>
      </c>
      <c r="J570" s="74">
        <v>286.392774061056</v>
      </c>
      <c r="K570" s="74">
        <v>122.53054063595391</v>
      </c>
      <c r="L570" s="74">
        <v>210.46127897353813</v>
      </c>
      <c r="M570" s="74">
        <v>161.7619248754998</v>
      </c>
      <c r="N570" s="74">
        <v>195.28662963651198</v>
      </c>
      <c r="O570" s="70">
        <v>1</v>
      </c>
      <c r="P570" s="124">
        <v>0.42784089451164592</v>
      </c>
      <c r="Q570" s="124">
        <v>0.73486937533092211</v>
      </c>
      <c r="R570" s="124">
        <v>0.56482544088564823</v>
      </c>
      <c r="S570" s="124">
        <v>0.82747205739078522</v>
      </c>
      <c r="T570" s="124">
        <v>0.83319448778602923</v>
      </c>
      <c r="U570" s="124">
        <v>0.78369902104842837</v>
      </c>
      <c r="V570" s="124">
        <v>0.86865872892471252</v>
      </c>
      <c r="AA570" s="1" t="s">
        <v>1172</v>
      </c>
    </row>
    <row r="571" spans="2:27" x14ac:dyDescent="0.2">
      <c r="B571" s="100" t="s">
        <v>2781</v>
      </c>
      <c r="C571" s="68" t="s">
        <v>2780</v>
      </c>
      <c r="D571" s="66" t="s">
        <v>2</v>
      </c>
      <c r="F571" s="91">
        <v>1</v>
      </c>
      <c r="I571" s="114" t="s">
        <v>6024</v>
      </c>
      <c r="J571" s="74">
        <v>173.06809761129131</v>
      </c>
      <c r="K571" s="74">
        <v>260.12114546458008</v>
      </c>
      <c r="L571" s="74">
        <v>206.82295183244648</v>
      </c>
      <c r="M571" s="74">
        <v>135.95799535426829</v>
      </c>
      <c r="N571" s="74">
        <v>193.99254756564653</v>
      </c>
      <c r="O571" s="70">
        <v>1</v>
      </c>
      <c r="P571" s="124">
        <v>1.5029988140784258</v>
      </c>
      <c r="Q571" s="124">
        <v>1.1950379919063312</v>
      </c>
      <c r="R571" s="124">
        <v>0.78557514198618039</v>
      </c>
      <c r="S571" s="124">
        <v>0.80978217963627797</v>
      </c>
      <c r="T571" s="124">
        <v>0.85499316977572237</v>
      </c>
      <c r="U571" s="124">
        <v>0.71174378726241916</v>
      </c>
      <c r="V571" s="124">
        <v>0.53370336031642263</v>
      </c>
      <c r="Y571" s="70" t="s">
        <v>5989</v>
      </c>
      <c r="Z571" s="70" t="s">
        <v>5989</v>
      </c>
      <c r="AA571" s="1" t="s">
        <v>2781</v>
      </c>
    </row>
    <row r="572" spans="2:27" x14ac:dyDescent="0.2">
      <c r="B572" s="79" t="s">
        <v>932</v>
      </c>
      <c r="C572" s="53" t="s">
        <v>931</v>
      </c>
      <c r="D572" s="21" t="s">
        <v>5385</v>
      </c>
      <c r="G572" s="91">
        <v>1</v>
      </c>
      <c r="H572" s="91">
        <v>1</v>
      </c>
      <c r="I572" s="114" t="s">
        <v>6024</v>
      </c>
      <c r="J572" s="74">
        <v>98.531892966595933</v>
      </c>
      <c r="K572" s="74">
        <v>101.88925553766745</v>
      </c>
      <c r="L572" s="74">
        <v>308.3460723264443</v>
      </c>
      <c r="M572" s="74">
        <v>262.69499549992565</v>
      </c>
      <c r="N572" s="74">
        <v>192.86555408265832</v>
      </c>
      <c r="O572" s="70">
        <v>1</v>
      </c>
      <c r="P572" s="124">
        <v>1.0340738665419706</v>
      </c>
      <c r="Q572" s="124">
        <v>3.1294037193721542</v>
      </c>
      <c r="R572" s="124">
        <v>2.6660910248520642</v>
      </c>
      <c r="S572" s="124">
        <v>1.1219315044462155</v>
      </c>
      <c r="T572" s="124">
        <v>1.4141071103453944</v>
      </c>
      <c r="U572" s="124">
        <v>2.1910600126986766</v>
      </c>
      <c r="V572" s="124">
        <v>2.4097542066320656</v>
      </c>
      <c r="X572" s="70" t="s">
        <v>5989</v>
      </c>
      <c r="Y572" s="122" t="s">
        <v>5989</v>
      </c>
      <c r="Z572" s="122" t="s">
        <v>5989</v>
      </c>
      <c r="AA572" s="1" t="s">
        <v>932</v>
      </c>
    </row>
    <row r="573" spans="2:27" x14ac:dyDescent="0.2">
      <c r="B573" s="102" t="s">
        <v>1279</v>
      </c>
      <c r="C573" s="7" t="s">
        <v>1278</v>
      </c>
      <c r="D573" s="18" t="s">
        <v>11</v>
      </c>
      <c r="F573" s="91">
        <v>1</v>
      </c>
      <c r="I573" s="114" t="s">
        <v>6024</v>
      </c>
      <c r="J573" s="74">
        <v>162.62874704556566</v>
      </c>
      <c r="K573" s="74">
        <v>261.5968321764887</v>
      </c>
      <c r="L573" s="74">
        <v>167.61979936068309</v>
      </c>
      <c r="M573" s="74">
        <v>179.58935638315268</v>
      </c>
      <c r="N573" s="74">
        <v>192.85868374147253</v>
      </c>
      <c r="O573" s="70">
        <v>1</v>
      </c>
      <c r="P573" s="124">
        <v>1.6085522204951499</v>
      </c>
      <c r="Q573" s="124">
        <v>1.0306898528445221</v>
      </c>
      <c r="R573" s="124">
        <v>1.1042903523866845</v>
      </c>
      <c r="S573" s="124">
        <v>0.69705843083258934</v>
      </c>
      <c r="T573" s="124">
        <v>0.74156471260928603</v>
      </c>
      <c r="U573" s="124">
        <v>0.74582336531856697</v>
      </c>
      <c r="V573" s="124">
        <v>0.78308536989572974</v>
      </c>
      <c r="W573" s="70" t="s">
        <v>5989</v>
      </c>
      <c r="X573" s="70" t="s">
        <v>5989</v>
      </c>
      <c r="AA573" s="1" t="s">
        <v>1279</v>
      </c>
    </row>
    <row r="574" spans="2:27" x14ac:dyDescent="0.2">
      <c r="B574" s="61" t="s">
        <v>944</v>
      </c>
      <c r="C574" s="13" t="s">
        <v>943</v>
      </c>
      <c r="D574" s="39" t="s">
        <v>13</v>
      </c>
      <c r="G574" s="115">
        <v>1</v>
      </c>
      <c r="I574" s="114" t="s">
        <v>6024</v>
      </c>
      <c r="J574" s="74">
        <v>215.49176333870778</v>
      </c>
      <c r="K574" s="74">
        <v>103.8912419036831</v>
      </c>
      <c r="L574" s="74">
        <v>262.60199728661354</v>
      </c>
      <c r="M574" s="74">
        <v>184.82678284643291</v>
      </c>
      <c r="N574" s="74">
        <v>191.70294634385934</v>
      </c>
      <c r="O574" s="70">
        <v>1</v>
      </c>
      <c r="P574" s="124">
        <v>0.48211235684394993</v>
      </c>
      <c r="Q574" s="124">
        <v>1.2186173300455032</v>
      </c>
      <c r="R574" s="124">
        <v>0.85769766780331191</v>
      </c>
      <c r="S574" s="124">
        <v>1.2439203408621617</v>
      </c>
      <c r="T574" s="124">
        <v>1.1081437945493877</v>
      </c>
      <c r="U574" s="124">
        <v>1.5861937458652775</v>
      </c>
      <c r="V574" s="124">
        <v>1.2611453855939132</v>
      </c>
      <c r="Y574" s="70" t="s">
        <v>5989</v>
      </c>
      <c r="AA574" s="1" t="s">
        <v>944</v>
      </c>
    </row>
    <row r="575" spans="2:27" x14ac:dyDescent="0.2">
      <c r="B575" s="100" t="s">
        <v>977</v>
      </c>
      <c r="C575" s="68" t="s">
        <v>976</v>
      </c>
      <c r="D575" s="66" t="s">
        <v>2</v>
      </c>
      <c r="F575" s="115">
        <v>1</v>
      </c>
      <c r="I575" s="114" t="s">
        <v>6024</v>
      </c>
      <c r="J575" s="74">
        <v>176.60609948773606</v>
      </c>
      <c r="K575" s="74">
        <v>251.93666979979685</v>
      </c>
      <c r="L575" s="74">
        <v>142.59183239379814</v>
      </c>
      <c r="M575" s="74">
        <v>194.11580524380639</v>
      </c>
      <c r="N575" s="74">
        <v>191.31260173128436</v>
      </c>
      <c r="O575" s="70">
        <f>IF(J575=0, "NaN",J575/J575)</f>
        <v>1</v>
      </c>
      <c r="P575" s="129">
        <f>IF(J575=0, "NaN",K575/J575)</f>
        <v>1.4265456885722789</v>
      </c>
      <c r="Q575" s="129">
        <f>IF(J575=0, "NaN",L575/J575)</f>
        <v>0.80740038315437712</v>
      </c>
      <c r="R575" s="129">
        <f>IF(J575=0, "NaN",M575/J575)</f>
        <v>1.0991455323845496</v>
      </c>
      <c r="S575" s="124">
        <v>0.94473306662828094</v>
      </c>
      <c r="T575" s="124">
        <v>1.0229027990159572</v>
      </c>
      <c r="U575" s="124">
        <v>0.97656244946111936</v>
      </c>
      <c r="V575" s="124">
        <v>1.0887908893503169</v>
      </c>
      <c r="W575" s="6"/>
      <c r="X575" s="6"/>
      <c r="Y575" s="6"/>
      <c r="Z575" s="6"/>
      <c r="AA575" s="1" t="s">
        <v>977</v>
      </c>
    </row>
    <row r="576" spans="2:27" x14ac:dyDescent="0.2">
      <c r="B576" s="62" t="s">
        <v>946</v>
      </c>
      <c r="C576" s="9" t="s">
        <v>945</v>
      </c>
      <c r="D576" s="41" t="s">
        <v>5402</v>
      </c>
      <c r="E576" s="91">
        <v>1</v>
      </c>
      <c r="I576" s="114" t="s">
        <v>6024</v>
      </c>
      <c r="J576" s="74">
        <v>272.51824946968821</v>
      </c>
      <c r="K576" s="74">
        <v>140.53515879021057</v>
      </c>
      <c r="L576" s="74">
        <v>226.46052111393604</v>
      </c>
      <c r="M576" s="74">
        <v>125.02638365803945</v>
      </c>
      <c r="N576" s="74">
        <v>191.13507825796856</v>
      </c>
      <c r="O576" s="70">
        <v>1</v>
      </c>
      <c r="P576" s="124">
        <v>0.51569081727072408</v>
      </c>
      <c r="Q576" s="124">
        <v>0.83099213192004928</v>
      </c>
      <c r="R576" s="124">
        <v>0.45878169224019599</v>
      </c>
      <c r="S576" s="124">
        <v>1.1320926244387823</v>
      </c>
      <c r="T576" s="124">
        <v>0.92455624937512582</v>
      </c>
      <c r="U576" s="124">
        <v>1.2676681268156231</v>
      </c>
      <c r="V576" s="124">
        <v>1.250906883114302</v>
      </c>
      <c r="AA576" s="1" t="s">
        <v>946</v>
      </c>
    </row>
    <row r="577" spans="2:27" x14ac:dyDescent="0.2">
      <c r="B577" s="102" t="s">
        <v>1213</v>
      </c>
      <c r="C577" s="7" t="s">
        <v>1212</v>
      </c>
      <c r="D577" s="18" t="s">
        <v>11</v>
      </c>
      <c r="F577" s="91">
        <v>1</v>
      </c>
      <c r="I577" s="114" t="s">
        <v>6024</v>
      </c>
      <c r="J577" s="74">
        <v>139.60093658457811</v>
      </c>
      <c r="K577" s="74">
        <v>283.090976064252</v>
      </c>
      <c r="L577" s="74">
        <v>159.04402865134261</v>
      </c>
      <c r="M577" s="74">
        <v>181.4610632591486</v>
      </c>
      <c r="N577" s="74">
        <v>190.79925113983035</v>
      </c>
      <c r="O577" s="70">
        <v>1</v>
      </c>
      <c r="P577" s="124">
        <v>2.0278587163542383</v>
      </c>
      <c r="Q577" s="124">
        <v>1.1392762293896559</v>
      </c>
      <c r="R577" s="124">
        <v>1.2998556291863363</v>
      </c>
      <c r="S577" s="125">
        <v>1.130748435607881</v>
      </c>
      <c r="T577" s="125">
        <v>1.3415435602290937</v>
      </c>
      <c r="U577" s="125">
        <v>1.0858942403083947</v>
      </c>
      <c r="V577" s="125">
        <v>1.0829660376301946</v>
      </c>
      <c r="AA577" s="1" t="s">
        <v>1213</v>
      </c>
    </row>
    <row r="578" spans="2:27" x14ac:dyDescent="0.2">
      <c r="B578" s="100" t="s">
        <v>1408</v>
      </c>
      <c r="C578" s="68" t="s">
        <v>1407</v>
      </c>
      <c r="D578" s="66" t="s">
        <v>2</v>
      </c>
      <c r="E578" s="91">
        <v>1</v>
      </c>
      <c r="I578" s="114" t="s">
        <v>6024</v>
      </c>
      <c r="J578" s="74">
        <v>247.29966604592681</v>
      </c>
      <c r="K578" s="74">
        <v>151.43219267805</v>
      </c>
      <c r="L578" s="74">
        <v>232.17893980408445</v>
      </c>
      <c r="M578" s="74">
        <v>128.66886172758635</v>
      </c>
      <c r="N578" s="74">
        <v>189.8949150639119</v>
      </c>
      <c r="O578" s="70">
        <v>1</v>
      </c>
      <c r="P578" s="124">
        <v>0.61234289192257563</v>
      </c>
      <c r="Q578" s="124">
        <v>0.93885666534206225</v>
      </c>
      <c r="R578" s="124">
        <v>0.52029533150963025</v>
      </c>
      <c r="S578" s="124">
        <v>0.87443163464959273</v>
      </c>
      <c r="T578" s="124">
        <v>0.80057645959630608</v>
      </c>
      <c r="U578" s="124">
        <v>0.80160321505982202</v>
      </c>
      <c r="V578" s="124">
        <v>0.77742364909785289</v>
      </c>
      <c r="AA578" s="1" t="s">
        <v>1408</v>
      </c>
    </row>
    <row r="579" spans="2:27" x14ac:dyDescent="0.2">
      <c r="B579" s="100" t="s">
        <v>1496</v>
      </c>
      <c r="C579" s="68" t="s">
        <v>1495</v>
      </c>
      <c r="D579" s="66" t="s">
        <v>2</v>
      </c>
      <c r="E579" s="91">
        <v>1</v>
      </c>
      <c r="I579" s="114" t="s">
        <v>6024</v>
      </c>
      <c r="J579" s="74">
        <v>261.09922603095765</v>
      </c>
      <c r="K579" s="74">
        <v>228.39166973886933</v>
      </c>
      <c r="L579" s="74">
        <v>149.81874777946271</v>
      </c>
      <c r="M579" s="74">
        <v>107.55297055219215</v>
      </c>
      <c r="N579" s="74">
        <v>186.71565352537047</v>
      </c>
      <c r="O579" s="70">
        <v>1</v>
      </c>
      <c r="P579" s="124">
        <v>0.87473131656004866</v>
      </c>
      <c r="Q579" s="124">
        <v>0.57380004551104724</v>
      </c>
      <c r="R579" s="124">
        <v>0.41192374327237552</v>
      </c>
      <c r="S579" s="125">
        <v>1.2011723743647764</v>
      </c>
      <c r="T579" s="125">
        <v>1.0528532186189814</v>
      </c>
      <c r="U579" s="125">
        <v>1.0823213420153339</v>
      </c>
      <c r="V579" s="125">
        <v>0.88936319055829816</v>
      </c>
      <c r="AA579" s="1" t="s">
        <v>5949</v>
      </c>
    </row>
    <row r="580" spans="2:27" x14ac:dyDescent="0.2">
      <c r="B580" s="62" t="s">
        <v>1827</v>
      </c>
      <c r="C580" s="9" t="s">
        <v>1826</v>
      </c>
      <c r="D580" s="41" t="s">
        <v>5402</v>
      </c>
      <c r="F580" s="91">
        <v>1</v>
      </c>
      <c r="I580" s="114" t="s">
        <v>6024</v>
      </c>
      <c r="J580" s="74">
        <v>189.44092159351862</v>
      </c>
      <c r="K580" s="74">
        <v>276.12626964357389</v>
      </c>
      <c r="L580" s="74">
        <v>128.97916459494175</v>
      </c>
      <c r="M580" s="74">
        <v>145.60720046838961</v>
      </c>
      <c r="N580" s="74">
        <v>185.03838907510595</v>
      </c>
      <c r="O580" s="70">
        <v>1</v>
      </c>
      <c r="P580" s="124">
        <v>1.4575851263860249</v>
      </c>
      <c r="Q580" s="124">
        <v>0.68084109552470917</v>
      </c>
      <c r="R580" s="124">
        <v>0.76861535112681423</v>
      </c>
      <c r="S580" s="124">
        <v>0.97703960556336533</v>
      </c>
      <c r="T580" s="124">
        <v>1.0217322213754525</v>
      </c>
      <c r="U580" s="124">
        <v>1.0686386930319671</v>
      </c>
      <c r="V580" s="124">
        <v>1.1510261418408487</v>
      </c>
      <c r="AA580" s="1" t="s">
        <v>1827</v>
      </c>
    </row>
    <row r="581" spans="2:27" x14ac:dyDescent="0.2">
      <c r="B581" s="107" t="s">
        <v>1051</v>
      </c>
      <c r="C581" s="10" t="s">
        <v>1050</v>
      </c>
      <c r="D581" s="43" t="s">
        <v>305</v>
      </c>
      <c r="F581" s="91">
        <v>1</v>
      </c>
      <c r="I581" s="114" t="s">
        <v>6024</v>
      </c>
      <c r="J581" s="74">
        <v>92.695138208631732</v>
      </c>
      <c r="K581" s="74">
        <v>371.98046607077993</v>
      </c>
      <c r="L581" s="74">
        <v>150.6316518149134</v>
      </c>
      <c r="M581" s="74">
        <v>119.82734366557995</v>
      </c>
      <c r="N581" s="74">
        <v>183.78364993997627</v>
      </c>
      <c r="O581" s="70">
        <v>1</v>
      </c>
      <c r="P581" s="124">
        <v>4.012944726761746</v>
      </c>
      <c r="Q581" s="124">
        <v>1.6250221395202218</v>
      </c>
      <c r="R581" s="124">
        <v>1.2927036517911106</v>
      </c>
      <c r="S581" s="124">
        <v>1.3853869603883866</v>
      </c>
      <c r="T581" s="124">
        <v>1.4167115030819093</v>
      </c>
      <c r="U581" s="124">
        <v>1.4148674476497871</v>
      </c>
      <c r="V581" s="124">
        <v>1.5193181433072851</v>
      </c>
      <c r="W581" s="70" t="s">
        <v>5989</v>
      </c>
      <c r="X581" s="122" t="s">
        <v>5989</v>
      </c>
      <c r="AA581" s="1" t="s">
        <v>1051</v>
      </c>
    </row>
    <row r="582" spans="2:27" x14ac:dyDescent="0.2">
      <c r="B582" s="60" t="s">
        <v>846</v>
      </c>
      <c r="C582" s="8" t="s">
        <v>845</v>
      </c>
      <c r="D582" s="35" t="s">
        <v>5410</v>
      </c>
      <c r="G582" s="91">
        <v>1</v>
      </c>
      <c r="H582" s="115">
        <v>1</v>
      </c>
      <c r="I582" s="114" t="s">
        <v>6024</v>
      </c>
      <c r="J582" s="74">
        <v>106.96366431936227</v>
      </c>
      <c r="K582" s="74">
        <v>124.19907181229232</v>
      </c>
      <c r="L582" s="74">
        <v>266.80043516350747</v>
      </c>
      <c r="M582" s="74">
        <v>234.97689445648891</v>
      </c>
      <c r="N582" s="74">
        <v>183.23501643791275</v>
      </c>
      <c r="O582" s="70">
        <v>1</v>
      </c>
      <c r="P582" s="124">
        <v>1.1611332932786422</v>
      </c>
      <c r="Q582" s="124">
        <v>2.4943090428065298</v>
      </c>
      <c r="R582" s="124">
        <v>2.1967917418658782</v>
      </c>
      <c r="S582" s="124">
        <v>0.88581798864878947</v>
      </c>
      <c r="T582" s="124">
        <v>0.80991336565874961</v>
      </c>
      <c r="U582" s="124">
        <v>0.94553704667448457</v>
      </c>
      <c r="V582" s="124">
        <v>0.87535013063910483</v>
      </c>
      <c r="AA582" s="1" t="s">
        <v>846</v>
      </c>
    </row>
    <row r="583" spans="2:27" x14ac:dyDescent="0.2">
      <c r="B583" s="103" t="s">
        <v>934</v>
      </c>
      <c r="C583" s="14" t="s">
        <v>933</v>
      </c>
      <c r="D583" s="46" t="s">
        <v>18</v>
      </c>
      <c r="H583" s="91">
        <v>1</v>
      </c>
      <c r="I583" s="114" t="s">
        <v>6024</v>
      </c>
      <c r="J583" s="74">
        <v>185.99318337865031</v>
      </c>
      <c r="K583" s="74">
        <v>137.72118983221594</v>
      </c>
      <c r="L583" s="74">
        <v>162.48569773867899</v>
      </c>
      <c r="M583" s="74">
        <v>245.22567272530819</v>
      </c>
      <c r="N583" s="74">
        <v>182.85643591871337</v>
      </c>
      <c r="O583" s="70">
        <v>1</v>
      </c>
      <c r="P583" s="124">
        <v>0.74046364135743159</v>
      </c>
      <c r="Q583" s="124">
        <v>0.87361103663614326</v>
      </c>
      <c r="R583" s="124">
        <v>1.3184659150979241</v>
      </c>
      <c r="S583" s="124">
        <v>0.92747172155123669</v>
      </c>
      <c r="T583" s="124">
        <v>1.461283298441401</v>
      </c>
      <c r="U583" s="124">
        <v>1.5085458021995148</v>
      </c>
      <c r="V583" s="124">
        <v>1.3286918004463655</v>
      </c>
      <c r="X583" s="70" t="s">
        <v>5989</v>
      </c>
      <c r="AA583" s="1" t="s">
        <v>934</v>
      </c>
    </row>
    <row r="584" spans="2:27" x14ac:dyDescent="0.2">
      <c r="B584" s="90" t="s">
        <v>2589</v>
      </c>
      <c r="C584" s="82" t="s">
        <v>2588</v>
      </c>
      <c r="D584" s="50" t="s">
        <v>1</v>
      </c>
      <c r="E584" s="91">
        <v>1</v>
      </c>
      <c r="I584" s="114" t="s">
        <v>6024</v>
      </c>
      <c r="J584" s="74">
        <v>246.94458816282324</v>
      </c>
      <c r="K584" s="74">
        <v>168.33331100275291</v>
      </c>
      <c r="L584" s="74">
        <v>170.55544247680299</v>
      </c>
      <c r="M584" s="74">
        <v>143.08547206573598</v>
      </c>
      <c r="N584" s="74">
        <v>182.2297034270288</v>
      </c>
      <c r="O584" s="70">
        <v>1</v>
      </c>
      <c r="P584" s="124">
        <v>0.6816643047539156</v>
      </c>
      <c r="Q584" s="124">
        <v>0.69066280717335271</v>
      </c>
      <c r="R584" s="124">
        <v>0.57942339668279097</v>
      </c>
      <c r="S584" s="124">
        <v>1.3754212116313758</v>
      </c>
      <c r="T584" s="124">
        <v>1.3546647873970339</v>
      </c>
      <c r="U584" s="124">
        <v>1.3686255637636537</v>
      </c>
      <c r="V584" s="124">
        <v>1.3533814315880519</v>
      </c>
      <c r="W584" s="70" t="s">
        <v>5989</v>
      </c>
      <c r="X584" s="70" t="s">
        <v>5989</v>
      </c>
      <c r="AA584" s="1" t="s">
        <v>2589</v>
      </c>
    </row>
    <row r="585" spans="2:27" x14ac:dyDescent="0.2">
      <c r="B585" s="104" t="s">
        <v>1329</v>
      </c>
      <c r="C585" s="52" t="s">
        <v>1328</v>
      </c>
      <c r="D585" s="32" t="s">
        <v>41</v>
      </c>
      <c r="E585" s="91">
        <v>1</v>
      </c>
      <c r="I585" s="114" t="s">
        <v>6024</v>
      </c>
      <c r="J585" s="74">
        <v>299.24574688081464</v>
      </c>
      <c r="K585" s="74">
        <v>84.816486356455457</v>
      </c>
      <c r="L585" s="74">
        <v>179.65391166927105</v>
      </c>
      <c r="M585" s="74">
        <v>154.44951580137021</v>
      </c>
      <c r="N585" s="74">
        <v>179.54141517697784</v>
      </c>
      <c r="O585" s="70">
        <v>1</v>
      </c>
      <c r="P585" s="124">
        <v>0.28343422501585852</v>
      </c>
      <c r="Q585" s="124">
        <v>0.60035577294545373</v>
      </c>
      <c r="R585" s="124">
        <v>0.51612935993668529</v>
      </c>
      <c r="S585" s="124">
        <v>1.1542146117516781</v>
      </c>
      <c r="T585" s="124">
        <v>1.0426767328346036</v>
      </c>
      <c r="U585" s="124">
        <v>1.1103955566781718</v>
      </c>
      <c r="V585" s="124">
        <v>0.8775778391741369</v>
      </c>
      <c r="AA585" s="1" t="s">
        <v>1329</v>
      </c>
    </row>
    <row r="586" spans="2:27" x14ac:dyDescent="0.2">
      <c r="B586" s="90" t="s">
        <v>829</v>
      </c>
      <c r="C586" s="82" t="s">
        <v>828</v>
      </c>
      <c r="D586" s="17" t="s">
        <v>1</v>
      </c>
      <c r="H586" s="91">
        <v>1</v>
      </c>
      <c r="I586" s="114" t="s">
        <v>6024</v>
      </c>
      <c r="J586" s="74">
        <v>112.20502361227712</v>
      </c>
      <c r="K586" s="74">
        <v>115.39353546534399</v>
      </c>
      <c r="L586" s="74">
        <v>238.87802667909736</v>
      </c>
      <c r="M586" s="74">
        <v>250.30985129087867</v>
      </c>
      <c r="N586" s="74">
        <v>179.19660926189928</v>
      </c>
      <c r="O586" s="70">
        <v>1</v>
      </c>
      <c r="P586" s="124">
        <v>1.0284168368796456</v>
      </c>
      <c r="Q586" s="124">
        <v>2.128942350251064</v>
      </c>
      <c r="R586" s="124">
        <v>2.2308257084443994</v>
      </c>
      <c r="S586" s="124">
        <v>0.97818643950606599</v>
      </c>
      <c r="T586" s="124">
        <v>0.966370265636189</v>
      </c>
      <c r="U586" s="124">
        <v>0.97503904013008913</v>
      </c>
      <c r="V586" s="124">
        <v>1.0488226667669365</v>
      </c>
      <c r="AA586" s="1" t="s">
        <v>829</v>
      </c>
    </row>
    <row r="587" spans="2:27" x14ac:dyDescent="0.2">
      <c r="B587" s="105" t="s">
        <v>912</v>
      </c>
      <c r="C587" s="12" t="s">
        <v>911</v>
      </c>
      <c r="D587" s="38" t="s">
        <v>198</v>
      </c>
      <c r="H587" s="91">
        <v>1</v>
      </c>
      <c r="I587" s="114" t="s">
        <v>6024</v>
      </c>
      <c r="J587" s="74">
        <v>85.126371210180551</v>
      </c>
      <c r="K587" s="74">
        <v>67.562174177510116</v>
      </c>
      <c r="L587" s="74">
        <v>231.0442235055387</v>
      </c>
      <c r="M587" s="74">
        <v>327.46363645386316</v>
      </c>
      <c r="N587" s="74">
        <v>177.79910133677313</v>
      </c>
      <c r="O587" s="70">
        <v>1</v>
      </c>
      <c r="P587" s="124">
        <v>0.7936691440857534</v>
      </c>
      <c r="Q587" s="124">
        <v>2.7141321804389018</v>
      </c>
      <c r="R587" s="124">
        <v>3.8467942636171091</v>
      </c>
      <c r="S587" s="124">
        <v>0.99334455295433033</v>
      </c>
      <c r="T587" s="124">
        <v>1.0399983503796248</v>
      </c>
      <c r="U587" s="124">
        <v>0.95712094161119066</v>
      </c>
      <c r="V587" s="124">
        <v>1.1118400068545149</v>
      </c>
      <c r="AA587" s="1" t="s">
        <v>912</v>
      </c>
    </row>
    <row r="588" spans="2:27" x14ac:dyDescent="0.2">
      <c r="B588" s="111" t="s">
        <v>5916</v>
      </c>
      <c r="C588" s="82" t="s">
        <v>844</v>
      </c>
      <c r="D588" s="50" t="s">
        <v>1</v>
      </c>
      <c r="E588" s="117"/>
      <c r="F588" s="117"/>
      <c r="H588" s="91">
        <v>1</v>
      </c>
      <c r="I588" s="114" t="s">
        <v>6024</v>
      </c>
      <c r="J588" s="74">
        <v>116.3678974437068</v>
      </c>
      <c r="K588" s="74">
        <v>198.07269457657861</v>
      </c>
      <c r="L588" s="74">
        <v>120.55411772238074</v>
      </c>
      <c r="M588" s="74">
        <v>274.91935119650287</v>
      </c>
      <c r="N588" s="74">
        <v>177.47851523479227</v>
      </c>
      <c r="O588" s="70">
        <v>1</v>
      </c>
      <c r="P588" s="124">
        <v>1.7021248894902195</v>
      </c>
      <c r="Q588" s="124">
        <v>1.0359740131998092</v>
      </c>
      <c r="R588" s="124">
        <v>2.3625016627072397</v>
      </c>
      <c r="S588" s="124">
        <v>0.93887901651491468</v>
      </c>
      <c r="T588" s="124">
        <v>0.86873423659319537</v>
      </c>
      <c r="U588" s="124">
        <v>0.88857299403430146</v>
      </c>
      <c r="V588" s="124">
        <v>1.0162395097566417</v>
      </c>
      <c r="AA588" s="1" t="s">
        <v>5916</v>
      </c>
    </row>
    <row r="589" spans="2:27" x14ac:dyDescent="0.2">
      <c r="B589" s="90" t="s">
        <v>2127</v>
      </c>
      <c r="C589" s="82" t="s">
        <v>2126</v>
      </c>
      <c r="D589" s="50" t="s">
        <v>1</v>
      </c>
      <c r="F589" s="91">
        <v>1</v>
      </c>
      <c r="I589" s="114" t="s">
        <v>6024</v>
      </c>
      <c r="J589" s="74">
        <v>115.60818950200077</v>
      </c>
      <c r="K589" s="74">
        <v>281.33865605809621</v>
      </c>
      <c r="L589" s="74">
        <v>145.26549382604611</v>
      </c>
      <c r="M589" s="74">
        <v>166.33970820221353</v>
      </c>
      <c r="N589" s="74">
        <v>177.13801189708914</v>
      </c>
      <c r="O589" s="70">
        <v>1</v>
      </c>
      <c r="P589" s="124">
        <v>2.4335529971536074</v>
      </c>
      <c r="Q589" s="124">
        <v>1.2565329017935367</v>
      </c>
      <c r="R589" s="124">
        <v>1.4388228802712526</v>
      </c>
      <c r="S589" s="124">
        <v>1.0655527830511158</v>
      </c>
      <c r="T589" s="124">
        <v>1.5574382891086358</v>
      </c>
      <c r="U589" s="124">
        <v>1.0948105938424237</v>
      </c>
      <c r="V589" s="124">
        <v>1.0262936261252706</v>
      </c>
      <c r="X589" s="122" t="s">
        <v>5989</v>
      </c>
      <c r="AA589" s="1" t="s">
        <v>2127</v>
      </c>
    </row>
    <row r="590" spans="2:27" x14ac:dyDescent="0.2">
      <c r="B590" s="60" t="s">
        <v>375</v>
      </c>
      <c r="C590" s="8" t="s">
        <v>374</v>
      </c>
      <c r="D590" s="34" t="s">
        <v>5410</v>
      </c>
      <c r="G590" s="91">
        <v>1</v>
      </c>
      <c r="I590" s="114" t="s">
        <v>6024</v>
      </c>
      <c r="J590" s="74">
        <v>148.8697576232114</v>
      </c>
      <c r="K590" s="74">
        <v>55.121891819063357</v>
      </c>
      <c r="L590" s="74">
        <v>283.34211054987929</v>
      </c>
      <c r="M590" s="74">
        <v>220.82871556321425</v>
      </c>
      <c r="N590" s="74">
        <v>177.04061888884206</v>
      </c>
      <c r="O590" s="70">
        <v>1</v>
      </c>
      <c r="P590" s="124">
        <v>0.37026923868967787</v>
      </c>
      <c r="Q590" s="124">
        <v>1.9032885864368554</v>
      </c>
      <c r="R590" s="124">
        <v>1.4833685436778274</v>
      </c>
      <c r="S590" s="124">
        <v>0.90334238060708671</v>
      </c>
      <c r="T590" s="124">
        <v>1.0472081497423538</v>
      </c>
      <c r="U590" s="124">
        <v>1.5154499439614291</v>
      </c>
      <c r="V590" s="124">
        <v>1.2991736706993819</v>
      </c>
      <c r="AA590" s="1" t="s">
        <v>375</v>
      </c>
    </row>
    <row r="591" spans="2:27" x14ac:dyDescent="0.2">
      <c r="B591" s="104" t="s">
        <v>637</v>
      </c>
      <c r="C591" s="52" t="s">
        <v>636</v>
      </c>
      <c r="D591" s="32" t="s">
        <v>41</v>
      </c>
      <c r="E591" s="91">
        <v>1</v>
      </c>
      <c r="I591" s="114" t="s">
        <v>6024</v>
      </c>
      <c r="J591" s="74">
        <v>252.2007880221353</v>
      </c>
      <c r="K591" s="74">
        <v>128.43801626960749</v>
      </c>
      <c r="L591" s="74">
        <v>151.72742338064495</v>
      </c>
      <c r="M591" s="74">
        <v>173.65506603551779</v>
      </c>
      <c r="N591" s="74">
        <v>176.50532342697636</v>
      </c>
      <c r="O591" s="70">
        <v>1</v>
      </c>
      <c r="P591" s="124">
        <v>0.50926889355450655</v>
      </c>
      <c r="Q591" s="124">
        <v>0.60161359752503252</v>
      </c>
      <c r="R591" s="124">
        <v>0.68855877651054898</v>
      </c>
      <c r="S591" s="124">
        <v>1.0456750972510724</v>
      </c>
      <c r="T591" s="124">
        <v>0.86088157757566264</v>
      </c>
      <c r="U591" s="124">
        <v>0.61106019043785242</v>
      </c>
      <c r="V591" s="124">
        <v>0.7343760935612621</v>
      </c>
      <c r="Y591" s="70" t="s">
        <v>5989</v>
      </c>
      <c r="AA591" s="1" t="s">
        <v>637</v>
      </c>
    </row>
    <row r="592" spans="2:27" x14ac:dyDescent="0.2">
      <c r="B592" s="107" t="s">
        <v>615</v>
      </c>
      <c r="C592" s="10" t="s">
        <v>614</v>
      </c>
      <c r="D592" s="43" t="s">
        <v>305</v>
      </c>
      <c r="H592" s="91">
        <v>1</v>
      </c>
      <c r="I592" s="114" t="s">
        <v>6024</v>
      </c>
      <c r="J592" s="74">
        <v>140.85761735187998</v>
      </c>
      <c r="K592" s="74">
        <v>125.43355236348752</v>
      </c>
      <c r="L592" s="74">
        <v>199.48385581222095</v>
      </c>
      <c r="M592" s="74">
        <v>237.14979454964367</v>
      </c>
      <c r="N592" s="74">
        <v>175.73120501930805</v>
      </c>
      <c r="O592" s="70">
        <v>1</v>
      </c>
      <c r="P592" s="124">
        <v>0.89049889329122178</v>
      </c>
      <c r="Q592" s="124">
        <v>1.4162092158202937</v>
      </c>
      <c r="R592" s="124">
        <v>1.6836135596217972</v>
      </c>
      <c r="S592" s="124">
        <v>1.0351966688390928</v>
      </c>
      <c r="T592" s="124">
        <v>1.062179999996181</v>
      </c>
      <c r="U592" s="124">
        <v>1.1257078034128434</v>
      </c>
      <c r="V592" s="124">
        <v>1.0786206803806209</v>
      </c>
      <c r="AA592" s="1" t="s">
        <v>615</v>
      </c>
    </row>
    <row r="593" spans="2:27" x14ac:dyDescent="0.2">
      <c r="B593" s="60" t="s">
        <v>858</v>
      </c>
      <c r="C593" s="8" t="s">
        <v>857</v>
      </c>
      <c r="D593" s="34" t="s">
        <v>5410</v>
      </c>
      <c r="F593" s="91">
        <v>1</v>
      </c>
      <c r="I593" s="114" t="s">
        <v>6024</v>
      </c>
      <c r="J593" s="74">
        <v>140.1774885977411</v>
      </c>
      <c r="K593" s="74">
        <v>310.62499237275392</v>
      </c>
      <c r="L593" s="74">
        <v>160.94804764776035</v>
      </c>
      <c r="M593" s="74">
        <v>89.618127668617447</v>
      </c>
      <c r="N593" s="74">
        <v>175.34216407171823</v>
      </c>
      <c r="O593" s="70">
        <v>1</v>
      </c>
      <c r="P593" s="124">
        <v>2.2159406298406141</v>
      </c>
      <c r="Q593" s="124">
        <v>1.1481732855809914</v>
      </c>
      <c r="R593" s="124">
        <v>0.63931897029336282</v>
      </c>
      <c r="S593" s="124">
        <v>1.0905481731213622</v>
      </c>
      <c r="T593" s="124">
        <v>0.8951750303272904</v>
      </c>
      <c r="U593" s="124">
        <v>0.91315856297872722</v>
      </c>
      <c r="V593" s="124">
        <v>0.80932339221322747</v>
      </c>
      <c r="AA593" s="1" t="s">
        <v>858</v>
      </c>
    </row>
    <row r="594" spans="2:27" x14ac:dyDescent="0.2">
      <c r="B594" s="102" t="s">
        <v>1092</v>
      </c>
      <c r="C594" s="7" t="s">
        <v>1091</v>
      </c>
      <c r="D594" s="18" t="s">
        <v>11</v>
      </c>
      <c r="F594" s="91">
        <v>1</v>
      </c>
      <c r="I594" s="114" t="s">
        <v>6024</v>
      </c>
      <c r="J594" s="74">
        <v>111.59048819202019</v>
      </c>
      <c r="K594" s="74">
        <v>261.80637052044563</v>
      </c>
      <c r="L594" s="74">
        <v>131.97013776355814</v>
      </c>
      <c r="M594" s="74">
        <v>177.11953183156925</v>
      </c>
      <c r="N594" s="74">
        <v>170.62163207689829</v>
      </c>
      <c r="O594" s="70">
        <v>1</v>
      </c>
      <c r="P594" s="124">
        <v>2.3461351837617226</v>
      </c>
      <c r="Q594" s="124">
        <v>1.1826289131065499</v>
      </c>
      <c r="R594" s="124">
        <v>1.5872278605573393</v>
      </c>
      <c r="S594" s="124">
        <v>1.3547932462356025</v>
      </c>
      <c r="T594" s="124">
        <v>0.8617718032140117</v>
      </c>
      <c r="U594" s="124">
        <v>0.96767945013423784</v>
      </c>
      <c r="V594" s="124">
        <v>1.2568813802180432</v>
      </c>
      <c r="AA594" s="1" t="s">
        <v>1092</v>
      </c>
    </row>
    <row r="595" spans="2:27" x14ac:dyDescent="0.2">
      <c r="B595" s="105" t="s">
        <v>1698</v>
      </c>
      <c r="C595" s="12" t="s">
        <v>1697</v>
      </c>
      <c r="D595" s="38" t="s">
        <v>198</v>
      </c>
      <c r="F595" s="91">
        <v>1</v>
      </c>
      <c r="I595" s="114" t="s">
        <v>6024</v>
      </c>
      <c r="J595" s="74">
        <v>215.68282927244411</v>
      </c>
      <c r="K595" s="74">
        <v>257.21487121435064</v>
      </c>
      <c r="L595" s="74">
        <v>101.15948338023574</v>
      </c>
      <c r="M595" s="74">
        <v>99.272529426719416</v>
      </c>
      <c r="N595" s="74">
        <v>168.33242832343748</v>
      </c>
      <c r="O595" s="70">
        <v>1</v>
      </c>
      <c r="P595" s="124">
        <v>1.192560724847709</v>
      </c>
      <c r="Q595" s="124">
        <v>0.46901964204324353</v>
      </c>
      <c r="R595" s="124">
        <v>0.46027089760270773</v>
      </c>
      <c r="S595" s="124">
        <v>0.98444575640237764</v>
      </c>
      <c r="T595" s="124">
        <v>1.0907861596763089</v>
      </c>
      <c r="U595" s="124">
        <v>0.8262414255405155</v>
      </c>
      <c r="V595" s="124">
        <v>0.7709506400670908</v>
      </c>
      <c r="AA595" s="1" t="s">
        <v>1698</v>
      </c>
    </row>
    <row r="596" spans="2:27" x14ac:dyDescent="0.2">
      <c r="B596" s="60" t="s">
        <v>1253</v>
      </c>
      <c r="C596" s="8" t="s">
        <v>1252</v>
      </c>
      <c r="D596" s="35" t="s">
        <v>5410</v>
      </c>
      <c r="E596" s="91">
        <v>1</v>
      </c>
      <c r="I596" s="114" t="s">
        <v>6024</v>
      </c>
      <c r="J596" s="74">
        <v>254.12123476944981</v>
      </c>
      <c r="K596" s="74">
        <v>18.89931627100577</v>
      </c>
      <c r="L596" s="74">
        <v>204.17031342472922</v>
      </c>
      <c r="M596" s="74">
        <v>188.48128437135779</v>
      </c>
      <c r="N596" s="74">
        <v>166.41803720913566</v>
      </c>
      <c r="O596" s="70">
        <v>1</v>
      </c>
      <c r="P596" s="124">
        <v>7.4371259403615275E-2</v>
      </c>
      <c r="Q596" s="124">
        <v>0.80343664947937821</v>
      </c>
      <c r="R596" s="124">
        <v>0.74169828641969437</v>
      </c>
      <c r="S596" s="124">
        <v>1.0855052473641618</v>
      </c>
      <c r="T596" s="124">
        <v>1.1745084558162773</v>
      </c>
      <c r="U596" s="124">
        <v>0.96683750266027124</v>
      </c>
      <c r="V596" s="124">
        <v>0.93940819876042281</v>
      </c>
      <c r="AA596" s="1" t="s">
        <v>1253</v>
      </c>
    </row>
    <row r="597" spans="2:27" x14ac:dyDescent="0.2">
      <c r="B597" s="79" t="s">
        <v>1794</v>
      </c>
      <c r="C597" s="53" t="s">
        <v>1793</v>
      </c>
      <c r="D597" s="21" t="s">
        <v>5385</v>
      </c>
      <c r="H597" s="91">
        <v>1</v>
      </c>
      <c r="I597" s="114" t="s">
        <v>6024</v>
      </c>
      <c r="J597" s="74">
        <v>94.545403809501124</v>
      </c>
      <c r="K597" s="74">
        <v>27.7244186556497</v>
      </c>
      <c r="L597" s="74">
        <v>255.73730565441582</v>
      </c>
      <c r="M597" s="74">
        <v>287.48598682421965</v>
      </c>
      <c r="N597" s="74">
        <v>166.37327873594657</v>
      </c>
      <c r="O597" s="70">
        <v>1</v>
      </c>
      <c r="P597" s="124">
        <v>0.29323920083425142</v>
      </c>
      <c r="Q597" s="124">
        <v>2.7049152613457461</v>
      </c>
      <c r="R597" s="124">
        <v>3.0407188000748633</v>
      </c>
      <c r="S597" s="124">
        <v>1.139886910464841</v>
      </c>
      <c r="T597" s="124">
        <v>1.8991188571670148</v>
      </c>
      <c r="U597" s="124">
        <v>2.0478797445660106</v>
      </c>
      <c r="V597" s="124">
        <v>2.5501745542523508</v>
      </c>
      <c r="X597" s="123" t="s">
        <v>5989</v>
      </c>
      <c r="Y597" s="122" t="s">
        <v>5989</v>
      </c>
      <c r="Z597" s="122" t="s">
        <v>5989</v>
      </c>
      <c r="AA597" s="1" t="s">
        <v>1794</v>
      </c>
    </row>
    <row r="598" spans="2:27" x14ac:dyDescent="0.2">
      <c r="B598" s="79" t="s">
        <v>1138</v>
      </c>
      <c r="C598" s="53" t="s">
        <v>1137</v>
      </c>
      <c r="D598" s="21" t="s">
        <v>5385</v>
      </c>
      <c r="H598" s="91">
        <v>1</v>
      </c>
      <c r="I598" s="114" t="s">
        <v>6024</v>
      </c>
      <c r="J598" s="74">
        <v>118.90880918296023</v>
      </c>
      <c r="K598" s="74">
        <v>110.5612524125216</v>
      </c>
      <c r="L598" s="74">
        <v>177.29530467461601</v>
      </c>
      <c r="M598" s="74">
        <v>256.6768001416475</v>
      </c>
      <c r="N598" s="74">
        <v>165.86054160293634</v>
      </c>
      <c r="O598" s="70">
        <v>1</v>
      </c>
      <c r="P598" s="124">
        <v>0.92979866817441104</v>
      </c>
      <c r="Q598" s="124">
        <v>1.4910190917967971</v>
      </c>
      <c r="R598" s="124">
        <v>2.1586020573690985</v>
      </c>
      <c r="S598" s="124">
        <v>1.3138187863816089</v>
      </c>
      <c r="T598" s="124">
        <v>1.4420026341540151</v>
      </c>
      <c r="U598" s="124">
        <v>1.9082148280230735</v>
      </c>
      <c r="V598" s="124">
        <v>2.2622384440098355</v>
      </c>
      <c r="X598" s="70" t="s">
        <v>5989</v>
      </c>
      <c r="Y598" s="70" t="s">
        <v>5989</v>
      </c>
      <c r="Z598" s="122" t="s">
        <v>5989</v>
      </c>
      <c r="AA598" s="1" t="s">
        <v>1138</v>
      </c>
    </row>
    <row r="599" spans="2:27" x14ac:dyDescent="0.2">
      <c r="B599" s="102" t="s">
        <v>715</v>
      </c>
      <c r="C599" s="7" t="s">
        <v>714</v>
      </c>
      <c r="D599" s="18" t="s">
        <v>11</v>
      </c>
      <c r="E599" s="91">
        <v>1</v>
      </c>
      <c r="I599" s="114" t="s">
        <v>6024</v>
      </c>
      <c r="J599" s="74">
        <v>260.71392434979964</v>
      </c>
      <c r="K599" s="74">
        <v>116.75468031400413</v>
      </c>
      <c r="L599" s="74">
        <v>112.66614693307241</v>
      </c>
      <c r="M599" s="74">
        <v>146.03675807472064</v>
      </c>
      <c r="N599" s="74">
        <v>159.04287741789921</v>
      </c>
      <c r="O599" s="70">
        <v>1</v>
      </c>
      <c r="P599" s="124">
        <v>0.44782679178022911</v>
      </c>
      <c r="Q599" s="124">
        <v>0.43214472419934252</v>
      </c>
      <c r="R599" s="124">
        <v>0.56014176626325196</v>
      </c>
      <c r="S599" s="124">
        <v>1.0213148093083957</v>
      </c>
      <c r="T599" s="124">
        <v>1.1350222664064891</v>
      </c>
      <c r="U599" s="124">
        <v>0.84026558408022944</v>
      </c>
      <c r="V599" s="124">
        <v>0.7807010418106356</v>
      </c>
      <c r="AA599" s="1" t="s">
        <v>715</v>
      </c>
    </row>
    <row r="600" spans="2:27" x14ac:dyDescent="0.2">
      <c r="B600" s="100" t="s">
        <v>775</v>
      </c>
      <c r="C600" s="68" t="s">
        <v>774</v>
      </c>
      <c r="D600" s="66" t="s">
        <v>2</v>
      </c>
      <c r="H600" s="91">
        <v>1</v>
      </c>
      <c r="I600" s="114" t="s">
        <v>6024</v>
      </c>
      <c r="J600" s="74">
        <v>117.73720354925945</v>
      </c>
      <c r="K600" s="74">
        <v>93.909458592912657</v>
      </c>
      <c r="L600" s="74">
        <v>157.35471302636955</v>
      </c>
      <c r="M600" s="74">
        <v>257.66424628598054</v>
      </c>
      <c r="N600" s="74">
        <v>156.66640536363053</v>
      </c>
      <c r="O600" s="70">
        <v>1</v>
      </c>
      <c r="P600" s="124">
        <v>0.79761923811637303</v>
      </c>
      <c r="Q600" s="124">
        <v>1.3364910009989726</v>
      </c>
      <c r="R600" s="124">
        <v>2.1884692222894335</v>
      </c>
      <c r="S600" s="124">
        <v>0.97285730052991481</v>
      </c>
      <c r="T600" s="124">
        <v>1.2932428363012662</v>
      </c>
      <c r="U600" s="124">
        <v>1.3498920121113951</v>
      </c>
      <c r="V600" s="124">
        <v>1.8432840406098543</v>
      </c>
      <c r="Z600" s="122" t="s">
        <v>5989</v>
      </c>
      <c r="AA600" s="1" t="s">
        <v>775</v>
      </c>
    </row>
    <row r="601" spans="2:27" x14ac:dyDescent="0.2">
      <c r="B601" s="100" t="s">
        <v>1136</v>
      </c>
      <c r="C601" s="68" t="s">
        <v>1135</v>
      </c>
      <c r="D601" s="66" t="s">
        <v>2</v>
      </c>
      <c r="H601" s="91">
        <v>1</v>
      </c>
      <c r="I601" s="114" t="s">
        <v>6024</v>
      </c>
      <c r="J601" s="74">
        <v>173.29990289076534</v>
      </c>
      <c r="K601" s="74">
        <v>39.128513232488558</v>
      </c>
      <c r="L601" s="74">
        <v>138.1822634634093</v>
      </c>
      <c r="M601" s="74">
        <v>249.55241395971009</v>
      </c>
      <c r="N601" s="74">
        <v>150.04077338659332</v>
      </c>
      <c r="O601" s="70">
        <v>1</v>
      </c>
      <c r="P601" s="124">
        <v>0.22578496917653845</v>
      </c>
      <c r="Q601" s="124">
        <v>0.79735915115029554</v>
      </c>
      <c r="R601" s="124">
        <v>1.4400031955990671</v>
      </c>
      <c r="S601" s="124">
        <v>1.2589543748511707</v>
      </c>
      <c r="T601" s="124">
        <v>0.97914426895539408</v>
      </c>
      <c r="U601" s="124">
        <v>1.058290646275823</v>
      </c>
      <c r="V601" s="124">
        <v>1.7018379862115074</v>
      </c>
      <c r="AA601" s="1" t="s">
        <v>1136</v>
      </c>
    </row>
    <row r="602" spans="2:27" x14ac:dyDescent="0.2">
      <c r="B602" s="100" t="s">
        <v>993</v>
      </c>
      <c r="C602" s="68" t="s">
        <v>992</v>
      </c>
      <c r="D602" s="66" t="s">
        <v>2</v>
      </c>
      <c r="H602" s="91">
        <v>1</v>
      </c>
      <c r="I602" s="114" t="s">
        <v>6024</v>
      </c>
      <c r="J602" s="74">
        <v>50.928357482472663</v>
      </c>
      <c r="K602" s="74">
        <v>66.133958714697485</v>
      </c>
      <c r="L602" s="74">
        <v>122.14327763973107</v>
      </c>
      <c r="M602" s="74">
        <v>335.51927483946554</v>
      </c>
      <c r="N602" s="74">
        <v>143.6812171690917</v>
      </c>
      <c r="O602" s="70">
        <v>1</v>
      </c>
      <c r="P602" s="124">
        <v>1.2985684593786071</v>
      </c>
      <c r="Q602" s="124">
        <v>2.3983353023267537</v>
      </c>
      <c r="R602" s="124">
        <v>6.5880639279391007</v>
      </c>
      <c r="S602" s="124">
        <v>0.72817302369607373</v>
      </c>
      <c r="T602" s="124">
        <v>0.73524001923256599</v>
      </c>
      <c r="U602" s="124">
        <v>1.0650988125545797</v>
      </c>
      <c r="V602" s="124">
        <v>2.1172534788548893</v>
      </c>
      <c r="W602" s="70" t="s">
        <v>5989</v>
      </c>
      <c r="Z602" s="122" t="s">
        <v>5989</v>
      </c>
      <c r="AA602" s="1" t="s">
        <v>993</v>
      </c>
    </row>
    <row r="603" spans="2:27" x14ac:dyDescent="0.2">
      <c r="B603" s="62" t="s">
        <v>1474</v>
      </c>
      <c r="C603" s="9" t="s">
        <v>1473</v>
      </c>
      <c r="D603" s="31" t="s">
        <v>5402</v>
      </c>
      <c r="E603" s="91">
        <v>1</v>
      </c>
      <c r="I603" s="114" t="s">
        <v>6024</v>
      </c>
      <c r="J603" s="74">
        <v>246.1075651767232</v>
      </c>
      <c r="K603" s="74">
        <v>131.45793339044627</v>
      </c>
      <c r="L603" s="74">
        <v>74.650846372763553</v>
      </c>
      <c r="M603" s="74">
        <v>95.375304867817007</v>
      </c>
      <c r="N603" s="74">
        <v>136.89791245193751</v>
      </c>
      <c r="O603" s="70">
        <v>1</v>
      </c>
      <c r="P603" s="124">
        <v>0.53414828307309403</v>
      </c>
      <c r="Q603" s="124">
        <v>0.3033260936906137</v>
      </c>
      <c r="R603" s="124">
        <v>0.38753503899537006</v>
      </c>
      <c r="S603" s="124">
        <v>1.1361699882225078</v>
      </c>
      <c r="T603" s="124">
        <v>0.85470087236051506</v>
      </c>
      <c r="U603" s="124">
        <v>0.80768916994398898</v>
      </c>
      <c r="V603" s="124">
        <v>0.74872716305012876</v>
      </c>
      <c r="AA603" s="1" t="s">
        <v>1474</v>
      </c>
    </row>
    <row r="604" spans="2:27" x14ac:dyDescent="0.2">
      <c r="B604" s="109" t="s">
        <v>1350</v>
      </c>
      <c r="C604" s="56" t="s">
        <v>1349</v>
      </c>
      <c r="D604" s="55" t="s">
        <v>5416</v>
      </c>
      <c r="G604" s="115">
        <v>1</v>
      </c>
      <c r="I604" s="114" t="s">
        <v>6024</v>
      </c>
      <c r="J604" s="74">
        <v>2.6561129854179777</v>
      </c>
      <c r="K604" s="74">
        <v>70.894972003291912</v>
      </c>
      <c r="L604" s="74">
        <v>257.04832382088483</v>
      </c>
      <c r="M604" s="74">
        <v>186.92677405574602</v>
      </c>
      <c r="N604" s="74">
        <v>129.38154571633518</v>
      </c>
      <c r="O604" s="70">
        <f>IF(J604=0, "NaN",J604/J604)</f>
        <v>1</v>
      </c>
      <c r="P604" s="129">
        <f>IF(J604=0, "NaN",K604/J604)</f>
        <v>26.691248599929406</v>
      </c>
      <c r="Q604" s="129">
        <f>IF(J604=0, "NaN",L604/J604)</f>
        <v>96.776125576011438</v>
      </c>
      <c r="R604" s="129">
        <f>IF(J604=0, "NaN",M604/J604)</f>
        <v>70.376062720965308</v>
      </c>
      <c r="S604" s="70" t="s">
        <v>5938</v>
      </c>
      <c r="T604" s="129">
        <v>2.9959862445986944</v>
      </c>
      <c r="U604" s="129">
        <v>7.0516897380047503</v>
      </c>
      <c r="V604" s="129">
        <v>5.7606994867493224</v>
      </c>
      <c r="X604" s="122" t="s">
        <v>5989</v>
      </c>
      <c r="Y604" s="122" t="s">
        <v>5989</v>
      </c>
      <c r="Z604" s="122" t="s">
        <v>5989</v>
      </c>
      <c r="AA604" s="1" t="s">
        <v>1350</v>
      </c>
    </row>
    <row r="605" spans="2:27" x14ac:dyDescent="0.2">
      <c r="B605" s="62" t="s">
        <v>2245</v>
      </c>
      <c r="C605" s="9" t="s">
        <v>2244</v>
      </c>
      <c r="D605" s="31" t="s">
        <v>5402</v>
      </c>
      <c r="G605" s="91">
        <v>1</v>
      </c>
      <c r="I605" s="114" t="s">
        <v>6024</v>
      </c>
      <c r="J605" s="74">
        <v>28.092459092086852</v>
      </c>
      <c r="K605" s="74">
        <v>25.00443385912105</v>
      </c>
      <c r="L605" s="74">
        <v>383.85061635905998</v>
      </c>
      <c r="M605" s="74">
        <v>55.474742150588661</v>
      </c>
      <c r="N605" s="74">
        <v>123.10556286521414</v>
      </c>
      <c r="O605" s="70">
        <v>1</v>
      </c>
      <c r="P605" s="124">
        <v>0.89007636452034045</v>
      </c>
      <c r="Q605" s="124">
        <v>13.663831105023622</v>
      </c>
      <c r="R605" s="124">
        <v>1.9747200474242184</v>
      </c>
      <c r="S605" s="124">
        <v>0.91675828236577084</v>
      </c>
      <c r="T605" s="124">
        <v>2.4451669970864129</v>
      </c>
      <c r="U605" s="124">
        <v>1.0001800384498998</v>
      </c>
      <c r="V605" s="124">
        <v>1.0060666045961009</v>
      </c>
      <c r="X605" s="70" t="s">
        <v>5989</v>
      </c>
      <c r="AA605" s="1" t="s">
        <v>2245</v>
      </c>
    </row>
    <row r="606" spans="2:27" x14ac:dyDescent="0.2">
      <c r="B606" s="103" t="s">
        <v>1194</v>
      </c>
      <c r="C606" s="14" t="s">
        <v>1193</v>
      </c>
      <c r="D606" s="25" t="s">
        <v>18</v>
      </c>
      <c r="F606" s="91">
        <v>1</v>
      </c>
      <c r="I606" s="114" t="s">
        <v>6024</v>
      </c>
      <c r="J606" s="74">
        <v>30.643059064516855</v>
      </c>
      <c r="K606" s="74">
        <v>252.9858338259917</v>
      </c>
      <c r="L606" s="74">
        <v>154.89962288452969</v>
      </c>
      <c r="M606" s="74">
        <v>53.558467548292029</v>
      </c>
      <c r="N606" s="74">
        <v>123.02174583083257</v>
      </c>
      <c r="O606" s="70">
        <v>1</v>
      </c>
      <c r="P606" s="124">
        <v>8.2558935546659171</v>
      </c>
      <c r="Q606" s="124">
        <v>5.0549660384232258</v>
      </c>
      <c r="R606" s="124">
        <v>1.747817260526384</v>
      </c>
      <c r="S606" s="124">
        <v>1.0176977757936452</v>
      </c>
      <c r="T606" s="124">
        <v>1.154481056021661</v>
      </c>
      <c r="U606" s="124">
        <v>1.1934170553650085</v>
      </c>
      <c r="V606" s="124">
        <v>1.3976826232278912</v>
      </c>
      <c r="AA606" s="1" t="s">
        <v>1194</v>
      </c>
    </row>
    <row r="607" spans="2:27" x14ac:dyDescent="0.2">
      <c r="B607" s="79" t="s">
        <v>890</v>
      </c>
      <c r="C607" s="53" t="s">
        <v>889</v>
      </c>
      <c r="D607" s="21" t="s">
        <v>5385</v>
      </c>
      <c r="H607" s="91">
        <v>1</v>
      </c>
      <c r="I607" s="114" t="s">
        <v>6024</v>
      </c>
      <c r="J607" s="74">
        <v>57.624034061560792</v>
      </c>
      <c r="K607" s="74">
        <v>75.020327412426596</v>
      </c>
      <c r="L607" s="74">
        <v>94.468572793556405</v>
      </c>
      <c r="M607" s="74">
        <v>243.57924638449413</v>
      </c>
      <c r="N607" s="74">
        <v>117.67304516300948</v>
      </c>
      <c r="O607" s="70">
        <v>1</v>
      </c>
      <c r="P607" s="124">
        <v>1.3018930145064302</v>
      </c>
      <c r="Q607" s="124">
        <v>1.6393953379354511</v>
      </c>
      <c r="R607" s="124">
        <v>4.2270425934476235</v>
      </c>
      <c r="S607" s="124">
        <v>1.108893336059275</v>
      </c>
      <c r="T607" s="124">
        <v>0.70836581700570356</v>
      </c>
      <c r="U607" s="124">
        <v>1.1436021203645788</v>
      </c>
      <c r="V607" s="124">
        <v>1.1189812792662215</v>
      </c>
      <c r="X607" s="70" t="s">
        <v>5989</v>
      </c>
      <c r="AA607" s="1" t="s">
        <v>890</v>
      </c>
    </row>
    <row r="608" spans="2:27" x14ac:dyDescent="0.2">
      <c r="B608" s="62" t="s">
        <v>780</v>
      </c>
      <c r="C608" s="9" t="s">
        <v>779</v>
      </c>
      <c r="D608" s="41" t="s">
        <v>5402</v>
      </c>
      <c r="H608" s="91">
        <v>1</v>
      </c>
      <c r="I608" s="114" t="s">
        <v>6024</v>
      </c>
      <c r="J608" s="74">
        <v>9.9580542874261262</v>
      </c>
      <c r="K608" s="74">
        <v>12.404694686877395</v>
      </c>
      <c r="L608" s="74">
        <v>99.107843905987281</v>
      </c>
      <c r="M608" s="74">
        <v>247.14928140146736</v>
      </c>
      <c r="N608" s="74">
        <v>92.154968570439536</v>
      </c>
      <c r="O608" s="70">
        <v>1</v>
      </c>
      <c r="P608" s="124">
        <v>1.2456946235511692</v>
      </c>
      <c r="Q608" s="124">
        <v>9.952530991031967</v>
      </c>
      <c r="R608" s="124">
        <v>24.819033344047817</v>
      </c>
      <c r="S608" s="124">
        <v>0.54168246700054168</v>
      </c>
      <c r="T608" s="124">
        <v>0.92021718241827133</v>
      </c>
      <c r="U608" s="124">
        <v>2.9971535545391403</v>
      </c>
      <c r="V608" s="124">
        <v>1.53484865022234</v>
      </c>
      <c r="W608" s="70" t="s">
        <v>5989</v>
      </c>
      <c r="Y608" s="122" t="s">
        <v>5989</v>
      </c>
      <c r="Z608" s="122" t="s">
        <v>5989</v>
      </c>
      <c r="AA608" s="1" t="s">
        <v>780</v>
      </c>
    </row>
    <row r="609" spans="1:26" x14ac:dyDescent="0.2">
      <c r="B609" s="62"/>
      <c r="C609" s="9"/>
      <c r="D609" s="41"/>
      <c r="N609" s="6"/>
    </row>
    <row r="610" spans="1:26" x14ac:dyDescent="0.2">
      <c r="C610" s="1"/>
      <c r="D610" s="81" t="s">
        <v>5468</v>
      </c>
      <c r="E610" s="115">
        <f>SUM(E2:E609)</f>
        <v>500</v>
      </c>
      <c r="F610" s="115">
        <f>SUM(F2:F609)</f>
        <v>500</v>
      </c>
      <c r="G610" s="115">
        <f>SUM(G2:G609)</f>
        <v>500</v>
      </c>
      <c r="H610" s="115">
        <f>SUM(H2:H609)</f>
        <v>500</v>
      </c>
      <c r="I610" s="81" t="s">
        <v>5468</v>
      </c>
      <c r="J610" s="74">
        <f>SUM(J2:J609)</f>
        <v>928008.945794067</v>
      </c>
      <c r="K610" s="74">
        <f>SUM(K2:K609)</f>
        <v>933378.77315103775</v>
      </c>
      <c r="L610" s="74">
        <f>SUM(L2:L609)</f>
        <v>916946.74352403218</v>
      </c>
      <c r="M610" s="74">
        <f>SUM(M2:M609)</f>
        <v>928224.65653762734</v>
      </c>
      <c r="N610" s="74">
        <f>SUM(N2:N609)</f>
        <v>926639.7797516901</v>
      </c>
    </row>
    <row r="611" spans="1:26" s="1" customFormat="1" x14ac:dyDescent="0.2">
      <c r="A611" s="6"/>
      <c r="B611" s="6"/>
      <c r="C611" s="6"/>
      <c r="D611" s="58"/>
      <c r="E611" s="115"/>
      <c r="F611" s="115"/>
      <c r="G611" s="115"/>
      <c r="H611" s="115"/>
      <c r="I611" s="65"/>
      <c r="J611" s="74"/>
      <c r="K611" s="74"/>
      <c r="L611" s="74"/>
      <c r="M611" s="74"/>
      <c r="N611" s="74"/>
      <c r="W611" s="70"/>
      <c r="X611" s="70"/>
      <c r="Y611" s="70"/>
      <c r="Z611" s="70"/>
    </row>
    <row r="612" spans="1:26" s="1" customFormat="1" x14ac:dyDescent="0.2">
      <c r="A612" s="6"/>
      <c r="B612" s="6"/>
      <c r="C612"/>
      <c r="D612" s="6"/>
      <c r="E612" s="115"/>
      <c r="F612" s="115"/>
      <c r="G612" s="115"/>
      <c r="H612" s="115"/>
      <c r="I612" s="65"/>
      <c r="J612" s="74"/>
      <c r="K612" s="74"/>
      <c r="L612" s="74"/>
      <c r="M612" s="74"/>
      <c r="N612" s="74"/>
      <c r="S612" s="70"/>
      <c r="T612" s="70"/>
      <c r="U612" s="70"/>
      <c r="V612" s="70"/>
      <c r="W612" s="70"/>
      <c r="X612" s="70"/>
      <c r="Y612" s="70"/>
      <c r="Z612" s="70"/>
    </row>
    <row r="613" spans="1:26" s="1" customFormat="1" x14ac:dyDescent="0.2">
      <c r="A613" s="6"/>
      <c r="B613" s="6"/>
      <c r="C613"/>
      <c r="D613" s="6"/>
      <c r="E613" s="115"/>
      <c r="F613" s="115"/>
      <c r="G613" s="115"/>
      <c r="H613" s="115"/>
      <c r="I613" s="65"/>
      <c r="J613" s="74"/>
      <c r="K613" s="74"/>
      <c r="L613" s="74"/>
      <c r="M613" s="74"/>
      <c r="N613" s="74"/>
      <c r="S613" s="70"/>
      <c r="T613" s="70"/>
      <c r="U613" s="70"/>
      <c r="V613" s="70"/>
      <c r="W613" s="70"/>
      <c r="X613" s="70"/>
      <c r="Y613" s="70"/>
      <c r="Z613" s="70"/>
    </row>
    <row r="614" spans="1:26" s="1" customFormat="1" x14ac:dyDescent="0.2">
      <c r="A614" s="6"/>
      <c r="B614" s="6"/>
      <c r="C614"/>
      <c r="D614" s="6"/>
      <c r="E614" s="115"/>
      <c r="F614" s="115"/>
      <c r="G614" s="115"/>
      <c r="H614" s="115"/>
      <c r="I614" s="65"/>
      <c r="J614" s="74"/>
      <c r="K614" s="74"/>
      <c r="L614" s="74"/>
      <c r="M614" s="74"/>
      <c r="N614" s="74"/>
      <c r="S614" s="70"/>
      <c r="T614" s="70"/>
      <c r="U614" s="70"/>
      <c r="V614" s="70"/>
      <c r="W614" s="70"/>
      <c r="X614" s="70"/>
      <c r="Y614" s="70"/>
      <c r="Z614" s="70"/>
    </row>
    <row r="615" spans="1:26" s="1" customFormat="1" x14ac:dyDescent="0.2">
      <c r="A615" s="6"/>
      <c r="B615" s="6"/>
      <c r="C615" s="6"/>
      <c r="D615" s="58"/>
      <c r="E615" s="115"/>
      <c r="F615" s="115"/>
      <c r="G615" s="115"/>
      <c r="H615" s="115"/>
      <c r="I615" s="65"/>
      <c r="J615" s="74"/>
      <c r="K615" s="74"/>
      <c r="L615" s="74"/>
      <c r="M615" s="74"/>
      <c r="N615" s="74"/>
      <c r="S615" s="70"/>
      <c r="T615" s="70"/>
      <c r="U615" s="70"/>
      <c r="V615" s="70"/>
      <c r="W615" s="70"/>
      <c r="X615" s="70"/>
      <c r="Y615" s="70"/>
      <c r="Z615" s="70"/>
    </row>
    <row r="616" spans="1:26" s="1" customFormat="1" x14ac:dyDescent="0.2">
      <c r="A616" s="6"/>
      <c r="B616" s="6"/>
      <c r="C616"/>
      <c r="D616" s="6"/>
      <c r="E616" s="115"/>
      <c r="F616" s="115"/>
      <c r="G616" s="115"/>
      <c r="H616" s="115"/>
      <c r="I616" s="65"/>
      <c r="J616" s="74"/>
      <c r="K616" s="74"/>
      <c r="L616" s="74"/>
      <c r="M616" s="74"/>
      <c r="N616" s="74"/>
      <c r="S616" s="70"/>
      <c r="T616" s="70"/>
      <c r="U616" s="70"/>
      <c r="V616" s="70"/>
      <c r="W616" s="70"/>
      <c r="X616" s="70"/>
      <c r="Y616" s="70"/>
      <c r="Z616" s="70"/>
    </row>
    <row r="617" spans="1:26" s="1" customFormat="1" x14ac:dyDescent="0.2">
      <c r="A617" s="6"/>
      <c r="B617" s="6"/>
      <c r="C617"/>
      <c r="D617" s="6"/>
      <c r="E617" s="115"/>
      <c r="F617" s="115"/>
      <c r="G617" s="115"/>
      <c r="H617" s="115"/>
      <c r="I617" s="65"/>
      <c r="J617" s="74"/>
      <c r="K617" s="74"/>
      <c r="L617" s="74"/>
      <c r="M617" s="74"/>
      <c r="N617" s="74"/>
      <c r="S617" s="70"/>
      <c r="T617" s="70"/>
      <c r="U617" s="70"/>
      <c r="V617" s="70"/>
      <c r="W617" s="70"/>
      <c r="X617" s="70"/>
      <c r="Y617" s="70"/>
      <c r="Z617" s="70"/>
    </row>
    <row r="618" spans="1:26" s="1" customFormat="1" x14ac:dyDescent="0.2">
      <c r="A618" s="6"/>
      <c r="B618" s="6"/>
      <c r="C618"/>
      <c r="D618" s="6"/>
      <c r="E618" s="115"/>
      <c r="F618" s="115"/>
      <c r="G618" s="115"/>
      <c r="H618" s="115"/>
      <c r="I618" s="65"/>
      <c r="J618" s="74"/>
      <c r="K618" s="74"/>
      <c r="L618" s="74"/>
      <c r="M618" s="74"/>
      <c r="N618" s="74"/>
      <c r="S618" s="70"/>
      <c r="T618" s="70"/>
      <c r="U618" s="70"/>
      <c r="V618" s="70"/>
      <c r="W618" s="70"/>
      <c r="X618" s="70"/>
      <c r="Y618" s="70"/>
      <c r="Z618" s="70"/>
    </row>
    <row r="619" spans="1:26" s="1" customFormat="1" x14ac:dyDescent="0.2">
      <c r="A619" s="6"/>
      <c r="B619" s="6"/>
      <c r="C619"/>
      <c r="D619" s="6"/>
      <c r="E619" s="115"/>
      <c r="F619" s="115"/>
      <c r="G619" s="115"/>
      <c r="H619" s="115"/>
      <c r="I619" s="65"/>
      <c r="J619" s="74"/>
      <c r="K619" s="74"/>
      <c r="L619" s="74"/>
      <c r="M619" s="74"/>
      <c r="N619" s="74"/>
      <c r="S619" s="70"/>
      <c r="T619" s="70"/>
      <c r="U619" s="70"/>
      <c r="V619" s="70"/>
      <c r="W619" s="70"/>
      <c r="X619" s="70"/>
      <c r="Y619" s="70"/>
      <c r="Z619" s="70"/>
    </row>
    <row r="620" spans="1:26" s="1" customFormat="1" x14ac:dyDescent="0.2">
      <c r="A620" s="6"/>
      <c r="B620" s="6"/>
      <c r="C620"/>
      <c r="D620" s="6"/>
      <c r="E620" s="115"/>
      <c r="F620" s="115"/>
      <c r="G620" s="115"/>
      <c r="H620" s="115"/>
      <c r="I620" s="65"/>
      <c r="J620" s="74"/>
      <c r="K620" s="74"/>
      <c r="L620" s="74"/>
      <c r="M620" s="74"/>
      <c r="N620" s="74"/>
      <c r="S620" s="70"/>
      <c r="T620" s="70"/>
      <c r="U620" s="70"/>
      <c r="V620" s="70"/>
      <c r="W620" s="70"/>
      <c r="X620" s="70"/>
      <c r="Y620" s="70"/>
      <c r="Z620" s="70"/>
    </row>
    <row r="621" spans="1:26" s="1" customFormat="1" x14ac:dyDescent="0.2">
      <c r="A621" s="6"/>
      <c r="B621" s="6"/>
      <c r="C621" s="6"/>
      <c r="D621" s="58"/>
      <c r="E621" s="115"/>
      <c r="F621" s="115"/>
      <c r="G621" s="115"/>
      <c r="H621" s="115"/>
      <c r="I621" s="65"/>
      <c r="J621" s="74"/>
      <c r="K621" s="74"/>
      <c r="L621" s="74"/>
      <c r="M621" s="74"/>
      <c r="N621" s="74"/>
      <c r="S621" s="70"/>
      <c r="T621" s="70"/>
      <c r="U621" s="70"/>
      <c r="V621" s="70"/>
      <c r="W621" s="70"/>
      <c r="X621" s="70"/>
      <c r="Y621" s="70"/>
      <c r="Z621" s="70"/>
    </row>
    <row r="622" spans="1:26" s="1" customFormat="1" x14ac:dyDescent="0.2">
      <c r="A622" s="6"/>
      <c r="B622" s="6"/>
      <c r="C622"/>
      <c r="D622" s="6"/>
      <c r="E622" s="115"/>
      <c r="F622" s="115"/>
      <c r="G622" s="115"/>
      <c r="H622" s="115"/>
      <c r="I622" s="65"/>
      <c r="J622" s="74"/>
      <c r="K622" s="74"/>
      <c r="L622" s="74"/>
      <c r="M622" s="74"/>
      <c r="N622" s="74"/>
      <c r="S622" s="70"/>
      <c r="T622" s="70"/>
      <c r="U622" s="70"/>
      <c r="V622" s="70"/>
      <c r="W622" s="70"/>
      <c r="X622" s="70"/>
      <c r="Y622" s="70"/>
      <c r="Z622" s="70"/>
    </row>
    <row r="623" spans="1:26" s="1" customFormat="1" x14ac:dyDescent="0.2">
      <c r="A623" s="6"/>
      <c r="B623" s="6"/>
      <c r="C623"/>
      <c r="D623" s="6"/>
      <c r="E623" s="115"/>
      <c r="F623" s="115"/>
      <c r="G623" s="115"/>
      <c r="H623" s="115"/>
      <c r="I623" s="65"/>
      <c r="J623" s="74"/>
      <c r="K623" s="74"/>
      <c r="L623" s="74"/>
      <c r="M623" s="74"/>
      <c r="N623" s="74"/>
      <c r="S623" s="70"/>
      <c r="T623" s="70"/>
      <c r="U623" s="70"/>
      <c r="V623" s="70"/>
      <c r="W623" s="70"/>
      <c r="X623" s="70"/>
      <c r="Y623" s="70"/>
      <c r="Z623" s="70"/>
    </row>
    <row r="624" spans="1:26" s="1" customFormat="1" x14ac:dyDescent="0.2">
      <c r="A624" s="6"/>
      <c r="B624" s="6"/>
      <c r="C624"/>
      <c r="D624" s="6"/>
      <c r="E624" s="115"/>
      <c r="F624" s="115"/>
      <c r="G624" s="115"/>
      <c r="H624" s="115"/>
      <c r="I624" s="65"/>
      <c r="J624" s="74"/>
      <c r="K624" s="74"/>
      <c r="L624" s="74"/>
      <c r="M624" s="74"/>
      <c r="N624" s="74"/>
      <c r="S624" s="70"/>
      <c r="T624" s="70"/>
      <c r="U624" s="70"/>
      <c r="V624" s="70"/>
      <c r="W624" s="70"/>
      <c r="X624" s="70"/>
      <c r="Y624" s="70"/>
      <c r="Z624" s="70"/>
    </row>
    <row r="625" spans="1:26" s="1" customFormat="1" x14ac:dyDescent="0.2">
      <c r="A625" s="6"/>
      <c r="B625" s="6"/>
      <c r="C625"/>
      <c r="D625" s="6"/>
      <c r="E625" s="115"/>
      <c r="F625" s="115"/>
      <c r="G625" s="115"/>
      <c r="H625" s="115"/>
      <c r="I625" s="65"/>
      <c r="J625" s="74"/>
      <c r="K625" s="74"/>
      <c r="L625" s="74"/>
      <c r="M625" s="74"/>
      <c r="N625" s="74"/>
      <c r="S625" s="70"/>
      <c r="T625" s="70"/>
      <c r="U625" s="70"/>
      <c r="V625" s="70"/>
      <c r="W625" s="70"/>
      <c r="X625" s="70"/>
      <c r="Y625" s="70"/>
      <c r="Z625" s="70"/>
    </row>
    <row r="626" spans="1:26" s="1" customFormat="1" x14ac:dyDescent="0.2">
      <c r="A626" s="6"/>
      <c r="B626" s="6"/>
      <c r="C626"/>
      <c r="D626" s="6"/>
      <c r="E626" s="115"/>
      <c r="F626" s="115"/>
      <c r="G626" s="115"/>
      <c r="H626" s="115"/>
      <c r="I626" s="65"/>
      <c r="J626" s="74"/>
      <c r="K626" s="74"/>
      <c r="L626" s="74"/>
      <c r="M626" s="74"/>
      <c r="N626" s="74"/>
      <c r="S626" s="70"/>
      <c r="T626" s="70"/>
      <c r="U626" s="70"/>
      <c r="V626" s="70"/>
      <c r="W626" s="70"/>
      <c r="X626" s="70"/>
      <c r="Y626" s="70"/>
      <c r="Z626" s="70"/>
    </row>
    <row r="627" spans="1:26" s="1" customFormat="1" x14ac:dyDescent="0.2">
      <c r="A627" s="6"/>
      <c r="B627" s="6"/>
      <c r="C627"/>
      <c r="D627" s="6"/>
      <c r="E627" s="115"/>
      <c r="F627" s="115"/>
      <c r="G627" s="115"/>
      <c r="H627" s="115"/>
      <c r="I627" s="65"/>
      <c r="J627" s="74"/>
      <c r="K627" s="74"/>
      <c r="L627" s="74"/>
      <c r="M627" s="74"/>
      <c r="N627" s="74"/>
      <c r="S627" s="70"/>
      <c r="T627" s="70"/>
      <c r="U627" s="70"/>
      <c r="V627" s="70"/>
      <c r="W627" s="70"/>
      <c r="X627" s="70"/>
      <c r="Y627" s="70"/>
      <c r="Z627" s="70"/>
    </row>
    <row r="628" spans="1:26" s="1" customFormat="1" x14ac:dyDescent="0.2">
      <c r="A628" s="6"/>
      <c r="B628" s="6"/>
      <c r="C628" s="6"/>
      <c r="D628" s="38"/>
      <c r="E628" s="115"/>
      <c r="F628" s="115"/>
      <c r="G628" s="115"/>
      <c r="H628" s="115"/>
      <c r="I628" s="65"/>
      <c r="J628" s="74"/>
      <c r="K628" s="74"/>
      <c r="L628" s="74"/>
      <c r="M628" s="74"/>
      <c r="N628" s="74"/>
      <c r="S628" s="70"/>
      <c r="T628" s="70"/>
      <c r="U628" s="70"/>
      <c r="V628" s="70"/>
      <c r="W628" s="70"/>
      <c r="X628" s="70"/>
      <c r="Y628" s="70"/>
      <c r="Z628" s="70"/>
    </row>
    <row r="629" spans="1:26" s="1" customFormat="1" x14ac:dyDescent="0.2">
      <c r="A629" s="6"/>
      <c r="B629" s="6"/>
      <c r="C629"/>
      <c r="D629" s="6"/>
      <c r="E629" s="115"/>
      <c r="F629" s="115"/>
      <c r="G629" s="115"/>
      <c r="H629" s="115"/>
      <c r="I629" s="65"/>
      <c r="J629" s="74"/>
      <c r="K629" s="74"/>
      <c r="L629" s="74"/>
      <c r="M629" s="74"/>
      <c r="N629" s="74"/>
      <c r="S629" s="70"/>
      <c r="T629" s="70"/>
      <c r="U629" s="70"/>
      <c r="V629" s="70"/>
      <c r="W629" s="70"/>
      <c r="X629" s="70"/>
      <c r="Y629" s="70"/>
      <c r="Z629" s="70"/>
    </row>
    <row r="630" spans="1:26" s="1" customFormat="1" x14ac:dyDescent="0.2">
      <c r="A630" s="6"/>
      <c r="B630" s="6"/>
      <c r="C630"/>
      <c r="D630" s="6"/>
      <c r="E630" s="115"/>
      <c r="F630" s="115"/>
      <c r="G630" s="115"/>
      <c r="H630" s="115"/>
      <c r="I630" s="65"/>
      <c r="J630" s="74"/>
      <c r="K630" s="74"/>
      <c r="L630" s="74"/>
      <c r="M630" s="74"/>
      <c r="N630" s="74"/>
      <c r="S630" s="70"/>
      <c r="T630" s="70"/>
      <c r="U630" s="70"/>
      <c r="V630" s="70"/>
      <c r="W630" s="70"/>
      <c r="X630" s="70"/>
      <c r="Y630" s="70"/>
      <c r="Z630" s="70"/>
    </row>
    <row r="631" spans="1:26" s="1" customFormat="1" x14ac:dyDescent="0.2">
      <c r="A631" s="6"/>
      <c r="B631" s="6"/>
      <c r="C631"/>
      <c r="D631" s="6"/>
      <c r="E631" s="115"/>
      <c r="F631" s="115"/>
      <c r="G631" s="115"/>
      <c r="H631" s="115"/>
      <c r="I631" s="65"/>
      <c r="J631" s="74"/>
      <c r="K631" s="74"/>
      <c r="L631" s="74"/>
      <c r="M631" s="74"/>
      <c r="N631" s="74"/>
      <c r="S631" s="70"/>
      <c r="T631" s="70"/>
      <c r="U631" s="70"/>
      <c r="V631" s="70"/>
      <c r="W631" s="70"/>
      <c r="X631" s="70"/>
      <c r="Y631" s="70"/>
      <c r="Z631" s="70"/>
    </row>
    <row r="632" spans="1:26" s="1" customFormat="1" x14ac:dyDescent="0.2">
      <c r="A632" s="6"/>
      <c r="B632" s="6"/>
      <c r="C632"/>
      <c r="D632" s="6"/>
      <c r="E632" s="115"/>
      <c r="F632" s="115"/>
      <c r="G632" s="115"/>
      <c r="H632" s="115"/>
      <c r="I632" s="65"/>
      <c r="J632" s="74"/>
      <c r="K632" s="74"/>
      <c r="L632" s="74"/>
      <c r="M632" s="74"/>
      <c r="N632" s="74"/>
      <c r="S632" s="70"/>
      <c r="T632" s="70"/>
      <c r="U632" s="70"/>
      <c r="V632" s="70"/>
      <c r="W632" s="70"/>
      <c r="X632" s="70"/>
      <c r="Y632" s="70"/>
      <c r="Z632" s="70"/>
    </row>
    <row r="633" spans="1:26" s="1" customFormat="1" x14ac:dyDescent="0.2">
      <c r="A633" s="6"/>
      <c r="B633" s="6"/>
      <c r="C633"/>
      <c r="D633" s="6"/>
      <c r="E633" s="115"/>
      <c r="F633" s="115"/>
      <c r="G633" s="115"/>
      <c r="H633" s="115"/>
      <c r="I633" s="65"/>
      <c r="J633" s="74"/>
      <c r="K633" s="74"/>
      <c r="L633" s="74"/>
      <c r="M633" s="74"/>
      <c r="N633" s="74"/>
      <c r="S633" s="70"/>
      <c r="T633" s="70"/>
      <c r="U633" s="70"/>
      <c r="V633" s="70"/>
      <c r="W633" s="70"/>
      <c r="X633" s="70"/>
      <c r="Y633" s="70"/>
      <c r="Z633" s="70"/>
    </row>
    <row r="634" spans="1:26" s="1" customFormat="1" x14ac:dyDescent="0.2">
      <c r="A634" s="6"/>
      <c r="B634" s="6"/>
      <c r="C634"/>
      <c r="D634" s="6"/>
      <c r="E634" s="115"/>
      <c r="F634" s="115"/>
      <c r="G634" s="115"/>
      <c r="H634" s="115"/>
      <c r="I634" s="65"/>
      <c r="J634" s="74"/>
      <c r="K634" s="74"/>
      <c r="L634" s="74"/>
      <c r="M634" s="74"/>
      <c r="N634" s="74"/>
      <c r="S634" s="70"/>
      <c r="T634" s="70"/>
      <c r="U634" s="70"/>
      <c r="V634" s="70"/>
      <c r="W634" s="70"/>
      <c r="X634" s="70"/>
      <c r="Y634" s="70"/>
      <c r="Z634" s="70"/>
    </row>
    <row r="635" spans="1:26" s="1" customFormat="1" x14ac:dyDescent="0.2">
      <c r="A635" s="6"/>
      <c r="B635" s="6"/>
      <c r="C635" s="6"/>
      <c r="D635" s="58"/>
      <c r="E635" s="115"/>
      <c r="F635" s="115"/>
      <c r="G635" s="115"/>
      <c r="H635" s="115"/>
      <c r="I635" s="65"/>
      <c r="J635" s="74"/>
      <c r="K635" s="74"/>
      <c r="L635" s="74"/>
      <c r="M635" s="74"/>
      <c r="N635" s="74"/>
      <c r="S635" s="70"/>
      <c r="T635" s="70"/>
      <c r="U635" s="70"/>
      <c r="V635" s="70"/>
      <c r="W635" s="70"/>
      <c r="X635" s="70"/>
      <c r="Y635" s="70"/>
      <c r="Z635" s="70"/>
    </row>
    <row r="636" spans="1:26" s="1" customFormat="1" x14ac:dyDescent="0.2">
      <c r="A636" s="6"/>
      <c r="B636" s="6"/>
      <c r="C636"/>
      <c r="D636" s="6"/>
      <c r="E636" s="115"/>
      <c r="F636" s="115"/>
      <c r="G636" s="115"/>
      <c r="H636" s="115"/>
      <c r="I636" s="65"/>
      <c r="J636" s="74"/>
      <c r="K636" s="74"/>
      <c r="L636" s="74"/>
      <c r="M636" s="74"/>
      <c r="N636" s="74"/>
      <c r="S636" s="70"/>
      <c r="T636" s="70"/>
      <c r="U636" s="70"/>
      <c r="V636" s="70"/>
      <c r="W636" s="70"/>
      <c r="X636" s="70"/>
      <c r="Y636" s="70"/>
      <c r="Z636" s="70"/>
    </row>
    <row r="637" spans="1:26" s="1" customFormat="1" x14ac:dyDescent="0.2">
      <c r="A637" s="6"/>
      <c r="B637" s="6"/>
      <c r="C637"/>
      <c r="D637" s="6"/>
      <c r="E637" s="115"/>
      <c r="F637" s="115"/>
      <c r="G637" s="115"/>
      <c r="H637" s="115"/>
      <c r="I637" s="65"/>
      <c r="J637" s="74"/>
      <c r="K637" s="74"/>
      <c r="L637" s="74"/>
      <c r="M637" s="74"/>
      <c r="N637" s="74"/>
      <c r="S637" s="70"/>
      <c r="T637" s="70"/>
      <c r="U637" s="70"/>
      <c r="V637" s="70"/>
      <c r="W637" s="70"/>
      <c r="X637" s="70"/>
      <c r="Y637" s="70"/>
      <c r="Z637" s="70"/>
    </row>
    <row r="638" spans="1:26" s="1" customFormat="1" x14ac:dyDescent="0.2">
      <c r="A638" s="6"/>
      <c r="B638" s="6"/>
      <c r="C638"/>
      <c r="D638" s="6"/>
      <c r="E638" s="115"/>
      <c r="F638" s="115"/>
      <c r="G638" s="115"/>
      <c r="H638" s="115"/>
      <c r="I638" s="65"/>
      <c r="J638" s="74"/>
      <c r="K638" s="74"/>
      <c r="L638" s="74"/>
      <c r="M638" s="74"/>
      <c r="N638" s="74"/>
      <c r="S638" s="70"/>
      <c r="T638" s="70"/>
      <c r="U638" s="70"/>
      <c r="V638" s="70"/>
      <c r="W638" s="70"/>
      <c r="X638" s="70"/>
      <c r="Y638" s="70"/>
      <c r="Z638" s="70"/>
    </row>
    <row r="639" spans="1:26" s="1" customFormat="1" x14ac:dyDescent="0.2">
      <c r="A639" s="6"/>
      <c r="B639" s="6"/>
      <c r="C639"/>
      <c r="D639" s="6"/>
      <c r="E639" s="115"/>
      <c r="F639" s="115"/>
      <c r="G639" s="115"/>
      <c r="H639" s="115"/>
      <c r="I639" s="65"/>
      <c r="J639" s="74"/>
      <c r="K639" s="74"/>
      <c r="L639" s="74"/>
      <c r="M639" s="74"/>
      <c r="N639" s="74"/>
      <c r="S639" s="70"/>
      <c r="T639" s="70"/>
      <c r="U639" s="70"/>
      <c r="V639" s="70"/>
      <c r="W639" s="70"/>
      <c r="X639" s="70"/>
      <c r="Y639" s="70"/>
      <c r="Z639" s="70"/>
    </row>
    <row r="640" spans="1:26" s="1" customFormat="1" x14ac:dyDescent="0.2">
      <c r="A640" s="6"/>
      <c r="B640" s="6"/>
      <c r="C640"/>
      <c r="D640" s="6"/>
      <c r="E640" s="115"/>
      <c r="F640" s="115"/>
      <c r="G640" s="115"/>
      <c r="H640" s="115"/>
      <c r="I640" s="65"/>
      <c r="J640" s="74"/>
      <c r="K640" s="74"/>
      <c r="L640" s="74"/>
      <c r="M640" s="74"/>
      <c r="N640" s="74"/>
      <c r="S640" s="70"/>
      <c r="T640" s="70"/>
      <c r="U640" s="70"/>
      <c r="V640" s="70"/>
      <c r="W640" s="70"/>
      <c r="X640" s="70"/>
      <c r="Y640" s="70"/>
      <c r="Z640" s="70"/>
    </row>
    <row r="641" spans="1:26" s="1" customFormat="1" x14ac:dyDescent="0.2">
      <c r="A641" s="6"/>
      <c r="B641" s="6"/>
      <c r="C641"/>
      <c r="D641" s="6"/>
      <c r="E641" s="115"/>
      <c r="F641" s="115"/>
      <c r="G641" s="115"/>
      <c r="H641" s="115"/>
      <c r="I641" s="65"/>
      <c r="J641" s="74"/>
      <c r="K641" s="74"/>
      <c r="L641" s="74"/>
      <c r="M641" s="74"/>
      <c r="N641" s="74"/>
      <c r="S641" s="70"/>
      <c r="T641" s="70"/>
      <c r="U641" s="70"/>
      <c r="V641" s="70"/>
      <c r="W641" s="70"/>
      <c r="X641" s="70"/>
      <c r="Y641" s="70"/>
      <c r="Z641" s="70"/>
    </row>
    <row r="642" spans="1:26" s="1" customFormat="1" x14ac:dyDescent="0.2">
      <c r="A642" s="6"/>
      <c r="B642" s="6"/>
      <c r="C642"/>
      <c r="D642" s="6"/>
      <c r="E642" s="115"/>
      <c r="F642" s="115"/>
      <c r="G642" s="115"/>
      <c r="H642" s="115"/>
      <c r="I642" s="65"/>
      <c r="J642" s="74"/>
      <c r="K642" s="74"/>
      <c r="L642" s="74"/>
      <c r="M642" s="74"/>
      <c r="N642" s="74"/>
      <c r="S642" s="70"/>
      <c r="T642" s="70"/>
      <c r="U642" s="70"/>
      <c r="V642" s="70"/>
      <c r="W642" s="70"/>
      <c r="X642" s="70"/>
      <c r="Y642" s="70"/>
      <c r="Z642" s="70"/>
    </row>
    <row r="643" spans="1:26" s="1" customFormat="1" x14ac:dyDescent="0.2">
      <c r="A643" s="6"/>
      <c r="B643" s="6"/>
      <c r="C643"/>
      <c r="D643" s="6"/>
      <c r="E643" s="115"/>
      <c r="F643" s="115"/>
      <c r="G643" s="115"/>
      <c r="H643" s="115"/>
      <c r="I643" s="65"/>
      <c r="J643" s="74"/>
      <c r="K643" s="74"/>
      <c r="L643" s="74"/>
      <c r="M643" s="74"/>
      <c r="N643" s="74"/>
      <c r="S643" s="70"/>
      <c r="T643" s="70"/>
      <c r="U643" s="70"/>
      <c r="V643" s="70"/>
      <c r="W643" s="70"/>
      <c r="X643" s="70"/>
      <c r="Y643" s="70"/>
      <c r="Z643" s="70"/>
    </row>
    <row r="644" spans="1:26" s="1" customFormat="1" x14ac:dyDescent="0.2">
      <c r="A644" s="6"/>
      <c r="B644" s="6"/>
      <c r="C644"/>
      <c r="D644" s="6"/>
      <c r="E644" s="115"/>
      <c r="F644" s="115"/>
      <c r="G644" s="115"/>
      <c r="H644" s="115"/>
      <c r="I644" s="65"/>
      <c r="J644" s="74"/>
      <c r="K644" s="74"/>
      <c r="L644" s="74"/>
      <c r="M644" s="74"/>
      <c r="N644" s="74"/>
      <c r="S644" s="70"/>
      <c r="T644" s="70"/>
      <c r="U644" s="70"/>
      <c r="V644" s="70"/>
      <c r="W644" s="70"/>
      <c r="X644" s="70"/>
      <c r="Y644" s="70"/>
      <c r="Z644" s="70"/>
    </row>
    <row r="645" spans="1:26" s="1" customFormat="1" x14ac:dyDescent="0.2">
      <c r="A645" s="6"/>
      <c r="B645" s="6"/>
      <c r="C645"/>
      <c r="D645" s="6"/>
      <c r="E645" s="115"/>
      <c r="F645" s="115"/>
      <c r="G645" s="115"/>
      <c r="H645" s="115"/>
      <c r="I645" s="65"/>
      <c r="J645" s="74"/>
      <c r="K645" s="74"/>
      <c r="L645" s="74"/>
      <c r="M645" s="74"/>
      <c r="N645" s="74"/>
      <c r="S645" s="70"/>
      <c r="T645" s="70"/>
      <c r="U645" s="70"/>
      <c r="V645" s="70"/>
      <c r="W645" s="70"/>
      <c r="X645" s="70"/>
      <c r="Y645" s="70"/>
      <c r="Z645" s="70"/>
    </row>
    <row r="646" spans="1:26" s="1" customFormat="1" x14ac:dyDescent="0.2">
      <c r="A646" s="6"/>
      <c r="B646" s="6"/>
      <c r="C646"/>
      <c r="D646" s="6"/>
      <c r="E646" s="115"/>
      <c r="F646" s="115"/>
      <c r="G646" s="115"/>
      <c r="H646" s="115"/>
      <c r="I646" s="65"/>
      <c r="J646" s="74"/>
      <c r="K646" s="74"/>
      <c r="L646" s="74"/>
      <c r="M646" s="74"/>
      <c r="N646" s="74"/>
      <c r="S646" s="70"/>
      <c r="T646" s="70"/>
      <c r="U646" s="70"/>
      <c r="V646" s="70"/>
      <c r="W646" s="70"/>
      <c r="X646" s="70"/>
      <c r="Y646" s="70"/>
      <c r="Z646" s="70"/>
    </row>
    <row r="647" spans="1:26" s="1" customFormat="1" x14ac:dyDescent="0.2">
      <c r="A647" s="6"/>
      <c r="B647" s="6"/>
      <c r="C647"/>
      <c r="D647" s="6"/>
      <c r="E647" s="115"/>
      <c r="F647" s="115"/>
      <c r="G647" s="115"/>
      <c r="H647" s="115"/>
      <c r="I647" s="65"/>
      <c r="J647" s="74"/>
      <c r="K647" s="74"/>
      <c r="L647" s="74"/>
      <c r="M647" s="74"/>
      <c r="N647" s="74"/>
      <c r="S647" s="70"/>
      <c r="T647" s="70"/>
      <c r="U647" s="70"/>
      <c r="V647" s="70"/>
      <c r="W647" s="70"/>
      <c r="X647" s="70"/>
      <c r="Y647" s="70"/>
      <c r="Z647" s="70"/>
    </row>
    <row r="648" spans="1:26" s="1" customFormat="1" x14ac:dyDescent="0.2">
      <c r="A648" s="6"/>
      <c r="B648" s="6"/>
      <c r="C648"/>
      <c r="D648" s="6"/>
      <c r="E648" s="115"/>
      <c r="F648" s="115"/>
      <c r="G648" s="115"/>
      <c r="H648" s="115"/>
      <c r="I648" s="65"/>
      <c r="J648" s="74"/>
      <c r="K648" s="74"/>
      <c r="L648" s="74"/>
      <c r="M648" s="74"/>
      <c r="N648" s="74"/>
      <c r="S648" s="70"/>
      <c r="T648" s="70"/>
      <c r="U648" s="70"/>
      <c r="V648" s="70"/>
      <c r="W648" s="70"/>
      <c r="X648" s="70"/>
      <c r="Y648" s="70"/>
      <c r="Z648" s="70"/>
    </row>
    <row r="649" spans="1:26" s="1" customFormat="1" x14ac:dyDescent="0.2">
      <c r="A649" s="6"/>
      <c r="B649" s="6"/>
      <c r="C649" s="6"/>
      <c r="D649" s="58"/>
      <c r="E649" s="115"/>
      <c r="F649" s="115"/>
      <c r="G649" s="115"/>
      <c r="H649" s="115"/>
      <c r="I649" s="65"/>
      <c r="J649" s="74"/>
      <c r="K649" s="74"/>
      <c r="L649" s="74"/>
      <c r="M649" s="74"/>
      <c r="N649" s="74"/>
      <c r="S649" s="70"/>
      <c r="T649" s="70"/>
      <c r="U649" s="70"/>
      <c r="V649" s="70"/>
      <c r="W649" s="70"/>
      <c r="X649" s="70"/>
      <c r="Y649" s="70"/>
      <c r="Z649" s="70"/>
    </row>
    <row r="650" spans="1:26" s="1" customFormat="1" x14ac:dyDescent="0.2">
      <c r="A650" s="6"/>
      <c r="B650" s="6"/>
      <c r="C650"/>
      <c r="D650" s="6"/>
      <c r="E650" s="115"/>
      <c r="F650" s="115"/>
      <c r="G650" s="115"/>
      <c r="H650" s="115"/>
      <c r="I650" s="65"/>
      <c r="J650" s="74"/>
      <c r="K650" s="74"/>
      <c r="L650" s="74"/>
      <c r="M650" s="74"/>
      <c r="N650" s="74"/>
      <c r="S650" s="70"/>
      <c r="T650" s="70"/>
      <c r="U650" s="70"/>
      <c r="V650" s="70"/>
      <c r="W650" s="70"/>
      <c r="X650" s="70"/>
      <c r="Y650" s="70"/>
      <c r="Z650" s="70"/>
    </row>
    <row r="651" spans="1:26" s="1" customFormat="1" x14ac:dyDescent="0.2">
      <c r="A651" s="6"/>
      <c r="B651" s="6"/>
      <c r="C651"/>
      <c r="D651" s="6"/>
      <c r="E651" s="115"/>
      <c r="F651" s="115"/>
      <c r="G651" s="115"/>
      <c r="H651" s="115"/>
      <c r="I651" s="65"/>
      <c r="J651" s="74"/>
      <c r="K651" s="74"/>
      <c r="L651" s="74"/>
      <c r="M651" s="74"/>
      <c r="N651" s="74"/>
      <c r="S651" s="70"/>
      <c r="T651" s="70"/>
      <c r="U651" s="70"/>
      <c r="V651" s="70"/>
      <c r="W651" s="70"/>
      <c r="X651" s="70"/>
      <c r="Y651" s="70"/>
      <c r="Z651" s="70"/>
    </row>
    <row r="652" spans="1:26" s="1" customFormat="1" x14ac:dyDescent="0.2">
      <c r="A652" s="6"/>
      <c r="B652" s="6"/>
      <c r="C652" s="6"/>
      <c r="D652" s="58"/>
      <c r="E652" s="115"/>
      <c r="F652" s="115"/>
      <c r="G652" s="115"/>
      <c r="H652" s="115"/>
      <c r="I652" s="65"/>
      <c r="J652" s="74"/>
      <c r="K652" s="74"/>
      <c r="L652" s="74"/>
      <c r="M652" s="74"/>
      <c r="N652" s="74"/>
      <c r="S652" s="70"/>
      <c r="T652" s="70"/>
      <c r="U652" s="70"/>
      <c r="V652" s="70"/>
      <c r="W652" s="70"/>
      <c r="X652" s="70"/>
      <c r="Y652" s="70"/>
      <c r="Z652" s="70"/>
    </row>
    <row r="653" spans="1:26" s="1" customFormat="1" x14ac:dyDescent="0.2">
      <c r="A653" s="6"/>
      <c r="B653" s="6"/>
      <c r="C653"/>
      <c r="D653" s="6"/>
      <c r="E653" s="115"/>
      <c r="F653" s="115"/>
      <c r="G653" s="115"/>
      <c r="H653" s="115"/>
      <c r="I653" s="65"/>
      <c r="J653" s="74"/>
      <c r="K653" s="74"/>
      <c r="L653" s="74"/>
      <c r="M653" s="74"/>
      <c r="N653" s="74"/>
      <c r="S653" s="70"/>
      <c r="T653" s="70"/>
      <c r="U653" s="70"/>
      <c r="V653" s="70"/>
      <c r="W653" s="70"/>
      <c r="X653" s="70"/>
      <c r="Y653" s="70"/>
      <c r="Z653" s="70"/>
    </row>
    <row r="654" spans="1:26" s="1" customFormat="1" x14ac:dyDescent="0.2">
      <c r="A654" s="6"/>
      <c r="B654" s="6"/>
      <c r="C654"/>
      <c r="D654" s="6"/>
      <c r="E654" s="115"/>
      <c r="F654" s="115"/>
      <c r="G654" s="115"/>
      <c r="H654" s="115"/>
      <c r="I654" s="65"/>
      <c r="J654" s="74"/>
      <c r="K654" s="74"/>
      <c r="L654" s="74"/>
      <c r="M654" s="74"/>
      <c r="N654" s="74"/>
      <c r="S654" s="70"/>
      <c r="T654" s="70"/>
      <c r="U654" s="70"/>
      <c r="V654" s="70"/>
      <c r="W654" s="70"/>
      <c r="X654" s="70"/>
      <c r="Y654" s="70"/>
      <c r="Z654" s="70"/>
    </row>
    <row r="655" spans="1:26" s="1" customFormat="1" x14ac:dyDescent="0.2">
      <c r="A655" s="6"/>
      <c r="B655" s="6"/>
      <c r="C655"/>
      <c r="D655" s="6"/>
      <c r="E655" s="115"/>
      <c r="F655" s="115"/>
      <c r="G655" s="115"/>
      <c r="H655" s="115"/>
      <c r="I655" s="65"/>
      <c r="J655" s="74"/>
      <c r="K655" s="74"/>
      <c r="L655" s="74"/>
      <c r="M655" s="74"/>
      <c r="N655" s="74"/>
      <c r="S655" s="70"/>
      <c r="T655" s="70"/>
      <c r="U655" s="70"/>
      <c r="V655" s="70"/>
      <c r="W655" s="70"/>
      <c r="X655" s="70"/>
      <c r="Y655" s="70"/>
      <c r="Z655" s="70"/>
    </row>
    <row r="656" spans="1:26" s="1" customFormat="1" x14ac:dyDescent="0.2">
      <c r="A656" s="6"/>
      <c r="B656" s="6"/>
      <c r="C656"/>
      <c r="D656" s="6"/>
      <c r="E656" s="115"/>
      <c r="F656" s="115"/>
      <c r="G656" s="115"/>
      <c r="H656" s="115"/>
      <c r="I656" s="65"/>
      <c r="J656" s="74"/>
      <c r="K656" s="74"/>
      <c r="L656" s="74"/>
      <c r="M656" s="74"/>
      <c r="N656" s="74"/>
      <c r="S656" s="70"/>
      <c r="T656" s="70"/>
      <c r="U656" s="70"/>
      <c r="V656" s="70"/>
      <c r="W656" s="70"/>
      <c r="X656" s="70"/>
      <c r="Y656" s="70"/>
      <c r="Z656" s="70"/>
    </row>
    <row r="657" spans="1:26" s="1" customFormat="1" x14ac:dyDescent="0.2">
      <c r="A657" s="6"/>
      <c r="B657" s="6"/>
      <c r="C657"/>
      <c r="D657" s="6"/>
      <c r="E657" s="115"/>
      <c r="F657" s="115"/>
      <c r="G657" s="115"/>
      <c r="H657" s="115"/>
      <c r="I657" s="65"/>
      <c r="J657" s="74"/>
      <c r="K657" s="74"/>
      <c r="L657" s="74"/>
      <c r="M657" s="74"/>
      <c r="N657" s="74"/>
      <c r="S657" s="70"/>
      <c r="T657" s="70"/>
      <c r="U657" s="70"/>
      <c r="V657" s="70"/>
      <c r="W657" s="70"/>
      <c r="X657" s="70"/>
      <c r="Y657" s="70"/>
      <c r="Z657" s="70"/>
    </row>
    <row r="658" spans="1:26" s="1" customFormat="1" x14ac:dyDescent="0.2">
      <c r="A658" s="6"/>
      <c r="B658" s="6"/>
      <c r="C658" s="6"/>
      <c r="D658" s="6"/>
      <c r="E658" s="115"/>
      <c r="F658" s="115"/>
      <c r="G658" s="115"/>
      <c r="H658" s="115"/>
      <c r="I658" s="65"/>
      <c r="J658" s="74"/>
      <c r="K658" s="74"/>
      <c r="L658" s="74"/>
      <c r="M658" s="74"/>
      <c r="N658" s="74"/>
      <c r="S658" s="70"/>
      <c r="T658" s="70"/>
      <c r="U658" s="70"/>
      <c r="V658" s="70"/>
      <c r="W658" s="70"/>
      <c r="X658" s="70"/>
      <c r="Y658" s="70"/>
      <c r="Z658" s="70"/>
    </row>
    <row r="659" spans="1:26" s="1" customFormat="1" x14ac:dyDescent="0.2">
      <c r="A659" s="6"/>
      <c r="B659" s="6"/>
      <c r="C659" s="6"/>
      <c r="D659" s="6"/>
      <c r="E659" s="115"/>
      <c r="F659" s="115"/>
      <c r="G659" s="115"/>
      <c r="H659" s="115"/>
      <c r="I659" s="65"/>
      <c r="J659" s="74"/>
      <c r="K659" s="74"/>
      <c r="L659" s="74"/>
      <c r="M659" s="74"/>
      <c r="N659" s="74"/>
      <c r="S659" s="70"/>
      <c r="T659" s="70"/>
      <c r="U659" s="70"/>
      <c r="V659" s="70"/>
      <c r="W659" s="70"/>
      <c r="X659" s="70"/>
      <c r="Y659" s="70"/>
      <c r="Z659" s="70"/>
    </row>
    <row r="660" spans="1:26" s="1" customFormat="1" x14ac:dyDescent="0.2">
      <c r="A660" s="6"/>
      <c r="B660" s="6"/>
      <c r="C660" s="6"/>
      <c r="D660" s="6"/>
      <c r="E660" s="115"/>
      <c r="F660" s="115"/>
      <c r="G660" s="115"/>
      <c r="H660" s="115"/>
      <c r="I660" s="65"/>
      <c r="J660" s="74"/>
      <c r="K660" s="74"/>
      <c r="L660" s="74"/>
      <c r="M660" s="74"/>
      <c r="N660" s="74"/>
      <c r="S660" s="70"/>
      <c r="T660" s="70"/>
      <c r="U660" s="70"/>
      <c r="V660" s="70"/>
      <c r="W660" s="70"/>
      <c r="X660" s="70"/>
      <c r="Y660" s="70"/>
      <c r="Z660" s="70"/>
    </row>
    <row r="661" spans="1:26" s="1" customFormat="1" x14ac:dyDescent="0.2">
      <c r="A661" s="6"/>
      <c r="B661" s="6"/>
      <c r="C661" s="6"/>
      <c r="D661" s="6"/>
      <c r="E661" s="115"/>
      <c r="F661" s="115"/>
      <c r="G661" s="115"/>
      <c r="H661" s="115"/>
      <c r="I661" s="65"/>
      <c r="J661" s="74"/>
      <c r="K661" s="74"/>
      <c r="L661" s="74"/>
      <c r="M661" s="74"/>
      <c r="N661" s="74"/>
      <c r="S661" s="70"/>
      <c r="T661" s="70"/>
      <c r="U661" s="70"/>
      <c r="V661" s="70"/>
      <c r="W661" s="70"/>
      <c r="X661" s="70"/>
      <c r="Y661" s="70"/>
      <c r="Z661" s="70"/>
    </row>
    <row r="662" spans="1:26" s="1" customFormat="1" x14ac:dyDescent="0.2">
      <c r="A662" s="6"/>
      <c r="B662" s="6"/>
      <c r="C662" s="6"/>
      <c r="D662" s="6"/>
      <c r="E662" s="115"/>
      <c r="F662" s="115"/>
      <c r="G662" s="115"/>
      <c r="H662" s="115"/>
      <c r="I662" s="65"/>
      <c r="J662" s="74"/>
      <c r="K662" s="74"/>
      <c r="L662" s="74"/>
      <c r="M662" s="74"/>
      <c r="N662" s="74"/>
      <c r="S662" s="70"/>
      <c r="T662" s="70"/>
      <c r="U662" s="70"/>
      <c r="V662" s="70"/>
      <c r="W662" s="70"/>
      <c r="X662" s="70"/>
      <c r="Y662" s="70"/>
      <c r="Z662" s="70"/>
    </row>
    <row r="663" spans="1:26" s="1" customFormat="1" x14ac:dyDescent="0.2">
      <c r="A663" s="6"/>
      <c r="B663" s="6"/>
      <c r="C663" s="6"/>
      <c r="D663" s="6"/>
      <c r="E663" s="115"/>
      <c r="F663" s="115"/>
      <c r="G663" s="115"/>
      <c r="H663" s="115"/>
      <c r="I663" s="65"/>
      <c r="J663" s="74"/>
      <c r="K663" s="74"/>
      <c r="L663" s="74"/>
      <c r="M663" s="74"/>
      <c r="N663" s="74"/>
      <c r="S663" s="70"/>
      <c r="T663" s="70"/>
      <c r="U663" s="70"/>
      <c r="V663" s="70"/>
      <c r="W663" s="70"/>
      <c r="X663" s="70"/>
      <c r="Y663" s="70"/>
      <c r="Z663" s="70"/>
    </row>
    <row r="664" spans="1:26" s="1" customFormat="1" x14ac:dyDescent="0.2">
      <c r="A664" s="6"/>
      <c r="B664" s="6"/>
      <c r="C664" s="6"/>
      <c r="D664" s="6"/>
      <c r="E664" s="115"/>
      <c r="F664" s="115"/>
      <c r="G664" s="115"/>
      <c r="H664" s="115"/>
      <c r="I664" s="65"/>
      <c r="J664" s="74"/>
      <c r="K664" s="74"/>
      <c r="L664" s="74"/>
      <c r="M664" s="74"/>
      <c r="N664" s="74"/>
      <c r="S664" s="70"/>
      <c r="T664" s="70"/>
      <c r="U664" s="70"/>
      <c r="V664" s="70"/>
      <c r="W664" s="70"/>
      <c r="X664" s="70"/>
      <c r="Y664" s="70"/>
      <c r="Z664" s="70"/>
    </row>
    <row r="665" spans="1:26" s="1" customFormat="1" x14ac:dyDescent="0.2">
      <c r="A665" s="6"/>
      <c r="B665" s="6"/>
      <c r="C665" s="6"/>
      <c r="D665" s="6"/>
      <c r="E665" s="115"/>
      <c r="F665" s="115"/>
      <c r="G665" s="115"/>
      <c r="H665" s="115"/>
      <c r="I665" s="65"/>
      <c r="J665" s="74"/>
      <c r="K665" s="74"/>
      <c r="L665" s="74"/>
      <c r="M665" s="74"/>
      <c r="N665" s="74"/>
      <c r="S665" s="70"/>
      <c r="T665" s="70"/>
      <c r="U665" s="70"/>
      <c r="V665" s="70"/>
      <c r="W665" s="70"/>
      <c r="X665" s="70"/>
      <c r="Y665" s="70"/>
      <c r="Z665" s="70"/>
    </row>
    <row r="666" spans="1:26" s="1" customFormat="1" x14ac:dyDescent="0.2">
      <c r="A666" s="6"/>
      <c r="B666" s="6"/>
      <c r="C666" s="6"/>
      <c r="D666" s="6"/>
      <c r="E666" s="115"/>
      <c r="F666" s="115"/>
      <c r="G666" s="115"/>
      <c r="H666" s="115"/>
      <c r="I666" s="65"/>
      <c r="J666" s="74"/>
      <c r="K666" s="74"/>
      <c r="L666" s="74"/>
      <c r="M666" s="74"/>
      <c r="N666" s="74"/>
      <c r="S666" s="70"/>
      <c r="T666" s="70"/>
      <c r="U666" s="70"/>
      <c r="V666" s="70"/>
      <c r="W666" s="70"/>
      <c r="X666" s="70"/>
      <c r="Y666" s="70"/>
      <c r="Z666" s="70"/>
    </row>
    <row r="667" spans="1:26" s="1" customFormat="1" x14ac:dyDescent="0.2">
      <c r="A667" s="6"/>
      <c r="B667" s="6"/>
      <c r="C667" s="6"/>
      <c r="D667" s="6"/>
      <c r="E667" s="115"/>
      <c r="F667" s="115"/>
      <c r="G667" s="115"/>
      <c r="H667" s="115"/>
      <c r="I667" s="65"/>
      <c r="J667" s="74"/>
      <c r="K667" s="74"/>
      <c r="L667" s="74"/>
      <c r="M667" s="74"/>
      <c r="N667" s="74"/>
      <c r="S667" s="70"/>
      <c r="T667" s="70"/>
      <c r="U667" s="70"/>
      <c r="V667" s="70"/>
      <c r="W667" s="70"/>
      <c r="X667" s="70"/>
      <c r="Y667" s="70"/>
      <c r="Z667" s="70"/>
    </row>
    <row r="668" spans="1:26" s="1" customFormat="1" x14ac:dyDescent="0.2">
      <c r="A668" s="6"/>
      <c r="B668" s="6"/>
      <c r="C668" s="6"/>
      <c r="D668" s="6"/>
      <c r="E668" s="115"/>
      <c r="F668" s="115"/>
      <c r="G668" s="115"/>
      <c r="H668" s="115"/>
      <c r="I668" s="65"/>
      <c r="J668" s="74"/>
      <c r="K668" s="74"/>
      <c r="L668" s="74"/>
      <c r="M668" s="74"/>
      <c r="N668" s="74"/>
      <c r="S668" s="70"/>
      <c r="T668" s="70"/>
      <c r="U668" s="70"/>
      <c r="V668" s="70"/>
      <c r="W668" s="70"/>
      <c r="X668" s="70"/>
      <c r="Y668" s="70"/>
      <c r="Z668" s="70"/>
    </row>
    <row r="669" spans="1:26" s="1" customFormat="1" x14ac:dyDescent="0.2">
      <c r="A669" s="6"/>
      <c r="B669" s="6"/>
      <c r="C669" s="6"/>
      <c r="D669" s="6"/>
      <c r="E669" s="115"/>
      <c r="F669" s="115"/>
      <c r="G669" s="115"/>
      <c r="H669" s="115"/>
      <c r="I669" s="65"/>
      <c r="J669" s="74"/>
      <c r="K669" s="74"/>
      <c r="L669" s="74"/>
      <c r="M669" s="74"/>
      <c r="N669" s="74"/>
      <c r="S669" s="70"/>
      <c r="T669" s="70"/>
      <c r="U669" s="70"/>
      <c r="V669" s="70"/>
      <c r="W669" s="70"/>
      <c r="X669" s="70"/>
      <c r="Y669" s="70"/>
      <c r="Z669" s="70"/>
    </row>
    <row r="670" spans="1:26" s="1" customFormat="1" x14ac:dyDescent="0.2">
      <c r="A670" s="6"/>
      <c r="B670" s="6"/>
      <c r="C670" s="6"/>
      <c r="D670" s="6"/>
      <c r="E670" s="115"/>
      <c r="F670" s="115"/>
      <c r="G670" s="115"/>
      <c r="H670" s="115"/>
      <c r="I670" s="65"/>
      <c r="J670" s="74"/>
      <c r="K670" s="74"/>
      <c r="L670" s="74"/>
      <c r="M670" s="74"/>
      <c r="N670" s="74"/>
      <c r="S670" s="70"/>
      <c r="T670" s="70"/>
      <c r="U670" s="70"/>
      <c r="V670" s="70"/>
      <c r="W670" s="70"/>
      <c r="X670" s="70"/>
      <c r="Y670" s="70"/>
      <c r="Z670" s="70"/>
    </row>
    <row r="671" spans="1:26" s="1" customFormat="1" x14ac:dyDescent="0.2">
      <c r="A671" s="6"/>
      <c r="B671" s="6"/>
      <c r="C671" s="6"/>
      <c r="D671" s="6"/>
      <c r="E671" s="115"/>
      <c r="F671" s="115"/>
      <c r="G671" s="115"/>
      <c r="H671" s="115"/>
      <c r="I671" s="65"/>
      <c r="J671" s="74"/>
      <c r="K671" s="74"/>
      <c r="L671" s="74"/>
      <c r="M671" s="74"/>
      <c r="N671" s="74"/>
      <c r="S671" s="70"/>
      <c r="T671" s="70"/>
      <c r="U671" s="70"/>
      <c r="V671" s="70"/>
      <c r="W671" s="70"/>
      <c r="X671" s="70"/>
      <c r="Y671" s="70"/>
      <c r="Z671" s="70"/>
    </row>
    <row r="672" spans="1:26" s="1" customFormat="1" x14ac:dyDescent="0.2">
      <c r="A672" s="6"/>
      <c r="B672" s="6"/>
      <c r="C672" s="6"/>
      <c r="D672" s="6"/>
      <c r="E672" s="115"/>
      <c r="F672" s="115"/>
      <c r="G672" s="115"/>
      <c r="H672" s="115"/>
      <c r="I672" s="65"/>
      <c r="J672" s="74"/>
      <c r="K672" s="74"/>
      <c r="L672" s="74"/>
      <c r="M672" s="74"/>
      <c r="N672" s="74"/>
      <c r="S672" s="70"/>
      <c r="T672" s="70"/>
      <c r="U672" s="70"/>
      <c r="V672" s="70"/>
      <c r="W672" s="70"/>
      <c r="X672" s="70"/>
      <c r="Y672" s="70"/>
      <c r="Z672" s="70"/>
    </row>
    <row r="673" spans="1:26" s="1" customFormat="1" x14ac:dyDescent="0.2">
      <c r="A673" s="6"/>
      <c r="B673" s="6"/>
      <c r="C673" s="6"/>
      <c r="D673" s="6"/>
      <c r="E673" s="115"/>
      <c r="F673" s="115"/>
      <c r="G673" s="115"/>
      <c r="H673" s="115"/>
      <c r="I673" s="65"/>
      <c r="J673" s="74"/>
      <c r="K673" s="74"/>
      <c r="L673" s="74"/>
      <c r="M673" s="74"/>
      <c r="N673" s="74"/>
      <c r="S673" s="70"/>
      <c r="T673" s="70"/>
      <c r="U673" s="70"/>
      <c r="V673" s="70"/>
      <c r="W673" s="70"/>
      <c r="X673" s="70"/>
      <c r="Y673" s="70"/>
      <c r="Z673" s="70"/>
    </row>
    <row r="674" spans="1:26" s="1" customFormat="1" x14ac:dyDescent="0.2">
      <c r="A674" s="6"/>
      <c r="B674" s="6"/>
      <c r="C674"/>
      <c r="D674" s="6"/>
      <c r="E674" s="115"/>
      <c r="F674" s="115"/>
      <c r="G674" s="115"/>
      <c r="H674" s="115"/>
      <c r="I674" s="65"/>
      <c r="J674" s="74"/>
      <c r="K674" s="74"/>
      <c r="L674" s="74"/>
      <c r="M674" s="74"/>
      <c r="N674" s="74"/>
      <c r="S674" s="70"/>
      <c r="T674" s="70"/>
      <c r="U674" s="70"/>
      <c r="V674" s="70"/>
      <c r="W674" s="70"/>
      <c r="X674" s="70"/>
      <c r="Y674" s="70"/>
      <c r="Z674" s="70"/>
    </row>
    <row r="675" spans="1:26" s="1" customFormat="1" x14ac:dyDescent="0.2">
      <c r="A675" s="6"/>
      <c r="B675" s="6"/>
      <c r="C675"/>
      <c r="D675" s="6"/>
      <c r="E675" s="115"/>
      <c r="F675" s="115"/>
      <c r="G675" s="115"/>
      <c r="H675" s="115"/>
      <c r="I675" s="65"/>
      <c r="J675" s="74"/>
      <c r="K675" s="74"/>
      <c r="L675" s="74"/>
      <c r="M675" s="74"/>
      <c r="N675" s="74"/>
      <c r="S675" s="70"/>
      <c r="T675" s="70"/>
      <c r="U675" s="70"/>
      <c r="V675" s="70"/>
      <c r="W675" s="70"/>
      <c r="X675" s="70"/>
      <c r="Y675" s="70"/>
      <c r="Z675" s="70"/>
    </row>
    <row r="676" spans="1:26" s="1" customFormat="1" x14ac:dyDescent="0.2">
      <c r="A676" s="6"/>
      <c r="B676" s="6"/>
      <c r="C676"/>
      <c r="D676" s="6"/>
      <c r="E676" s="115"/>
      <c r="F676" s="115"/>
      <c r="G676" s="115"/>
      <c r="H676" s="115"/>
      <c r="I676" s="65"/>
      <c r="J676" s="74"/>
      <c r="K676" s="74"/>
      <c r="L676" s="74"/>
      <c r="M676" s="74"/>
      <c r="N676" s="74"/>
      <c r="S676" s="70"/>
      <c r="T676" s="70"/>
      <c r="U676" s="70"/>
      <c r="V676" s="70"/>
      <c r="W676" s="70"/>
      <c r="X676" s="70"/>
      <c r="Y676" s="70"/>
      <c r="Z676" s="70"/>
    </row>
    <row r="677" spans="1:26" s="1" customFormat="1" x14ac:dyDescent="0.2">
      <c r="A677" s="6"/>
      <c r="B677" s="6"/>
      <c r="C677" s="6"/>
      <c r="D677" s="58"/>
      <c r="E677" s="115"/>
      <c r="F677" s="115"/>
      <c r="G677" s="115"/>
      <c r="H677" s="115"/>
      <c r="I677" s="65"/>
      <c r="J677" s="74"/>
      <c r="K677" s="74"/>
      <c r="L677" s="74"/>
      <c r="M677" s="74"/>
      <c r="N677" s="74"/>
      <c r="S677" s="70"/>
      <c r="T677" s="70"/>
      <c r="U677" s="70"/>
      <c r="V677" s="70"/>
      <c r="W677" s="70"/>
      <c r="X677" s="70"/>
      <c r="Y677" s="70"/>
      <c r="Z677" s="70"/>
    </row>
    <row r="678" spans="1:26" s="1" customFormat="1" x14ac:dyDescent="0.2">
      <c r="A678" s="6"/>
      <c r="B678" s="6"/>
      <c r="C678"/>
      <c r="D678" s="6"/>
      <c r="E678" s="115"/>
      <c r="F678" s="115"/>
      <c r="G678" s="115"/>
      <c r="H678" s="115"/>
      <c r="I678" s="65"/>
      <c r="J678" s="74"/>
      <c r="K678" s="74"/>
      <c r="L678" s="74"/>
      <c r="M678" s="74"/>
      <c r="N678" s="74"/>
      <c r="S678" s="70"/>
      <c r="T678" s="70"/>
      <c r="U678" s="70"/>
      <c r="V678" s="70"/>
      <c r="W678" s="70"/>
      <c r="X678" s="70"/>
      <c r="Y678" s="70"/>
      <c r="Z678" s="70"/>
    </row>
    <row r="679" spans="1:26" s="1" customFormat="1" x14ac:dyDescent="0.2">
      <c r="A679" s="6"/>
      <c r="B679" s="6"/>
      <c r="C679"/>
      <c r="D679" s="6"/>
      <c r="E679" s="115"/>
      <c r="F679" s="115"/>
      <c r="G679" s="115"/>
      <c r="H679" s="115"/>
      <c r="I679" s="65"/>
      <c r="J679" s="74"/>
      <c r="K679" s="74"/>
      <c r="L679" s="74"/>
      <c r="M679" s="74"/>
      <c r="N679" s="74"/>
      <c r="S679" s="70"/>
      <c r="T679" s="70"/>
      <c r="U679" s="70"/>
      <c r="V679" s="70"/>
      <c r="W679" s="70"/>
      <c r="X679" s="70"/>
      <c r="Y679" s="70"/>
      <c r="Z679" s="70"/>
    </row>
    <row r="680" spans="1:26" s="1" customFormat="1" x14ac:dyDescent="0.2">
      <c r="A680" s="6"/>
      <c r="B680" s="6"/>
      <c r="C680"/>
      <c r="D680" s="6"/>
      <c r="E680" s="115"/>
      <c r="F680" s="115"/>
      <c r="G680" s="115"/>
      <c r="H680" s="115"/>
      <c r="I680" s="65"/>
      <c r="J680" s="74"/>
      <c r="K680" s="74"/>
      <c r="L680" s="74"/>
      <c r="M680" s="74"/>
      <c r="N680" s="74"/>
      <c r="S680" s="70"/>
      <c r="T680" s="70"/>
      <c r="U680" s="70"/>
      <c r="V680" s="70"/>
      <c r="W680" s="70"/>
      <c r="X680" s="70"/>
      <c r="Y680" s="70"/>
      <c r="Z680" s="70"/>
    </row>
    <row r="681" spans="1:26" s="1" customFormat="1" x14ac:dyDescent="0.2">
      <c r="A681" s="6"/>
      <c r="B681" s="6"/>
      <c r="C681"/>
      <c r="D681" s="6"/>
      <c r="E681" s="115"/>
      <c r="F681" s="115"/>
      <c r="G681" s="115"/>
      <c r="H681" s="115"/>
      <c r="I681" s="65"/>
      <c r="J681" s="74"/>
      <c r="K681" s="74"/>
      <c r="L681" s="74"/>
      <c r="M681" s="74"/>
      <c r="N681" s="74"/>
      <c r="S681" s="70"/>
      <c r="T681" s="70"/>
      <c r="U681" s="70"/>
      <c r="V681" s="70"/>
      <c r="W681" s="70"/>
      <c r="X681" s="70"/>
      <c r="Y681" s="70"/>
      <c r="Z681" s="70"/>
    </row>
    <row r="682" spans="1:26" s="1" customFormat="1" x14ac:dyDescent="0.2">
      <c r="A682" s="6"/>
      <c r="B682" s="6"/>
      <c r="C682"/>
      <c r="D682" s="6"/>
      <c r="E682" s="115"/>
      <c r="F682" s="115"/>
      <c r="G682" s="115"/>
      <c r="H682" s="115"/>
      <c r="I682" s="65"/>
      <c r="J682" s="74"/>
      <c r="K682" s="74"/>
      <c r="L682" s="74"/>
      <c r="M682" s="74"/>
      <c r="N682" s="74"/>
      <c r="S682" s="70"/>
      <c r="T682" s="70"/>
      <c r="U682" s="70"/>
      <c r="V682" s="70"/>
      <c r="W682" s="70"/>
      <c r="X682" s="70"/>
      <c r="Y682" s="70"/>
      <c r="Z682" s="70"/>
    </row>
    <row r="683" spans="1:26" s="1" customFormat="1" x14ac:dyDescent="0.2">
      <c r="A683" s="6"/>
      <c r="B683" s="6"/>
      <c r="C683"/>
      <c r="D683" s="6"/>
      <c r="E683" s="115"/>
      <c r="F683" s="115"/>
      <c r="G683" s="115"/>
      <c r="H683" s="115"/>
      <c r="I683" s="65"/>
      <c r="J683" s="74"/>
      <c r="K683" s="74"/>
      <c r="L683" s="74"/>
      <c r="M683" s="74"/>
      <c r="N683" s="74"/>
      <c r="S683" s="70"/>
      <c r="T683" s="70"/>
      <c r="U683" s="70"/>
      <c r="V683" s="70"/>
      <c r="W683" s="70"/>
      <c r="X683" s="70"/>
      <c r="Y683" s="70"/>
      <c r="Z683" s="70"/>
    </row>
    <row r="684" spans="1:26" s="1" customFormat="1" x14ac:dyDescent="0.2">
      <c r="A684" s="6"/>
      <c r="B684" s="6"/>
      <c r="C684"/>
      <c r="D684" s="6"/>
      <c r="E684" s="115"/>
      <c r="F684" s="115"/>
      <c r="G684" s="115"/>
      <c r="H684" s="115"/>
      <c r="I684" s="65"/>
      <c r="J684" s="74"/>
      <c r="K684" s="74"/>
      <c r="L684" s="74"/>
      <c r="M684" s="74"/>
      <c r="N684" s="74"/>
      <c r="S684" s="70"/>
      <c r="T684" s="70"/>
      <c r="U684" s="70"/>
      <c r="V684" s="70"/>
      <c r="W684" s="70"/>
      <c r="X684" s="70"/>
      <c r="Y684" s="70"/>
      <c r="Z684" s="70"/>
    </row>
    <row r="685" spans="1:26" s="1" customFormat="1" x14ac:dyDescent="0.2">
      <c r="A685" s="6"/>
      <c r="B685" s="6"/>
      <c r="C685"/>
      <c r="D685" s="6"/>
      <c r="E685" s="115"/>
      <c r="F685" s="115"/>
      <c r="G685" s="115"/>
      <c r="H685" s="115"/>
      <c r="I685" s="65"/>
      <c r="J685" s="74"/>
      <c r="K685" s="74"/>
      <c r="L685" s="74"/>
      <c r="M685" s="74"/>
      <c r="N685" s="74"/>
      <c r="S685" s="70"/>
      <c r="T685" s="70"/>
      <c r="U685" s="70"/>
      <c r="V685" s="70"/>
      <c r="W685" s="70"/>
      <c r="X685" s="70"/>
      <c r="Y685" s="70"/>
      <c r="Z685" s="70"/>
    </row>
    <row r="686" spans="1:26" s="1" customFormat="1" x14ac:dyDescent="0.2">
      <c r="A686" s="6"/>
      <c r="B686" s="6"/>
      <c r="C686"/>
      <c r="D686" s="6"/>
      <c r="E686" s="115"/>
      <c r="F686" s="115"/>
      <c r="G686" s="115"/>
      <c r="H686" s="115"/>
      <c r="I686" s="65"/>
      <c r="J686" s="74"/>
      <c r="K686" s="74"/>
      <c r="L686" s="74"/>
      <c r="M686" s="74"/>
      <c r="N686" s="74"/>
      <c r="S686" s="70"/>
      <c r="T686" s="70"/>
      <c r="U686" s="70"/>
      <c r="V686" s="70"/>
      <c r="W686" s="70"/>
      <c r="X686" s="70"/>
      <c r="Y686" s="70"/>
      <c r="Z686" s="70"/>
    </row>
    <row r="687" spans="1:26" s="1" customFormat="1" x14ac:dyDescent="0.2">
      <c r="A687" s="6"/>
      <c r="B687" s="6"/>
      <c r="C687"/>
      <c r="D687" s="6"/>
      <c r="E687" s="115"/>
      <c r="F687" s="115"/>
      <c r="G687" s="115"/>
      <c r="H687" s="115"/>
      <c r="I687" s="65"/>
      <c r="J687" s="74"/>
      <c r="K687" s="74"/>
      <c r="L687" s="74"/>
      <c r="M687" s="74"/>
      <c r="N687" s="74"/>
      <c r="S687" s="70"/>
      <c r="T687" s="70"/>
      <c r="U687" s="70"/>
      <c r="V687" s="70"/>
      <c r="W687" s="70"/>
      <c r="X687" s="70"/>
      <c r="Y687" s="70"/>
      <c r="Z687" s="70"/>
    </row>
    <row r="688" spans="1:26" s="1" customFormat="1" x14ac:dyDescent="0.2">
      <c r="A688" s="6"/>
      <c r="B688" s="6"/>
      <c r="C688" s="6"/>
      <c r="D688" s="58"/>
      <c r="E688" s="115"/>
      <c r="F688" s="115"/>
      <c r="G688" s="115"/>
      <c r="H688" s="115"/>
      <c r="I688" s="65"/>
      <c r="J688" s="74"/>
      <c r="K688" s="74"/>
      <c r="L688" s="74"/>
      <c r="M688" s="74"/>
      <c r="N688" s="74"/>
      <c r="S688" s="70"/>
      <c r="T688" s="70"/>
      <c r="U688" s="70"/>
      <c r="V688" s="70"/>
      <c r="W688" s="70"/>
      <c r="X688" s="70"/>
      <c r="Y688" s="70"/>
      <c r="Z688" s="70"/>
    </row>
    <row r="689" spans="1:26" s="1" customFormat="1" x14ac:dyDescent="0.2">
      <c r="A689" s="6"/>
      <c r="B689" s="6"/>
      <c r="C689"/>
      <c r="D689" s="6"/>
      <c r="E689" s="115"/>
      <c r="F689" s="115"/>
      <c r="G689" s="115"/>
      <c r="H689" s="115"/>
      <c r="I689" s="65"/>
      <c r="J689" s="74"/>
      <c r="K689" s="74"/>
      <c r="L689" s="74"/>
      <c r="M689" s="74"/>
      <c r="N689" s="74"/>
      <c r="S689" s="70"/>
      <c r="T689" s="70"/>
      <c r="U689" s="70"/>
      <c r="V689" s="70"/>
      <c r="W689" s="70"/>
      <c r="X689" s="70"/>
      <c r="Y689" s="70"/>
      <c r="Z689" s="70"/>
    </row>
    <row r="690" spans="1:26" s="1" customFormat="1" x14ac:dyDescent="0.2">
      <c r="A690" s="6"/>
      <c r="B690" s="6"/>
      <c r="C690"/>
      <c r="D690" s="6"/>
      <c r="E690" s="115"/>
      <c r="F690" s="115"/>
      <c r="G690" s="115"/>
      <c r="H690" s="115"/>
      <c r="I690" s="65"/>
      <c r="J690" s="74"/>
      <c r="K690" s="74"/>
      <c r="L690" s="74"/>
      <c r="M690" s="74"/>
      <c r="N690" s="74"/>
      <c r="S690" s="70"/>
      <c r="T690" s="70"/>
      <c r="U690" s="70"/>
      <c r="V690" s="70"/>
      <c r="W690" s="70"/>
      <c r="X690" s="70"/>
      <c r="Y690" s="70"/>
      <c r="Z690" s="70"/>
    </row>
    <row r="691" spans="1:26" s="1" customFormat="1" x14ac:dyDescent="0.2">
      <c r="A691" s="6"/>
      <c r="B691" s="6"/>
      <c r="C691"/>
      <c r="D691" s="6"/>
      <c r="E691" s="115"/>
      <c r="F691" s="115"/>
      <c r="G691" s="115"/>
      <c r="H691" s="115"/>
      <c r="I691" s="65"/>
      <c r="J691" s="74"/>
      <c r="K691" s="74"/>
      <c r="L691" s="74"/>
      <c r="M691" s="74"/>
      <c r="N691" s="74"/>
      <c r="S691" s="70"/>
      <c r="T691" s="70"/>
      <c r="U691" s="70"/>
      <c r="V691" s="70"/>
      <c r="W691" s="70"/>
      <c r="X691" s="70"/>
      <c r="Y691" s="70"/>
      <c r="Z691" s="70"/>
    </row>
    <row r="692" spans="1:26" s="1" customFormat="1" x14ac:dyDescent="0.2">
      <c r="A692" s="6"/>
      <c r="B692" s="6"/>
      <c r="C692"/>
      <c r="D692" s="6"/>
      <c r="E692" s="115"/>
      <c r="F692" s="115"/>
      <c r="G692" s="115"/>
      <c r="H692" s="115"/>
      <c r="I692" s="65"/>
      <c r="J692" s="74"/>
      <c r="K692" s="74"/>
      <c r="L692" s="74"/>
      <c r="M692" s="74"/>
      <c r="N692" s="74"/>
      <c r="S692" s="70"/>
      <c r="T692" s="70"/>
      <c r="U692" s="70"/>
      <c r="V692" s="70"/>
      <c r="W692" s="70"/>
      <c r="X692" s="70"/>
      <c r="Y692" s="70"/>
      <c r="Z692" s="70"/>
    </row>
    <row r="693" spans="1:26" s="1" customFormat="1" x14ac:dyDescent="0.2">
      <c r="A693" s="6"/>
      <c r="B693" s="6"/>
      <c r="C693"/>
      <c r="D693" s="6"/>
      <c r="E693" s="115"/>
      <c r="F693" s="115"/>
      <c r="G693" s="115"/>
      <c r="H693" s="115"/>
      <c r="I693" s="65"/>
      <c r="J693" s="74"/>
      <c r="K693" s="74"/>
      <c r="L693" s="74"/>
      <c r="M693" s="74"/>
      <c r="N693" s="74"/>
      <c r="S693" s="70"/>
      <c r="T693" s="70"/>
      <c r="U693" s="70"/>
      <c r="V693" s="70"/>
      <c r="W693" s="70"/>
      <c r="X693" s="70"/>
      <c r="Y693" s="70"/>
      <c r="Z693" s="70"/>
    </row>
    <row r="694" spans="1:26" s="1" customFormat="1" x14ac:dyDescent="0.2">
      <c r="A694" s="6"/>
      <c r="B694" s="6"/>
      <c r="C694" s="6"/>
      <c r="D694" s="58"/>
      <c r="E694" s="115"/>
      <c r="F694" s="115"/>
      <c r="G694" s="115"/>
      <c r="H694" s="115"/>
      <c r="I694" s="65"/>
      <c r="J694" s="74"/>
      <c r="K694" s="74"/>
      <c r="L694" s="74"/>
      <c r="M694" s="74"/>
      <c r="N694" s="74"/>
      <c r="S694" s="70"/>
      <c r="T694" s="70"/>
      <c r="U694" s="70"/>
      <c r="V694" s="70"/>
      <c r="W694" s="70"/>
      <c r="X694" s="70"/>
      <c r="Y694" s="70"/>
      <c r="Z694" s="70"/>
    </row>
    <row r="695" spans="1:26" s="1" customFormat="1" x14ac:dyDescent="0.2">
      <c r="A695" s="6"/>
      <c r="B695" s="6"/>
      <c r="C695"/>
      <c r="D695" s="6"/>
      <c r="E695" s="115"/>
      <c r="F695" s="115"/>
      <c r="G695" s="115"/>
      <c r="H695" s="115"/>
      <c r="I695" s="65"/>
      <c r="J695" s="74"/>
      <c r="K695" s="74"/>
      <c r="L695" s="74"/>
      <c r="M695" s="74"/>
      <c r="N695" s="74"/>
      <c r="S695" s="70"/>
      <c r="T695" s="70"/>
      <c r="U695" s="70"/>
      <c r="V695" s="70"/>
      <c r="W695" s="70"/>
      <c r="X695" s="70"/>
      <c r="Y695" s="70"/>
      <c r="Z695" s="70"/>
    </row>
    <row r="696" spans="1:26" s="1" customFormat="1" x14ac:dyDescent="0.2">
      <c r="A696" s="6"/>
      <c r="B696" s="6"/>
      <c r="C696"/>
      <c r="D696" s="6"/>
      <c r="E696" s="115"/>
      <c r="F696" s="115"/>
      <c r="G696" s="115"/>
      <c r="H696" s="115"/>
      <c r="I696" s="65"/>
      <c r="J696" s="74"/>
      <c r="K696" s="74"/>
      <c r="L696" s="74"/>
      <c r="M696" s="74"/>
      <c r="N696" s="74"/>
      <c r="S696" s="70"/>
      <c r="T696" s="70"/>
      <c r="U696" s="70"/>
      <c r="V696" s="70"/>
      <c r="W696" s="70"/>
      <c r="X696" s="70"/>
      <c r="Y696" s="70"/>
      <c r="Z696" s="70"/>
    </row>
    <row r="697" spans="1:26" s="1" customFormat="1" x14ac:dyDescent="0.2">
      <c r="A697" s="6"/>
      <c r="B697" s="6"/>
      <c r="C697"/>
      <c r="D697" s="6"/>
      <c r="E697" s="115"/>
      <c r="F697" s="115"/>
      <c r="G697" s="115"/>
      <c r="H697" s="115"/>
      <c r="I697" s="65"/>
      <c r="J697" s="74"/>
      <c r="K697" s="74"/>
      <c r="L697" s="74"/>
      <c r="M697" s="74"/>
      <c r="N697" s="74"/>
      <c r="S697" s="70"/>
      <c r="T697" s="70"/>
      <c r="U697" s="70"/>
      <c r="V697" s="70"/>
      <c r="W697" s="70"/>
      <c r="X697" s="70"/>
      <c r="Y697" s="70"/>
      <c r="Z697" s="70"/>
    </row>
    <row r="698" spans="1:26" s="1" customFormat="1" x14ac:dyDescent="0.2">
      <c r="A698" s="6"/>
      <c r="B698" s="6"/>
      <c r="C698"/>
      <c r="D698" s="6"/>
      <c r="E698" s="115"/>
      <c r="F698" s="115"/>
      <c r="G698" s="115"/>
      <c r="H698" s="115"/>
      <c r="I698" s="65"/>
      <c r="J698" s="74"/>
      <c r="K698" s="74"/>
      <c r="L698" s="74"/>
      <c r="M698" s="74"/>
      <c r="N698" s="74"/>
      <c r="S698" s="70"/>
      <c r="T698" s="70"/>
      <c r="U698" s="70"/>
      <c r="V698" s="70"/>
      <c r="W698" s="70"/>
      <c r="X698" s="70"/>
      <c r="Y698" s="70"/>
      <c r="Z698" s="70"/>
    </row>
    <row r="699" spans="1:26" s="1" customFormat="1" x14ac:dyDescent="0.2">
      <c r="A699" s="6"/>
      <c r="B699" s="6"/>
      <c r="C699"/>
      <c r="D699" s="6"/>
      <c r="E699" s="115"/>
      <c r="F699" s="115"/>
      <c r="G699" s="115"/>
      <c r="H699" s="115"/>
      <c r="I699" s="65"/>
      <c r="J699" s="74"/>
      <c r="K699" s="74"/>
      <c r="L699" s="74"/>
      <c r="M699" s="74"/>
      <c r="N699" s="74"/>
      <c r="S699" s="70"/>
      <c r="T699" s="70"/>
      <c r="U699" s="70"/>
      <c r="V699" s="70"/>
      <c r="W699" s="70"/>
      <c r="X699" s="70"/>
      <c r="Y699" s="70"/>
      <c r="Z699" s="70"/>
    </row>
    <row r="700" spans="1:26" s="1" customFormat="1" x14ac:dyDescent="0.2">
      <c r="A700" s="6"/>
      <c r="B700" s="6"/>
      <c r="C700" s="6"/>
      <c r="D700" s="58"/>
      <c r="E700" s="115"/>
      <c r="F700" s="115"/>
      <c r="G700" s="115"/>
      <c r="H700" s="115"/>
      <c r="I700" s="65"/>
      <c r="J700" s="74"/>
      <c r="K700" s="74"/>
      <c r="L700" s="74"/>
      <c r="M700" s="74"/>
      <c r="N700" s="74"/>
      <c r="S700" s="70"/>
      <c r="T700" s="70"/>
      <c r="U700" s="70"/>
      <c r="V700" s="70"/>
      <c r="W700" s="70"/>
      <c r="X700" s="70"/>
      <c r="Y700" s="70"/>
      <c r="Z700" s="70"/>
    </row>
    <row r="701" spans="1:26" s="1" customFormat="1" x14ac:dyDescent="0.2">
      <c r="A701" s="6"/>
      <c r="B701" s="6"/>
      <c r="C701"/>
      <c r="D701" s="6"/>
      <c r="E701" s="115"/>
      <c r="F701" s="115"/>
      <c r="G701" s="115"/>
      <c r="H701" s="115"/>
      <c r="I701" s="65"/>
      <c r="J701" s="74"/>
      <c r="K701" s="74"/>
      <c r="L701" s="74"/>
      <c r="M701" s="74"/>
      <c r="N701" s="74"/>
      <c r="S701" s="70"/>
      <c r="T701" s="70"/>
      <c r="U701" s="70"/>
      <c r="V701" s="70"/>
      <c r="W701" s="70"/>
      <c r="X701" s="70"/>
      <c r="Y701" s="70"/>
      <c r="Z701" s="70"/>
    </row>
    <row r="702" spans="1:26" s="1" customFormat="1" x14ac:dyDescent="0.2">
      <c r="A702" s="6"/>
      <c r="B702" s="6"/>
      <c r="C702"/>
      <c r="D702" s="6"/>
      <c r="E702" s="115"/>
      <c r="F702" s="115"/>
      <c r="G702" s="115"/>
      <c r="H702" s="115"/>
      <c r="I702" s="65"/>
      <c r="J702" s="74"/>
      <c r="K702" s="74"/>
      <c r="L702" s="74"/>
      <c r="M702" s="74"/>
      <c r="N702" s="74"/>
      <c r="S702" s="70"/>
      <c r="T702" s="70"/>
      <c r="U702" s="70"/>
      <c r="V702" s="70"/>
      <c r="W702" s="70"/>
      <c r="X702" s="70"/>
      <c r="Y702" s="70"/>
      <c r="Z702" s="70"/>
    </row>
    <row r="703" spans="1:26" s="1" customFormat="1" x14ac:dyDescent="0.2">
      <c r="A703" s="6"/>
      <c r="B703" s="6"/>
      <c r="C703"/>
      <c r="D703" s="6"/>
      <c r="E703" s="115"/>
      <c r="F703" s="115"/>
      <c r="G703" s="115"/>
      <c r="H703" s="115"/>
      <c r="I703" s="65"/>
      <c r="J703" s="74"/>
      <c r="K703" s="74"/>
      <c r="L703" s="74"/>
      <c r="M703" s="74"/>
      <c r="N703" s="74"/>
      <c r="S703" s="70"/>
      <c r="T703" s="70"/>
      <c r="U703" s="70"/>
      <c r="V703" s="70"/>
      <c r="W703" s="70"/>
      <c r="X703" s="70"/>
      <c r="Y703" s="70"/>
      <c r="Z703" s="70"/>
    </row>
    <row r="704" spans="1:26" s="1" customFormat="1" x14ac:dyDescent="0.2">
      <c r="A704" s="6"/>
      <c r="B704" s="6"/>
      <c r="C704"/>
      <c r="D704" s="6"/>
      <c r="E704" s="115"/>
      <c r="F704" s="115"/>
      <c r="G704" s="115"/>
      <c r="H704" s="115"/>
      <c r="I704" s="65"/>
      <c r="J704" s="74"/>
      <c r="K704" s="74"/>
      <c r="L704" s="74"/>
      <c r="M704" s="74"/>
      <c r="N704" s="74"/>
      <c r="S704" s="70"/>
      <c r="T704" s="70"/>
      <c r="U704" s="70"/>
      <c r="V704" s="70"/>
      <c r="W704" s="70"/>
      <c r="X704" s="70"/>
      <c r="Y704" s="70"/>
      <c r="Z704" s="70"/>
    </row>
    <row r="705" spans="1:26" s="1" customFormat="1" x14ac:dyDescent="0.2">
      <c r="A705" s="6"/>
      <c r="B705" s="6"/>
      <c r="C705"/>
      <c r="D705" s="6"/>
      <c r="E705" s="115"/>
      <c r="F705" s="115"/>
      <c r="G705" s="115"/>
      <c r="H705" s="115"/>
      <c r="I705" s="65"/>
      <c r="J705" s="74"/>
      <c r="K705" s="74"/>
      <c r="L705" s="74"/>
      <c r="M705" s="74"/>
      <c r="N705" s="74"/>
      <c r="S705" s="70"/>
      <c r="T705" s="70"/>
      <c r="U705" s="70"/>
      <c r="V705" s="70"/>
      <c r="W705" s="70"/>
      <c r="X705" s="70"/>
      <c r="Y705" s="70"/>
      <c r="Z705" s="70"/>
    </row>
    <row r="706" spans="1:26" s="1" customFormat="1" x14ac:dyDescent="0.2">
      <c r="A706" s="6"/>
      <c r="B706" s="6"/>
      <c r="C706"/>
      <c r="D706" s="6"/>
      <c r="E706" s="115"/>
      <c r="F706" s="115"/>
      <c r="G706" s="115"/>
      <c r="H706" s="115"/>
      <c r="I706" s="65"/>
      <c r="J706" s="74"/>
      <c r="K706" s="74"/>
      <c r="L706" s="74"/>
      <c r="M706" s="74"/>
      <c r="N706" s="74"/>
      <c r="S706" s="70"/>
      <c r="T706" s="70"/>
      <c r="U706" s="70"/>
      <c r="V706" s="70"/>
      <c r="W706" s="70"/>
      <c r="X706" s="70"/>
      <c r="Y706" s="70"/>
      <c r="Z706" s="70"/>
    </row>
    <row r="707" spans="1:26" s="1" customFormat="1" x14ac:dyDescent="0.2">
      <c r="A707" s="6"/>
      <c r="B707" s="6"/>
      <c r="C707"/>
      <c r="D707" s="6"/>
      <c r="E707" s="115"/>
      <c r="F707" s="115"/>
      <c r="G707" s="115"/>
      <c r="H707" s="115"/>
      <c r="I707" s="65"/>
      <c r="J707" s="74"/>
      <c r="K707" s="74"/>
      <c r="L707" s="74"/>
      <c r="M707" s="74"/>
      <c r="N707" s="74"/>
      <c r="S707" s="70"/>
      <c r="T707" s="70"/>
      <c r="U707" s="70"/>
      <c r="V707" s="70"/>
      <c r="W707" s="70"/>
      <c r="X707" s="70"/>
      <c r="Y707" s="70"/>
      <c r="Z707" s="70"/>
    </row>
    <row r="708" spans="1:26" s="1" customFormat="1" x14ac:dyDescent="0.2">
      <c r="A708" s="6"/>
      <c r="B708" s="6"/>
      <c r="C708"/>
      <c r="D708" s="6"/>
      <c r="E708" s="115"/>
      <c r="F708" s="115"/>
      <c r="G708" s="115"/>
      <c r="H708" s="115"/>
      <c r="I708" s="65"/>
      <c r="J708" s="74"/>
      <c r="K708" s="74"/>
      <c r="L708" s="74"/>
      <c r="M708" s="74"/>
      <c r="N708" s="74"/>
      <c r="S708" s="70"/>
      <c r="T708" s="70"/>
      <c r="U708" s="70"/>
      <c r="V708" s="70"/>
      <c r="W708" s="70"/>
      <c r="X708" s="70"/>
      <c r="Y708" s="70"/>
      <c r="Z708" s="70"/>
    </row>
    <row r="709" spans="1:26" s="1" customFormat="1" x14ac:dyDescent="0.2">
      <c r="A709" s="6"/>
      <c r="B709" s="6"/>
      <c r="C709"/>
      <c r="D709" s="6"/>
      <c r="E709" s="115"/>
      <c r="F709" s="115"/>
      <c r="G709" s="115"/>
      <c r="H709" s="115"/>
      <c r="I709" s="65"/>
      <c r="J709" s="74"/>
      <c r="K709" s="74"/>
      <c r="L709" s="74"/>
      <c r="M709" s="74"/>
      <c r="N709" s="74"/>
      <c r="S709" s="70"/>
      <c r="T709" s="70"/>
      <c r="U709" s="70"/>
      <c r="V709" s="70"/>
      <c r="W709" s="70"/>
      <c r="X709" s="70"/>
      <c r="Y709" s="70"/>
      <c r="Z709" s="70"/>
    </row>
    <row r="710" spans="1:26" s="1" customFormat="1" x14ac:dyDescent="0.2">
      <c r="A710" s="6"/>
      <c r="B710" s="6"/>
      <c r="C710"/>
      <c r="D710" s="6"/>
      <c r="E710" s="115"/>
      <c r="F710" s="115"/>
      <c r="G710" s="115"/>
      <c r="H710" s="115"/>
      <c r="I710" s="65"/>
      <c r="J710" s="74"/>
      <c r="K710" s="74"/>
      <c r="L710" s="74"/>
      <c r="M710" s="74"/>
      <c r="N710" s="74"/>
      <c r="S710" s="70"/>
      <c r="T710" s="70"/>
      <c r="U710" s="70"/>
      <c r="V710" s="70"/>
      <c r="W710" s="70"/>
      <c r="X710" s="70"/>
      <c r="Y710" s="70"/>
      <c r="Z710" s="70"/>
    </row>
    <row r="711" spans="1:26" s="1" customFormat="1" x14ac:dyDescent="0.2">
      <c r="A711" s="6"/>
      <c r="B711" s="6"/>
      <c r="C711"/>
      <c r="D711" s="6"/>
      <c r="E711" s="115"/>
      <c r="F711" s="115"/>
      <c r="G711" s="115"/>
      <c r="H711" s="115"/>
      <c r="I711" s="65"/>
      <c r="J711" s="74"/>
      <c r="K711" s="74"/>
      <c r="L711" s="74"/>
      <c r="M711" s="74"/>
      <c r="N711" s="74"/>
      <c r="S711" s="70"/>
      <c r="T711" s="70"/>
      <c r="U711" s="70"/>
      <c r="V711" s="70"/>
      <c r="W711" s="70"/>
      <c r="X711" s="70"/>
      <c r="Y711" s="70"/>
      <c r="Z711" s="70"/>
    </row>
    <row r="712" spans="1:26" s="1" customFormat="1" x14ac:dyDescent="0.2">
      <c r="A712" s="6"/>
      <c r="B712" s="6"/>
      <c r="C712"/>
      <c r="D712" s="6"/>
      <c r="E712" s="115"/>
      <c r="F712" s="115"/>
      <c r="G712" s="115"/>
      <c r="H712" s="115"/>
      <c r="I712" s="65"/>
      <c r="J712" s="74"/>
      <c r="K712" s="74"/>
      <c r="L712" s="74"/>
      <c r="M712" s="74"/>
      <c r="N712" s="74"/>
      <c r="S712" s="70"/>
      <c r="T712" s="70"/>
      <c r="U712" s="70"/>
      <c r="V712" s="70"/>
      <c r="W712" s="70"/>
      <c r="X712" s="70"/>
      <c r="Y712" s="70"/>
      <c r="Z712" s="70"/>
    </row>
    <row r="713" spans="1:26" s="1" customFormat="1" x14ac:dyDescent="0.2">
      <c r="A713" s="6"/>
      <c r="B713" s="6"/>
      <c r="C713"/>
      <c r="D713" s="6"/>
      <c r="E713" s="115"/>
      <c r="F713" s="115"/>
      <c r="G713" s="115"/>
      <c r="H713" s="115"/>
      <c r="I713" s="65"/>
      <c r="J713" s="74"/>
      <c r="K713" s="74"/>
      <c r="L713" s="74"/>
      <c r="M713" s="74"/>
      <c r="N713" s="74"/>
      <c r="S713" s="70"/>
      <c r="T713" s="70"/>
      <c r="U713" s="70"/>
      <c r="V713" s="70"/>
      <c r="W713" s="70"/>
      <c r="X713" s="70"/>
      <c r="Y713" s="70"/>
      <c r="Z713" s="70"/>
    </row>
    <row r="714" spans="1:26" s="1" customFormat="1" x14ac:dyDescent="0.2">
      <c r="A714" s="6"/>
      <c r="B714" s="6"/>
      <c r="C714"/>
      <c r="D714" s="6"/>
      <c r="E714" s="115"/>
      <c r="F714" s="115"/>
      <c r="G714" s="115"/>
      <c r="H714" s="115"/>
      <c r="I714" s="65"/>
      <c r="J714" s="74"/>
      <c r="K714" s="74"/>
      <c r="L714" s="74"/>
      <c r="M714" s="74"/>
      <c r="N714" s="74"/>
      <c r="S714" s="70"/>
      <c r="T714" s="70"/>
      <c r="U714" s="70"/>
      <c r="V714" s="70"/>
      <c r="W714" s="70"/>
      <c r="X714" s="70"/>
      <c r="Y714" s="70"/>
      <c r="Z714" s="70"/>
    </row>
    <row r="715" spans="1:26" s="1" customFormat="1" x14ac:dyDescent="0.2">
      <c r="A715" s="6"/>
      <c r="B715" s="6"/>
      <c r="C715" s="6"/>
      <c r="D715" s="58"/>
      <c r="E715" s="115"/>
      <c r="F715" s="115"/>
      <c r="G715" s="115"/>
      <c r="H715" s="115"/>
      <c r="I715" s="65"/>
      <c r="J715" s="74"/>
      <c r="K715" s="74"/>
      <c r="L715" s="74"/>
      <c r="M715" s="74"/>
      <c r="N715" s="74"/>
      <c r="S715" s="70"/>
      <c r="T715" s="70"/>
      <c r="U715" s="70"/>
      <c r="V715" s="70"/>
      <c r="W715" s="70"/>
      <c r="X715" s="70"/>
      <c r="Y715" s="70"/>
      <c r="Z715" s="70"/>
    </row>
    <row r="716" spans="1:26" s="1" customFormat="1" x14ac:dyDescent="0.2">
      <c r="A716" s="6"/>
      <c r="B716" s="6"/>
      <c r="C716"/>
      <c r="D716" s="6"/>
      <c r="E716" s="115"/>
      <c r="F716" s="115"/>
      <c r="G716" s="115"/>
      <c r="H716" s="115"/>
      <c r="I716" s="65"/>
      <c r="J716" s="74"/>
      <c r="K716" s="74"/>
      <c r="L716" s="74"/>
      <c r="M716" s="74"/>
      <c r="N716" s="74"/>
      <c r="S716" s="70"/>
      <c r="T716" s="70"/>
      <c r="U716" s="70"/>
      <c r="V716" s="70"/>
      <c r="W716" s="70"/>
      <c r="X716" s="70"/>
      <c r="Y716" s="70"/>
      <c r="Z716" s="70"/>
    </row>
    <row r="717" spans="1:26" s="1" customFormat="1" x14ac:dyDescent="0.2">
      <c r="A717" s="6"/>
      <c r="B717" s="6"/>
      <c r="C717"/>
      <c r="D717" s="6"/>
      <c r="E717" s="115"/>
      <c r="F717" s="115"/>
      <c r="G717" s="115"/>
      <c r="H717" s="115"/>
      <c r="I717" s="65"/>
      <c r="J717" s="74"/>
      <c r="K717" s="74"/>
      <c r="L717" s="74"/>
      <c r="M717" s="74"/>
      <c r="N717" s="74"/>
      <c r="S717" s="70"/>
      <c r="T717" s="70"/>
      <c r="U717" s="70"/>
      <c r="V717" s="70"/>
      <c r="W717" s="70"/>
      <c r="X717" s="70"/>
      <c r="Y717" s="70"/>
      <c r="Z717" s="70"/>
    </row>
    <row r="718" spans="1:26" s="1" customFormat="1" x14ac:dyDescent="0.2">
      <c r="A718" s="6"/>
      <c r="B718" s="6"/>
      <c r="C718"/>
      <c r="D718" s="6"/>
      <c r="E718" s="115"/>
      <c r="F718" s="115"/>
      <c r="G718" s="115"/>
      <c r="H718" s="115"/>
      <c r="I718" s="65"/>
      <c r="J718" s="74"/>
      <c r="K718" s="74"/>
      <c r="L718" s="74"/>
      <c r="M718" s="74"/>
      <c r="N718" s="74"/>
      <c r="S718" s="70"/>
      <c r="T718" s="70"/>
      <c r="U718" s="70"/>
      <c r="V718" s="70"/>
      <c r="W718" s="70"/>
      <c r="X718" s="70"/>
      <c r="Y718" s="70"/>
      <c r="Z718" s="70"/>
    </row>
    <row r="719" spans="1:26" s="1" customFormat="1" x14ac:dyDescent="0.2">
      <c r="A719" s="6"/>
      <c r="B719" s="6"/>
      <c r="C719"/>
      <c r="D719" s="6"/>
      <c r="E719" s="115"/>
      <c r="F719" s="115"/>
      <c r="G719" s="115"/>
      <c r="H719" s="115"/>
      <c r="I719" s="65"/>
      <c r="J719" s="74"/>
      <c r="K719" s="74"/>
      <c r="L719" s="74"/>
      <c r="M719" s="74"/>
      <c r="N719" s="74"/>
      <c r="S719" s="70"/>
      <c r="T719" s="70"/>
      <c r="U719" s="70"/>
      <c r="V719" s="70"/>
      <c r="W719" s="70"/>
      <c r="X719" s="70"/>
      <c r="Y719" s="70"/>
      <c r="Z719" s="70"/>
    </row>
    <row r="720" spans="1:26" s="1" customFormat="1" x14ac:dyDescent="0.2">
      <c r="A720" s="6"/>
      <c r="B720" s="6"/>
      <c r="C720"/>
      <c r="D720" s="6"/>
      <c r="E720" s="115"/>
      <c r="F720" s="115"/>
      <c r="G720" s="115"/>
      <c r="H720" s="115"/>
      <c r="I720" s="65"/>
      <c r="J720" s="74"/>
      <c r="K720" s="74"/>
      <c r="L720" s="74"/>
      <c r="M720" s="74"/>
      <c r="N720" s="74"/>
      <c r="S720" s="70"/>
      <c r="T720" s="70"/>
      <c r="U720" s="70"/>
      <c r="V720" s="70"/>
      <c r="W720" s="70"/>
      <c r="X720" s="70"/>
      <c r="Y720" s="70"/>
      <c r="Z720" s="70"/>
    </row>
    <row r="721" spans="1:26" s="1" customFormat="1" x14ac:dyDescent="0.2">
      <c r="A721" s="6"/>
      <c r="B721" s="6"/>
      <c r="C721"/>
      <c r="D721" s="6"/>
      <c r="E721" s="115"/>
      <c r="F721" s="115"/>
      <c r="G721" s="115"/>
      <c r="H721" s="115"/>
      <c r="I721" s="65"/>
      <c r="J721" s="74"/>
      <c r="K721" s="74"/>
      <c r="L721" s="74"/>
      <c r="M721" s="74"/>
      <c r="N721" s="74"/>
      <c r="S721" s="70"/>
      <c r="T721" s="70"/>
      <c r="U721" s="70"/>
      <c r="V721" s="70"/>
      <c r="W721" s="70"/>
      <c r="X721" s="70"/>
      <c r="Y721" s="70"/>
      <c r="Z721" s="70"/>
    </row>
    <row r="722" spans="1:26" s="1" customFormat="1" x14ac:dyDescent="0.2">
      <c r="A722" s="6"/>
      <c r="B722" s="6"/>
      <c r="C722"/>
      <c r="D722" s="6"/>
      <c r="E722" s="115"/>
      <c r="F722" s="115"/>
      <c r="G722" s="115"/>
      <c r="H722" s="115"/>
      <c r="I722" s="65"/>
      <c r="J722" s="74"/>
      <c r="K722" s="74"/>
      <c r="L722" s="74"/>
      <c r="M722" s="74"/>
      <c r="N722" s="74"/>
      <c r="S722" s="70"/>
      <c r="T722" s="70"/>
      <c r="U722" s="70"/>
      <c r="V722" s="70"/>
      <c r="W722" s="70"/>
      <c r="X722" s="70"/>
      <c r="Y722" s="70"/>
      <c r="Z722" s="70"/>
    </row>
    <row r="723" spans="1:26" s="1" customFormat="1" x14ac:dyDescent="0.2">
      <c r="A723" s="6"/>
      <c r="B723" s="6"/>
      <c r="C723"/>
      <c r="D723" s="6"/>
      <c r="E723" s="115"/>
      <c r="F723" s="115"/>
      <c r="G723" s="115"/>
      <c r="H723" s="115"/>
      <c r="I723" s="65"/>
      <c r="J723" s="74"/>
      <c r="K723" s="74"/>
      <c r="L723" s="74"/>
      <c r="M723" s="74"/>
      <c r="N723" s="74"/>
      <c r="S723" s="70"/>
      <c r="T723" s="70"/>
      <c r="U723" s="70"/>
      <c r="V723" s="70"/>
      <c r="W723" s="70"/>
      <c r="X723" s="70"/>
      <c r="Y723" s="70"/>
      <c r="Z723" s="70"/>
    </row>
    <row r="724" spans="1:26" s="1" customFormat="1" x14ac:dyDescent="0.2">
      <c r="A724" s="6"/>
      <c r="B724" s="6"/>
      <c r="C724"/>
      <c r="D724" s="6"/>
      <c r="E724" s="115"/>
      <c r="F724" s="115"/>
      <c r="G724" s="115"/>
      <c r="H724" s="115"/>
      <c r="I724" s="65"/>
      <c r="J724" s="74"/>
      <c r="K724" s="74"/>
      <c r="L724" s="74"/>
      <c r="M724" s="74"/>
      <c r="N724" s="74"/>
      <c r="S724" s="70"/>
      <c r="T724" s="70"/>
      <c r="U724" s="70"/>
      <c r="V724" s="70"/>
      <c r="W724" s="70"/>
      <c r="X724" s="70"/>
      <c r="Y724" s="70"/>
      <c r="Z724" s="70"/>
    </row>
    <row r="725" spans="1:26" s="1" customFormat="1" x14ac:dyDescent="0.2">
      <c r="A725" s="6"/>
      <c r="B725" s="6"/>
      <c r="C725"/>
      <c r="D725" s="6"/>
      <c r="E725" s="115"/>
      <c r="F725" s="115"/>
      <c r="G725" s="115"/>
      <c r="H725" s="115"/>
      <c r="I725" s="65"/>
      <c r="J725" s="74"/>
      <c r="K725" s="74"/>
      <c r="L725" s="74"/>
      <c r="M725" s="74"/>
      <c r="N725" s="74"/>
      <c r="S725" s="70"/>
      <c r="T725" s="70"/>
      <c r="U725" s="70"/>
      <c r="V725" s="70"/>
      <c r="W725" s="70"/>
      <c r="X725" s="70"/>
      <c r="Y725" s="70"/>
      <c r="Z725" s="70"/>
    </row>
    <row r="726" spans="1:26" s="1" customFormat="1" x14ac:dyDescent="0.2">
      <c r="A726" s="6"/>
      <c r="B726" s="6"/>
      <c r="C726"/>
      <c r="D726" s="6"/>
      <c r="E726" s="115"/>
      <c r="F726" s="115"/>
      <c r="G726" s="115"/>
      <c r="H726" s="115"/>
      <c r="I726" s="65"/>
      <c r="J726" s="74"/>
      <c r="K726" s="74"/>
      <c r="L726" s="74"/>
      <c r="M726" s="74"/>
      <c r="N726" s="74"/>
      <c r="S726" s="70"/>
      <c r="T726" s="70"/>
      <c r="U726" s="70"/>
      <c r="V726" s="70"/>
      <c r="W726" s="70"/>
      <c r="X726" s="70"/>
      <c r="Y726" s="70"/>
      <c r="Z726" s="70"/>
    </row>
    <row r="727" spans="1:26" s="1" customFormat="1" x14ac:dyDescent="0.2">
      <c r="A727" s="6"/>
      <c r="B727" s="6"/>
      <c r="C727"/>
      <c r="D727" s="6"/>
      <c r="E727" s="115"/>
      <c r="F727" s="115"/>
      <c r="G727" s="115"/>
      <c r="H727" s="115"/>
      <c r="I727" s="65"/>
      <c r="J727" s="74"/>
      <c r="K727" s="74"/>
      <c r="L727" s="74"/>
      <c r="M727" s="74"/>
      <c r="N727" s="74"/>
      <c r="S727" s="70"/>
      <c r="T727" s="70"/>
      <c r="U727" s="70"/>
      <c r="V727" s="70"/>
      <c r="W727" s="70"/>
      <c r="X727" s="70"/>
      <c r="Y727" s="70"/>
      <c r="Z727" s="70"/>
    </row>
    <row r="728" spans="1:26" s="1" customFormat="1" x14ac:dyDescent="0.2">
      <c r="A728" s="6"/>
      <c r="B728" s="6"/>
      <c r="C728"/>
      <c r="D728" s="6"/>
      <c r="E728" s="115"/>
      <c r="F728" s="115"/>
      <c r="G728" s="115"/>
      <c r="H728" s="115"/>
      <c r="I728" s="65"/>
      <c r="J728" s="74"/>
      <c r="K728" s="74"/>
      <c r="L728" s="74"/>
      <c r="M728" s="74"/>
      <c r="N728" s="74"/>
      <c r="S728" s="70"/>
      <c r="T728" s="70"/>
      <c r="U728" s="70"/>
      <c r="V728" s="70"/>
      <c r="W728" s="70"/>
      <c r="X728" s="70"/>
      <c r="Y728" s="70"/>
      <c r="Z728" s="70"/>
    </row>
    <row r="729" spans="1:26" s="1" customFormat="1" x14ac:dyDescent="0.2">
      <c r="A729" s="6"/>
      <c r="B729" s="6"/>
      <c r="C729"/>
      <c r="D729" s="6"/>
      <c r="E729" s="115"/>
      <c r="F729" s="115"/>
      <c r="G729" s="115"/>
      <c r="H729" s="115"/>
      <c r="I729" s="65"/>
      <c r="J729" s="74"/>
      <c r="K729" s="74"/>
      <c r="L729" s="74"/>
      <c r="M729" s="74"/>
      <c r="N729" s="74"/>
      <c r="S729" s="70"/>
      <c r="T729" s="70"/>
      <c r="U729" s="70"/>
      <c r="V729" s="70"/>
      <c r="W729" s="70"/>
      <c r="X729" s="70"/>
      <c r="Y729" s="70"/>
      <c r="Z729" s="70"/>
    </row>
    <row r="730" spans="1:26" s="1" customFormat="1" x14ac:dyDescent="0.2">
      <c r="A730" s="6"/>
      <c r="B730" s="6"/>
      <c r="C730"/>
      <c r="D730" s="6"/>
      <c r="E730" s="115"/>
      <c r="F730" s="115"/>
      <c r="G730" s="115"/>
      <c r="H730" s="115"/>
      <c r="I730" s="65"/>
      <c r="J730" s="74"/>
      <c r="K730" s="74"/>
      <c r="L730" s="74"/>
      <c r="M730" s="74"/>
      <c r="N730" s="74"/>
      <c r="S730" s="70"/>
      <c r="T730" s="70"/>
      <c r="U730" s="70"/>
      <c r="V730" s="70"/>
      <c r="W730" s="70"/>
      <c r="X730" s="70"/>
      <c r="Y730" s="70"/>
      <c r="Z730" s="70"/>
    </row>
    <row r="731" spans="1:26" s="1" customFormat="1" x14ac:dyDescent="0.2">
      <c r="A731" s="6"/>
      <c r="B731" s="6"/>
      <c r="C731"/>
      <c r="D731" s="6"/>
      <c r="E731" s="115"/>
      <c r="F731" s="115"/>
      <c r="G731" s="115"/>
      <c r="H731" s="115"/>
      <c r="I731" s="65"/>
      <c r="J731" s="74"/>
      <c r="K731" s="74"/>
      <c r="L731" s="74"/>
      <c r="M731" s="74"/>
      <c r="N731" s="74"/>
      <c r="S731" s="70"/>
      <c r="T731" s="70"/>
      <c r="U731" s="70"/>
      <c r="V731" s="70"/>
      <c r="W731" s="70"/>
      <c r="X731" s="70"/>
      <c r="Y731" s="70"/>
      <c r="Z731" s="70"/>
    </row>
    <row r="732" spans="1:26" s="1" customFormat="1" x14ac:dyDescent="0.2">
      <c r="A732" s="6"/>
      <c r="B732" s="6"/>
      <c r="C732" s="6"/>
      <c r="D732" s="58"/>
      <c r="E732" s="115"/>
      <c r="F732" s="115"/>
      <c r="G732" s="115"/>
      <c r="H732" s="115"/>
      <c r="I732" s="65"/>
      <c r="J732" s="74"/>
      <c r="K732" s="74"/>
      <c r="L732" s="74"/>
      <c r="M732" s="74"/>
      <c r="N732" s="74"/>
      <c r="S732" s="70"/>
      <c r="T732" s="70"/>
      <c r="U732" s="70"/>
      <c r="V732" s="70"/>
      <c r="W732" s="70"/>
      <c r="X732" s="70"/>
      <c r="Y732" s="70"/>
      <c r="Z732" s="70"/>
    </row>
    <row r="733" spans="1:26" s="1" customFormat="1" x14ac:dyDescent="0.2">
      <c r="A733" s="6"/>
      <c r="B733" s="6"/>
      <c r="C733"/>
      <c r="D733" s="6"/>
      <c r="E733" s="115"/>
      <c r="F733" s="115"/>
      <c r="G733" s="115"/>
      <c r="H733" s="115"/>
      <c r="I733" s="65"/>
      <c r="J733" s="74"/>
      <c r="K733" s="74"/>
      <c r="L733" s="74"/>
      <c r="M733" s="74"/>
      <c r="N733" s="74"/>
      <c r="S733" s="70"/>
      <c r="T733" s="70"/>
      <c r="U733" s="70"/>
      <c r="V733" s="70"/>
      <c r="W733" s="70"/>
      <c r="X733" s="70"/>
      <c r="Y733" s="70"/>
      <c r="Z733" s="70"/>
    </row>
    <row r="734" spans="1:26" s="1" customFormat="1" x14ac:dyDescent="0.2">
      <c r="A734" s="6"/>
      <c r="B734" s="6"/>
      <c r="C734"/>
      <c r="D734" s="6"/>
      <c r="E734" s="115"/>
      <c r="F734" s="115"/>
      <c r="G734" s="115"/>
      <c r="H734" s="115"/>
      <c r="I734" s="65"/>
      <c r="J734" s="74"/>
      <c r="K734" s="74"/>
      <c r="L734" s="74"/>
      <c r="M734" s="74"/>
      <c r="N734" s="74"/>
      <c r="S734" s="70"/>
      <c r="T734" s="70"/>
      <c r="U734" s="70"/>
      <c r="V734" s="70"/>
      <c r="W734" s="70"/>
      <c r="X734" s="70"/>
      <c r="Y734" s="70"/>
      <c r="Z734" s="70"/>
    </row>
    <row r="735" spans="1:26" s="1" customFormat="1" x14ac:dyDescent="0.2">
      <c r="A735" s="6"/>
      <c r="B735" s="6"/>
      <c r="C735"/>
      <c r="D735" s="6"/>
      <c r="E735" s="115"/>
      <c r="F735" s="115"/>
      <c r="G735" s="115"/>
      <c r="H735" s="115"/>
      <c r="I735" s="65"/>
      <c r="J735" s="74"/>
      <c r="K735" s="74"/>
      <c r="L735" s="74"/>
      <c r="M735" s="74"/>
      <c r="N735" s="74"/>
      <c r="S735" s="70"/>
      <c r="T735" s="70"/>
      <c r="U735" s="70"/>
      <c r="V735" s="70"/>
      <c r="W735" s="70"/>
      <c r="X735" s="70"/>
      <c r="Y735" s="70"/>
      <c r="Z735" s="70"/>
    </row>
    <row r="736" spans="1:26" s="1" customFormat="1" x14ac:dyDescent="0.2">
      <c r="A736" s="6"/>
      <c r="B736" s="6"/>
      <c r="C736" s="6"/>
      <c r="D736" s="58"/>
      <c r="E736" s="115"/>
      <c r="F736" s="115"/>
      <c r="G736" s="115"/>
      <c r="H736" s="115"/>
      <c r="I736" s="65"/>
      <c r="J736" s="74"/>
      <c r="K736" s="74"/>
      <c r="L736" s="74"/>
      <c r="M736" s="74"/>
      <c r="N736" s="74"/>
      <c r="S736" s="70"/>
      <c r="T736" s="70"/>
      <c r="U736" s="70"/>
      <c r="V736" s="70"/>
      <c r="W736" s="70"/>
      <c r="X736" s="70"/>
      <c r="Y736" s="70"/>
      <c r="Z736" s="70"/>
    </row>
    <row r="737" spans="1:26" s="1" customFormat="1" x14ac:dyDescent="0.2">
      <c r="A737" s="6"/>
      <c r="B737" s="6"/>
      <c r="C737"/>
      <c r="D737" s="6"/>
      <c r="E737" s="115"/>
      <c r="F737" s="115"/>
      <c r="G737" s="115"/>
      <c r="H737" s="115"/>
      <c r="I737" s="6"/>
      <c r="S737" s="70"/>
      <c r="T737" s="70"/>
      <c r="U737" s="70"/>
      <c r="V737" s="70"/>
      <c r="W737" s="70"/>
      <c r="X737" s="70"/>
      <c r="Y737" s="70"/>
      <c r="Z737" s="70"/>
    </row>
    <row r="738" spans="1:26" s="1" customFormat="1" x14ac:dyDescent="0.2">
      <c r="A738" s="6"/>
      <c r="B738" s="6"/>
      <c r="C738"/>
      <c r="D738" s="6"/>
      <c r="E738" s="115"/>
      <c r="F738" s="115"/>
      <c r="G738" s="115"/>
      <c r="H738" s="115"/>
      <c r="I738" s="6"/>
      <c r="S738" s="70"/>
      <c r="T738" s="70"/>
      <c r="U738" s="70"/>
      <c r="V738" s="70"/>
      <c r="W738" s="70"/>
      <c r="X738" s="70"/>
      <c r="Y738" s="70"/>
      <c r="Z738" s="70"/>
    </row>
    <row r="739" spans="1:26" s="1" customFormat="1" x14ac:dyDescent="0.2">
      <c r="A739" s="6"/>
      <c r="B739" s="6"/>
      <c r="C739"/>
      <c r="D739" s="6"/>
      <c r="E739" s="115"/>
      <c r="F739" s="115"/>
      <c r="G739" s="115"/>
      <c r="H739" s="115"/>
      <c r="I739" s="6"/>
      <c r="S739" s="70"/>
      <c r="T739" s="70"/>
      <c r="U739" s="70"/>
      <c r="V739" s="70"/>
      <c r="W739" s="70"/>
      <c r="X739" s="70"/>
      <c r="Y739" s="70"/>
      <c r="Z739" s="70"/>
    </row>
    <row r="740" spans="1:26" s="1" customFormat="1" x14ac:dyDescent="0.2">
      <c r="A740" s="6"/>
      <c r="C740"/>
      <c r="D740" s="6"/>
      <c r="E740" s="115"/>
      <c r="F740" s="115"/>
      <c r="G740" s="115"/>
      <c r="H740" s="115"/>
      <c r="I740" s="6"/>
      <c r="S740" s="70"/>
      <c r="T740" s="70"/>
      <c r="U740" s="70"/>
      <c r="V740" s="70"/>
      <c r="W740" s="70"/>
      <c r="X740" s="70"/>
      <c r="Y740" s="70"/>
      <c r="Z740" s="70"/>
    </row>
    <row r="741" spans="1:26" s="1" customFormat="1" x14ac:dyDescent="0.2">
      <c r="A741" s="6"/>
      <c r="C741"/>
      <c r="D741" s="6"/>
      <c r="E741" s="115"/>
      <c r="F741" s="115"/>
      <c r="G741" s="115"/>
      <c r="H741" s="115"/>
      <c r="I741" s="6"/>
      <c r="S741" s="70"/>
      <c r="T741" s="70"/>
      <c r="U741" s="70"/>
      <c r="V741" s="70"/>
      <c r="W741" s="70"/>
      <c r="X741" s="70"/>
      <c r="Y741" s="70"/>
      <c r="Z741" s="70"/>
    </row>
    <row r="742" spans="1:26" s="1" customFormat="1" x14ac:dyDescent="0.2">
      <c r="A742" s="6"/>
      <c r="C742"/>
      <c r="D742" s="6"/>
      <c r="E742" s="115"/>
      <c r="F742" s="115"/>
      <c r="G742" s="115"/>
      <c r="H742" s="115"/>
      <c r="I742" s="6"/>
      <c r="S742" s="70"/>
      <c r="T742" s="70"/>
      <c r="U742" s="70"/>
      <c r="V742" s="70"/>
      <c r="W742" s="70"/>
      <c r="X742" s="70"/>
      <c r="Y742" s="70"/>
      <c r="Z742" s="70"/>
    </row>
    <row r="743" spans="1:26" s="1" customFormat="1" x14ac:dyDescent="0.2">
      <c r="A743" s="6"/>
      <c r="B743" s="6"/>
      <c r="C743" s="6"/>
      <c r="D743" s="58"/>
      <c r="E743" s="115"/>
      <c r="F743" s="115"/>
      <c r="G743" s="115"/>
      <c r="H743" s="115"/>
      <c r="I743" s="6"/>
      <c r="S743" s="70"/>
      <c r="T743" s="70"/>
      <c r="U743" s="70"/>
      <c r="V743" s="70"/>
      <c r="W743" s="70"/>
      <c r="X743" s="70"/>
      <c r="Y743" s="70"/>
      <c r="Z743" s="70"/>
    </row>
    <row r="744" spans="1:26" s="1" customFormat="1" x14ac:dyDescent="0.2">
      <c r="A744" s="6"/>
      <c r="C744"/>
      <c r="D744" s="6"/>
      <c r="E744" s="115"/>
      <c r="F744" s="115"/>
      <c r="G744" s="115"/>
      <c r="H744" s="115"/>
      <c r="I744" s="6"/>
      <c r="S744" s="70"/>
      <c r="T744" s="70"/>
      <c r="U744" s="70"/>
      <c r="V744" s="70"/>
      <c r="W744" s="70"/>
      <c r="X744" s="70"/>
      <c r="Y744" s="70"/>
      <c r="Z744" s="70"/>
    </row>
    <row r="745" spans="1:26" s="1" customFormat="1" x14ac:dyDescent="0.2">
      <c r="A745" s="6"/>
      <c r="C745"/>
      <c r="D745" s="6"/>
      <c r="E745" s="115"/>
      <c r="F745" s="115"/>
      <c r="G745" s="115"/>
      <c r="H745" s="115"/>
      <c r="I745" s="6"/>
      <c r="S745" s="70"/>
      <c r="T745" s="70"/>
      <c r="U745" s="70"/>
      <c r="V745" s="70"/>
      <c r="W745" s="70"/>
      <c r="X745" s="70"/>
      <c r="Y745" s="70"/>
      <c r="Z745" s="70"/>
    </row>
    <row r="746" spans="1:26" s="1" customFormat="1" x14ac:dyDescent="0.2">
      <c r="A746" s="6"/>
      <c r="C746"/>
      <c r="D746" s="6"/>
      <c r="E746" s="115"/>
      <c r="F746" s="115"/>
      <c r="G746" s="115"/>
      <c r="H746" s="115"/>
      <c r="I746" s="6"/>
      <c r="S746" s="70"/>
      <c r="T746" s="70"/>
      <c r="U746" s="70"/>
      <c r="V746" s="70"/>
      <c r="W746" s="70"/>
      <c r="X746" s="70"/>
      <c r="Y746" s="70"/>
      <c r="Z746" s="70"/>
    </row>
    <row r="747" spans="1:26" s="1" customFormat="1" x14ac:dyDescent="0.2">
      <c r="A747" s="6"/>
      <c r="C747"/>
      <c r="D747" s="6"/>
      <c r="E747" s="115"/>
      <c r="F747" s="115"/>
      <c r="G747" s="115"/>
      <c r="H747" s="115"/>
      <c r="I747" s="6"/>
      <c r="S747" s="70"/>
      <c r="T747" s="70"/>
      <c r="U747" s="70"/>
      <c r="V747" s="70"/>
      <c r="W747" s="70"/>
      <c r="X747" s="70"/>
      <c r="Y747" s="70"/>
      <c r="Z747" s="70"/>
    </row>
    <row r="748" spans="1:26" s="1" customFormat="1" x14ac:dyDescent="0.2">
      <c r="A748" s="6"/>
      <c r="C748"/>
      <c r="D748" s="6"/>
      <c r="E748" s="115"/>
      <c r="F748" s="115"/>
      <c r="G748" s="115"/>
      <c r="H748" s="115"/>
      <c r="I748" s="6"/>
      <c r="S748" s="70"/>
      <c r="T748" s="70"/>
      <c r="U748" s="70"/>
      <c r="V748" s="70"/>
      <c r="W748" s="70"/>
      <c r="X748" s="70"/>
      <c r="Y748" s="70"/>
      <c r="Z748" s="70"/>
    </row>
    <row r="749" spans="1:26" s="1" customFormat="1" x14ac:dyDescent="0.2">
      <c r="A749" s="6"/>
      <c r="C749"/>
      <c r="D749" s="6"/>
      <c r="E749" s="115"/>
      <c r="F749" s="115"/>
      <c r="G749" s="115"/>
      <c r="H749" s="115"/>
      <c r="I749" s="6"/>
      <c r="S749" s="70"/>
      <c r="T749" s="70"/>
      <c r="U749" s="70"/>
      <c r="V749" s="70"/>
      <c r="W749" s="70"/>
      <c r="X749" s="70"/>
      <c r="Y749" s="70"/>
      <c r="Z749" s="70"/>
    </row>
    <row r="750" spans="1:26" s="1" customFormat="1" x14ac:dyDescent="0.2">
      <c r="A750" s="6"/>
      <c r="C750"/>
      <c r="D750" s="6"/>
      <c r="E750" s="115"/>
      <c r="F750" s="115"/>
      <c r="G750" s="115"/>
      <c r="H750" s="115"/>
      <c r="I750" s="6"/>
      <c r="S750" s="70"/>
      <c r="T750" s="70"/>
      <c r="U750" s="70"/>
      <c r="V750" s="70"/>
      <c r="W750" s="70"/>
      <c r="X750" s="70"/>
      <c r="Y750" s="70"/>
      <c r="Z750" s="70"/>
    </row>
    <row r="751" spans="1:26" s="1" customFormat="1" x14ac:dyDescent="0.2">
      <c r="A751" s="6"/>
      <c r="C751"/>
      <c r="D751" s="6"/>
      <c r="E751" s="115"/>
      <c r="F751" s="115"/>
      <c r="G751" s="115"/>
      <c r="H751" s="115"/>
      <c r="I751" s="6"/>
      <c r="S751" s="70"/>
      <c r="T751" s="70"/>
      <c r="U751" s="70"/>
      <c r="V751" s="70"/>
      <c r="W751" s="70"/>
      <c r="X751" s="70"/>
      <c r="Y751" s="70"/>
      <c r="Z751" s="70"/>
    </row>
    <row r="752" spans="1:26" s="1" customFormat="1" x14ac:dyDescent="0.2">
      <c r="A752" s="6"/>
      <c r="C752"/>
      <c r="D752" s="6"/>
      <c r="E752" s="115"/>
      <c r="F752" s="115"/>
      <c r="G752" s="115"/>
      <c r="H752" s="115"/>
      <c r="I752" s="6"/>
      <c r="S752" s="70"/>
      <c r="T752" s="70"/>
      <c r="U752" s="70"/>
      <c r="V752" s="70"/>
      <c r="W752" s="70"/>
      <c r="X752" s="70"/>
      <c r="Y752" s="70"/>
      <c r="Z752" s="70"/>
    </row>
    <row r="753" spans="1:26" s="1" customFormat="1" x14ac:dyDescent="0.2">
      <c r="A753" s="6"/>
      <c r="C753"/>
      <c r="D753" s="6"/>
      <c r="E753" s="115"/>
      <c r="F753" s="115"/>
      <c r="G753" s="115"/>
      <c r="H753" s="115"/>
      <c r="I753" s="6"/>
      <c r="S753" s="70"/>
      <c r="T753" s="70"/>
      <c r="U753" s="70"/>
      <c r="V753" s="70"/>
      <c r="W753" s="70"/>
      <c r="X753" s="70"/>
      <c r="Y753" s="70"/>
      <c r="Z753" s="70"/>
    </row>
    <row r="754" spans="1:26" s="1" customFormat="1" x14ac:dyDescent="0.2">
      <c r="A754" s="6"/>
      <c r="C754"/>
      <c r="D754" s="6"/>
      <c r="E754" s="115"/>
      <c r="F754" s="115"/>
      <c r="G754" s="115"/>
      <c r="H754" s="115"/>
      <c r="I754" s="6"/>
      <c r="S754" s="70"/>
      <c r="T754" s="70"/>
      <c r="U754" s="70"/>
      <c r="V754" s="70"/>
      <c r="W754" s="70"/>
      <c r="X754" s="70"/>
      <c r="Y754" s="70"/>
      <c r="Z754" s="70"/>
    </row>
    <row r="778" spans="2:3" x14ac:dyDescent="0.2">
      <c r="B778" s="98"/>
      <c r="C778" s="6"/>
    </row>
    <row r="797" spans="2:4" x14ac:dyDescent="0.2">
      <c r="B797" s="6"/>
      <c r="C797" s="6"/>
      <c r="D797" s="58"/>
    </row>
    <row r="817" spans="2:4" x14ac:dyDescent="0.2">
      <c r="B817" s="6"/>
      <c r="C817" s="6"/>
      <c r="D817" s="58"/>
    </row>
    <row r="860" spans="2:4" x14ac:dyDescent="0.2">
      <c r="B860" s="6"/>
      <c r="C860" s="6"/>
      <c r="D860" s="58"/>
    </row>
    <row r="1041" spans="2:4" x14ac:dyDescent="0.2">
      <c r="B1041" s="6"/>
      <c r="C1041" s="6"/>
      <c r="D1041" s="58"/>
    </row>
    <row r="1070" spans="2:3" x14ac:dyDescent="0.2">
      <c r="B1070" s="98"/>
      <c r="C1070" s="6"/>
    </row>
    <row r="1841" spans="2:3" x14ac:dyDescent="0.2">
      <c r="B1841" s="98"/>
      <c r="C1841" s="6"/>
    </row>
    <row r="2345" spans="2:3" x14ac:dyDescent="0.2">
      <c r="B2345" s="98"/>
      <c r="C2345" s="6"/>
    </row>
    <row r="2791" spans="2:3" x14ac:dyDescent="0.2">
      <c r="B2791" s="98"/>
      <c r="C2791" s="6"/>
    </row>
  </sheetData>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26"/>
  <sheetViews>
    <sheetView zoomScale="80" zoomScaleNormal="80" zoomScalePageLayoutView="80" workbookViewId="0">
      <pane xSplit="4" ySplit="1" topLeftCell="E2" activePane="bottomRight" state="frozen"/>
      <selection pane="topRight" activeCell="E1" sqref="E1"/>
      <selection pane="bottomLeft" activeCell="A2" sqref="A2"/>
      <selection pane="bottomRight"/>
    </sheetView>
  </sheetViews>
  <sheetFormatPr baseColWidth="10" defaultRowHeight="16" x14ac:dyDescent="0.2"/>
  <cols>
    <col min="1" max="1" width="4.1640625" style="6" customWidth="1"/>
    <col min="2" max="2" width="17.33203125" style="1" customWidth="1"/>
    <col min="3" max="3" width="30" customWidth="1"/>
    <col min="4" max="4" width="19.6640625" style="6" customWidth="1"/>
    <col min="5" max="5" width="13.6640625" style="1" customWidth="1"/>
    <col min="6" max="6" width="16.33203125" style="1" customWidth="1"/>
    <col min="7" max="8" width="13.6640625" style="1" customWidth="1"/>
    <col min="9" max="9" width="12.5" style="1" customWidth="1"/>
    <col min="10" max="10" width="10.83203125" style="1"/>
    <col min="11" max="11" width="11.83203125" style="1" bestFit="1" customWidth="1"/>
    <col min="12" max="13" width="13" style="1" bestFit="1" customWidth="1"/>
    <col min="14" max="21" width="10.83203125" style="70"/>
    <col min="22" max="22" width="18.83203125" style="1" customWidth="1"/>
    <col min="23" max="16384" width="10.83203125" style="6"/>
  </cols>
  <sheetData>
    <row r="1" spans="2:22" s="1" customFormat="1" ht="64" x14ac:dyDescent="0.2">
      <c r="B1" s="89" t="s">
        <v>5470</v>
      </c>
      <c r="C1" s="89" t="s">
        <v>0</v>
      </c>
      <c r="D1" s="15" t="s">
        <v>5432</v>
      </c>
      <c r="E1" s="118" t="s">
        <v>5997</v>
      </c>
      <c r="F1" s="118" t="s">
        <v>6002</v>
      </c>
      <c r="G1" s="118" t="s">
        <v>6005</v>
      </c>
      <c r="H1" s="118" t="s">
        <v>6008</v>
      </c>
      <c r="I1" s="118" t="s">
        <v>6009</v>
      </c>
      <c r="J1" s="118" t="s">
        <v>6010</v>
      </c>
      <c r="K1" s="118" t="s">
        <v>6011</v>
      </c>
      <c r="L1" s="118" t="s">
        <v>6012</v>
      </c>
      <c r="M1" s="118" t="s">
        <v>6013</v>
      </c>
      <c r="N1" s="118" t="s">
        <v>5985</v>
      </c>
      <c r="O1" s="118" t="s">
        <v>5986</v>
      </c>
      <c r="P1" s="118" t="s">
        <v>5987</v>
      </c>
      <c r="Q1" s="118" t="s">
        <v>5988</v>
      </c>
      <c r="R1" s="118" t="s">
        <v>5964</v>
      </c>
      <c r="S1" s="118" t="s">
        <v>5965</v>
      </c>
      <c r="T1" s="118" t="s">
        <v>5966</v>
      </c>
      <c r="U1" s="118" t="s">
        <v>5967</v>
      </c>
      <c r="V1" s="89" t="s">
        <v>5470</v>
      </c>
    </row>
    <row r="2" spans="2:22" x14ac:dyDescent="0.2">
      <c r="B2" s="17" t="s">
        <v>6025</v>
      </c>
      <c r="C2" s="16" t="s">
        <v>6027</v>
      </c>
      <c r="D2" s="17" t="s">
        <v>1</v>
      </c>
      <c r="E2" s="74">
        <v>50045.44500937804</v>
      </c>
      <c r="F2" s="74">
        <v>43666.963738117032</v>
      </c>
      <c r="G2" s="74">
        <v>42883.652840912277</v>
      </c>
      <c r="H2" s="74">
        <v>54223.598382808217</v>
      </c>
      <c r="I2" s="74">
        <v>47704.91499280389</v>
      </c>
      <c r="J2" s="70">
        <v>1</v>
      </c>
      <c r="K2" s="124">
        <v>0.88125416872098339</v>
      </c>
      <c r="L2" s="124">
        <v>0.85205102784229803</v>
      </c>
      <c r="M2" s="124">
        <v>1.0756970550464062</v>
      </c>
      <c r="N2" s="124">
        <v>1.0635356252058248</v>
      </c>
      <c r="O2" s="124">
        <v>1.0960345677013763</v>
      </c>
      <c r="P2" s="124">
        <v>1.0586267320896032</v>
      </c>
      <c r="Q2" s="124">
        <v>1.1768305468056792</v>
      </c>
      <c r="V2" s="1" t="s">
        <v>6026</v>
      </c>
    </row>
    <row r="3" spans="2:22" x14ac:dyDescent="0.2">
      <c r="B3" s="17" t="s">
        <v>26</v>
      </c>
      <c r="C3" s="16" t="s">
        <v>25</v>
      </c>
      <c r="D3" s="17" t="s">
        <v>1</v>
      </c>
      <c r="E3" s="74">
        <v>16151.088971000574</v>
      </c>
      <c r="F3" s="74">
        <v>12948.984745151189</v>
      </c>
      <c r="G3" s="74">
        <v>12727.760049220713</v>
      </c>
      <c r="H3" s="74">
        <v>12820.143197888927</v>
      </c>
      <c r="I3" s="74">
        <v>13661.994240815351</v>
      </c>
      <c r="J3" s="70">
        <v>1</v>
      </c>
      <c r="K3" s="124">
        <v>0.80174066085582263</v>
      </c>
      <c r="L3" s="124">
        <v>0.78804346085106214</v>
      </c>
      <c r="M3" s="124">
        <v>0.79376339396728046</v>
      </c>
      <c r="N3" s="124">
        <v>0.97200621260565745</v>
      </c>
      <c r="O3" s="124">
        <v>1.0238348998675957</v>
      </c>
      <c r="P3" s="124">
        <v>1.024327790831999</v>
      </c>
      <c r="Q3" s="124">
        <v>1.022108187581366</v>
      </c>
      <c r="V3" s="1" t="s">
        <v>26</v>
      </c>
    </row>
    <row r="4" spans="2:22" x14ac:dyDescent="0.2">
      <c r="B4" s="17" t="s">
        <v>23</v>
      </c>
      <c r="C4" s="16" t="s">
        <v>22</v>
      </c>
      <c r="D4" s="17" t="s">
        <v>1</v>
      </c>
      <c r="E4" s="74">
        <v>12591.952397818444</v>
      </c>
      <c r="F4" s="74">
        <v>14138.601178634854</v>
      </c>
      <c r="G4" s="74">
        <v>10426.267738996627</v>
      </c>
      <c r="H4" s="74">
        <v>13044.797687473434</v>
      </c>
      <c r="I4" s="74">
        <v>12550.404750730839</v>
      </c>
      <c r="J4" s="70">
        <v>1</v>
      </c>
      <c r="K4" s="124">
        <v>1.1228283535351011</v>
      </c>
      <c r="L4" s="124">
        <v>0.82801041566858036</v>
      </c>
      <c r="M4" s="124">
        <v>1.0359630719167463</v>
      </c>
      <c r="N4" s="124">
        <v>0.99176837686996944</v>
      </c>
      <c r="O4" s="124">
        <v>1.0456094753074978</v>
      </c>
      <c r="P4" s="124">
        <v>1.0363016583006439</v>
      </c>
      <c r="Q4" s="124">
        <v>1.0174285688591647</v>
      </c>
      <c r="V4" s="1" t="s">
        <v>23</v>
      </c>
    </row>
    <row r="5" spans="2:22" x14ac:dyDescent="0.2">
      <c r="B5" s="17" t="s">
        <v>32</v>
      </c>
      <c r="C5" s="16" t="s">
        <v>5405</v>
      </c>
      <c r="D5" s="17" t="s">
        <v>1</v>
      </c>
      <c r="E5" s="74">
        <v>9502.6529383083944</v>
      </c>
      <c r="F5" s="74">
        <v>6322.3375408117372</v>
      </c>
      <c r="G5" s="74">
        <v>7717.0495497826496</v>
      </c>
      <c r="H5" s="74">
        <v>10687.241202387282</v>
      </c>
      <c r="I5" s="74">
        <v>8557.320307822516</v>
      </c>
      <c r="J5" s="70">
        <v>1</v>
      </c>
      <c r="K5" s="124">
        <v>0.66532341882383872</v>
      </c>
      <c r="L5" s="124">
        <v>0.81209422251681151</v>
      </c>
      <c r="M5" s="124">
        <v>1.1246586897121553</v>
      </c>
      <c r="N5" s="124">
        <v>1.0304285416055114</v>
      </c>
      <c r="O5" s="124">
        <v>0.9250693949978559</v>
      </c>
      <c r="P5" s="124">
        <v>0.91524805007421273</v>
      </c>
      <c r="Q5" s="124">
        <v>1.2386202175930756</v>
      </c>
      <c r="V5" s="1" t="s">
        <v>32</v>
      </c>
    </row>
    <row r="6" spans="2:22" x14ac:dyDescent="0.2">
      <c r="B6" s="17" t="s">
        <v>10</v>
      </c>
      <c r="C6" s="16" t="s">
        <v>5387</v>
      </c>
      <c r="D6" s="17" t="s">
        <v>1</v>
      </c>
      <c r="E6" s="74">
        <v>7697.1307741779719</v>
      </c>
      <c r="F6" s="74">
        <v>8923.2341933344687</v>
      </c>
      <c r="G6" s="74">
        <v>6945.4101763972303</v>
      </c>
      <c r="H6" s="74">
        <v>7285.2133064018008</v>
      </c>
      <c r="I6" s="74">
        <v>7712.7471125778675</v>
      </c>
      <c r="J6" s="70">
        <v>1</v>
      </c>
      <c r="K6" s="124">
        <v>1.1592935673211868</v>
      </c>
      <c r="L6" s="124">
        <v>0.90233755670326088</v>
      </c>
      <c r="M6" s="124">
        <v>0.94648428357771242</v>
      </c>
      <c r="N6" s="125">
        <v>0.99137502527679444</v>
      </c>
      <c r="O6" s="125">
        <v>1.0380227477619557</v>
      </c>
      <c r="P6" s="125">
        <v>0.9897069878804281</v>
      </c>
      <c r="Q6" s="125">
        <v>1.0768667919193808</v>
      </c>
      <c r="V6" s="1" t="s">
        <v>10</v>
      </c>
    </row>
    <row r="7" spans="2:22" x14ac:dyDescent="0.2">
      <c r="B7" s="17" t="s">
        <v>118</v>
      </c>
      <c r="C7" s="16" t="s">
        <v>117</v>
      </c>
      <c r="D7" s="17" t="s">
        <v>1</v>
      </c>
      <c r="E7" s="74">
        <v>6451.8790230853456</v>
      </c>
      <c r="F7" s="74">
        <v>6055.1541877600494</v>
      </c>
      <c r="G7" s="74">
        <v>6343.7011908397735</v>
      </c>
      <c r="H7" s="74">
        <v>6486.7962646345768</v>
      </c>
      <c r="I7" s="74">
        <v>6334.3826665799361</v>
      </c>
      <c r="J7" s="70">
        <v>1</v>
      </c>
      <c r="K7" s="124">
        <v>0.93851018689194532</v>
      </c>
      <c r="L7" s="124">
        <v>0.98323312761158366</v>
      </c>
      <c r="M7" s="124">
        <v>1.0054119492049207</v>
      </c>
      <c r="N7" s="124">
        <v>0.98154690074649453</v>
      </c>
      <c r="O7" s="124">
        <v>0.92833267258848629</v>
      </c>
      <c r="P7" s="124">
        <v>0.90424085034006907</v>
      </c>
      <c r="Q7" s="124">
        <v>0.9506606827031554</v>
      </c>
      <c r="V7" s="1" t="s">
        <v>118</v>
      </c>
    </row>
    <row r="8" spans="2:22" x14ac:dyDescent="0.2">
      <c r="B8" s="90" t="s">
        <v>355</v>
      </c>
      <c r="C8" s="82" t="s">
        <v>354</v>
      </c>
      <c r="D8" s="17" t="s">
        <v>1</v>
      </c>
      <c r="E8" s="74">
        <v>5800.4432629244657</v>
      </c>
      <c r="F8" s="74">
        <v>6469.9656892868607</v>
      </c>
      <c r="G8" s="74">
        <v>5086.9117487488929</v>
      </c>
      <c r="H8" s="74">
        <v>5924.6937445865478</v>
      </c>
      <c r="I8" s="74">
        <v>5820.5036113866918</v>
      </c>
      <c r="J8" s="70">
        <v>1</v>
      </c>
      <c r="K8" s="124">
        <v>1.115426079700129</v>
      </c>
      <c r="L8" s="124">
        <v>0.87698672638755804</v>
      </c>
      <c r="M8" s="124">
        <v>1.0214208597567487</v>
      </c>
      <c r="N8" s="124">
        <v>1.0343186890093601</v>
      </c>
      <c r="O8" s="124">
        <v>0.92893631602900228</v>
      </c>
      <c r="P8" s="124">
        <v>0.8664760632395524</v>
      </c>
      <c r="Q8" s="124">
        <v>1.023153951323152</v>
      </c>
      <c r="V8" s="1" t="s">
        <v>355</v>
      </c>
    </row>
    <row r="9" spans="2:22" x14ac:dyDescent="0.2">
      <c r="B9" s="17" t="s">
        <v>27</v>
      </c>
      <c r="C9" s="16" t="s">
        <v>5398</v>
      </c>
      <c r="D9" s="17" t="s">
        <v>1</v>
      </c>
      <c r="E9" s="74">
        <v>5214.7758010552607</v>
      </c>
      <c r="F9" s="74">
        <v>3710.1286891249547</v>
      </c>
      <c r="G9" s="74">
        <v>4540.7063657466661</v>
      </c>
      <c r="H9" s="74">
        <v>4724.7683658315846</v>
      </c>
      <c r="I9" s="74">
        <v>4547.5948054396167</v>
      </c>
      <c r="J9" s="70">
        <v>1</v>
      </c>
      <c r="K9" s="124">
        <v>0.71146465939612857</v>
      </c>
      <c r="L9" s="124">
        <v>0.87073855885190887</v>
      </c>
      <c r="M9" s="124">
        <v>0.90603480304474104</v>
      </c>
      <c r="N9" s="124">
        <v>0.9852216867665079</v>
      </c>
      <c r="O9" s="124">
        <v>0.98145054658973818</v>
      </c>
      <c r="P9" s="124">
        <v>1.0269470803519973</v>
      </c>
      <c r="Q9" s="124">
        <v>1.0538074323664726</v>
      </c>
      <c r="V9" s="1" t="s">
        <v>27</v>
      </c>
    </row>
    <row r="10" spans="2:22" x14ac:dyDescent="0.2">
      <c r="B10" s="90" t="s">
        <v>447</v>
      </c>
      <c r="C10" s="82" t="s">
        <v>446</v>
      </c>
      <c r="D10" s="17" t="s">
        <v>1</v>
      </c>
      <c r="E10" s="74">
        <v>4103.9271529195539</v>
      </c>
      <c r="F10" s="74">
        <v>3551.5634683731973</v>
      </c>
      <c r="G10" s="74">
        <v>3788.3476721499196</v>
      </c>
      <c r="H10" s="74">
        <v>4690.0654781472995</v>
      </c>
      <c r="I10" s="74">
        <v>4033.4759428974921</v>
      </c>
      <c r="J10" s="70">
        <v>1</v>
      </c>
      <c r="K10" s="124">
        <v>0.86540606985350543</v>
      </c>
      <c r="L10" s="124">
        <v>0.9231030500760401</v>
      </c>
      <c r="M10" s="124">
        <v>1.1428237645034132</v>
      </c>
      <c r="N10" s="124">
        <v>1.1186182710383483</v>
      </c>
      <c r="O10" s="124">
        <v>0.96506461832707602</v>
      </c>
      <c r="P10" s="124">
        <v>1.0567138215349223</v>
      </c>
      <c r="Q10" s="124">
        <v>1.438083254815349</v>
      </c>
      <c r="V10" s="1" t="s">
        <v>447</v>
      </c>
    </row>
    <row r="11" spans="2:22" x14ac:dyDescent="0.2">
      <c r="B11" s="90" t="s">
        <v>115</v>
      </c>
      <c r="C11" s="82" t="s">
        <v>5483</v>
      </c>
      <c r="D11" s="17" t="s">
        <v>1</v>
      </c>
      <c r="E11" s="74">
        <v>4794.5077908927778</v>
      </c>
      <c r="F11" s="74">
        <v>3775.7399584229561</v>
      </c>
      <c r="G11" s="74">
        <v>3041.2069849565964</v>
      </c>
      <c r="H11" s="74">
        <v>4212.2355512423601</v>
      </c>
      <c r="I11" s="74">
        <v>3955.9225713786727</v>
      </c>
      <c r="J11" s="70">
        <v>1</v>
      </c>
      <c r="K11" s="124">
        <v>0.78751357242447639</v>
      </c>
      <c r="L11" s="124">
        <v>0.6343105731798796</v>
      </c>
      <c r="M11" s="124">
        <v>0.87855432402123723</v>
      </c>
      <c r="N11" s="124">
        <v>1.0173768064595294</v>
      </c>
      <c r="O11" s="124">
        <v>0.87336244439917121</v>
      </c>
      <c r="P11" s="124">
        <v>0.89055122287372612</v>
      </c>
      <c r="Q11" s="124">
        <v>1.242544740443553</v>
      </c>
      <c r="V11" s="1" t="s">
        <v>115</v>
      </c>
    </row>
    <row r="12" spans="2:22" x14ac:dyDescent="0.2">
      <c r="B12" s="90" t="s">
        <v>526</v>
      </c>
      <c r="C12" s="82" t="s">
        <v>525</v>
      </c>
      <c r="D12" s="17" t="s">
        <v>1</v>
      </c>
      <c r="E12" s="74">
        <v>4308.8003945362652</v>
      </c>
      <c r="F12" s="74">
        <v>3959.9495415577785</v>
      </c>
      <c r="G12" s="74">
        <v>2515.1465990156603</v>
      </c>
      <c r="H12" s="74">
        <v>2971.7451644628172</v>
      </c>
      <c r="I12" s="74">
        <v>3438.9104248931299</v>
      </c>
      <c r="J12" s="70">
        <v>1</v>
      </c>
      <c r="K12" s="124">
        <v>0.91903759259286089</v>
      </c>
      <c r="L12" s="124">
        <v>0.58372316392399348</v>
      </c>
      <c r="M12" s="124">
        <v>0.68969200063922931</v>
      </c>
      <c r="N12" s="124">
        <v>1.1259739887929743</v>
      </c>
      <c r="O12" s="124">
        <v>0.99403574404631723</v>
      </c>
      <c r="P12" s="124">
        <v>0.87634733998441539</v>
      </c>
      <c r="Q12" s="124">
        <v>0.99039324516233573</v>
      </c>
      <c r="V12" s="1" t="s">
        <v>526</v>
      </c>
    </row>
    <row r="13" spans="2:22" x14ac:dyDescent="0.2">
      <c r="B13" s="90" t="s">
        <v>133</v>
      </c>
      <c r="C13" s="82" t="s">
        <v>5486</v>
      </c>
      <c r="D13" s="17" t="s">
        <v>1</v>
      </c>
      <c r="E13" s="74">
        <v>2957.6976131999027</v>
      </c>
      <c r="F13" s="74">
        <v>3532.1540399855839</v>
      </c>
      <c r="G13" s="74">
        <v>3068.1294753614429</v>
      </c>
      <c r="H13" s="74">
        <v>3686.7264626357301</v>
      </c>
      <c r="I13" s="74">
        <v>3311.1768977956649</v>
      </c>
      <c r="J13" s="70">
        <v>1</v>
      </c>
      <c r="K13" s="124">
        <v>1.1942241912161475</v>
      </c>
      <c r="L13" s="124">
        <v>1.0373371035864836</v>
      </c>
      <c r="M13" s="124">
        <v>1.2464852546731775</v>
      </c>
      <c r="N13" s="124">
        <v>1.0234366831079296</v>
      </c>
      <c r="O13" s="124">
        <v>1.3163783460902192</v>
      </c>
      <c r="P13" s="124">
        <v>1.2396181641231694</v>
      </c>
      <c r="Q13" s="124">
        <v>1.4747086935686036</v>
      </c>
      <c r="S13" s="70" t="s">
        <v>5989</v>
      </c>
      <c r="V13" s="1" t="s">
        <v>133</v>
      </c>
    </row>
    <row r="14" spans="2:22" x14ac:dyDescent="0.2">
      <c r="B14" s="90" t="s">
        <v>103</v>
      </c>
      <c r="C14" s="82" t="s">
        <v>102</v>
      </c>
      <c r="D14" s="17" t="s">
        <v>1</v>
      </c>
      <c r="E14" s="74">
        <v>3727.3979698663629</v>
      </c>
      <c r="F14" s="74">
        <v>2274.5316297672516</v>
      </c>
      <c r="G14" s="74">
        <v>3366.2452787047687</v>
      </c>
      <c r="H14" s="74">
        <v>3371.0298355433647</v>
      </c>
      <c r="I14" s="74">
        <v>3184.8011784704372</v>
      </c>
      <c r="J14" s="70">
        <v>1</v>
      </c>
      <c r="K14" s="124">
        <v>0.61021968895068091</v>
      </c>
      <c r="L14" s="124">
        <v>0.90310863125395158</v>
      </c>
      <c r="M14" s="124">
        <v>0.90439224971306864</v>
      </c>
      <c r="N14" s="124">
        <v>0.96871065144036117</v>
      </c>
      <c r="O14" s="124">
        <v>1.0021948004760584</v>
      </c>
      <c r="P14" s="124">
        <v>0.96609024743692939</v>
      </c>
      <c r="Q14" s="124">
        <v>0.97703960556336533</v>
      </c>
      <c r="V14" s="1" t="s">
        <v>103</v>
      </c>
    </row>
    <row r="15" spans="2:22" x14ac:dyDescent="0.2">
      <c r="B15" s="90" t="s">
        <v>91</v>
      </c>
      <c r="C15" s="82" t="s">
        <v>90</v>
      </c>
      <c r="D15" s="17" t="s">
        <v>1</v>
      </c>
      <c r="E15" s="74">
        <v>2118.3441891209609</v>
      </c>
      <c r="F15" s="74">
        <v>3073.9289118379011</v>
      </c>
      <c r="G15" s="74">
        <v>2149.6970008112107</v>
      </c>
      <c r="H15" s="74">
        <v>2189.0329728243473</v>
      </c>
      <c r="I15" s="74">
        <v>2382.7507686486051</v>
      </c>
      <c r="J15" s="70">
        <v>1</v>
      </c>
      <c r="K15" s="124">
        <v>1.4510998390273275</v>
      </c>
      <c r="L15" s="124">
        <v>1.0148006220383194</v>
      </c>
      <c r="M15" s="124">
        <v>1.0333698291648818</v>
      </c>
      <c r="N15" s="124">
        <v>0.96283461874688259</v>
      </c>
      <c r="O15" s="124">
        <v>0.94304035906691142</v>
      </c>
      <c r="P15" s="124">
        <v>0.99403574404631723</v>
      </c>
      <c r="Q15" s="124">
        <v>1.0607040926250833</v>
      </c>
      <c r="V15" s="1" t="s">
        <v>91</v>
      </c>
    </row>
    <row r="16" spans="2:22" x14ac:dyDescent="0.2">
      <c r="B16" s="90" t="s">
        <v>62</v>
      </c>
      <c r="C16" s="82" t="s">
        <v>61</v>
      </c>
      <c r="D16" s="17" t="s">
        <v>1</v>
      </c>
      <c r="E16" s="74">
        <v>2523.5775579219298</v>
      </c>
      <c r="F16" s="74">
        <v>2861.8927091056421</v>
      </c>
      <c r="G16" s="74">
        <v>1660.4905480972407</v>
      </c>
      <c r="H16" s="74">
        <v>1827.1535218814213</v>
      </c>
      <c r="I16" s="74">
        <v>2218.2785842515582</v>
      </c>
      <c r="J16" s="70">
        <v>1</v>
      </c>
      <c r="K16" s="124">
        <v>1.1340617212741033</v>
      </c>
      <c r="L16" s="124">
        <v>0.65799069376119812</v>
      </c>
      <c r="M16" s="124">
        <v>0.72403303641121797</v>
      </c>
      <c r="N16" s="124">
        <v>0.9358914028589328</v>
      </c>
      <c r="O16" s="124">
        <v>0.86933841375769549</v>
      </c>
      <c r="P16" s="124">
        <v>0.90171329612342643</v>
      </c>
      <c r="Q16" s="124">
        <v>0.89984704518979508</v>
      </c>
      <c r="V16" s="1" t="s">
        <v>62</v>
      </c>
    </row>
    <row r="17" spans="1:22" x14ac:dyDescent="0.2">
      <c r="B17" s="90" t="s">
        <v>720</v>
      </c>
      <c r="C17" s="82" t="s">
        <v>719</v>
      </c>
      <c r="D17" s="17" t="s">
        <v>1</v>
      </c>
      <c r="E17" s="74">
        <v>2096.1224413984392</v>
      </c>
      <c r="F17" s="74">
        <v>2110.8439982860164</v>
      </c>
      <c r="G17" s="74">
        <v>2465.6768328784156</v>
      </c>
      <c r="H17" s="74">
        <v>2118.7330745220647</v>
      </c>
      <c r="I17" s="74">
        <v>2197.8440867712338</v>
      </c>
      <c r="J17" s="70">
        <v>1</v>
      </c>
      <c r="K17" s="124">
        <v>1.0070232332791378</v>
      </c>
      <c r="L17" s="124">
        <v>1.1763038189856057</v>
      </c>
      <c r="M17" s="124">
        <v>1.010786885669017</v>
      </c>
      <c r="N17" s="125">
        <v>1.1304033920907859</v>
      </c>
      <c r="O17" s="125">
        <v>1.1151504006837365</v>
      </c>
      <c r="P17" s="125">
        <v>1.1943150853448323</v>
      </c>
      <c r="Q17" s="125">
        <v>1.0021345182619981</v>
      </c>
      <c r="V17" s="1" t="s">
        <v>720</v>
      </c>
    </row>
    <row r="18" spans="1:22" x14ac:dyDescent="0.2">
      <c r="B18" s="90" t="s">
        <v>860</v>
      </c>
      <c r="C18" s="82" t="s">
        <v>859</v>
      </c>
      <c r="D18" s="17" t="s">
        <v>1</v>
      </c>
      <c r="E18" s="74">
        <v>1514.6673226521659</v>
      </c>
      <c r="F18" s="74">
        <v>1815.9701659482121</v>
      </c>
      <c r="G18" s="74">
        <v>2055.026528057932</v>
      </c>
      <c r="H18" s="74">
        <v>3292.6162849212856</v>
      </c>
      <c r="I18" s="74">
        <v>2169.5700753948986</v>
      </c>
      <c r="J18" s="70">
        <v>1</v>
      </c>
      <c r="K18" s="124">
        <v>1.1989234459541045</v>
      </c>
      <c r="L18" s="124">
        <v>1.3567510814583383</v>
      </c>
      <c r="M18" s="124">
        <v>2.1738214297486462</v>
      </c>
      <c r="N18" s="124">
        <v>1.1955715732457002</v>
      </c>
      <c r="O18" s="124">
        <v>1.3423539225543519</v>
      </c>
      <c r="P18" s="124">
        <v>1.3234689976490119</v>
      </c>
      <c r="Q18" s="124">
        <v>1.7648824549060589</v>
      </c>
      <c r="S18" s="70" t="s">
        <v>5989</v>
      </c>
      <c r="U18" s="122" t="s">
        <v>5989</v>
      </c>
      <c r="V18" s="1" t="s">
        <v>860</v>
      </c>
    </row>
    <row r="19" spans="1:22" x14ac:dyDescent="0.2">
      <c r="B19" s="90" t="s">
        <v>5519</v>
      </c>
      <c r="C19" s="82" t="s">
        <v>5518</v>
      </c>
      <c r="D19" s="17" t="s">
        <v>1</v>
      </c>
      <c r="E19" s="74">
        <v>2609.4359115990801</v>
      </c>
      <c r="F19" s="74">
        <v>1512.4583835380195</v>
      </c>
      <c r="G19" s="74">
        <v>1731.0846778852069</v>
      </c>
      <c r="H19" s="74">
        <v>1807.1282602992926</v>
      </c>
      <c r="I19" s="74">
        <v>1915.0268083303995</v>
      </c>
      <c r="J19" s="70">
        <v>1</v>
      </c>
      <c r="K19" s="124">
        <v>0.57961123966105554</v>
      </c>
      <c r="L19" s="124">
        <v>0.66339421105934981</v>
      </c>
      <c r="M19" s="124">
        <v>0.69253598153781526</v>
      </c>
      <c r="N19" s="124">
        <v>1.2129298379244111</v>
      </c>
      <c r="O19" s="124">
        <v>0.97847362616311229</v>
      </c>
      <c r="P19" s="124">
        <v>1.0366024006843388</v>
      </c>
      <c r="Q19" s="124">
        <v>1.0619431462748889</v>
      </c>
      <c r="V19" s="1" t="s">
        <v>5519</v>
      </c>
    </row>
    <row r="20" spans="1:22" x14ac:dyDescent="0.2">
      <c r="B20" s="90" t="s">
        <v>215</v>
      </c>
      <c r="C20" s="82" t="s">
        <v>214</v>
      </c>
      <c r="D20" s="17" t="s">
        <v>1</v>
      </c>
      <c r="E20" s="74">
        <v>1804.1586264860325</v>
      </c>
      <c r="F20" s="74">
        <v>1786.860762743293</v>
      </c>
      <c r="G20" s="74">
        <v>1474.2749617506297</v>
      </c>
      <c r="H20" s="74">
        <v>1628.7028848597965</v>
      </c>
      <c r="I20" s="74">
        <v>1673.4993089599379</v>
      </c>
      <c r="J20" s="70">
        <v>1</v>
      </c>
      <c r="K20" s="124">
        <v>0.9904122267915928</v>
      </c>
      <c r="L20" s="124">
        <v>0.81715373587858031</v>
      </c>
      <c r="M20" s="124">
        <v>0.90274927101727642</v>
      </c>
      <c r="N20" s="124">
        <v>1.1774264155701029</v>
      </c>
      <c r="O20" s="124">
        <v>1.0879853270270741</v>
      </c>
      <c r="P20" s="124">
        <v>0.94777749522301913</v>
      </c>
      <c r="Q20" s="124">
        <v>1.2702283721945669</v>
      </c>
      <c r="V20" s="1" t="s">
        <v>215</v>
      </c>
    </row>
    <row r="21" spans="1:22" x14ac:dyDescent="0.2">
      <c r="A21" s="57"/>
      <c r="B21" s="90" t="s">
        <v>910</v>
      </c>
      <c r="C21" s="82" t="s">
        <v>909</v>
      </c>
      <c r="D21" s="17" t="s">
        <v>1</v>
      </c>
      <c r="E21" s="74">
        <v>1663.3231189954358</v>
      </c>
      <c r="F21" s="74">
        <v>1680.4890975163839</v>
      </c>
      <c r="G21" s="74">
        <v>1606.6901654800631</v>
      </c>
      <c r="H21" s="74">
        <v>1546.2268838640503</v>
      </c>
      <c r="I21" s="74">
        <v>1624.1823164639832</v>
      </c>
      <c r="J21" s="70">
        <v>1</v>
      </c>
      <c r="K21" s="124">
        <v>1.010320290943419</v>
      </c>
      <c r="L21" s="124">
        <v>0.9659519230697784</v>
      </c>
      <c r="M21" s="124">
        <v>0.92960102953291124</v>
      </c>
      <c r="N21" s="124">
        <v>1.1507214906876888</v>
      </c>
      <c r="O21" s="124">
        <v>1.144937701225001</v>
      </c>
      <c r="P21" s="124">
        <v>1.1338511042404273</v>
      </c>
      <c r="Q21" s="124">
        <v>0.99690954282807032</v>
      </c>
      <c r="R21" s="120"/>
      <c r="S21" s="120"/>
      <c r="T21" s="120"/>
      <c r="U21" s="120"/>
      <c r="V21" s="99" t="s">
        <v>910</v>
      </c>
    </row>
    <row r="22" spans="1:22" x14ac:dyDescent="0.2">
      <c r="B22" s="90" t="s">
        <v>210</v>
      </c>
      <c r="C22" s="82" t="s">
        <v>209</v>
      </c>
      <c r="D22" s="17" t="s">
        <v>1</v>
      </c>
      <c r="E22" s="74">
        <v>1676.0341256065922</v>
      </c>
      <c r="F22" s="74">
        <v>1116.5541041012957</v>
      </c>
      <c r="G22" s="74">
        <v>1797.6188840547625</v>
      </c>
      <c r="H22" s="74">
        <v>1669.3989061636978</v>
      </c>
      <c r="I22" s="74">
        <v>1564.9015049815869</v>
      </c>
      <c r="J22" s="70">
        <v>1</v>
      </c>
      <c r="K22" s="124">
        <v>0.66618816827323912</v>
      </c>
      <c r="L22" s="124">
        <v>1.0725431282040072</v>
      </c>
      <c r="M22" s="124">
        <v>0.9960411191266807</v>
      </c>
      <c r="N22" s="124">
        <v>0.90735863739813905</v>
      </c>
      <c r="O22" s="124">
        <v>0.99840252849411504</v>
      </c>
      <c r="P22" s="124">
        <v>0.98512461679714958</v>
      </c>
      <c r="Q22" s="124">
        <v>0.92038654610037052</v>
      </c>
      <c r="V22" s="1" t="s">
        <v>210</v>
      </c>
    </row>
    <row r="23" spans="1:22" x14ac:dyDescent="0.2">
      <c r="B23" s="90" t="s">
        <v>431</v>
      </c>
      <c r="C23" s="82" t="s">
        <v>430</v>
      </c>
      <c r="D23" s="17" t="s">
        <v>1</v>
      </c>
      <c r="E23" s="74">
        <v>1153.7842550128275</v>
      </c>
      <c r="F23" s="74">
        <v>1759.781479741164</v>
      </c>
      <c r="G23" s="74">
        <v>1153.2253221925312</v>
      </c>
      <c r="H23" s="74">
        <v>1231.7776071429676</v>
      </c>
      <c r="I23" s="74">
        <v>1324.6421660223727</v>
      </c>
      <c r="J23" s="70">
        <v>1</v>
      </c>
      <c r="K23" s="124">
        <v>1.5252257708453467</v>
      </c>
      <c r="L23" s="124">
        <v>0.99951556556794041</v>
      </c>
      <c r="M23" s="124">
        <v>1.0675978648445614</v>
      </c>
      <c r="N23" s="124">
        <v>1.0453034824004055</v>
      </c>
      <c r="O23" s="124">
        <v>1.1380448382181114</v>
      </c>
      <c r="P23" s="124">
        <v>0.93353247772580761</v>
      </c>
      <c r="Q23" s="124">
        <v>1.0062386958571574</v>
      </c>
      <c r="V23" s="1" t="s">
        <v>431</v>
      </c>
    </row>
    <row r="24" spans="1:22" x14ac:dyDescent="0.2">
      <c r="B24" s="90" t="s">
        <v>5527</v>
      </c>
      <c r="C24" s="82" t="s">
        <v>258</v>
      </c>
      <c r="D24" s="17" t="s">
        <v>1</v>
      </c>
      <c r="E24" s="74">
        <v>994.40286300969842</v>
      </c>
      <c r="F24" s="74">
        <v>1346.7740191861744</v>
      </c>
      <c r="G24" s="74">
        <v>1065.1543622439667</v>
      </c>
      <c r="H24" s="74">
        <v>1312.1060277005186</v>
      </c>
      <c r="I24" s="74">
        <v>1179.6093180350895</v>
      </c>
      <c r="J24" s="70">
        <v>1</v>
      </c>
      <c r="K24" s="124">
        <v>1.3543545270072692</v>
      </c>
      <c r="L24" s="124">
        <v>1.0711497340425278</v>
      </c>
      <c r="M24" s="124">
        <v>1.3194914018341091</v>
      </c>
      <c r="N24" s="124">
        <v>1.1382650226861348</v>
      </c>
      <c r="O24" s="124">
        <v>1.1048502945608205</v>
      </c>
      <c r="P24" s="124">
        <v>1.0045304175024077</v>
      </c>
      <c r="Q24" s="124">
        <v>1.2337453951885686</v>
      </c>
      <c r="V24" s="1" t="s">
        <v>5527</v>
      </c>
    </row>
    <row r="25" spans="1:22" x14ac:dyDescent="0.2">
      <c r="B25" s="90" t="s">
        <v>312</v>
      </c>
      <c r="C25" s="82" t="s">
        <v>311</v>
      </c>
      <c r="D25" s="17" t="s">
        <v>1</v>
      </c>
      <c r="E25" s="74">
        <v>982.88579142427784</v>
      </c>
      <c r="F25" s="74">
        <v>1179.7793789589678</v>
      </c>
      <c r="G25" s="74">
        <v>1079.9808062105753</v>
      </c>
      <c r="H25" s="74">
        <v>1252.5064005591551</v>
      </c>
      <c r="I25" s="74">
        <v>1123.7880942882441</v>
      </c>
      <c r="J25" s="70">
        <v>1</v>
      </c>
      <c r="K25" s="124">
        <v>1.2003219389806987</v>
      </c>
      <c r="L25" s="124">
        <v>1.0987856530570039</v>
      </c>
      <c r="M25" s="124">
        <v>1.2743152983666353</v>
      </c>
      <c r="N25" s="124">
        <v>1.0799485632025108</v>
      </c>
      <c r="O25" s="124">
        <v>1.1278916632438143</v>
      </c>
      <c r="P25" s="124">
        <v>1.0528088852813156</v>
      </c>
      <c r="Q25" s="124">
        <v>1.1617775042303984</v>
      </c>
      <c r="V25" s="1" t="s">
        <v>312</v>
      </c>
    </row>
    <row r="26" spans="1:22" x14ac:dyDescent="0.2">
      <c r="B26" s="90" t="s">
        <v>2817</v>
      </c>
      <c r="C26" s="82" t="s">
        <v>2816</v>
      </c>
      <c r="D26" s="50" t="s">
        <v>1</v>
      </c>
      <c r="E26" s="74">
        <v>620.930731797519</v>
      </c>
      <c r="F26" s="74">
        <v>200.63638685863197</v>
      </c>
      <c r="G26" s="74">
        <v>3362.6007124789994</v>
      </c>
      <c r="H26" s="74">
        <v>143.87290915082588</v>
      </c>
      <c r="I26" s="74">
        <v>1082.0101850714941</v>
      </c>
      <c r="J26" s="70">
        <v>1</v>
      </c>
      <c r="K26" s="124">
        <v>0.32312201117476341</v>
      </c>
      <c r="L26" s="124">
        <v>5.4154200143141233</v>
      </c>
      <c r="M26" s="124">
        <v>0.23170524791764016</v>
      </c>
      <c r="N26" s="124">
        <v>1.2680056729612526</v>
      </c>
      <c r="O26" s="124">
        <v>0.61812336289529035</v>
      </c>
      <c r="P26" s="124">
        <v>4.7098724821659346</v>
      </c>
      <c r="Q26" s="124">
        <v>0.48751955723655188</v>
      </c>
      <c r="R26" s="70" t="s">
        <v>5989</v>
      </c>
      <c r="S26" s="123" t="s">
        <v>5989</v>
      </c>
      <c r="T26" s="122" t="s">
        <v>5989</v>
      </c>
      <c r="U26" s="123" t="s">
        <v>5989</v>
      </c>
      <c r="V26" s="1" t="s">
        <v>2817</v>
      </c>
    </row>
    <row r="27" spans="1:22" x14ac:dyDescent="0.2">
      <c r="B27" s="90" t="s">
        <v>497</v>
      </c>
      <c r="C27" s="82" t="s">
        <v>496</v>
      </c>
      <c r="D27" s="17" t="s">
        <v>1</v>
      </c>
      <c r="E27" s="74">
        <v>878.27454136622555</v>
      </c>
      <c r="F27" s="74">
        <v>1181.2828554722066</v>
      </c>
      <c r="G27" s="74">
        <v>907.32279821846987</v>
      </c>
      <c r="H27" s="74">
        <v>896.26344689178359</v>
      </c>
      <c r="I27" s="74">
        <v>965.78591048717146</v>
      </c>
      <c r="J27" s="70">
        <v>1</v>
      </c>
      <c r="K27" s="124">
        <v>1.3450040959113168</v>
      </c>
      <c r="L27" s="124">
        <v>1.0330742330377214</v>
      </c>
      <c r="M27" s="124">
        <v>1.0204820983397456</v>
      </c>
      <c r="N27" s="124">
        <v>0.99226038385336668</v>
      </c>
      <c r="O27" s="124">
        <v>0.98892409767510447</v>
      </c>
      <c r="P27" s="124">
        <v>1.0971528279453682</v>
      </c>
      <c r="Q27" s="124">
        <v>1.155842240831646</v>
      </c>
      <c r="V27" s="1" t="s">
        <v>497</v>
      </c>
    </row>
    <row r="28" spans="1:22" x14ac:dyDescent="0.2">
      <c r="B28" s="90" t="s">
        <v>738</v>
      </c>
      <c r="C28" s="82" t="s">
        <v>737</v>
      </c>
      <c r="D28" s="17" t="s">
        <v>1</v>
      </c>
      <c r="E28" s="74">
        <v>1061.6240464802092</v>
      </c>
      <c r="F28" s="74">
        <v>923.38998072507059</v>
      </c>
      <c r="G28" s="74">
        <v>744.64185236236949</v>
      </c>
      <c r="H28" s="74">
        <v>882.34989700312519</v>
      </c>
      <c r="I28" s="74">
        <v>903.00144414269357</v>
      </c>
      <c r="J28" s="70">
        <v>1</v>
      </c>
      <c r="K28" s="124">
        <v>0.86979000125943773</v>
      </c>
      <c r="L28" s="124">
        <v>0.70141765800352096</v>
      </c>
      <c r="M28" s="124">
        <v>0.83113216955525504</v>
      </c>
      <c r="N28" s="124">
        <v>1.0174699736224813</v>
      </c>
      <c r="O28" s="124">
        <v>0.89621793318439336</v>
      </c>
      <c r="P28" s="124">
        <v>0.8273351599624702</v>
      </c>
      <c r="Q28" s="124">
        <v>0.90686499636543705</v>
      </c>
      <c r="V28" s="1" t="s">
        <v>738</v>
      </c>
    </row>
    <row r="29" spans="1:22" x14ac:dyDescent="0.2">
      <c r="B29" s="90" t="s">
        <v>1289</v>
      </c>
      <c r="C29" s="82" t="s">
        <v>1288</v>
      </c>
      <c r="D29" s="17" t="s">
        <v>1</v>
      </c>
      <c r="E29" s="74">
        <v>636.45726010517285</v>
      </c>
      <c r="F29" s="74">
        <v>1110.712901521797</v>
      </c>
      <c r="G29" s="74">
        <v>793.28403021382917</v>
      </c>
      <c r="H29" s="74">
        <v>947.16470705934034</v>
      </c>
      <c r="I29" s="74">
        <v>871.90472472503484</v>
      </c>
      <c r="J29" s="70">
        <v>1</v>
      </c>
      <c r="K29" s="124">
        <v>1.7451492364754464</v>
      </c>
      <c r="L29" s="124">
        <v>1.2464058153453086</v>
      </c>
      <c r="M29" s="124">
        <v>1.4881827365797098</v>
      </c>
      <c r="N29" s="124">
        <v>1.159447181778843</v>
      </c>
      <c r="O29" s="124">
        <v>1.3158760503132216</v>
      </c>
      <c r="P29" s="124">
        <v>1.1951286285217573</v>
      </c>
      <c r="Q29" s="124">
        <v>1.3793674233232935</v>
      </c>
      <c r="S29" s="70" t="s">
        <v>5989</v>
      </c>
      <c r="V29" s="1" t="s">
        <v>1289</v>
      </c>
    </row>
    <row r="30" spans="1:22" x14ac:dyDescent="0.2">
      <c r="B30" s="90" t="s">
        <v>778</v>
      </c>
      <c r="C30" s="82" t="s">
        <v>777</v>
      </c>
      <c r="D30" s="17" t="s">
        <v>1</v>
      </c>
      <c r="E30" s="74">
        <v>493.11537920782371</v>
      </c>
      <c r="F30" s="74">
        <v>667.77930972598949</v>
      </c>
      <c r="G30" s="74">
        <v>564.3728602136465</v>
      </c>
      <c r="H30" s="74">
        <v>760.21224289290672</v>
      </c>
      <c r="I30" s="74">
        <v>621.36994801009155</v>
      </c>
      <c r="J30" s="70">
        <v>1</v>
      </c>
      <c r="K30" s="124">
        <v>1.354204995185424</v>
      </c>
      <c r="L30" s="124">
        <v>1.1445046818866125</v>
      </c>
      <c r="M30" s="124">
        <v>1.5416518627226081</v>
      </c>
      <c r="N30" s="124">
        <v>0.95593153538842013</v>
      </c>
      <c r="O30" s="124">
        <v>1.0307046746858719</v>
      </c>
      <c r="P30" s="124">
        <v>1.0634790623729622</v>
      </c>
      <c r="Q30" s="124">
        <v>1.3372917082336415</v>
      </c>
      <c r="V30" s="1" t="s">
        <v>778</v>
      </c>
    </row>
    <row r="31" spans="1:22" x14ac:dyDescent="0.2">
      <c r="B31" s="90" t="s">
        <v>1438</v>
      </c>
      <c r="C31" s="82" t="s">
        <v>1437</v>
      </c>
      <c r="D31" s="50" t="s">
        <v>1</v>
      </c>
      <c r="E31" s="74">
        <v>312.32047222395732</v>
      </c>
      <c r="F31" s="74">
        <v>132.22712556845514</v>
      </c>
      <c r="G31" s="74">
        <v>1815.103487362137</v>
      </c>
      <c r="H31" s="74">
        <v>205.17283735848787</v>
      </c>
      <c r="I31" s="74">
        <v>616.20598062825934</v>
      </c>
      <c r="J31" s="70">
        <v>1</v>
      </c>
      <c r="K31" s="124">
        <v>0.42337002319091754</v>
      </c>
      <c r="L31" s="124">
        <v>5.8116698993096136</v>
      </c>
      <c r="M31" s="124">
        <v>0.65693047880435929</v>
      </c>
      <c r="N31" s="124">
        <v>1.2019086921048958</v>
      </c>
      <c r="O31" s="124">
        <v>0.90785292470372714</v>
      </c>
      <c r="P31" s="124">
        <v>3.5439641255198584</v>
      </c>
      <c r="Q31" s="124">
        <v>0.82284214842266756</v>
      </c>
      <c r="T31" s="122" t="s">
        <v>5989</v>
      </c>
      <c r="V31" s="1" t="s">
        <v>1438</v>
      </c>
    </row>
    <row r="32" spans="1:22" x14ac:dyDescent="0.2">
      <c r="B32" s="90" t="s">
        <v>466</v>
      </c>
      <c r="C32" s="82" t="s">
        <v>465</v>
      </c>
      <c r="D32" s="17" t="s">
        <v>1</v>
      </c>
      <c r="E32" s="74">
        <v>510.35646419546924</v>
      </c>
      <c r="F32" s="74">
        <v>444.68959548234744</v>
      </c>
      <c r="G32" s="74">
        <v>448.44075903274734</v>
      </c>
      <c r="H32" s="74">
        <v>497.54673816145942</v>
      </c>
      <c r="I32" s="74">
        <v>475.25838921800585</v>
      </c>
      <c r="J32" s="70">
        <v>1</v>
      </c>
      <c r="K32" s="124">
        <v>0.87133136676021206</v>
      </c>
      <c r="L32" s="124">
        <v>0.87868145207031634</v>
      </c>
      <c r="M32" s="124">
        <v>0.97490043345644073</v>
      </c>
      <c r="N32" s="124">
        <v>0.99700895231405018</v>
      </c>
      <c r="O32" s="124">
        <v>1.1468021385317515</v>
      </c>
      <c r="P32" s="124">
        <v>1.0403445346384983</v>
      </c>
      <c r="Q32" s="124">
        <v>1.0267889462629489</v>
      </c>
      <c r="V32" s="1" t="s">
        <v>466</v>
      </c>
    </row>
    <row r="33" spans="2:22" x14ac:dyDescent="0.2">
      <c r="B33" s="90" t="s">
        <v>228</v>
      </c>
      <c r="C33" s="82" t="s">
        <v>5566</v>
      </c>
      <c r="D33" s="17" t="s">
        <v>1</v>
      </c>
      <c r="E33" s="74">
        <v>471.45989298997108</v>
      </c>
      <c r="F33" s="74">
        <v>525.17925104075755</v>
      </c>
      <c r="G33" s="74">
        <v>488.88728078612638</v>
      </c>
      <c r="H33" s="74">
        <v>402.07470716793819</v>
      </c>
      <c r="I33" s="74">
        <v>471.90028299619831</v>
      </c>
      <c r="J33" s="70">
        <v>1</v>
      </c>
      <c r="K33" s="124">
        <v>1.1139425831327909</v>
      </c>
      <c r="L33" s="124">
        <v>1.0369647303095748</v>
      </c>
      <c r="M33" s="124">
        <v>0.85282908078989261</v>
      </c>
      <c r="N33" s="124">
        <v>1.0724205723051399</v>
      </c>
      <c r="O33" s="124">
        <v>1.1227629014961615</v>
      </c>
      <c r="P33" s="124">
        <v>0.96936797089947446</v>
      </c>
      <c r="Q33" s="124">
        <v>1.0510936312030332</v>
      </c>
      <c r="V33" s="1" t="s">
        <v>228</v>
      </c>
    </row>
    <row r="34" spans="2:22" x14ac:dyDescent="0.2">
      <c r="B34" s="90" t="s">
        <v>565</v>
      </c>
      <c r="C34" s="82" t="s">
        <v>564</v>
      </c>
      <c r="D34" s="17" t="s">
        <v>1</v>
      </c>
      <c r="E34" s="74">
        <v>440.47753710412576</v>
      </c>
      <c r="F34" s="74">
        <v>374.88242798116141</v>
      </c>
      <c r="G34" s="74">
        <v>494.93221829597229</v>
      </c>
      <c r="H34" s="74">
        <v>558.64741291543578</v>
      </c>
      <c r="I34" s="74">
        <v>467.23489907417382</v>
      </c>
      <c r="J34" s="70">
        <v>1</v>
      </c>
      <c r="K34" s="124">
        <v>0.85108182915702657</v>
      </c>
      <c r="L34" s="124">
        <v>1.1236264658349056</v>
      </c>
      <c r="M34" s="124">
        <v>1.2682767357177978</v>
      </c>
      <c r="N34" s="124">
        <v>1.1033509107638386</v>
      </c>
      <c r="O34" s="124">
        <v>1.0109076864713984</v>
      </c>
      <c r="P34" s="124">
        <v>1.0679881577686248</v>
      </c>
      <c r="Q34" s="124">
        <v>1.1629123795218879</v>
      </c>
      <c r="V34" s="1" t="s">
        <v>565</v>
      </c>
    </row>
    <row r="35" spans="2:22" x14ac:dyDescent="0.2">
      <c r="B35" s="90" t="s">
        <v>4586</v>
      </c>
      <c r="C35" s="82" t="s">
        <v>970</v>
      </c>
      <c r="D35" s="50" t="s">
        <v>1</v>
      </c>
      <c r="E35" s="74">
        <v>671.06036425413208</v>
      </c>
      <c r="F35" s="74">
        <v>363.90000650370422</v>
      </c>
      <c r="G35" s="74">
        <v>367.19759271091715</v>
      </c>
      <c r="H35" s="74">
        <v>433.53320198334211</v>
      </c>
      <c r="I35" s="74">
        <v>458.92279136302386</v>
      </c>
      <c r="J35" s="70">
        <v>1</v>
      </c>
      <c r="K35" s="124">
        <v>0.54227611387564301</v>
      </c>
      <c r="L35" s="124">
        <v>0.5471901072849813</v>
      </c>
      <c r="M35" s="124">
        <v>0.64604203299237339</v>
      </c>
      <c r="N35" s="124">
        <v>1.2064035675236993</v>
      </c>
      <c r="O35" s="124">
        <v>1.0805904223312333</v>
      </c>
      <c r="P35" s="124">
        <v>1.1377988279329887</v>
      </c>
      <c r="Q35" s="70" t="s">
        <v>5938</v>
      </c>
      <c r="V35" s="1" t="s">
        <v>4586</v>
      </c>
    </row>
    <row r="36" spans="2:22" x14ac:dyDescent="0.2">
      <c r="B36" s="90" t="s">
        <v>800</v>
      </c>
      <c r="C36" s="82" t="s">
        <v>799</v>
      </c>
      <c r="D36" s="17" t="s">
        <v>1</v>
      </c>
      <c r="E36" s="74">
        <v>624.86424206681181</v>
      </c>
      <c r="F36" s="74">
        <v>703.32992915044838</v>
      </c>
      <c r="G36" s="74">
        <v>187.17835196540784</v>
      </c>
      <c r="H36" s="74">
        <v>121.43061149233014</v>
      </c>
      <c r="I36" s="74">
        <v>409.20078366874952</v>
      </c>
      <c r="J36" s="70">
        <v>1</v>
      </c>
      <c r="K36" s="124">
        <v>1.1255723752476252</v>
      </c>
      <c r="L36" s="124">
        <v>0.29955042930012044</v>
      </c>
      <c r="M36" s="124">
        <v>0.19433118958877235</v>
      </c>
      <c r="N36" s="124">
        <v>1.0471642863745909</v>
      </c>
      <c r="O36" s="124">
        <v>0.99980000683717141</v>
      </c>
      <c r="P36" s="124">
        <v>0.97627650044658232</v>
      </c>
      <c r="Q36" s="124">
        <v>0.89968507801104702</v>
      </c>
      <c r="V36" s="1" t="s">
        <v>800</v>
      </c>
    </row>
    <row r="37" spans="2:22" x14ac:dyDescent="0.2">
      <c r="B37" s="90" t="s">
        <v>292</v>
      </c>
      <c r="C37" s="82" t="s">
        <v>291</v>
      </c>
      <c r="D37" s="17" t="s">
        <v>1</v>
      </c>
      <c r="E37" s="74">
        <v>372.25674918330276</v>
      </c>
      <c r="F37" s="74">
        <v>509.19877917773414</v>
      </c>
      <c r="G37" s="74">
        <v>338.55145900798948</v>
      </c>
      <c r="H37" s="74">
        <v>336.61621483561447</v>
      </c>
      <c r="I37" s="74">
        <v>389.15580055116021</v>
      </c>
      <c r="J37" s="70">
        <v>1</v>
      </c>
      <c r="K37" s="124">
        <v>1.3678698379408021</v>
      </c>
      <c r="L37" s="124">
        <v>0.90945687284579901</v>
      </c>
      <c r="M37" s="124">
        <v>0.90425819162209853</v>
      </c>
      <c r="N37" s="124">
        <v>1.0282881945242011</v>
      </c>
      <c r="O37" s="124">
        <v>1.0123506739447106</v>
      </c>
      <c r="P37" s="124">
        <v>1.0114393621623305</v>
      </c>
      <c r="Q37" s="124">
        <v>1.0170353182076259</v>
      </c>
      <c r="V37" s="1" t="s">
        <v>292</v>
      </c>
    </row>
    <row r="38" spans="2:22" x14ac:dyDescent="0.2">
      <c r="B38" s="90" t="s">
        <v>513</v>
      </c>
      <c r="C38" s="82" t="s">
        <v>512</v>
      </c>
      <c r="D38" s="17" t="s">
        <v>1</v>
      </c>
      <c r="E38" s="74">
        <v>349.5418999619875</v>
      </c>
      <c r="F38" s="74">
        <v>287.31910994680527</v>
      </c>
      <c r="G38" s="74">
        <v>418.35471273168628</v>
      </c>
      <c r="H38" s="74">
        <v>442.92888099757943</v>
      </c>
      <c r="I38" s="74">
        <v>374.53615090951462</v>
      </c>
      <c r="J38" s="70">
        <v>1</v>
      </c>
      <c r="K38" s="124">
        <v>0.82198760714538388</v>
      </c>
      <c r="L38" s="124">
        <v>1.1968657055911813</v>
      </c>
      <c r="M38" s="124">
        <v>1.2671696327271429</v>
      </c>
      <c r="N38" s="124">
        <v>1.0577197893876085</v>
      </c>
      <c r="O38" s="124">
        <v>1.0407234830316408</v>
      </c>
      <c r="P38" s="124">
        <v>1.1992564509526549</v>
      </c>
      <c r="Q38" s="124">
        <v>1.1811813642032691</v>
      </c>
      <c r="V38" s="1" t="s">
        <v>513</v>
      </c>
    </row>
    <row r="39" spans="2:22" x14ac:dyDescent="0.2">
      <c r="B39" s="90" t="s">
        <v>649</v>
      </c>
      <c r="C39" s="82" t="s">
        <v>648</v>
      </c>
      <c r="D39" s="17" t="s">
        <v>1</v>
      </c>
      <c r="E39" s="74">
        <v>320.85219364479156</v>
      </c>
      <c r="F39" s="74">
        <v>352.85724442361675</v>
      </c>
      <c r="G39" s="74">
        <v>395.31026441667188</v>
      </c>
      <c r="H39" s="74">
        <v>405.37903989681604</v>
      </c>
      <c r="I39" s="74">
        <v>368.59968559547406</v>
      </c>
      <c r="J39" s="70">
        <v>1</v>
      </c>
      <c r="K39" s="124">
        <v>1.0997501385770712</v>
      </c>
      <c r="L39" s="124">
        <v>1.2320634617643014</v>
      </c>
      <c r="M39" s="124">
        <v>1.2634448133011749</v>
      </c>
      <c r="N39" s="124">
        <v>1.1470126480769338</v>
      </c>
      <c r="O39" s="124">
        <v>1.0292725096584656</v>
      </c>
      <c r="P39" s="124">
        <v>0.94500094032268611</v>
      </c>
      <c r="Q39" s="124">
        <v>1.1007032727273032</v>
      </c>
      <c r="V39" s="1" t="s">
        <v>649</v>
      </c>
    </row>
    <row r="40" spans="2:22" x14ac:dyDescent="0.2">
      <c r="B40" s="90" t="s">
        <v>657</v>
      </c>
      <c r="C40" s="82" t="s">
        <v>656</v>
      </c>
      <c r="D40" s="17" t="s">
        <v>1</v>
      </c>
      <c r="E40" s="74">
        <v>407.30769996075941</v>
      </c>
      <c r="F40" s="74">
        <v>317.03643613026759</v>
      </c>
      <c r="G40" s="74">
        <v>319.80767607809025</v>
      </c>
      <c r="H40" s="74">
        <v>370.86665296075563</v>
      </c>
      <c r="I40" s="74">
        <v>353.75461628246819</v>
      </c>
      <c r="J40" s="70">
        <v>1</v>
      </c>
      <c r="K40" s="124">
        <v>0.77837083895249548</v>
      </c>
      <c r="L40" s="124">
        <v>0.78517463850769575</v>
      </c>
      <c r="M40" s="124">
        <v>0.91053189762060827</v>
      </c>
      <c r="N40" s="124">
        <v>1.1592052227311314</v>
      </c>
      <c r="O40" s="124">
        <v>1.0530860375937345</v>
      </c>
      <c r="P40" s="124">
        <v>0.95868085706995088</v>
      </c>
      <c r="Q40" s="124">
        <v>1.0670764346040817</v>
      </c>
      <c r="V40" s="1" t="s">
        <v>657</v>
      </c>
    </row>
    <row r="41" spans="2:22" x14ac:dyDescent="0.2">
      <c r="B41" s="90" t="s">
        <v>524</v>
      </c>
      <c r="C41" s="82" t="s">
        <v>523</v>
      </c>
      <c r="D41" s="17" t="s">
        <v>1</v>
      </c>
      <c r="E41" s="74">
        <v>299.89302382311234</v>
      </c>
      <c r="F41" s="74">
        <v>237.93496385852387</v>
      </c>
      <c r="G41" s="74">
        <v>361.27453091778</v>
      </c>
      <c r="H41" s="74">
        <v>381.83791065628884</v>
      </c>
      <c r="I41" s="74">
        <v>320.23510731392628</v>
      </c>
      <c r="J41" s="70">
        <v>1</v>
      </c>
      <c r="K41" s="124">
        <v>0.79339946233249636</v>
      </c>
      <c r="L41" s="124">
        <v>1.2046780092186229</v>
      </c>
      <c r="M41" s="124">
        <v>1.2732470591963838</v>
      </c>
      <c r="N41" s="124">
        <v>0.99720783005653713</v>
      </c>
      <c r="O41" s="124">
        <v>0.92199894183005693</v>
      </c>
      <c r="P41" s="124">
        <v>1.0343721952585267</v>
      </c>
      <c r="Q41" s="124">
        <v>1.1432098880425055</v>
      </c>
      <c r="V41" s="1" t="s">
        <v>524</v>
      </c>
    </row>
    <row r="42" spans="2:22" x14ac:dyDescent="0.2">
      <c r="B42" s="111" t="s">
        <v>5913</v>
      </c>
      <c r="C42" s="82" t="s">
        <v>1080</v>
      </c>
      <c r="D42" s="17" t="s">
        <v>1</v>
      </c>
      <c r="E42" s="74">
        <v>360.73912309963225</v>
      </c>
      <c r="F42" s="74">
        <v>384.67066857114526</v>
      </c>
      <c r="G42" s="74">
        <v>263.60907598719734</v>
      </c>
      <c r="H42" s="74">
        <v>269.69001731354399</v>
      </c>
      <c r="I42" s="74">
        <v>319.67722124287968</v>
      </c>
      <c r="J42" s="70">
        <v>1</v>
      </c>
      <c r="K42" s="124">
        <v>1.0663403105986466</v>
      </c>
      <c r="L42" s="124">
        <v>0.73074712197044223</v>
      </c>
      <c r="M42" s="124">
        <v>0.74760401643228069</v>
      </c>
      <c r="N42" s="124">
        <v>0.99710838138891134</v>
      </c>
      <c r="O42" s="124">
        <v>1.0066844014176637</v>
      </c>
      <c r="P42" s="124">
        <v>0.8775778391741369</v>
      </c>
      <c r="Q42" s="124">
        <v>0.9224240925735222</v>
      </c>
      <c r="V42" s="1" t="s">
        <v>5913</v>
      </c>
    </row>
    <row r="43" spans="2:22" x14ac:dyDescent="0.2">
      <c r="B43" s="90" t="s">
        <v>833</v>
      </c>
      <c r="C43" s="82" t="s">
        <v>832</v>
      </c>
      <c r="D43" s="17" t="s">
        <v>1</v>
      </c>
      <c r="E43" s="74">
        <v>272.67999632259534</v>
      </c>
      <c r="F43" s="74">
        <v>118.80075820206827</v>
      </c>
      <c r="G43" s="74">
        <v>381.96070684546987</v>
      </c>
      <c r="H43" s="74">
        <v>489.59561094133716</v>
      </c>
      <c r="I43" s="74">
        <v>315.75926807786766</v>
      </c>
      <c r="J43" s="70">
        <v>1</v>
      </c>
      <c r="K43" s="124">
        <v>0.43567830352146725</v>
      </c>
      <c r="L43" s="124">
        <v>1.4007654099921194</v>
      </c>
      <c r="M43" s="124">
        <v>1.7954951501543912</v>
      </c>
      <c r="N43" s="124">
        <v>1.1240627693017318</v>
      </c>
      <c r="O43" s="124">
        <v>1.3843896876613873</v>
      </c>
      <c r="P43" s="124">
        <v>1.6076911720939138</v>
      </c>
      <c r="Q43" s="124">
        <v>1.789356934839645</v>
      </c>
      <c r="S43" s="70" t="s">
        <v>5989</v>
      </c>
      <c r="T43" s="70" t="s">
        <v>5989</v>
      </c>
      <c r="U43" s="70" t="s">
        <v>5989</v>
      </c>
      <c r="V43" s="1" t="s">
        <v>833</v>
      </c>
    </row>
    <row r="44" spans="2:22" x14ac:dyDescent="0.2">
      <c r="B44" s="90" t="s">
        <v>557</v>
      </c>
      <c r="C44" s="82" t="s">
        <v>556</v>
      </c>
      <c r="D44" s="17" t="s">
        <v>1</v>
      </c>
      <c r="E44" s="74">
        <v>262.71391315875087</v>
      </c>
      <c r="F44" s="74">
        <v>280.06928771862596</v>
      </c>
      <c r="G44" s="74">
        <v>203.16280944016313</v>
      </c>
      <c r="H44" s="74">
        <v>247.43150496878945</v>
      </c>
      <c r="I44" s="74">
        <v>248.34437882158235</v>
      </c>
      <c r="J44" s="70">
        <v>1</v>
      </c>
      <c r="K44" s="124">
        <v>1.0660618783040536</v>
      </c>
      <c r="L44" s="124">
        <v>0.77332337293227926</v>
      </c>
      <c r="M44" s="124">
        <v>0.94182870634366944</v>
      </c>
      <c r="N44" s="124">
        <v>0.84839233989709084</v>
      </c>
      <c r="O44" s="124">
        <v>1.0535520563880618</v>
      </c>
      <c r="P44" s="124">
        <v>0.92047127153127595</v>
      </c>
      <c r="Q44" s="124">
        <v>0.84125518687589185</v>
      </c>
      <c r="V44" s="1" t="s">
        <v>557</v>
      </c>
    </row>
    <row r="45" spans="2:22" x14ac:dyDescent="0.2">
      <c r="B45" s="90" t="s">
        <v>908</v>
      </c>
      <c r="C45" s="82" t="s">
        <v>907</v>
      </c>
      <c r="D45" s="17" t="s">
        <v>1</v>
      </c>
      <c r="E45" s="74">
        <v>177.06858470749495</v>
      </c>
      <c r="F45" s="74">
        <v>128.39481232775972</v>
      </c>
      <c r="G45" s="74">
        <v>281.09373557476988</v>
      </c>
      <c r="H45" s="74">
        <v>336.74683500999799</v>
      </c>
      <c r="I45" s="74">
        <v>230.82599190500565</v>
      </c>
      <c r="J45" s="70">
        <v>1</v>
      </c>
      <c r="K45" s="124">
        <v>0.72511344990902293</v>
      </c>
      <c r="L45" s="124">
        <v>1.5874850755661558</v>
      </c>
      <c r="M45" s="124">
        <v>1.9017875788993315</v>
      </c>
      <c r="N45" s="124">
        <v>1.3877901190730901</v>
      </c>
      <c r="O45" s="124">
        <v>1.3455509309502076</v>
      </c>
      <c r="P45" s="124">
        <v>1.1887072848163771</v>
      </c>
      <c r="Q45" s="124">
        <v>1.5097529584194083</v>
      </c>
      <c r="R45" s="70" t="s">
        <v>5989</v>
      </c>
      <c r="U45" s="70" t="s">
        <v>5989</v>
      </c>
      <c r="V45" s="1" t="s">
        <v>908</v>
      </c>
    </row>
    <row r="46" spans="2:22" x14ac:dyDescent="0.2">
      <c r="B46" s="90" t="s">
        <v>1027</v>
      </c>
      <c r="C46" s="82" t="s">
        <v>1026</v>
      </c>
      <c r="D46" s="50" t="s">
        <v>1</v>
      </c>
      <c r="E46" s="74">
        <v>283.80829631326998</v>
      </c>
      <c r="F46" s="74">
        <v>294.87770090629641</v>
      </c>
      <c r="G46" s="74">
        <v>132.35917015182142</v>
      </c>
      <c r="H46" s="74">
        <v>162.65456606932324</v>
      </c>
      <c r="I46" s="74">
        <v>218.42493336017776</v>
      </c>
      <c r="J46" s="70">
        <v>1</v>
      </c>
      <c r="K46" s="124">
        <v>1.0390031043377532</v>
      </c>
      <c r="L46" s="124">
        <v>0.46636822063059868</v>
      </c>
      <c r="M46" s="124">
        <v>0.57311420484263698</v>
      </c>
      <c r="N46" s="124">
        <v>1.3274394911783043</v>
      </c>
      <c r="O46" s="124">
        <v>1.1337226126702027</v>
      </c>
      <c r="P46" s="124">
        <v>0.74721664603752569</v>
      </c>
      <c r="Q46" s="124">
        <v>0.89134509389245409</v>
      </c>
      <c r="R46" s="70" t="s">
        <v>5989</v>
      </c>
      <c r="V46" s="1" t="s">
        <v>1027</v>
      </c>
    </row>
    <row r="47" spans="2:22" x14ac:dyDescent="0.2">
      <c r="B47" s="90" t="s">
        <v>2589</v>
      </c>
      <c r="C47" s="82" t="s">
        <v>2588</v>
      </c>
      <c r="D47" s="50" t="s">
        <v>1</v>
      </c>
      <c r="E47" s="74">
        <v>246.94458816282324</v>
      </c>
      <c r="F47" s="74">
        <v>168.33331100275291</v>
      </c>
      <c r="G47" s="74">
        <v>170.55544247680299</v>
      </c>
      <c r="H47" s="74">
        <v>143.08547206573598</v>
      </c>
      <c r="I47" s="74">
        <v>182.2297034270288</v>
      </c>
      <c r="J47" s="70">
        <v>1</v>
      </c>
      <c r="K47" s="124">
        <v>0.6816643047539156</v>
      </c>
      <c r="L47" s="124">
        <v>0.69066280717335271</v>
      </c>
      <c r="M47" s="124">
        <v>0.57942339668279097</v>
      </c>
      <c r="N47" s="124">
        <v>1.3754212116313758</v>
      </c>
      <c r="O47" s="124">
        <v>1.3546647873970339</v>
      </c>
      <c r="P47" s="124">
        <v>1.3686255637636537</v>
      </c>
      <c r="Q47" s="124">
        <v>1.3533814315880519</v>
      </c>
      <c r="R47" s="70" t="s">
        <v>5989</v>
      </c>
      <c r="S47" s="70" t="s">
        <v>5989</v>
      </c>
      <c r="V47" s="1" t="s">
        <v>2589</v>
      </c>
    </row>
    <row r="48" spans="2:22" x14ac:dyDescent="0.2">
      <c r="B48" s="90" t="s">
        <v>829</v>
      </c>
      <c r="C48" s="82" t="s">
        <v>828</v>
      </c>
      <c r="D48" s="17" t="s">
        <v>1</v>
      </c>
      <c r="E48" s="74">
        <v>112.20502361227712</v>
      </c>
      <c r="F48" s="74">
        <v>115.39353546534399</v>
      </c>
      <c r="G48" s="74">
        <v>238.87802667909736</v>
      </c>
      <c r="H48" s="74">
        <v>250.30985129087867</v>
      </c>
      <c r="I48" s="74">
        <v>179.19660926189928</v>
      </c>
      <c r="J48" s="70">
        <v>1</v>
      </c>
      <c r="K48" s="124">
        <v>1.0284168368796456</v>
      </c>
      <c r="L48" s="124">
        <v>2.128942350251064</v>
      </c>
      <c r="M48" s="124">
        <v>2.2308257084443994</v>
      </c>
      <c r="N48" s="124">
        <v>0.97818643950606599</v>
      </c>
      <c r="O48" s="124">
        <v>0.966370265636189</v>
      </c>
      <c r="P48" s="124">
        <v>0.97503904013008913</v>
      </c>
      <c r="Q48" s="124">
        <v>1.0488226667669365</v>
      </c>
      <c r="V48" s="1" t="s">
        <v>829</v>
      </c>
    </row>
    <row r="49" spans="2:22" x14ac:dyDescent="0.2">
      <c r="B49" s="111" t="s">
        <v>5916</v>
      </c>
      <c r="C49" s="82" t="s">
        <v>844</v>
      </c>
      <c r="D49" s="50" t="s">
        <v>1</v>
      </c>
      <c r="E49" s="74">
        <v>116.3678974437068</v>
      </c>
      <c r="F49" s="74">
        <v>198.07269457657861</v>
      </c>
      <c r="G49" s="74">
        <v>120.55411772238074</v>
      </c>
      <c r="H49" s="74">
        <v>274.91935119650287</v>
      </c>
      <c r="I49" s="74">
        <v>177.47851523479227</v>
      </c>
      <c r="J49" s="70">
        <v>1</v>
      </c>
      <c r="K49" s="124">
        <v>1.7021248894902195</v>
      </c>
      <c r="L49" s="124">
        <v>1.0359740131998092</v>
      </c>
      <c r="M49" s="124">
        <v>2.3625016627072397</v>
      </c>
      <c r="N49" s="124">
        <v>0.93887901651491468</v>
      </c>
      <c r="O49" s="124">
        <v>0.86873423659319537</v>
      </c>
      <c r="P49" s="124">
        <v>0.88857299403430146</v>
      </c>
      <c r="Q49" s="124">
        <v>1.0162395097566417</v>
      </c>
      <c r="V49" s="1" t="s">
        <v>5916</v>
      </c>
    </row>
    <row r="50" spans="2:22" x14ac:dyDescent="0.2">
      <c r="B50" s="90" t="s">
        <v>2127</v>
      </c>
      <c r="C50" s="82" t="s">
        <v>2126</v>
      </c>
      <c r="D50" s="50" t="s">
        <v>1</v>
      </c>
      <c r="E50" s="74">
        <v>115.60818950200077</v>
      </c>
      <c r="F50" s="74">
        <v>281.33865605809621</v>
      </c>
      <c r="G50" s="74">
        <v>145.26549382604611</v>
      </c>
      <c r="H50" s="74">
        <v>166.33970820221353</v>
      </c>
      <c r="I50" s="74">
        <v>177.13801189708914</v>
      </c>
      <c r="J50" s="70">
        <v>1</v>
      </c>
      <c r="K50" s="124">
        <v>2.4335529971536074</v>
      </c>
      <c r="L50" s="124">
        <v>1.2565329017935367</v>
      </c>
      <c r="M50" s="124">
        <v>1.4388228802712526</v>
      </c>
      <c r="N50" s="124">
        <v>1.0655527830511158</v>
      </c>
      <c r="O50" s="124">
        <v>1.5574382891086358</v>
      </c>
      <c r="P50" s="124">
        <v>1.0948105938424237</v>
      </c>
      <c r="Q50" s="124">
        <v>1.0262936261252706</v>
      </c>
      <c r="S50" s="122" t="s">
        <v>5989</v>
      </c>
      <c r="V50" s="1" t="s">
        <v>2127</v>
      </c>
    </row>
    <row r="51" spans="2:22" x14ac:dyDescent="0.2">
      <c r="B51" s="90"/>
      <c r="C51" s="135" t="s">
        <v>5468</v>
      </c>
      <c r="D51" s="50" t="s">
        <v>1</v>
      </c>
      <c r="E51" s="74">
        <v>162903.36341307877</v>
      </c>
      <c r="F51" s="74">
        <v>149876.94933968715</v>
      </c>
      <c r="G51" s="74">
        <v>144634.15492599236</v>
      </c>
      <c r="H51" s="74">
        <v>164131.10779726497</v>
      </c>
      <c r="I51" s="74">
        <v>155386.39386900593</v>
      </c>
      <c r="J51" s="70"/>
      <c r="K51" s="124"/>
      <c r="L51" s="124"/>
      <c r="M51" s="124"/>
      <c r="N51" s="124"/>
      <c r="O51" s="124"/>
      <c r="P51" s="124"/>
      <c r="Q51" s="124"/>
      <c r="S51" s="120"/>
    </row>
    <row r="52" spans="2:22" x14ac:dyDescent="0.2">
      <c r="B52" s="90"/>
      <c r="C52" s="82"/>
      <c r="D52" s="50"/>
      <c r="E52" s="74"/>
      <c r="F52" s="74"/>
      <c r="G52" s="74"/>
      <c r="H52" s="74"/>
      <c r="I52" s="74"/>
      <c r="J52" s="70"/>
      <c r="K52" s="124"/>
      <c r="L52" s="124"/>
      <c r="M52" s="124"/>
      <c r="N52" s="124"/>
      <c r="O52" s="124"/>
      <c r="P52" s="124"/>
      <c r="Q52" s="124"/>
      <c r="S52" s="120"/>
    </row>
    <row r="53" spans="2:22" x14ac:dyDescent="0.2">
      <c r="B53" s="29" t="s">
        <v>5409</v>
      </c>
      <c r="C53" s="28" t="s">
        <v>52</v>
      </c>
      <c r="D53" s="29" t="s">
        <v>29</v>
      </c>
      <c r="E53" s="74">
        <v>13455.21693774913</v>
      </c>
      <c r="F53" s="74">
        <v>11026.400492715955</v>
      </c>
      <c r="G53" s="74">
        <v>12337.974184787739</v>
      </c>
      <c r="H53" s="74">
        <v>10527.518201187482</v>
      </c>
      <c r="I53" s="74">
        <v>11836.777454110077</v>
      </c>
      <c r="J53" s="70">
        <v>1</v>
      </c>
      <c r="K53" s="124">
        <v>0.81948886768082962</v>
      </c>
      <c r="L53" s="124">
        <v>0.9169658313106106</v>
      </c>
      <c r="M53" s="124">
        <v>0.78241162887921367</v>
      </c>
      <c r="N53" s="124">
        <v>0.88074684082515509</v>
      </c>
      <c r="O53" s="124">
        <v>0.87627062396251498</v>
      </c>
      <c r="P53" s="124">
        <v>0.86941398050739793</v>
      </c>
      <c r="Q53" s="124">
        <v>0.72385086772686213</v>
      </c>
      <c r="V53" s="1" t="s">
        <v>5939</v>
      </c>
    </row>
    <row r="54" spans="2:22" x14ac:dyDescent="0.2">
      <c r="B54" s="29" t="s">
        <v>5412</v>
      </c>
      <c r="C54" s="28" t="s">
        <v>56</v>
      </c>
      <c r="D54" s="29" t="s">
        <v>29</v>
      </c>
      <c r="E54" s="74">
        <v>9712.82983718383</v>
      </c>
      <c r="F54" s="74">
        <v>9666.6030484258699</v>
      </c>
      <c r="G54" s="74">
        <v>8617.7042037337469</v>
      </c>
      <c r="H54" s="74">
        <v>8613.4158149634604</v>
      </c>
      <c r="I54" s="74">
        <v>9152.6382260767259</v>
      </c>
      <c r="J54" s="70">
        <v>1</v>
      </c>
      <c r="K54" s="124">
        <v>0.99524064669793877</v>
      </c>
      <c r="L54" s="124">
        <v>0.88724958103789786</v>
      </c>
      <c r="M54" s="124">
        <v>0.88680806308255711</v>
      </c>
      <c r="N54" s="124">
        <v>0.96814795766032746</v>
      </c>
      <c r="O54" s="124">
        <v>0.91382619286106992</v>
      </c>
      <c r="P54" s="124">
        <v>0.9292816982065637</v>
      </c>
      <c r="Q54" s="124">
        <v>0.92021718241827133</v>
      </c>
      <c r="V54" s="1" t="s">
        <v>5941</v>
      </c>
    </row>
    <row r="55" spans="2:22" x14ac:dyDescent="0.2">
      <c r="B55" s="63" t="s">
        <v>109</v>
      </c>
      <c r="C55" s="54" t="s">
        <v>5477</v>
      </c>
      <c r="D55" s="29" t="s">
        <v>29</v>
      </c>
      <c r="E55" s="74">
        <v>5768.9948849201392</v>
      </c>
      <c r="F55" s="74">
        <v>7794.6321629511895</v>
      </c>
      <c r="G55" s="74">
        <v>6761.3918598039891</v>
      </c>
      <c r="H55" s="74">
        <v>5572.1165494075958</v>
      </c>
      <c r="I55" s="74">
        <v>6474.2838642707284</v>
      </c>
      <c r="J55" s="70">
        <v>1</v>
      </c>
      <c r="K55" s="124">
        <v>1.3511248178302193</v>
      </c>
      <c r="L55" s="124">
        <v>1.1720225090644343</v>
      </c>
      <c r="M55" s="124">
        <v>0.96587302650810569</v>
      </c>
      <c r="N55" s="124">
        <v>0.82372324132416774</v>
      </c>
      <c r="O55" s="124">
        <v>1.0517901345619618</v>
      </c>
      <c r="P55" s="124">
        <v>1.0128531162704941</v>
      </c>
      <c r="Q55" s="124">
        <v>0.85903266709981474</v>
      </c>
      <c r="V55" s="1" t="s">
        <v>109</v>
      </c>
    </row>
    <row r="56" spans="2:22" x14ac:dyDescent="0.2">
      <c r="B56" s="29" t="s">
        <v>5401</v>
      </c>
      <c r="C56" s="28" t="s">
        <v>5400</v>
      </c>
      <c r="D56" s="29" t="s">
        <v>29</v>
      </c>
      <c r="E56" s="74">
        <v>6166.0659995665965</v>
      </c>
      <c r="F56" s="74">
        <v>5593.2544248621889</v>
      </c>
      <c r="G56" s="74">
        <v>4466.659992793142</v>
      </c>
      <c r="H56" s="74">
        <v>4221.811137178327</v>
      </c>
      <c r="I56" s="74">
        <v>5111.9478886000634</v>
      </c>
      <c r="J56" s="70">
        <v>1</v>
      </c>
      <c r="K56" s="124">
        <v>0.90710258781779673</v>
      </c>
      <c r="L56" s="124">
        <v>0.72439380199743186</v>
      </c>
      <c r="M56" s="124">
        <v>0.68468471428542477</v>
      </c>
      <c r="N56" s="124">
        <v>0.89301666282449688</v>
      </c>
      <c r="O56" s="124">
        <v>0.91182640941985693</v>
      </c>
      <c r="P56" s="124">
        <v>0.83878548427911237</v>
      </c>
      <c r="Q56" s="124">
        <v>0.76934910562259151</v>
      </c>
      <c r="V56" s="1" t="s">
        <v>5942</v>
      </c>
    </row>
    <row r="57" spans="2:22" x14ac:dyDescent="0.2">
      <c r="B57" s="63" t="s">
        <v>5481</v>
      </c>
      <c r="C57" s="54" t="s">
        <v>130</v>
      </c>
      <c r="D57" s="29" t="s">
        <v>29</v>
      </c>
      <c r="E57" s="74">
        <v>3995.1144167318889</v>
      </c>
      <c r="F57" s="74">
        <v>5426.1701898748652</v>
      </c>
      <c r="G57" s="74">
        <v>3504.6356208667862</v>
      </c>
      <c r="H57" s="74">
        <v>3213.5079221131746</v>
      </c>
      <c r="I57" s="74">
        <v>4034.8570373966786</v>
      </c>
      <c r="J57" s="70">
        <v>1</v>
      </c>
      <c r="K57" s="124">
        <v>1.3582014490372514</v>
      </c>
      <c r="L57" s="124">
        <v>0.87723035069760846</v>
      </c>
      <c r="M57" s="124">
        <v>0.80435942176141995</v>
      </c>
      <c r="N57" s="124">
        <v>0.949216846158904</v>
      </c>
      <c r="O57" s="124">
        <v>0.96469226907594885</v>
      </c>
      <c r="P57" s="124">
        <v>0.99532204108127564</v>
      </c>
      <c r="Q57" s="124">
        <v>0.94553704667448457</v>
      </c>
      <c r="V57" s="1" t="s">
        <v>5481</v>
      </c>
    </row>
    <row r="58" spans="2:22" x14ac:dyDescent="0.2">
      <c r="B58" s="63" t="s">
        <v>148</v>
      </c>
      <c r="C58" s="54" t="s">
        <v>5490</v>
      </c>
      <c r="D58" s="29" t="s">
        <v>29</v>
      </c>
      <c r="E58" s="74">
        <v>2779.6728519303647</v>
      </c>
      <c r="F58" s="74">
        <v>3310.7091484101611</v>
      </c>
      <c r="G58" s="74">
        <v>3290.8992509354821</v>
      </c>
      <c r="H58" s="74">
        <v>2837.1699435721703</v>
      </c>
      <c r="I58" s="74">
        <v>3054.6127987120444</v>
      </c>
      <c r="J58" s="70">
        <v>1</v>
      </c>
      <c r="K58" s="124">
        <v>1.1910427322808921</v>
      </c>
      <c r="L58" s="124">
        <v>1.1839160312157211</v>
      </c>
      <c r="M58" s="124">
        <v>1.0206848412401754</v>
      </c>
      <c r="N58" s="124">
        <v>0.96749228363031581</v>
      </c>
      <c r="O58" s="124">
        <v>0.96749228363031581</v>
      </c>
      <c r="P58" s="124">
        <v>1.0467696640331394</v>
      </c>
      <c r="Q58" s="124">
        <v>1.0051968553344239</v>
      </c>
      <c r="V58" s="1" t="s">
        <v>148</v>
      </c>
    </row>
    <row r="59" spans="2:22" x14ac:dyDescent="0.2">
      <c r="B59" s="63" t="s">
        <v>5493</v>
      </c>
      <c r="C59" s="54" t="s">
        <v>5492</v>
      </c>
      <c r="D59" s="29" t="s">
        <v>29</v>
      </c>
      <c r="E59" s="74">
        <v>2193.5555758911955</v>
      </c>
      <c r="F59" s="74">
        <v>2994.5730110768027</v>
      </c>
      <c r="G59" s="74">
        <v>3398.2817929944126</v>
      </c>
      <c r="H59" s="74">
        <v>2770.6059118796884</v>
      </c>
      <c r="I59" s="74">
        <v>2839.2540729605244</v>
      </c>
      <c r="J59" s="70">
        <v>1</v>
      </c>
      <c r="K59" s="124">
        <v>1.3651685163528033</v>
      </c>
      <c r="L59" s="124">
        <v>1.5492116226021591</v>
      </c>
      <c r="M59" s="124">
        <v>1.2630662028036601</v>
      </c>
      <c r="N59" s="124">
        <v>0.91424396286981724</v>
      </c>
      <c r="O59" s="124">
        <v>1.0476250123692616</v>
      </c>
      <c r="P59" s="124">
        <v>1.0917150154654047</v>
      </c>
      <c r="Q59" s="124">
        <v>1.149504568658956</v>
      </c>
      <c r="V59" s="1" t="s">
        <v>5493</v>
      </c>
    </row>
    <row r="60" spans="2:22" x14ac:dyDescent="0.2">
      <c r="B60" s="63" t="s">
        <v>5495</v>
      </c>
      <c r="C60" s="54" t="s">
        <v>171</v>
      </c>
      <c r="D60" s="29" t="s">
        <v>29</v>
      </c>
      <c r="E60" s="74">
        <v>2813.2131210789394</v>
      </c>
      <c r="F60" s="74">
        <v>2716.6033799106958</v>
      </c>
      <c r="G60" s="74">
        <v>2336.7978535525172</v>
      </c>
      <c r="H60" s="74">
        <v>2352.3995024690671</v>
      </c>
      <c r="I60" s="74">
        <v>2554.7534642528049</v>
      </c>
      <c r="J60" s="70">
        <v>1</v>
      </c>
      <c r="K60" s="124">
        <v>0.9656585772175017</v>
      </c>
      <c r="L60" s="124">
        <v>0.83065084406271195</v>
      </c>
      <c r="M60" s="124">
        <v>0.83619669083829007</v>
      </c>
      <c r="N60" s="124">
        <v>0.93685592872964774</v>
      </c>
      <c r="O60" s="124">
        <v>0.96721151124307636</v>
      </c>
      <c r="P60" s="124">
        <v>0.9398496180922461</v>
      </c>
      <c r="Q60" s="124">
        <v>0.90793536356254967</v>
      </c>
      <c r="V60" s="1" t="s">
        <v>5495</v>
      </c>
    </row>
    <row r="61" spans="2:22" x14ac:dyDescent="0.2">
      <c r="B61" s="63" t="s">
        <v>208</v>
      </c>
      <c r="C61" s="54" t="s">
        <v>207</v>
      </c>
      <c r="D61" s="29" t="s">
        <v>29</v>
      </c>
      <c r="E61" s="74">
        <v>2312.8695025319535</v>
      </c>
      <c r="F61" s="74">
        <v>2632.219796032965</v>
      </c>
      <c r="G61" s="74">
        <v>2031.4082606483857</v>
      </c>
      <c r="H61" s="74">
        <v>1958.9015924118153</v>
      </c>
      <c r="I61" s="74">
        <v>2233.8497879062802</v>
      </c>
      <c r="J61" s="70">
        <v>1</v>
      </c>
      <c r="K61" s="124">
        <v>1.1380753618617094</v>
      </c>
      <c r="L61" s="124">
        <v>0.87830647532191275</v>
      </c>
      <c r="M61" s="124">
        <v>0.84695724954103935</v>
      </c>
      <c r="N61" s="124">
        <v>0.91818934773225802</v>
      </c>
      <c r="O61" s="124">
        <v>0.92157398704109472</v>
      </c>
      <c r="P61" s="124">
        <v>0.86199469760944702</v>
      </c>
      <c r="Q61" s="124">
        <v>0.83724049642151588</v>
      </c>
      <c r="V61" s="1" t="s">
        <v>208</v>
      </c>
    </row>
    <row r="62" spans="2:22" x14ac:dyDescent="0.2">
      <c r="B62" s="63" t="s">
        <v>197</v>
      </c>
      <c r="C62" s="54" t="s">
        <v>196</v>
      </c>
      <c r="D62" s="29" t="s">
        <v>29</v>
      </c>
      <c r="E62" s="74">
        <v>2223.1076338062485</v>
      </c>
      <c r="F62" s="74">
        <v>2743.7760428591218</v>
      </c>
      <c r="G62" s="74">
        <v>1821.7253082272432</v>
      </c>
      <c r="H62" s="74">
        <v>1935.3584622629915</v>
      </c>
      <c r="I62" s="74">
        <v>2180.9918617889011</v>
      </c>
      <c r="J62" s="70">
        <v>1</v>
      </c>
      <c r="K62" s="124">
        <v>1.234207467571609</v>
      </c>
      <c r="L62" s="124">
        <v>0.81944989101054599</v>
      </c>
      <c r="M62" s="124">
        <v>0.8705644444886399</v>
      </c>
      <c r="N62" s="124">
        <v>0.92936807991856896</v>
      </c>
      <c r="O62" s="124">
        <v>0.99009901880695006</v>
      </c>
      <c r="P62" s="124">
        <v>1.0179049347430136</v>
      </c>
      <c r="Q62" s="124">
        <v>1.0533079200286797</v>
      </c>
      <c r="V62" s="1" t="s">
        <v>197</v>
      </c>
    </row>
    <row r="63" spans="2:22" x14ac:dyDescent="0.2">
      <c r="B63" s="63" t="s">
        <v>340</v>
      </c>
      <c r="C63" s="54" t="s">
        <v>5501</v>
      </c>
      <c r="D63" s="29" t="s">
        <v>29</v>
      </c>
      <c r="E63" s="74">
        <v>2004.7911249966683</v>
      </c>
      <c r="F63" s="74">
        <v>2571.8274255230363</v>
      </c>
      <c r="G63" s="74">
        <v>1867.3673556401957</v>
      </c>
      <c r="H63" s="74">
        <v>2104.24879814421</v>
      </c>
      <c r="I63" s="74">
        <v>2137.0586760760275</v>
      </c>
      <c r="J63" s="70">
        <v>1</v>
      </c>
      <c r="K63" s="124">
        <v>1.2828405879576659</v>
      </c>
      <c r="L63" s="124">
        <v>0.93145232556000024</v>
      </c>
      <c r="M63" s="124">
        <v>1.0496099927356308</v>
      </c>
      <c r="N63" s="124">
        <v>0.98921750862283087</v>
      </c>
      <c r="O63" s="124">
        <v>1.0459485083492159</v>
      </c>
      <c r="P63" s="124">
        <v>0.99285146816048508</v>
      </c>
      <c r="Q63" s="124">
        <v>1.0366239205227517</v>
      </c>
      <c r="V63" s="1" t="s">
        <v>340</v>
      </c>
    </row>
    <row r="64" spans="2:22" x14ac:dyDescent="0.2">
      <c r="B64" s="63" t="s">
        <v>316</v>
      </c>
      <c r="C64" s="54" t="s">
        <v>315</v>
      </c>
      <c r="D64" s="29" t="s">
        <v>29</v>
      </c>
      <c r="E64" s="74">
        <v>1890.2522769494144</v>
      </c>
      <c r="F64" s="74">
        <v>1728.8563012489624</v>
      </c>
      <c r="G64" s="74">
        <v>1707.669324391863</v>
      </c>
      <c r="H64" s="74">
        <v>1415.9856984957855</v>
      </c>
      <c r="I64" s="74">
        <v>1685.6909002715065</v>
      </c>
      <c r="J64" s="70">
        <v>1</v>
      </c>
      <c r="K64" s="124">
        <v>0.91461670081364954</v>
      </c>
      <c r="L64" s="124">
        <v>0.90340815626355808</v>
      </c>
      <c r="M64" s="124">
        <v>0.74909879266537671</v>
      </c>
      <c r="N64" s="124">
        <v>0.9292816982065637</v>
      </c>
      <c r="O64" s="124">
        <v>0.97789941847905115</v>
      </c>
      <c r="P64" s="124">
        <v>0.93135888457841676</v>
      </c>
      <c r="Q64" s="124">
        <v>0.94144233170594982</v>
      </c>
      <c r="V64" s="1" t="s">
        <v>316</v>
      </c>
    </row>
    <row r="65" spans="2:22" x14ac:dyDescent="0.2">
      <c r="B65" s="63" t="s">
        <v>123</v>
      </c>
      <c r="C65" s="54" t="s">
        <v>5509</v>
      </c>
      <c r="D65" s="29" t="s">
        <v>29</v>
      </c>
      <c r="E65" s="74">
        <v>1493.8887061714124</v>
      </c>
      <c r="F65" s="74">
        <v>2361.7970448147234</v>
      </c>
      <c r="G65" s="74">
        <v>1432.2305760868501</v>
      </c>
      <c r="H65" s="74">
        <v>1129.2349644200965</v>
      </c>
      <c r="I65" s="74">
        <v>1604.2878228732707</v>
      </c>
      <c r="J65" s="70">
        <v>1</v>
      </c>
      <c r="K65" s="124">
        <v>1.5809725550892042</v>
      </c>
      <c r="L65" s="124">
        <v>0.95872642330727442</v>
      </c>
      <c r="M65" s="124">
        <v>0.7559030065326201</v>
      </c>
      <c r="N65" s="124">
        <v>0.93685592872964774</v>
      </c>
      <c r="O65" s="124">
        <v>0.99373946917846023</v>
      </c>
      <c r="P65" s="124">
        <v>0.96237123731447227</v>
      </c>
      <c r="Q65" s="124">
        <v>0.8658008967922467</v>
      </c>
      <c r="V65" s="1" t="s">
        <v>123</v>
      </c>
    </row>
    <row r="66" spans="2:22" x14ac:dyDescent="0.2">
      <c r="B66" s="63" t="s">
        <v>275</v>
      </c>
      <c r="C66" s="54" t="s">
        <v>274</v>
      </c>
      <c r="D66" s="29" t="s">
        <v>29</v>
      </c>
      <c r="E66" s="74">
        <v>1244.5218284104212</v>
      </c>
      <c r="F66" s="74">
        <v>1437.6785282754749</v>
      </c>
      <c r="G66" s="74">
        <v>1328.4710816266429</v>
      </c>
      <c r="H66" s="74">
        <v>1561.5802699650308</v>
      </c>
      <c r="I66" s="74">
        <v>1393.0629270693926</v>
      </c>
      <c r="J66" s="70">
        <v>1</v>
      </c>
      <c r="K66" s="124">
        <v>1.155205554017293</v>
      </c>
      <c r="L66" s="124">
        <v>1.0674550267418346</v>
      </c>
      <c r="M66" s="124">
        <v>1.2547632627380878</v>
      </c>
      <c r="N66" s="124">
        <v>0.90195721192267797</v>
      </c>
      <c r="O66" s="124">
        <v>0.9991007792131037</v>
      </c>
      <c r="P66" s="124">
        <v>0.97933597044343212</v>
      </c>
      <c r="Q66" s="124">
        <v>0.9159186678172031</v>
      </c>
      <c r="V66" s="1" t="s">
        <v>275</v>
      </c>
    </row>
    <row r="67" spans="2:22" x14ac:dyDescent="0.2">
      <c r="B67" s="63" t="s">
        <v>489</v>
      </c>
      <c r="C67" s="54" t="s">
        <v>488</v>
      </c>
      <c r="D67" s="29" t="s">
        <v>29</v>
      </c>
      <c r="E67" s="74">
        <v>1156.0513114870932</v>
      </c>
      <c r="F67" s="74">
        <v>1217.1167708472381</v>
      </c>
      <c r="G67" s="74">
        <v>1179.0287275007354</v>
      </c>
      <c r="H67" s="74">
        <v>1031.0731295442401</v>
      </c>
      <c r="I67" s="74">
        <v>1145.8174848448266</v>
      </c>
      <c r="J67" s="70">
        <v>1</v>
      </c>
      <c r="K67" s="124">
        <v>1.0528224471988124</v>
      </c>
      <c r="L67" s="124">
        <v>1.0198757752232339</v>
      </c>
      <c r="M67" s="124">
        <v>0.89189218445495577</v>
      </c>
      <c r="N67" s="124">
        <v>0.9070295135289691</v>
      </c>
      <c r="O67" s="124">
        <v>0.96329833013049682</v>
      </c>
      <c r="P67" s="124">
        <v>0.93536617913001685</v>
      </c>
      <c r="Q67" s="124">
        <v>0.92293490329601846</v>
      </c>
      <c r="V67" s="1" t="s">
        <v>489</v>
      </c>
    </row>
    <row r="68" spans="2:22" x14ac:dyDescent="0.2">
      <c r="B68" s="63" t="s">
        <v>457</v>
      </c>
      <c r="C68" s="54" t="s">
        <v>456</v>
      </c>
      <c r="D68" s="29" t="s">
        <v>29</v>
      </c>
      <c r="E68" s="74">
        <v>675.20058238981721</v>
      </c>
      <c r="F68" s="74">
        <v>1033.914938767402</v>
      </c>
      <c r="G68" s="74">
        <v>959.2021456421279</v>
      </c>
      <c r="H68" s="74">
        <v>987.46802940104681</v>
      </c>
      <c r="I68" s="74">
        <v>913.94642405009847</v>
      </c>
      <c r="J68" s="70">
        <v>1</v>
      </c>
      <c r="K68" s="124">
        <v>1.5312708041630305</v>
      </c>
      <c r="L68" s="124">
        <v>1.4206180661857701</v>
      </c>
      <c r="M68" s="124">
        <v>1.4624810095779013</v>
      </c>
      <c r="N68" s="124">
        <v>0.80736312461835225</v>
      </c>
      <c r="O68" s="124">
        <v>0.97904838817306072</v>
      </c>
      <c r="P68" s="124">
        <v>1.0069681973235589</v>
      </c>
      <c r="Q68" s="124">
        <v>0.96824171054252706</v>
      </c>
      <c r="V68" s="1" t="s">
        <v>457</v>
      </c>
    </row>
    <row r="69" spans="2:22" x14ac:dyDescent="0.2">
      <c r="B69" s="63" t="s">
        <v>271</v>
      </c>
      <c r="C69" s="54" t="s">
        <v>270</v>
      </c>
      <c r="D69" s="29" t="s">
        <v>29</v>
      </c>
      <c r="E69" s="74">
        <v>118.08595553605947</v>
      </c>
      <c r="F69" s="74">
        <v>71.537699040276337</v>
      </c>
      <c r="G69" s="74">
        <v>1385.6807256801146</v>
      </c>
      <c r="H69" s="74">
        <v>1221.0215376807441</v>
      </c>
      <c r="I69" s="74">
        <v>699.0814794842986</v>
      </c>
      <c r="J69" s="70">
        <v>1</v>
      </c>
      <c r="K69" s="124">
        <v>0.6058103922310315</v>
      </c>
      <c r="L69" s="124">
        <v>11.734509149625117</v>
      </c>
      <c r="M69" s="124">
        <v>10.340108035183619</v>
      </c>
      <c r="N69" s="124">
        <v>0.83229293739541166</v>
      </c>
      <c r="O69" s="124">
        <v>0.72290902162798787</v>
      </c>
      <c r="P69" s="124">
        <v>0.91399323993942905</v>
      </c>
      <c r="Q69" s="124">
        <v>0.88440788943089677</v>
      </c>
      <c r="S69" s="70" t="s">
        <v>5989</v>
      </c>
      <c r="V69" s="1" t="s">
        <v>271</v>
      </c>
    </row>
    <row r="70" spans="2:22" x14ac:dyDescent="0.2">
      <c r="B70" s="63" t="s">
        <v>599</v>
      </c>
      <c r="C70" s="54" t="s">
        <v>5558</v>
      </c>
      <c r="D70" s="29" t="s">
        <v>29</v>
      </c>
      <c r="E70" s="74">
        <v>612.44282783674009</v>
      </c>
      <c r="F70" s="74">
        <v>513.45672589517949</v>
      </c>
      <c r="G70" s="74">
        <v>651.51820058012618</v>
      </c>
      <c r="H70" s="74">
        <v>512.16877084816588</v>
      </c>
      <c r="I70" s="74">
        <v>572.39663129005294</v>
      </c>
      <c r="J70" s="70">
        <v>1</v>
      </c>
      <c r="K70" s="124">
        <v>0.83837495119144823</v>
      </c>
      <c r="L70" s="124">
        <v>1.0638024823988999</v>
      </c>
      <c r="M70" s="124">
        <v>0.83627197114421192</v>
      </c>
      <c r="N70" s="124">
        <v>0.82392681422944858</v>
      </c>
      <c r="O70" s="124">
        <v>0.89063054728076518</v>
      </c>
      <c r="P70" s="124">
        <v>0.93292286005643521</v>
      </c>
      <c r="Q70" s="124">
        <v>0.798403140164617</v>
      </c>
      <c r="V70" s="1" t="s">
        <v>599</v>
      </c>
    </row>
    <row r="71" spans="2:22" x14ac:dyDescent="0.2">
      <c r="B71" s="63" t="s">
        <v>277</v>
      </c>
      <c r="C71" s="54" t="s">
        <v>276</v>
      </c>
      <c r="D71" s="29" t="s">
        <v>29</v>
      </c>
      <c r="E71" s="74">
        <v>578.00678783225396</v>
      </c>
      <c r="F71" s="74">
        <v>498.01237804526841</v>
      </c>
      <c r="G71" s="74">
        <v>566.05371714664432</v>
      </c>
      <c r="H71" s="74">
        <v>588.09340549831904</v>
      </c>
      <c r="I71" s="74">
        <v>557.54157213062149</v>
      </c>
      <c r="J71" s="70">
        <v>1</v>
      </c>
      <c r="K71" s="124">
        <v>0.86160299243717342</v>
      </c>
      <c r="L71" s="124">
        <v>0.97932018976725477</v>
      </c>
      <c r="M71" s="124">
        <v>1.0174506906811489</v>
      </c>
      <c r="N71" s="124">
        <v>0.97914426895539408</v>
      </c>
      <c r="O71" s="124">
        <v>1.0160846020913397</v>
      </c>
      <c r="P71" s="124">
        <v>0.85999316570856343</v>
      </c>
      <c r="Q71" s="124">
        <v>0.77178360385255296</v>
      </c>
      <c r="V71" s="1" t="s">
        <v>277</v>
      </c>
    </row>
    <row r="72" spans="2:22" x14ac:dyDescent="0.2">
      <c r="B72" s="63" t="s">
        <v>734</v>
      </c>
      <c r="C72" s="54" t="s">
        <v>733</v>
      </c>
      <c r="D72" s="29" t="s">
        <v>29</v>
      </c>
      <c r="E72" s="74">
        <v>373.27733955750432</v>
      </c>
      <c r="F72" s="74">
        <v>337.49023871093345</v>
      </c>
      <c r="G72" s="74">
        <v>480.3850668662576</v>
      </c>
      <c r="H72" s="74">
        <v>740.56387125674246</v>
      </c>
      <c r="I72" s="74">
        <v>482.92912909785946</v>
      </c>
      <c r="J72" s="70">
        <v>1</v>
      </c>
      <c r="K72" s="124">
        <v>0.90412731485657793</v>
      </c>
      <c r="L72" s="124">
        <v>1.2869387341747625</v>
      </c>
      <c r="M72" s="124">
        <v>1.983950786122276</v>
      </c>
      <c r="N72" s="124">
        <v>0.8014747083718573</v>
      </c>
      <c r="O72" s="124">
        <v>0.76928991468953567</v>
      </c>
      <c r="P72" s="124">
        <v>1.1031318217384842</v>
      </c>
      <c r="Q72" s="124">
        <v>1.3742492576000465</v>
      </c>
      <c r="S72" s="70" t="s">
        <v>5989</v>
      </c>
      <c r="V72" s="1" t="s">
        <v>734</v>
      </c>
    </row>
    <row r="73" spans="2:22" x14ac:dyDescent="0.2">
      <c r="B73" s="63" t="s">
        <v>552</v>
      </c>
      <c r="C73" s="54" t="s">
        <v>5568</v>
      </c>
      <c r="D73" s="29" t="s">
        <v>29</v>
      </c>
      <c r="E73" s="74">
        <v>521.64923320661978</v>
      </c>
      <c r="F73" s="74">
        <v>347.42718407339089</v>
      </c>
      <c r="G73" s="74">
        <v>472.21919896761995</v>
      </c>
      <c r="H73" s="74">
        <v>494.31522899603209</v>
      </c>
      <c r="I73" s="74">
        <v>458.90271131091572</v>
      </c>
      <c r="J73" s="70">
        <v>1</v>
      </c>
      <c r="K73" s="124">
        <v>0.66601685952402934</v>
      </c>
      <c r="L73" s="124">
        <v>0.905242774085664</v>
      </c>
      <c r="M73" s="124">
        <v>0.94760079672203601</v>
      </c>
      <c r="N73" s="124">
        <v>0.84217619389304388</v>
      </c>
      <c r="O73" s="124">
        <v>0.9652509538932984</v>
      </c>
      <c r="P73" s="124">
        <v>0.80580172554961416</v>
      </c>
      <c r="Q73" s="124">
        <v>0.76905330310658693</v>
      </c>
      <c r="V73" s="1" t="s">
        <v>552</v>
      </c>
    </row>
    <row r="74" spans="2:22" x14ac:dyDescent="0.2">
      <c r="B74" s="63" t="s">
        <v>5578</v>
      </c>
      <c r="C74" s="54" t="s">
        <v>5577</v>
      </c>
      <c r="D74" s="29" t="s">
        <v>29</v>
      </c>
      <c r="E74" s="74">
        <v>112.42905528660035</v>
      </c>
      <c r="F74" s="74">
        <v>99.669667603343157</v>
      </c>
      <c r="G74" s="74">
        <v>715.10011274030694</v>
      </c>
      <c r="H74" s="74">
        <v>597.34576892387531</v>
      </c>
      <c r="I74" s="74">
        <v>381.13615113853143</v>
      </c>
      <c r="J74" s="70">
        <v>1</v>
      </c>
      <c r="K74" s="124">
        <v>0.88651165260855935</v>
      </c>
      <c r="L74" s="124">
        <v>6.3604564755738444</v>
      </c>
      <c r="M74" s="124">
        <v>5.3130907077458023</v>
      </c>
      <c r="N74" s="124">
        <v>1.0812213462573044</v>
      </c>
      <c r="O74" s="124">
        <v>0.86911181315669928</v>
      </c>
      <c r="P74" s="124">
        <v>1.3531982345183311</v>
      </c>
      <c r="Q74" s="124">
        <v>1.4202124903110986</v>
      </c>
      <c r="V74" s="1" t="s">
        <v>5578</v>
      </c>
    </row>
    <row r="75" spans="2:22" x14ac:dyDescent="0.2">
      <c r="B75" s="63" t="s">
        <v>342</v>
      </c>
      <c r="C75" s="54" t="s">
        <v>341</v>
      </c>
      <c r="D75" s="29" t="s">
        <v>29</v>
      </c>
      <c r="E75" s="74">
        <v>206.89497127803787</v>
      </c>
      <c r="F75" s="74">
        <v>271.14764689930024</v>
      </c>
      <c r="G75" s="74">
        <v>301.97244129721798</v>
      </c>
      <c r="H75" s="74">
        <v>222.17181618178819</v>
      </c>
      <c r="I75" s="74">
        <v>250.54671891408606</v>
      </c>
      <c r="J75" s="70">
        <v>1</v>
      </c>
      <c r="K75" s="124">
        <v>1.3105569711257785</v>
      </c>
      <c r="L75" s="124">
        <v>1.459544615472598</v>
      </c>
      <c r="M75" s="124">
        <v>1.0738386477418069</v>
      </c>
      <c r="N75" s="124">
        <v>0.96255653242925465</v>
      </c>
      <c r="O75" s="124">
        <v>1.2441524721096968</v>
      </c>
      <c r="P75" s="124">
        <v>1.0312255042783294</v>
      </c>
      <c r="Q75" s="124">
        <v>0.85360651947870647</v>
      </c>
      <c r="V75" s="1" t="s">
        <v>342</v>
      </c>
    </row>
    <row r="76" spans="2:22" x14ac:dyDescent="0.2">
      <c r="B76" s="63" t="s">
        <v>900</v>
      </c>
      <c r="C76" s="54" t="s">
        <v>899</v>
      </c>
      <c r="D76" s="29" t="s">
        <v>29</v>
      </c>
      <c r="E76" s="74">
        <v>262.54932505743204</v>
      </c>
      <c r="F76" s="74">
        <v>274.24194967502854</v>
      </c>
      <c r="G76" s="74">
        <v>151.86742926610651</v>
      </c>
      <c r="H76" s="74">
        <v>276.5723323933945</v>
      </c>
      <c r="I76" s="74">
        <v>241.30775909799038</v>
      </c>
      <c r="J76" s="70">
        <v>1</v>
      </c>
      <c r="K76" s="124">
        <v>1.0445349635350949</v>
      </c>
      <c r="L76" s="124">
        <v>0.57843389707014436</v>
      </c>
      <c r="M76" s="124">
        <v>1.0534109441450477</v>
      </c>
      <c r="N76" s="126">
        <v>1.0363446069199527</v>
      </c>
      <c r="O76" s="126">
        <v>1.0874174615750141</v>
      </c>
      <c r="P76" s="126">
        <v>1.1575682042542643</v>
      </c>
      <c r="Q76" s="126">
        <v>1.2490319662045293</v>
      </c>
      <c r="V76" s="1" t="s">
        <v>900</v>
      </c>
    </row>
    <row r="77" spans="2:22" x14ac:dyDescent="0.2">
      <c r="B77" s="63"/>
      <c r="C77" s="135" t="s">
        <v>5468</v>
      </c>
      <c r="D77" s="29" t="s">
        <v>29</v>
      </c>
      <c r="E77" s="74">
        <v>62670.682087386362</v>
      </c>
      <c r="F77" s="74">
        <v>66669.116196539369</v>
      </c>
      <c r="G77" s="74">
        <v>61766.244431776257</v>
      </c>
      <c r="H77" s="74">
        <v>56884.648659195263</v>
      </c>
      <c r="I77" s="74">
        <v>61997.672843724285</v>
      </c>
      <c r="J77" s="70"/>
      <c r="K77" s="124"/>
      <c r="L77" s="124"/>
      <c r="M77" s="124"/>
      <c r="N77" s="126"/>
      <c r="O77" s="126"/>
      <c r="P77" s="126"/>
      <c r="Q77" s="126"/>
    </row>
    <row r="78" spans="2:22" x14ac:dyDescent="0.2">
      <c r="B78" s="63"/>
      <c r="C78" s="54"/>
      <c r="D78" s="29"/>
      <c r="E78" s="74"/>
      <c r="F78" s="74"/>
      <c r="G78" s="74"/>
      <c r="H78" s="74"/>
      <c r="I78" s="74"/>
      <c r="J78" s="70"/>
      <c r="K78" s="124"/>
      <c r="L78" s="124"/>
      <c r="M78" s="124"/>
      <c r="N78" s="126"/>
      <c r="O78" s="126"/>
      <c r="P78" s="126"/>
      <c r="Q78" s="126"/>
    </row>
    <row r="79" spans="2:22" x14ac:dyDescent="0.2">
      <c r="B79" s="21" t="s">
        <v>8</v>
      </c>
      <c r="C79" s="20" t="s">
        <v>7</v>
      </c>
      <c r="D79" s="21" t="s">
        <v>5385</v>
      </c>
      <c r="E79" s="74">
        <v>4567.008406444771</v>
      </c>
      <c r="F79" s="74">
        <v>16124.7676264785</v>
      </c>
      <c r="G79" s="74">
        <v>33934.148683172512</v>
      </c>
      <c r="H79" s="74">
        <v>38407.650750620058</v>
      </c>
      <c r="I79" s="74">
        <v>23258.393866678962</v>
      </c>
      <c r="J79" s="70">
        <v>1</v>
      </c>
      <c r="K79" s="124">
        <v>3.5307067978512814</v>
      </c>
      <c r="L79" s="124">
        <v>7.430279444041763</v>
      </c>
      <c r="M79" s="124">
        <v>8.4098051355501759</v>
      </c>
      <c r="N79" s="124">
        <v>1.1113086806690509</v>
      </c>
      <c r="O79" s="124">
        <v>6.3395480786614948</v>
      </c>
      <c r="P79" s="124">
        <v>11.628039723569325</v>
      </c>
      <c r="Q79" s="124">
        <v>14.536570092227116</v>
      </c>
      <c r="S79" s="122" t="s">
        <v>5989</v>
      </c>
      <c r="T79" s="122" t="s">
        <v>5989</v>
      </c>
      <c r="U79" s="122" t="s">
        <v>5989</v>
      </c>
      <c r="V79" s="1" t="s">
        <v>8</v>
      </c>
    </row>
    <row r="80" spans="2:22" x14ac:dyDescent="0.2">
      <c r="B80" s="21" t="s">
        <v>44</v>
      </c>
      <c r="C80" s="20" t="s">
        <v>5420</v>
      </c>
      <c r="D80" s="21" t="s">
        <v>5385</v>
      </c>
      <c r="E80" s="74">
        <v>4597.6593385433325</v>
      </c>
      <c r="F80" s="74">
        <v>3862.7117255285721</v>
      </c>
      <c r="G80" s="74">
        <v>8039.59860469266</v>
      </c>
      <c r="H80" s="74">
        <v>9136.567133472885</v>
      </c>
      <c r="I80" s="74">
        <v>6409.1342005593615</v>
      </c>
      <c r="J80" s="70">
        <v>1</v>
      </c>
      <c r="K80" s="124">
        <v>0.84014744049140178</v>
      </c>
      <c r="L80" s="124">
        <v>1.7486285983162533</v>
      </c>
      <c r="M80" s="124">
        <v>1.987221423057326</v>
      </c>
      <c r="N80" s="124">
        <v>0.9897069878804281</v>
      </c>
      <c r="O80" s="124">
        <v>1.2670095511088655</v>
      </c>
      <c r="P80" s="124">
        <v>2.5452422940002122</v>
      </c>
      <c r="Q80" s="124">
        <v>3.0627869173833879</v>
      </c>
      <c r="T80" s="70" t="s">
        <v>5989</v>
      </c>
      <c r="U80" s="70" t="s">
        <v>5989</v>
      </c>
      <c r="V80" s="1" t="s">
        <v>44</v>
      </c>
    </row>
    <row r="81" spans="2:22" x14ac:dyDescent="0.2">
      <c r="B81" s="21" t="s">
        <v>59</v>
      </c>
      <c r="C81" s="20" t="s">
        <v>5418</v>
      </c>
      <c r="D81" s="21" t="s">
        <v>5385</v>
      </c>
      <c r="E81" s="74">
        <v>2035.4607595322223</v>
      </c>
      <c r="F81" s="74">
        <v>4174.3702134569394</v>
      </c>
      <c r="G81" s="74">
        <v>9260.705378624014</v>
      </c>
      <c r="H81" s="74">
        <v>10022.03783081763</v>
      </c>
      <c r="I81" s="74">
        <v>6373.1435456077015</v>
      </c>
      <c r="J81" s="70">
        <v>1</v>
      </c>
      <c r="K81" s="124">
        <v>2.0508232319920867</v>
      </c>
      <c r="L81" s="124">
        <v>4.5496850456366724</v>
      </c>
      <c r="M81" s="124">
        <v>4.9237194988327042</v>
      </c>
      <c r="N81" s="124">
        <v>0.97040266659759633</v>
      </c>
      <c r="O81" s="124">
        <v>1.9197173352757768</v>
      </c>
      <c r="P81" s="124">
        <v>4.7760071618691908</v>
      </c>
      <c r="Q81" s="124">
        <v>5.652593692346624</v>
      </c>
      <c r="S81" s="122" t="s">
        <v>5989</v>
      </c>
      <c r="T81" s="122" t="s">
        <v>5989</v>
      </c>
      <c r="U81" s="122" t="s">
        <v>5989</v>
      </c>
      <c r="V81" s="1" t="s">
        <v>59</v>
      </c>
    </row>
    <row r="82" spans="2:22" x14ac:dyDescent="0.2">
      <c r="B82" s="21" t="s">
        <v>53</v>
      </c>
      <c r="C82" s="20" t="s">
        <v>5419</v>
      </c>
      <c r="D82" s="21" t="s">
        <v>5385</v>
      </c>
      <c r="E82" s="74">
        <v>4452.7997113102811</v>
      </c>
      <c r="F82" s="74">
        <v>4767.8374176483203</v>
      </c>
      <c r="G82" s="74">
        <v>6015.2375766901787</v>
      </c>
      <c r="H82" s="74">
        <v>7073.7351428799611</v>
      </c>
      <c r="I82" s="74">
        <v>5577.402462132186</v>
      </c>
      <c r="J82" s="70">
        <v>1</v>
      </c>
      <c r="K82" s="124">
        <v>1.0707504776237367</v>
      </c>
      <c r="L82" s="124">
        <v>1.3508888714242515</v>
      </c>
      <c r="M82" s="124">
        <v>1.5886039349383725</v>
      </c>
      <c r="N82" s="124">
        <v>1.1788421085981531</v>
      </c>
      <c r="O82" s="124">
        <v>1.2015909066181569</v>
      </c>
      <c r="P82" s="124">
        <v>1.9546139591419407</v>
      </c>
      <c r="Q82" s="124">
        <v>2.215232308122018</v>
      </c>
      <c r="T82" s="70" t="s">
        <v>5989</v>
      </c>
      <c r="U82" s="70" t="s">
        <v>5989</v>
      </c>
      <c r="V82" s="1" t="s">
        <v>53</v>
      </c>
    </row>
    <row r="83" spans="2:22" x14ac:dyDescent="0.2">
      <c r="B83" s="21" t="s">
        <v>39</v>
      </c>
      <c r="C83" s="20" t="s">
        <v>38</v>
      </c>
      <c r="D83" s="21" t="s">
        <v>5385</v>
      </c>
      <c r="E83" s="74">
        <v>2500.7779834293096</v>
      </c>
      <c r="F83" s="74">
        <v>3216.6293297696411</v>
      </c>
      <c r="G83" s="74">
        <v>7428.3941209581553</v>
      </c>
      <c r="H83" s="74">
        <v>8496.1825425852421</v>
      </c>
      <c r="I83" s="74">
        <v>5410.4959941855868</v>
      </c>
      <c r="J83" s="70">
        <v>1</v>
      </c>
      <c r="K83" s="124">
        <v>1.2862514589794518</v>
      </c>
      <c r="L83" s="124">
        <v>2.9704332692387272</v>
      </c>
      <c r="M83" s="124">
        <v>3.3974157637674223</v>
      </c>
      <c r="N83" s="124">
        <v>1.1520737708758422</v>
      </c>
      <c r="O83" s="124">
        <v>1.6537672443313323</v>
      </c>
      <c r="P83" s="124">
        <v>3.1882682105132125</v>
      </c>
      <c r="Q83" s="124">
        <v>4.0280343882095151</v>
      </c>
      <c r="S83" s="70" t="s">
        <v>5989</v>
      </c>
      <c r="T83" s="122" t="s">
        <v>5989</v>
      </c>
      <c r="U83" s="122" t="s">
        <v>5989</v>
      </c>
      <c r="V83" s="1" t="s">
        <v>39</v>
      </c>
    </row>
    <row r="84" spans="2:22" x14ac:dyDescent="0.2">
      <c r="B84" s="21" t="s">
        <v>60</v>
      </c>
      <c r="C84" s="20" t="s">
        <v>5417</v>
      </c>
      <c r="D84" s="21" t="s">
        <v>5385</v>
      </c>
      <c r="E84" s="74">
        <v>1075.5361668866331</v>
      </c>
      <c r="F84" s="74">
        <v>1475.2109807403695</v>
      </c>
      <c r="G84" s="74">
        <v>3982.9738747061838</v>
      </c>
      <c r="H84" s="74">
        <v>5202.2659227523436</v>
      </c>
      <c r="I84" s="74">
        <v>2933.9967362713824</v>
      </c>
      <c r="J84" s="70">
        <v>1</v>
      </c>
      <c r="K84" s="124">
        <v>1.3716051827533422</v>
      </c>
      <c r="L84" s="124">
        <v>3.7032449464119317</v>
      </c>
      <c r="M84" s="124">
        <v>4.8369046833742493</v>
      </c>
      <c r="N84" s="124">
        <v>0.95328882531982662</v>
      </c>
      <c r="O84" s="124">
        <v>1.1382262052766234</v>
      </c>
      <c r="P84" s="124">
        <v>2.2912136616637864</v>
      </c>
      <c r="Q84" s="124">
        <v>3.0686136148911971</v>
      </c>
      <c r="T84" s="122" t="s">
        <v>5989</v>
      </c>
      <c r="U84" s="122" t="s">
        <v>5989</v>
      </c>
      <c r="V84" s="1" t="s">
        <v>60</v>
      </c>
    </row>
    <row r="85" spans="2:22" x14ac:dyDescent="0.2">
      <c r="B85" s="21" t="s">
        <v>116</v>
      </c>
      <c r="C85" s="20" t="s">
        <v>5421</v>
      </c>
      <c r="D85" s="21" t="s">
        <v>5385</v>
      </c>
      <c r="E85" s="74">
        <v>680.76261395196343</v>
      </c>
      <c r="F85" s="74">
        <v>1653.2876647482176</v>
      </c>
      <c r="G85" s="74">
        <v>4219.5439732365485</v>
      </c>
      <c r="H85" s="74">
        <v>4522.7470032854653</v>
      </c>
      <c r="I85" s="74">
        <v>2769.0853138055486</v>
      </c>
      <c r="J85" s="70">
        <v>1</v>
      </c>
      <c r="K85" s="124">
        <v>2.4285817564959262</v>
      </c>
      <c r="L85" s="124">
        <v>6.1982604314024385</v>
      </c>
      <c r="M85" s="124">
        <v>6.6436477423899829</v>
      </c>
      <c r="N85" s="124">
        <v>1.0018032465036124</v>
      </c>
      <c r="O85" s="124">
        <v>2.1583352900412818</v>
      </c>
      <c r="P85" s="124">
        <v>5.2687035244087062</v>
      </c>
      <c r="Q85" s="124">
        <v>6.3431655697991882</v>
      </c>
      <c r="S85" s="122" t="s">
        <v>5989</v>
      </c>
      <c r="T85" s="122" t="s">
        <v>5989</v>
      </c>
      <c r="U85" s="122" t="s">
        <v>5989</v>
      </c>
      <c r="V85" s="1" t="s">
        <v>116</v>
      </c>
    </row>
    <row r="86" spans="2:22" x14ac:dyDescent="0.2">
      <c r="B86" s="79" t="s">
        <v>153</v>
      </c>
      <c r="C86" s="20" t="s">
        <v>5422</v>
      </c>
      <c r="D86" s="21" t="s">
        <v>5385</v>
      </c>
      <c r="E86" s="74">
        <v>284.12934228967947</v>
      </c>
      <c r="F86" s="74">
        <v>2059.0103168828973</v>
      </c>
      <c r="G86" s="74">
        <v>3752.940686415398</v>
      </c>
      <c r="H86" s="74">
        <v>4538.8304954464438</v>
      </c>
      <c r="I86" s="74">
        <v>2658.7277102586049</v>
      </c>
      <c r="J86" s="70">
        <v>1</v>
      </c>
      <c r="K86" s="124">
        <v>7.2467359417728376</v>
      </c>
      <c r="L86" s="124">
        <v>13.20856429741476</v>
      </c>
      <c r="M86" s="124">
        <v>15.974522232972872</v>
      </c>
      <c r="N86" s="124">
        <v>1.0449429944206166</v>
      </c>
      <c r="O86" s="124">
        <v>2.9902518528625959</v>
      </c>
      <c r="P86" s="124">
        <v>5.5598809815293322</v>
      </c>
      <c r="Q86" s="124">
        <v>7.0432436921346468</v>
      </c>
      <c r="S86" s="122" t="s">
        <v>5989</v>
      </c>
      <c r="T86" s="122" t="s">
        <v>5989</v>
      </c>
      <c r="U86" s="122" t="s">
        <v>5989</v>
      </c>
      <c r="V86" s="1" t="s">
        <v>153</v>
      </c>
    </row>
    <row r="87" spans="2:22" x14ac:dyDescent="0.2">
      <c r="B87" s="79" t="s">
        <v>5531</v>
      </c>
      <c r="C87" s="53" t="s">
        <v>5530</v>
      </c>
      <c r="D87" s="21" t="s">
        <v>5385</v>
      </c>
      <c r="E87" s="74">
        <v>681.18657906916405</v>
      </c>
      <c r="F87" s="74">
        <v>1336.9776091646509</v>
      </c>
      <c r="G87" s="74">
        <v>1462.9732746892971</v>
      </c>
      <c r="H87" s="74">
        <v>1300.3699586593957</v>
      </c>
      <c r="I87" s="74">
        <v>1195.376855395627</v>
      </c>
      <c r="J87" s="70">
        <v>1</v>
      </c>
      <c r="K87" s="124">
        <v>1.9627186592425527</v>
      </c>
      <c r="L87" s="124">
        <v>2.1476836444552947</v>
      </c>
      <c r="M87" s="124">
        <v>1.9089776554851399</v>
      </c>
      <c r="N87" s="124">
        <v>1.0120945478392886</v>
      </c>
      <c r="O87" s="124">
        <v>1.2836806161872998</v>
      </c>
      <c r="P87" s="124">
        <v>1.7701935367561261</v>
      </c>
      <c r="Q87" s="124">
        <v>1.8963096994740378</v>
      </c>
      <c r="T87" s="122" t="s">
        <v>5989</v>
      </c>
      <c r="U87" s="70" t="s">
        <v>5989</v>
      </c>
      <c r="V87" s="1" t="s">
        <v>5531</v>
      </c>
    </row>
    <row r="88" spans="2:22" x14ac:dyDescent="0.2">
      <c r="B88" s="79" t="s">
        <v>485</v>
      </c>
      <c r="C88" s="20" t="s">
        <v>5911</v>
      </c>
      <c r="D88" s="21" t="s">
        <v>5385</v>
      </c>
      <c r="E88" s="74">
        <v>880.27117502366605</v>
      </c>
      <c r="F88" s="74">
        <v>859.96828389116354</v>
      </c>
      <c r="G88" s="74">
        <v>1387.8863066141423</v>
      </c>
      <c r="H88" s="74">
        <v>1476.9407235803176</v>
      </c>
      <c r="I88" s="74">
        <v>1151.2666222773223</v>
      </c>
      <c r="J88" s="70">
        <v>1</v>
      </c>
      <c r="K88" s="124">
        <v>0.97693564016570611</v>
      </c>
      <c r="L88" s="124">
        <v>1.5766576777625703</v>
      </c>
      <c r="M88" s="124">
        <v>1.6778247038937861</v>
      </c>
      <c r="N88" s="124">
        <v>1.0164771117142177</v>
      </c>
      <c r="O88" s="124">
        <v>1.0187864310677908</v>
      </c>
      <c r="P88" s="124">
        <v>1.0974298327794247</v>
      </c>
      <c r="Q88" s="124">
        <v>1.2243498859351241</v>
      </c>
      <c r="V88" s="1" t="s">
        <v>485</v>
      </c>
    </row>
    <row r="89" spans="2:22" x14ac:dyDescent="0.2">
      <c r="B89" s="79" t="s">
        <v>319</v>
      </c>
      <c r="C89" s="53" t="s">
        <v>5912</v>
      </c>
      <c r="D89" s="21" t="s">
        <v>5385</v>
      </c>
      <c r="E89" s="74">
        <v>1096.6486680699381</v>
      </c>
      <c r="F89" s="74">
        <v>721.56499522434115</v>
      </c>
      <c r="G89" s="74">
        <v>1200.8094254866364</v>
      </c>
      <c r="H89" s="74">
        <v>1446.2065168404688</v>
      </c>
      <c r="I89" s="74">
        <v>1116.3074014053461</v>
      </c>
      <c r="J89" s="70">
        <v>1</v>
      </c>
      <c r="K89" s="124">
        <v>0.65797280043595852</v>
      </c>
      <c r="L89" s="124">
        <v>1.0949809728944617</v>
      </c>
      <c r="M89" s="124">
        <v>1.318750990128625</v>
      </c>
      <c r="N89" s="124">
        <v>1.0230493218546555</v>
      </c>
      <c r="O89" s="124">
        <v>0.91541561087459111</v>
      </c>
      <c r="P89" s="124">
        <v>1.1650937928725071</v>
      </c>
      <c r="Q89" s="124">
        <v>1.4568552081421913</v>
      </c>
      <c r="V89" s="1" t="s">
        <v>319</v>
      </c>
    </row>
    <row r="90" spans="2:22" x14ac:dyDescent="0.2">
      <c r="B90" s="79" t="s">
        <v>204</v>
      </c>
      <c r="C90" s="53" t="s">
        <v>203</v>
      </c>
      <c r="D90" s="21" t="s">
        <v>5385</v>
      </c>
      <c r="E90" s="74">
        <v>895.95258394897019</v>
      </c>
      <c r="F90" s="74">
        <v>638.13537079090656</v>
      </c>
      <c r="G90" s="74">
        <v>1052.5123873970954</v>
      </c>
      <c r="H90" s="74">
        <v>1368.1265069505075</v>
      </c>
      <c r="I90" s="74">
        <v>988.68171227186997</v>
      </c>
      <c r="J90" s="70">
        <v>1</v>
      </c>
      <c r="K90" s="124">
        <v>0.7122423465517369</v>
      </c>
      <c r="L90" s="124">
        <v>1.1747411707415112</v>
      </c>
      <c r="M90" s="124">
        <v>1.527007713868517</v>
      </c>
      <c r="N90" s="124">
        <v>0.99423343741896375</v>
      </c>
      <c r="O90" s="124">
        <v>0.97408922364359796</v>
      </c>
      <c r="P90" s="124">
        <v>1.210126360067828</v>
      </c>
      <c r="Q90" s="124">
        <v>1.5665386883842793</v>
      </c>
      <c r="U90" s="70" t="s">
        <v>5989</v>
      </c>
      <c r="V90" s="1" t="s">
        <v>204</v>
      </c>
    </row>
    <row r="91" spans="2:22" x14ac:dyDescent="0.2">
      <c r="B91" s="79" t="s">
        <v>349</v>
      </c>
      <c r="C91" s="20" t="s">
        <v>5450</v>
      </c>
      <c r="D91" s="21" t="s">
        <v>5385</v>
      </c>
      <c r="E91" s="74">
        <v>975.43762430132585</v>
      </c>
      <c r="F91" s="74">
        <v>498.22473273252217</v>
      </c>
      <c r="G91" s="74">
        <v>832.8155963325014</v>
      </c>
      <c r="H91" s="74">
        <v>991.77813712304135</v>
      </c>
      <c r="I91" s="74">
        <v>824.56402262234769</v>
      </c>
      <c r="J91" s="70">
        <v>1</v>
      </c>
      <c r="K91" s="124">
        <v>0.51077046888506505</v>
      </c>
      <c r="L91" s="124">
        <v>0.85378662416166284</v>
      </c>
      <c r="M91" s="124">
        <v>1.0167519812796022</v>
      </c>
      <c r="N91" s="124">
        <v>1.1076772679316984</v>
      </c>
      <c r="O91" s="124">
        <v>0.90171329612342643</v>
      </c>
      <c r="P91" s="124">
        <v>0.95822157354348192</v>
      </c>
      <c r="Q91" s="124">
        <v>1.0098562189965259</v>
      </c>
      <c r="V91" s="1" t="s">
        <v>349</v>
      </c>
    </row>
    <row r="92" spans="2:22" x14ac:dyDescent="0.2">
      <c r="B92" s="21" t="s">
        <v>140</v>
      </c>
      <c r="C92" s="20" t="s">
        <v>5413</v>
      </c>
      <c r="D92" s="21" t="s">
        <v>5385</v>
      </c>
      <c r="E92" s="74">
        <v>242.35808977687412</v>
      </c>
      <c r="F92" s="74">
        <v>489.31419477457763</v>
      </c>
      <c r="G92" s="74">
        <v>1134.5528375819169</v>
      </c>
      <c r="H92" s="74">
        <v>1070.9743570473788</v>
      </c>
      <c r="I92" s="74">
        <v>734.29986979518685</v>
      </c>
      <c r="J92" s="70">
        <v>1</v>
      </c>
      <c r="K92" s="124">
        <v>2.0189719898562597</v>
      </c>
      <c r="L92" s="124">
        <v>4.6813078887791111</v>
      </c>
      <c r="M92" s="124">
        <v>4.4189750712813689</v>
      </c>
      <c r="N92" s="124">
        <v>1.8252836791605449</v>
      </c>
      <c r="O92" s="124">
        <v>2.853473173901298</v>
      </c>
      <c r="P92" s="124">
        <v>5.4836595311245819</v>
      </c>
      <c r="Q92" s="124">
        <v>4.8428489314576399</v>
      </c>
      <c r="R92" s="70" t="s">
        <v>5989</v>
      </c>
      <c r="S92" s="122" t="s">
        <v>5989</v>
      </c>
      <c r="T92" s="122" t="s">
        <v>5989</v>
      </c>
      <c r="U92" s="122" t="s">
        <v>5989</v>
      </c>
      <c r="V92" s="1" t="s">
        <v>140</v>
      </c>
    </row>
    <row r="93" spans="2:22" x14ac:dyDescent="0.2">
      <c r="B93" s="79" t="s">
        <v>383</v>
      </c>
      <c r="C93" s="53" t="s">
        <v>382</v>
      </c>
      <c r="D93" s="21" t="s">
        <v>5385</v>
      </c>
      <c r="E93" s="74">
        <v>499.7032773706693</v>
      </c>
      <c r="F93" s="74">
        <v>454.24428776191223</v>
      </c>
      <c r="G93" s="74">
        <v>657.79625799184589</v>
      </c>
      <c r="H93" s="74">
        <v>604.89977857102872</v>
      </c>
      <c r="I93" s="74">
        <v>554.16090042386395</v>
      </c>
      <c r="J93" s="70">
        <v>1</v>
      </c>
      <c r="K93" s="124">
        <v>0.90902803390053299</v>
      </c>
      <c r="L93" s="124">
        <v>1.3163737117215395</v>
      </c>
      <c r="M93" s="124">
        <v>1.2105179332700811</v>
      </c>
      <c r="N93" s="124">
        <v>0.94643197450517913</v>
      </c>
      <c r="O93" s="124">
        <v>0.9257545241768389</v>
      </c>
      <c r="P93" s="124">
        <v>1.0523435891062312</v>
      </c>
      <c r="Q93" s="124">
        <v>0.9643202105391766</v>
      </c>
      <c r="V93" s="1" t="s">
        <v>383</v>
      </c>
    </row>
    <row r="94" spans="2:22" x14ac:dyDescent="0.2">
      <c r="B94" s="79" t="s">
        <v>471</v>
      </c>
      <c r="C94" s="53" t="s">
        <v>5914</v>
      </c>
      <c r="D94" s="21" t="s">
        <v>5385</v>
      </c>
      <c r="E94" s="74">
        <v>722.14738682534926</v>
      </c>
      <c r="F94" s="74">
        <v>429.07344523886673</v>
      </c>
      <c r="G94" s="74">
        <v>462.72309471446744</v>
      </c>
      <c r="H94" s="74">
        <v>598.37209726466813</v>
      </c>
      <c r="I94" s="74">
        <v>553.07900601083793</v>
      </c>
      <c r="J94" s="70">
        <v>1</v>
      </c>
      <c r="K94" s="124">
        <v>0.59416325955997373</v>
      </c>
      <c r="L94" s="124">
        <v>0.64075991017381695</v>
      </c>
      <c r="M94" s="124">
        <v>0.82860106978325732</v>
      </c>
      <c r="N94" s="124">
        <v>1.1444528286454769</v>
      </c>
      <c r="O94" s="124">
        <v>0.92106469565574223</v>
      </c>
      <c r="P94" s="124">
        <v>1.1243788332938294</v>
      </c>
      <c r="Q94" s="124">
        <v>1.2423903249766564</v>
      </c>
      <c r="V94" s="1" t="s">
        <v>471</v>
      </c>
    </row>
    <row r="95" spans="2:22" x14ac:dyDescent="0.2">
      <c r="B95" s="79" t="s">
        <v>377</v>
      </c>
      <c r="C95" s="53" t="s">
        <v>376</v>
      </c>
      <c r="D95" s="21" t="s">
        <v>5385</v>
      </c>
      <c r="E95" s="74">
        <v>352.02136543019282</v>
      </c>
      <c r="F95" s="74">
        <v>175.12411770391822</v>
      </c>
      <c r="G95" s="74">
        <v>659.15064944547976</v>
      </c>
      <c r="H95" s="74">
        <v>711.51168248922363</v>
      </c>
      <c r="I95" s="74">
        <v>474.45195376720363</v>
      </c>
      <c r="J95" s="70">
        <v>1</v>
      </c>
      <c r="K95" s="124">
        <v>0.49748150226593563</v>
      </c>
      <c r="L95" s="124">
        <v>1.8724734183107186</v>
      </c>
      <c r="M95" s="124">
        <v>2.0212173247487706</v>
      </c>
      <c r="N95" s="124">
        <v>0.99019707310616145</v>
      </c>
      <c r="O95" s="124">
        <v>0.84832036431355284</v>
      </c>
      <c r="P95" s="124">
        <v>1.2720218918339352</v>
      </c>
      <c r="Q95" s="124">
        <v>1.5016367882872272</v>
      </c>
      <c r="V95" s="1" t="s">
        <v>377</v>
      </c>
    </row>
    <row r="96" spans="2:22" x14ac:dyDescent="0.2">
      <c r="B96" s="79" t="s">
        <v>487</v>
      </c>
      <c r="C96" s="53" t="s">
        <v>486</v>
      </c>
      <c r="D96" s="21" t="s">
        <v>6</v>
      </c>
      <c r="E96" s="74">
        <v>308.90947335454314</v>
      </c>
      <c r="F96" s="74">
        <v>462.31407984158136</v>
      </c>
      <c r="G96" s="74">
        <v>510.43411578803932</v>
      </c>
      <c r="H96" s="74">
        <v>453.02407263280486</v>
      </c>
      <c r="I96" s="74">
        <v>433.6704354042422</v>
      </c>
      <c r="J96" s="70">
        <v>1</v>
      </c>
      <c r="K96" s="124">
        <v>1.4966005244875475</v>
      </c>
      <c r="L96" s="124">
        <v>1.652374432694077</v>
      </c>
      <c r="M96" s="124">
        <v>1.4665269656941138</v>
      </c>
      <c r="N96" s="124">
        <v>1.0718113509404179</v>
      </c>
      <c r="O96" s="124">
        <v>1.0873820363557207</v>
      </c>
      <c r="P96" s="124">
        <v>1.4542070552392357</v>
      </c>
      <c r="Q96" s="124">
        <v>1.4074793931312419</v>
      </c>
      <c r="T96" s="70" t="s">
        <v>5989</v>
      </c>
      <c r="V96" s="1" t="s">
        <v>487</v>
      </c>
    </row>
    <row r="97" spans="2:54" x14ac:dyDescent="0.2">
      <c r="B97" s="79" t="s">
        <v>872</v>
      </c>
      <c r="C97" s="53" t="s">
        <v>871</v>
      </c>
      <c r="D97" s="21" t="s">
        <v>5385</v>
      </c>
      <c r="E97" s="74">
        <v>619.66175081604104</v>
      </c>
      <c r="F97" s="74">
        <v>335.98764805494091</v>
      </c>
      <c r="G97" s="74">
        <v>347.89153332274816</v>
      </c>
      <c r="H97" s="74">
        <v>375.64527677240005</v>
      </c>
      <c r="I97" s="74">
        <v>419.79655224153248</v>
      </c>
      <c r="J97" s="70">
        <v>1</v>
      </c>
      <c r="K97" s="124">
        <v>0.54221137195005853</v>
      </c>
      <c r="L97" s="124">
        <v>0.56142166732835297</v>
      </c>
      <c r="M97" s="124">
        <v>0.60621020464423958</v>
      </c>
      <c r="N97" s="124">
        <v>1.2869516023725887</v>
      </c>
      <c r="O97" s="124">
        <v>1.131477659857941</v>
      </c>
      <c r="P97" s="124">
        <v>1.1769275395270704</v>
      </c>
      <c r="Q97" s="124">
        <v>1.2791976556977114</v>
      </c>
      <c r="R97" s="70" t="s">
        <v>5989</v>
      </c>
      <c r="V97" s="1" t="s">
        <v>872</v>
      </c>
    </row>
    <row r="98" spans="2:54" x14ac:dyDescent="0.2">
      <c r="B98" s="79" t="s">
        <v>211</v>
      </c>
      <c r="C98" s="53" t="s">
        <v>5561</v>
      </c>
      <c r="D98" s="21" t="s">
        <v>5385</v>
      </c>
      <c r="E98" s="74">
        <v>76.859159239045312</v>
      </c>
      <c r="F98" s="74">
        <v>198.38410776738203</v>
      </c>
      <c r="G98" s="74">
        <v>661.70865717660615</v>
      </c>
      <c r="H98" s="74">
        <v>658.5108723304993</v>
      </c>
      <c r="I98" s="74">
        <v>398.8656991283832</v>
      </c>
      <c r="J98" s="70">
        <v>1</v>
      </c>
      <c r="K98" s="124">
        <v>2.5811381458177687</v>
      </c>
      <c r="L98" s="124">
        <v>8.6093663231284836</v>
      </c>
      <c r="M98" s="124">
        <v>8.5677605486473816</v>
      </c>
      <c r="N98" s="124">
        <v>1.0588621195162962</v>
      </c>
      <c r="O98" s="124">
        <v>2.2695291209343664</v>
      </c>
      <c r="P98" s="124">
        <v>4.3765589410186294</v>
      </c>
      <c r="Q98" s="124">
        <v>5.1132586307992423</v>
      </c>
      <c r="S98" s="122" t="s">
        <v>5989</v>
      </c>
      <c r="T98" s="122" t="s">
        <v>5989</v>
      </c>
      <c r="U98" s="122" t="s">
        <v>5989</v>
      </c>
      <c r="V98" s="1" t="s">
        <v>211</v>
      </c>
    </row>
    <row r="99" spans="2:54" x14ac:dyDescent="0.2">
      <c r="B99" s="79" t="s">
        <v>914</v>
      </c>
      <c r="C99" s="53" t="s">
        <v>913</v>
      </c>
      <c r="D99" s="21" t="s">
        <v>5385</v>
      </c>
      <c r="E99" s="74">
        <v>164.42180512372786</v>
      </c>
      <c r="F99" s="74">
        <v>357.62171615678244</v>
      </c>
      <c r="G99" s="74">
        <v>378.63524823553911</v>
      </c>
      <c r="H99" s="74">
        <v>398.31507995579989</v>
      </c>
      <c r="I99" s="74">
        <v>324.74846236796236</v>
      </c>
      <c r="J99" s="70">
        <v>1</v>
      </c>
      <c r="K99" s="124">
        <v>2.1750260915069695</v>
      </c>
      <c r="L99" s="124">
        <v>2.3028286786574022</v>
      </c>
      <c r="M99" s="124">
        <v>2.4225198090731741</v>
      </c>
      <c r="N99" s="124">
        <v>1.2916225197324172</v>
      </c>
      <c r="O99" s="124">
        <v>1.6711788045174261</v>
      </c>
      <c r="P99" s="124">
        <v>3.338675780991867</v>
      </c>
      <c r="Q99" s="124">
        <v>4.1514433166001652</v>
      </c>
      <c r="S99" s="122" t="s">
        <v>5989</v>
      </c>
      <c r="T99" s="122" t="s">
        <v>5989</v>
      </c>
      <c r="U99" s="122" t="s">
        <v>5989</v>
      </c>
      <c r="V99" s="1" t="s">
        <v>914</v>
      </c>
    </row>
    <row r="100" spans="2:54" x14ac:dyDescent="0.2">
      <c r="B100" s="79" t="s">
        <v>507</v>
      </c>
      <c r="C100" s="53" t="s">
        <v>506</v>
      </c>
      <c r="D100" s="21" t="s">
        <v>5385</v>
      </c>
      <c r="E100" s="74">
        <v>230.22517777419276</v>
      </c>
      <c r="F100" s="74">
        <v>326.63602652672751</v>
      </c>
      <c r="G100" s="74">
        <v>301.17396985606399</v>
      </c>
      <c r="H100" s="74">
        <v>248.06724267797307</v>
      </c>
      <c r="I100" s="74">
        <v>276.52560420873931</v>
      </c>
      <c r="J100" s="70">
        <v>1</v>
      </c>
      <c r="K100" s="124">
        <v>1.4187676156215003</v>
      </c>
      <c r="L100" s="124">
        <v>1.3081712989335099</v>
      </c>
      <c r="M100" s="124">
        <v>1.0774983217573189</v>
      </c>
      <c r="N100" s="124">
        <v>1.0069681973235589</v>
      </c>
      <c r="O100" s="124">
        <v>0.97818643950606599</v>
      </c>
      <c r="P100" s="124">
        <v>1.1268621186009986</v>
      </c>
      <c r="Q100" s="124">
        <v>1.0964671578125091</v>
      </c>
      <c r="V100" s="1" t="s">
        <v>507</v>
      </c>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c r="AZ100" s="57"/>
      <c r="BA100" s="57"/>
      <c r="BB100" s="57"/>
    </row>
    <row r="101" spans="2:54" x14ac:dyDescent="0.2">
      <c r="B101" s="79" t="s">
        <v>750</v>
      </c>
      <c r="C101" s="53" t="s">
        <v>749</v>
      </c>
      <c r="D101" s="21" t="s">
        <v>5385</v>
      </c>
      <c r="E101" s="74">
        <v>163.42208533765722</v>
      </c>
      <c r="F101" s="74">
        <v>186.50454395499713</v>
      </c>
      <c r="G101" s="74">
        <v>236.61110311908033</v>
      </c>
      <c r="H101" s="74">
        <v>412.58213360313289</v>
      </c>
      <c r="I101" s="74">
        <v>249.77996650371688</v>
      </c>
      <c r="J101" s="70">
        <v>1</v>
      </c>
      <c r="K101" s="124">
        <v>1.1412444258659882</v>
      </c>
      <c r="L101" s="124">
        <v>1.4478526732185704</v>
      </c>
      <c r="M101" s="124">
        <v>2.5246412242915</v>
      </c>
      <c r="N101" s="124">
        <v>1.015754376072183</v>
      </c>
      <c r="O101" s="124">
        <v>1.3241174539252469</v>
      </c>
      <c r="P101" s="124">
        <v>1.4177760849816492</v>
      </c>
      <c r="Q101" s="124">
        <v>2.2539273274901057</v>
      </c>
      <c r="T101" s="70" t="s">
        <v>5989</v>
      </c>
      <c r="U101" s="122" t="s">
        <v>5989</v>
      </c>
      <c r="V101" s="1" t="s">
        <v>750</v>
      </c>
    </row>
    <row r="102" spans="2:54" x14ac:dyDescent="0.2">
      <c r="B102" s="79" t="s">
        <v>611</v>
      </c>
      <c r="C102" s="53" t="s">
        <v>610</v>
      </c>
      <c r="D102" s="21" t="s">
        <v>5385</v>
      </c>
      <c r="E102" s="74">
        <v>161.409042641345</v>
      </c>
      <c r="F102" s="74">
        <v>330.42800475718923</v>
      </c>
      <c r="G102" s="74">
        <v>209.34561035595684</v>
      </c>
      <c r="H102" s="74">
        <v>206.47547144858268</v>
      </c>
      <c r="I102" s="74">
        <v>226.91453230076843</v>
      </c>
      <c r="J102" s="70">
        <v>1</v>
      </c>
      <c r="K102" s="124">
        <v>2.0471467976636766</v>
      </c>
      <c r="L102" s="124">
        <v>1.2969881174571372</v>
      </c>
      <c r="M102" s="124">
        <v>1.2792063447608473</v>
      </c>
      <c r="N102" s="124">
        <v>1.248158976303787</v>
      </c>
      <c r="O102" s="124">
        <v>1.126773313156606</v>
      </c>
      <c r="P102" s="124">
        <v>1.4633789381878455</v>
      </c>
      <c r="Q102" s="124">
        <v>1.6778241299994394</v>
      </c>
      <c r="V102" s="1" t="s">
        <v>611</v>
      </c>
    </row>
    <row r="103" spans="2:54" x14ac:dyDescent="0.2">
      <c r="B103" s="79" t="s">
        <v>736</v>
      </c>
      <c r="C103" s="53" t="s">
        <v>735</v>
      </c>
      <c r="D103" s="21" t="s">
        <v>5385</v>
      </c>
      <c r="E103" s="74">
        <v>114.4167129847373</v>
      </c>
      <c r="F103" s="74">
        <v>146.85776358253224</v>
      </c>
      <c r="G103" s="74">
        <v>254.11332564196812</v>
      </c>
      <c r="H103" s="74">
        <v>270.00412823064079</v>
      </c>
      <c r="I103" s="74">
        <v>196.34798260996962</v>
      </c>
      <c r="J103" s="70">
        <v>1</v>
      </c>
      <c r="K103" s="124">
        <v>1.2835341948874412</v>
      </c>
      <c r="L103" s="124">
        <v>2.2209458654511929</v>
      </c>
      <c r="M103" s="124">
        <v>2.3598311923770976</v>
      </c>
      <c r="N103" s="124">
        <v>1.0561334931688149</v>
      </c>
      <c r="O103" s="124">
        <v>0.92140427711989692</v>
      </c>
      <c r="P103" s="124">
        <v>1.0164667687050166</v>
      </c>
      <c r="Q103" s="124">
        <v>1.2891249451352813</v>
      </c>
      <c r="V103" s="1" t="s">
        <v>736</v>
      </c>
    </row>
    <row r="104" spans="2:54" x14ac:dyDescent="0.2">
      <c r="B104" s="79" t="s">
        <v>932</v>
      </c>
      <c r="C104" s="53" t="s">
        <v>931</v>
      </c>
      <c r="D104" s="21" t="s">
        <v>5385</v>
      </c>
      <c r="E104" s="74">
        <v>98.531892966595933</v>
      </c>
      <c r="F104" s="74">
        <v>101.88925553766745</v>
      </c>
      <c r="G104" s="74">
        <v>308.3460723264443</v>
      </c>
      <c r="H104" s="74">
        <v>262.69499549992565</v>
      </c>
      <c r="I104" s="74">
        <v>192.86555408265832</v>
      </c>
      <c r="J104" s="70">
        <v>1</v>
      </c>
      <c r="K104" s="124">
        <v>1.0340738665419706</v>
      </c>
      <c r="L104" s="124">
        <v>3.1294037193721542</v>
      </c>
      <c r="M104" s="124">
        <v>2.6660910248520642</v>
      </c>
      <c r="N104" s="124">
        <v>1.1219315044462155</v>
      </c>
      <c r="O104" s="124">
        <v>1.4141071103453944</v>
      </c>
      <c r="P104" s="124">
        <v>2.1910600126986766</v>
      </c>
      <c r="Q104" s="124">
        <v>2.4097542066320656</v>
      </c>
      <c r="S104" s="70" t="s">
        <v>5989</v>
      </c>
      <c r="T104" s="122" t="s">
        <v>5989</v>
      </c>
      <c r="U104" s="122" t="s">
        <v>5989</v>
      </c>
      <c r="V104" s="1" t="s">
        <v>932</v>
      </c>
    </row>
    <row r="105" spans="2:54" x14ac:dyDescent="0.2">
      <c r="B105" s="79" t="s">
        <v>1794</v>
      </c>
      <c r="C105" s="53" t="s">
        <v>1793</v>
      </c>
      <c r="D105" s="21" t="s">
        <v>5385</v>
      </c>
      <c r="E105" s="74">
        <v>94.545403809501124</v>
      </c>
      <c r="F105" s="74">
        <v>27.7244186556497</v>
      </c>
      <c r="G105" s="74">
        <v>255.73730565441582</v>
      </c>
      <c r="H105" s="74">
        <v>287.48598682421965</v>
      </c>
      <c r="I105" s="74">
        <v>166.37327873594657</v>
      </c>
      <c r="J105" s="70">
        <v>1</v>
      </c>
      <c r="K105" s="124">
        <v>0.29323920083425142</v>
      </c>
      <c r="L105" s="124">
        <v>2.7049152613457461</v>
      </c>
      <c r="M105" s="124">
        <v>3.0407188000748633</v>
      </c>
      <c r="N105" s="124">
        <v>1.139886910464841</v>
      </c>
      <c r="O105" s="124">
        <v>1.8991188571670148</v>
      </c>
      <c r="P105" s="124">
        <v>2.0478797445660106</v>
      </c>
      <c r="Q105" s="124">
        <v>2.5501745542523508</v>
      </c>
      <c r="S105" s="123" t="s">
        <v>5989</v>
      </c>
      <c r="T105" s="122" t="s">
        <v>5989</v>
      </c>
      <c r="U105" s="122" t="s">
        <v>5989</v>
      </c>
      <c r="V105" s="1" t="s">
        <v>1794</v>
      </c>
    </row>
    <row r="106" spans="2:54" x14ac:dyDescent="0.2">
      <c r="B106" s="79" t="s">
        <v>1138</v>
      </c>
      <c r="C106" s="53" t="s">
        <v>1137</v>
      </c>
      <c r="D106" s="21" t="s">
        <v>5385</v>
      </c>
      <c r="E106" s="74">
        <v>118.90880918296023</v>
      </c>
      <c r="F106" s="74">
        <v>110.5612524125216</v>
      </c>
      <c r="G106" s="74">
        <v>177.29530467461601</v>
      </c>
      <c r="H106" s="74">
        <v>256.6768001416475</v>
      </c>
      <c r="I106" s="74">
        <v>165.86054160293634</v>
      </c>
      <c r="J106" s="70">
        <v>1</v>
      </c>
      <c r="K106" s="124">
        <v>0.92979866817441104</v>
      </c>
      <c r="L106" s="124">
        <v>1.4910190917967971</v>
      </c>
      <c r="M106" s="124">
        <v>2.1586020573690985</v>
      </c>
      <c r="N106" s="124">
        <v>1.3138187863816089</v>
      </c>
      <c r="O106" s="124">
        <v>1.4420026341540151</v>
      </c>
      <c r="P106" s="124">
        <v>1.9082148280230735</v>
      </c>
      <c r="Q106" s="124">
        <v>2.2622384440098355</v>
      </c>
      <c r="S106" s="70" t="s">
        <v>5989</v>
      </c>
      <c r="T106" s="70" t="s">
        <v>5989</v>
      </c>
      <c r="U106" s="122" t="s">
        <v>5989</v>
      </c>
      <c r="V106" s="1" t="s">
        <v>1138</v>
      </c>
    </row>
    <row r="107" spans="2:54" x14ac:dyDescent="0.2">
      <c r="B107" s="79" t="s">
        <v>890</v>
      </c>
      <c r="C107" s="53" t="s">
        <v>889</v>
      </c>
      <c r="D107" s="21" t="s">
        <v>5385</v>
      </c>
      <c r="E107" s="74">
        <v>57.624034061560792</v>
      </c>
      <c r="F107" s="74">
        <v>75.020327412426596</v>
      </c>
      <c r="G107" s="74">
        <v>94.468572793556405</v>
      </c>
      <c r="H107" s="74">
        <v>243.57924638449413</v>
      </c>
      <c r="I107" s="74">
        <v>117.67304516300948</v>
      </c>
      <c r="J107" s="70">
        <v>1</v>
      </c>
      <c r="K107" s="124">
        <v>1.3018930145064302</v>
      </c>
      <c r="L107" s="124">
        <v>1.6393953379354511</v>
      </c>
      <c r="M107" s="124">
        <v>4.2270425934476235</v>
      </c>
      <c r="N107" s="124">
        <v>1.108893336059275</v>
      </c>
      <c r="O107" s="124">
        <v>0.70836581700570356</v>
      </c>
      <c r="P107" s="124">
        <v>1.1436021203645788</v>
      </c>
      <c r="Q107" s="124">
        <v>1.1189812792662215</v>
      </c>
      <c r="S107" s="70" t="s">
        <v>5989</v>
      </c>
      <c r="V107" s="1" t="s">
        <v>890</v>
      </c>
    </row>
    <row r="108" spans="2:54" x14ac:dyDescent="0.2">
      <c r="B108" s="79"/>
      <c r="C108" s="135" t="s">
        <v>5468</v>
      </c>
      <c r="D108" s="21" t="s">
        <v>5385</v>
      </c>
      <c r="E108" s="74">
        <v>28748.796419496244</v>
      </c>
      <c r="F108" s="74">
        <v>45596.381457196716</v>
      </c>
      <c r="G108" s="74">
        <v>89220.523547694102</v>
      </c>
      <c r="H108" s="74">
        <v>101042.25788688818</v>
      </c>
      <c r="I108" s="74">
        <v>66151.989827818805</v>
      </c>
      <c r="J108" s="70"/>
      <c r="K108" s="124"/>
      <c r="L108" s="124"/>
      <c r="M108" s="124"/>
      <c r="N108" s="124"/>
      <c r="O108" s="124"/>
      <c r="P108" s="124"/>
      <c r="Q108" s="124"/>
    </row>
    <row r="109" spans="2:54" x14ac:dyDescent="0.2">
      <c r="B109" s="79"/>
      <c r="C109" s="53"/>
      <c r="D109" s="21"/>
      <c r="E109" s="74"/>
      <c r="F109" s="74"/>
      <c r="G109" s="74"/>
      <c r="H109" s="74"/>
      <c r="I109" s="74"/>
      <c r="J109" s="70"/>
      <c r="K109" s="124"/>
      <c r="L109" s="124"/>
      <c r="M109" s="124"/>
      <c r="N109" s="124"/>
      <c r="O109" s="124"/>
      <c r="P109" s="124"/>
      <c r="Q109" s="124"/>
    </row>
    <row r="110" spans="2:54" x14ac:dyDescent="0.2">
      <c r="B110" s="110" t="s">
        <v>555</v>
      </c>
      <c r="C110" s="87" t="s">
        <v>5565</v>
      </c>
      <c r="D110" s="86" t="s">
        <v>5415</v>
      </c>
      <c r="E110" s="74">
        <v>213.9226902481586</v>
      </c>
      <c r="F110" s="74">
        <v>264.30566989596667</v>
      </c>
      <c r="G110" s="74">
        <v>558.97304335992737</v>
      </c>
      <c r="H110" s="74">
        <v>584.10819698886041</v>
      </c>
      <c r="I110" s="74">
        <v>405.32740012322824</v>
      </c>
      <c r="J110" s="70">
        <v>1</v>
      </c>
      <c r="K110" s="124">
        <v>1.2355195682578686</v>
      </c>
      <c r="L110" s="124">
        <v>2.6129675291176313</v>
      </c>
      <c r="M110" s="124">
        <v>2.7304639648616624</v>
      </c>
      <c r="N110" s="124">
        <v>1.3720996857877807</v>
      </c>
      <c r="O110" s="124">
        <v>1.6491852920607444</v>
      </c>
      <c r="P110" s="124">
        <v>2.9641038610412336</v>
      </c>
      <c r="Q110" s="124">
        <v>3.3100522717662164</v>
      </c>
      <c r="R110" s="70" t="s">
        <v>5989</v>
      </c>
      <c r="S110" s="70" t="s">
        <v>5989</v>
      </c>
      <c r="T110" s="122" t="s">
        <v>5989</v>
      </c>
      <c r="U110" s="122" t="s">
        <v>5989</v>
      </c>
      <c r="V110" s="1" t="s">
        <v>555</v>
      </c>
    </row>
    <row r="111" spans="2:54" x14ac:dyDescent="0.2">
      <c r="B111" s="110"/>
      <c r="C111" s="135" t="s">
        <v>5468</v>
      </c>
      <c r="D111" s="86" t="s">
        <v>5415</v>
      </c>
      <c r="E111" s="74">
        <v>213.9226902481586</v>
      </c>
      <c r="F111" s="74">
        <v>264.30566989596667</v>
      </c>
      <c r="G111" s="74">
        <v>558.97304335992737</v>
      </c>
      <c r="H111" s="74">
        <v>584.10819698886041</v>
      </c>
      <c r="I111" s="74">
        <v>405.32740012322824</v>
      </c>
      <c r="J111" s="70"/>
      <c r="K111" s="124"/>
      <c r="L111" s="124"/>
      <c r="M111" s="124"/>
      <c r="N111" s="124"/>
      <c r="O111" s="124"/>
      <c r="P111" s="124"/>
      <c r="Q111" s="124"/>
      <c r="T111" s="120"/>
      <c r="U111" s="120"/>
    </row>
    <row r="112" spans="2:54" x14ac:dyDescent="0.2">
      <c r="B112" s="110"/>
      <c r="C112" s="87"/>
      <c r="D112" s="86"/>
      <c r="E112" s="74"/>
      <c r="F112" s="74"/>
      <c r="G112" s="74"/>
      <c r="H112" s="74"/>
      <c r="I112" s="74"/>
      <c r="J112" s="70"/>
      <c r="K112" s="124"/>
      <c r="L112" s="124"/>
      <c r="M112" s="124"/>
      <c r="N112" s="124"/>
      <c r="O112" s="124"/>
      <c r="P112" s="124"/>
      <c r="Q112" s="124"/>
      <c r="T112" s="120"/>
      <c r="U112" s="120"/>
    </row>
    <row r="113" spans="1:22" x14ac:dyDescent="0.2">
      <c r="B113" s="2" t="s">
        <v>5990</v>
      </c>
      <c r="C113" s="3" t="s">
        <v>5460</v>
      </c>
      <c r="D113" s="19" t="s">
        <v>5460</v>
      </c>
      <c r="E113" s="74">
        <v>1.7176235381208211</v>
      </c>
      <c r="F113" s="74">
        <v>11279.502620672532</v>
      </c>
      <c r="G113" s="74">
        <v>17361.953705169348</v>
      </c>
      <c r="H113" s="74">
        <v>23355.763378224576</v>
      </c>
      <c r="I113" s="74">
        <v>12999.734331901145</v>
      </c>
      <c r="J113" s="70">
        <v>1</v>
      </c>
      <c r="K113" s="124">
        <v>6566.9236420763982</v>
      </c>
      <c r="L113" s="124">
        <v>10108.125162376573</v>
      </c>
      <c r="M113" s="124">
        <v>13597.719674811351</v>
      </c>
      <c r="N113" s="70" t="s">
        <v>5938</v>
      </c>
      <c r="O113" s="124">
        <v>38.00401664607999</v>
      </c>
      <c r="P113" s="124">
        <v>239.03995973495259</v>
      </c>
      <c r="Q113" s="124">
        <v>24.974398041295501</v>
      </c>
      <c r="S113" s="122" t="s">
        <v>5989</v>
      </c>
      <c r="T113" s="122" t="s">
        <v>5989</v>
      </c>
      <c r="U113" s="122" t="s">
        <v>5989</v>
      </c>
      <c r="V113" s="1" t="s">
        <v>5990</v>
      </c>
    </row>
    <row r="114" spans="1:22" x14ac:dyDescent="0.2">
      <c r="C114" s="135" t="s">
        <v>5468</v>
      </c>
      <c r="D114" s="19" t="s">
        <v>5460</v>
      </c>
      <c r="E114" s="74">
        <v>1.7176235381208211</v>
      </c>
      <c r="F114" s="74">
        <v>11279.502620672532</v>
      </c>
      <c r="G114" s="74">
        <v>17361.953705169348</v>
      </c>
      <c r="H114" s="74">
        <v>23355.763378224576</v>
      </c>
      <c r="I114" s="74">
        <v>12999.734331901145</v>
      </c>
      <c r="J114" s="70"/>
      <c r="K114" s="124"/>
      <c r="L114" s="124"/>
      <c r="M114" s="124"/>
      <c r="O114" s="124"/>
      <c r="P114" s="124"/>
      <c r="Q114" s="124"/>
      <c r="S114" s="120"/>
      <c r="T114" s="120"/>
      <c r="U114" s="120"/>
    </row>
    <row r="115" spans="1:22" x14ac:dyDescent="0.2">
      <c r="C115" s="3"/>
      <c r="D115" s="19"/>
      <c r="E115" s="74"/>
      <c r="F115" s="74"/>
      <c r="G115" s="74"/>
      <c r="H115" s="74"/>
      <c r="I115" s="74"/>
      <c r="J115" s="70"/>
      <c r="K115" s="124"/>
      <c r="L115" s="124"/>
      <c r="M115" s="124"/>
      <c r="O115" s="124"/>
      <c r="P115" s="124"/>
      <c r="Q115" s="124"/>
      <c r="S115" s="120"/>
      <c r="T115" s="120"/>
      <c r="U115" s="120"/>
    </row>
    <row r="116" spans="1:22" x14ac:dyDescent="0.2">
      <c r="B116" s="108" t="s">
        <v>435</v>
      </c>
      <c r="C116" s="85" t="s">
        <v>434</v>
      </c>
      <c r="D116" s="84" t="s">
        <v>5414</v>
      </c>
      <c r="E116" s="74">
        <v>774.54736376399023</v>
      </c>
      <c r="F116" s="74">
        <v>838.08799126666258</v>
      </c>
      <c r="G116" s="74">
        <v>1181.5371465288042</v>
      </c>
      <c r="H116" s="74">
        <v>1040.3444249259915</v>
      </c>
      <c r="I116" s="74">
        <v>958.62923162136212</v>
      </c>
      <c r="J116" s="70">
        <v>1</v>
      </c>
      <c r="K116" s="124">
        <v>1.0820358192091577</v>
      </c>
      <c r="L116" s="124">
        <v>1.5254549970798512</v>
      </c>
      <c r="M116" s="124">
        <v>1.3431643739258681</v>
      </c>
      <c r="N116" s="124">
        <v>1.045161458677389</v>
      </c>
      <c r="O116" s="124">
        <v>0.96711795196269368</v>
      </c>
      <c r="P116" s="124">
        <v>1.4371945802794928</v>
      </c>
      <c r="Q116" s="124">
        <v>1.6579622975679398</v>
      </c>
      <c r="T116" s="70" t="s">
        <v>5989</v>
      </c>
      <c r="U116" s="70" t="s">
        <v>5989</v>
      </c>
      <c r="V116" s="1" t="s">
        <v>435</v>
      </c>
    </row>
    <row r="117" spans="1:22" x14ac:dyDescent="0.2">
      <c r="B117" s="108" t="s">
        <v>1021</v>
      </c>
      <c r="C117" s="85" t="s">
        <v>1020</v>
      </c>
      <c r="D117" s="84" t="s">
        <v>5414</v>
      </c>
      <c r="E117" s="74">
        <v>313.428755653331</v>
      </c>
      <c r="F117" s="74">
        <v>324.45930419532579</v>
      </c>
      <c r="G117" s="74">
        <v>368.08462959487184</v>
      </c>
      <c r="H117" s="74">
        <v>331.33163593306449</v>
      </c>
      <c r="I117" s="74">
        <v>334.32608134414829</v>
      </c>
      <c r="J117" s="70">
        <v>1</v>
      </c>
      <c r="K117" s="124">
        <v>1.0351931606243403</v>
      </c>
      <c r="L117" s="124">
        <v>1.1743805345097091</v>
      </c>
      <c r="M117" s="124">
        <v>1.0571194568361018</v>
      </c>
      <c r="N117" s="124">
        <v>1.0658140082327836</v>
      </c>
      <c r="O117" s="124">
        <v>0.93309696818132037</v>
      </c>
      <c r="P117" s="124">
        <v>1.0513810155677188</v>
      </c>
      <c r="Q117" s="124">
        <v>1.001301669512751</v>
      </c>
      <c r="V117" s="1" t="s">
        <v>1021</v>
      </c>
    </row>
    <row r="118" spans="1:22" x14ac:dyDescent="0.2">
      <c r="B118" s="108"/>
      <c r="C118" s="135" t="s">
        <v>5468</v>
      </c>
      <c r="D118" s="84" t="s">
        <v>5414</v>
      </c>
      <c r="E118" s="74">
        <v>1087.9761194173211</v>
      </c>
      <c r="F118" s="74">
        <v>1162.5472954619884</v>
      </c>
      <c r="G118" s="74">
        <v>1549.621776123676</v>
      </c>
      <c r="H118" s="74">
        <v>1371.676060859056</v>
      </c>
      <c r="I118" s="74">
        <v>1292.9553129655105</v>
      </c>
      <c r="J118" s="70"/>
      <c r="K118" s="124"/>
      <c r="L118" s="124"/>
      <c r="M118" s="124"/>
      <c r="N118" s="124"/>
      <c r="O118" s="124"/>
      <c r="P118" s="124"/>
      <c r="Q118" s="124"/>
    </row>
    <row r="119" spans="1:22" x14ac:dyDescent="0.2">
      <c r="B119" s="108"/>
      <c r="C119" s="85"/>
      <c r="D119" s="84"/>
      <c r="E119" s="74"/>
      <c r="F119" s="74"/>
      <c r="G119" s="74"/>
      <c r="H119" s="74"/>
      <c r="I119" s="74"/>
      <c r="J119" s="70"/>
      <c r="K119" s="124"/>
      <c r="L119" s="124"/>
      <c r="M119" s="124"/>
      <c r="N119" s="124"/>
      <c r="O119" s="124"/>
      <c r="P119" s="124"/>
      <c r="Q119" s="124"/>
    </row>
    <row r="120" spans="1:22" x14ac:dyDescent="0.2">
      <c r="B120" s="66" t="s">
        <v>3</v>
      </c>
      <c r="C120" s="67" t="s">
        <v>5384</v>
      </c>
      <c r="D120" s="66" t="s">
        <v>2</v>
      </c>
      <c r="E120" s="74">
        <v>33665.75353050897</v>
      </c>
      <c r="F120" s="74">
        <v>29015.028012953553</v>
      </c>
      <c r="G120" s="74">
        <v>19461.150980390194</v>
      </c>
      <c r="H120" s="74">
        <v>22336.513041436672</v>
      </c>
      <c r="I120" s="74">
        <v>26119.611391322345</v>
      </c>
      <c r="J120" s="70">
        <v>1</v>
      </c>
      <c r="K120" s="124">
        <v>0.86185589122962059</v>
      </c>
      <c r="L120" s="124">
        <v>0.57806966841701268</v>
      </c>
      <c r="M120" s="124">
        <v>0.66347877884850015</v>
      </c>
      <c r="N120" s="124">
        <v>1.1265701101440027</v>
      </c>
      <c r="O120" s="124">
        <v>1.1214533432197198</v>
      </c>
      <c r="P120" s="124">
        <v>0.86941398050739793</v>
      </c>
      <c r="Q120" s="124">
        <v>0.75683037668947395</v>
      </c>
      <c r="V120" s="1" t="s">
        <v>3</v>
      </c>
    </row>
    <row r="121" spans="1:22" x14ac:dyDescent="0.2">
      <c r="A121" s="57"/>
      <c r="B121" s="66" t="s">
        <v>17</v>
      </c>
      <c r="C121" s="67" t="s">
        <v>5393</v>
      </c>
      <c r="D121" s="66" t="s">
        <v>2</v>
      </c>
      <c r="E121" s="74">
        <v>14805.52514975781</v>
      </c>
      <c r="F121" s="74">
        <v>12530.069770163871</v>
      </c>
      <c r="G121" s="74">
        <v>14302.417557413955</v>
      </c>
      <c r="H121" s="74">
        <v>18097.400086105583</v>
      </c>
      <c r="I121" s="74">
        <v>14933.853140860305</v>
      </c>
      <c r="J121" s="70">
        <v>1</v>
      </c>
      <c r="K121" s="124">
        <v>0.84631039044020928</v>
      </c>
      <c r="L121" s="124">
        <v>0.96601892960533831</v>
      </c>
      <c r="M121" s="124">
        <v>1.2223409776452017</v>
      </c>
      <c r="N121" s="124">
        <v>1.1278025421433764</v>
      </c>
      <c r="O121" s="124">
        <v>0.95932463480411012</v>
      </c>
      <c r="P121" s="124">
        <v>0.98843527281251697</v>
      </c>
      <c r="Q121" s="124">
        <v>1.1912136575732937</v>
      </c>
      <c r="R121" s="120"/>
      <c r="S121" s="120"/>
      <c r="T121" s="120"/>
      <c r="U121" s="120"/>
      <c r="V121" s="99" t="s">
        <v>17</v>
      </c>
    </row>
    <row r="122" spans="1:22" x14ac:dyDescent="0.2">
      <c r="B122" s="66" t="s">
        <v>9</v>
      </c>
      <c r="C122" s="67" t="s">
        <v>5386</v>
      </c>
      <c r="D122" s="66" t="s">
        <v>2</v>
      </c>
      <c r="E122" s="74">
        <v>19460.713267811116</v>
      </c>
      <c r="F122" s="74">
        <v>6033.2251820453093</v>
      </c>
      <c r="G122" s="74">
        <v>10509.437674366894</v>
      </c>
      <c r="H122" s="74">
        <v>18538.26418195623</v>
      </c>
      <c r="I122" s="74">
        <v>13635.410076544886</v>
      </c>
      <c r="J122" s="70">
        <v>1</v>
      </c>
      <c r="K122" s="124">
        <v>0.31002076332035228</v>
      </c>
      <c r="L122" s="124">
        <v>0.54003352959061224</v>
      </c>
      <c r="M122" s="124">
        <v>0.95259942052685931</v>
      </c>
      <c r="N122" s="124">
        <v>2.198477854189151</v>
      </c>
      <c r="O122" s="124">
        <v>0.58885878253054558</v>
      </c>
      <c r="P122" s="124">
        <v>1.4383728553454318</v>
      </c>
      <c r="Q122" s="124">
        <v>3.0096902167039277</v>
      </c>
      <c r="R122" s="70" t="s">
        <v>5989</v>
      </c>
      <c r="S122" s="123" t="s">
        <v>5989</v>
      </c>
      <c r="T122" s="70" t="s">
        <v>5989</v>
      </c>
      <c r="U122" s="70" t="s">
        <v>5989</v>
      </c>
      <c r="V122" s="1" t="s">
        <v>9</v>
      </c>
    </row>
    <row r="123" spans="1:22" x14ac:dyDescent="0.2">
      <c r="B123" s="66" t="s">
        <v>28</v>
      </c>
      <c r="C123" s="67" t="s">
        <v>5399</v>
      </c>
      <c r="D123" s="66" t="s">
        <v>2</v>
      </c>
      <c r="E123" s="74">
        <v>15294.293579654804</v>
      </c>
      <c r="F123" s="74">
        <v>15940.115693990083</v>
      </c>
      <c r="G123" s="74">
        <v>11002.082357425224</v>
      </c>
      <c r="H123" s="74">
        <v>9121.6306455449358</v>
      </c>
      <c r="I123" s="74">
        <v>12839.530569153761</v>
      </c>
      <c r="J123" s="70">
        <v>1</v>
      </c>
      <c r="K123" s="124">
        <v>1.0422263448110072</v>
      </c>
      <c r="L123" s="124">
        <v>0.71935864838247365</v>
      </c>
      <c r="M123" s="124">
        <v>0.59640745079452129</v>
      </c>
      <c r="N123" s="124">
        <v>1.0435581183396987</v>
      </c>
      <c r="O123" s="124">
        <v>0.89694143883473976</v>
      </c>
      <c r="P123" s="124">
        <v>0.65539387712905139</v>
      </c>
      <c r="Q123" s="124">
        <v>0.65410778945131476</v>
      </c>
      <c r="T123" s="70" t="s">
        <v>5989</v>
      </c>
      <c r="U123" s="70" t="s">
        <v>5989</v>
      </c>
      <c r="V123" s="1" t="s">
        <v>28</v>
      </c>
    </row>
    <row r="124" spans="1:22" x14ac:dyDescent="0.2">
      <c r="B124" s="100" t="s">
        <v>5476</v>
      </c>
      <c r="C124" s="68" t="s">
        <v>48</v>
      </c>
      <c r="D124" s="66" t="s">
        <v>2</v>
      </c>
      <c r="E124" s="74">
        <v>11166.210000915991</v>
      </c>
      <c r="F124" s="74">
        <v>14667.270138148819</v>
      </c>
      <c r="G124" s="74">
        <v>12220.073699020264</v>
      </c>
      <c r="H124" s="74">
        <v>8882.4743162752202</v>
      </c>
      <c r="I124" s="74">
        <v>11734.007038590074</v>
      </c>
      <c r="J124" s="70">
        <v>1</v>
      </c>
      <c r="K124" s="124">
        <v>1.313540595864275</v>
      </c>
      <c r="L124" s="124">
        <v>1.0943797132615114</v>
      </c>
      <c r="M124" s="124">
        <v>0.79547799258177743</v>
      </c>
      <c r="N124" s="124">
        <v>0.95057029913414359</v>
      </c>
      <c r="O124" s="124">
        <v>1.0581114989009264</v>
      </c>
      <c r="P124" s="124">
        <v>0.91132774782324899</v>
      </c>
      <c r="Q124" s="124">
        <v>0.79126442462763913</v>
      </c>
      <c r="V124" s="1" t="s">
        <v>5476</v>
      </c>
    </row>
    <row r="125" spans="1:22" x14ac:dyDescent="0.2">
      <c r="B125" s="66" t="s">
        <v>24</v>
      </c>
      <c r="C125" s="67" t="s">
        <v>5397</v>
      </c>
      <c r="D125" s="66" t="s">
        <v>2</v>
      </c>
      <c r="E125" s="74">
        <v>12309.580347843334</v>
      </c>
      <c r="F125" s="74">
        <v>10789.637255098085</v>
      </c>
      <c r="G125" s="74">
        <v>11523.491679432838</v>
      </c>
      <c r="H125" s="74">
        <v>11640.161970776115</v>
      </c>
      <c r="I125" s="74">
        <v>11565.717813287592</v>
      </c>
      <c r="J125" s="70">
        <v>1</v>
      </c>
      <c r="K125" s="124">
        <v>0.87652356540232945</v>
      </c>
      <c r="L125" s="124">
        <v>0.93614009200986126</v>
      </c>
      <c r="M125" s="124">
        <v>0.94561809922427598</v>
      </c>
      <c r="N125" s="124">
        <v>0.95465392731016752</v>
      </c>
      <c r="O125" s="124">
        <v>0.8442380743051453</v>
      </c>
      <c r="P125" s="124">
        <v>0.84623848336623375</v>
      </c>
      <c r="Q125" s="124">
        <v>0.91232553358755919</v>
      </c>
      <c r="V125" s="1" t="s">
        <v>24</v>
      </c>
    </row>
    <row r="126" spans="1:22" x14ac:dyDescent="0.2">
      <c r="B126" s="66" t="s">
        <v>33</v>
      </c>
      <c r="C126" s="67" t="s">
        <v>5406</v>
      </c>
      <c r="D126" s="66" t="s">
        <v>2</v>
      </c>
      <c r="E126" s="74">
        <v>12009.358770535056</v>
      </c>
      <c r="F126" s="74">
        <v>11351.824091484319</v>
      </c>
      <c r="G126" s="74">
        <v>9443.1444880123126</v>
      </c>
      <c r="H126" s="74">
        <v>7752.2655818356252</v>
      </c>
      <c r="I126" s="74">
        <v>10139.148232966829</v>
      </c>
      <c r="J126" s="70">
        <v>1</v>
      </c>
      <c r="K126" s="124">
        <v>0.94524814425029935</v>
      </c>
      <c r="L126" s="124">
        <v>0.78631546183640155</v>
      </c>
      <c r="M126" s="124">
        <v>0.64551869337568601</v>
      </c>
      <c r="N126" s="124">
        <v>1.0676460213978411</v>
      </c>
      <c r="O126" s="124">
        <v>0.98193248684735368</v>
      </c>
      <c r="P126" s="124">
        <v>0.85440873409643125</v>
      </c>
      <c r="Q126" s="124">
        <v>0.74979385133294985</v>
      </c>
      <c r="V126" s="1" t="s">
        <v>33</v>
      </c>
    </row>
    <row r="127" spans="1:22" x14ac:dyDescent="0.2">
      <c r="B127" s="66" t="s">
        <v>5392</v>
      </c>
      <c r="C127" s="67" t="s">
        <v>5391</v>
      </c>
      <c r="D127" s="66" t="s">
        <v>2</v>
      </c>
      <c r="E127" s="74">
        <v>11357.263064208048</v>
      </c>
      <c r="F127" s="74">
        <v>8727.2987919599855</v>
      </c>
      <c r="G127" s="74">
        <v>8335.2336744415334</v>
      </c>
      <c r="H127" s="74">
        <v>9521.0476888553512</v>
      </c>
      <c r="I127" s="74">
        <v>9485.2108048662285</v>
      </c>
      <c r="J127" s="70">
        <v>1</v>
      </c>
      <c r="K127" s="124">
        <v>0.76843326976053872</v>
      </c>
      <c r="L127" s="124">
        <v>0.73391217825267108</v>
      </c>
      <c r="M127" s="124">
        <v>0.83832237001364751</v>
      </c>
      <c r="N127" s="125">
        <v>0.94037988841167874</v>
      </c>
      <c r="O127" s="125">
        <v>1.1142433880615119</v>
      </c>
      <c r="P127" s="125">
        <v>1.0797154109055063</v>
      </c>
      <c r="Q127" s="125">
        <v>1.0977189294010821</v>
      </c>
      <c r="V127" s="1" t="s">
        <v>5940</v>
      </c>
    </row>
    <row r="128" spans="1:22" x14ac:dyDescent="0.2">
      <c r="B128" s="66" t="s">
        <v>64</v>
      </c>
      <c r="C128" s="67" t="s">
        <v>63</v>
      </c>
      <c r="D128" s="66" t="s">
        <v>2</v>
      </c>
      <c r="E128" s="74">
        <v>10447.613435380797</v>
      </c>
      <c r="F128" s="74">
        <v>10667.071526305161</v>
      </c>
      <c r="G128" s="74">
        <v>8379.3797942449328</v>
      </c>
      <c r="H128" s="74">
        <v>6720.3577123619089</v>
      </c>
      <c r="I128" s="74">
        <v>9053.6056170732008</v>
      </c>
      <c r="J128" s="70">
        <v>1</v>
      </c>
      <c r="K128" s="124">
        <v>1.0210055714907262</v>
      </c>
      <c r="L128" s="124">
        <v>0.80203769464404184</v>
      </c>
      <c r="M128" s="124">
        <v>0.64324333532512279</v>
      </c>
      <c r="N128" s="124">
        <v>1.0585595416087592</v>
      </c>
      <c r="O128" s="124">
        <v>1.0992876157786302</v>
      </c>
      <c r="P128" s="124">
        <v>0.93005955167808352</v>
      </c>
      <c r="Q128" s="124">
        <v>0.79088898131286689</v>
      </c>
      <c r="V128" s="1" t="s">
        <v>64</v>
      </c>
    </row>
    <row r="129" spans="1:22" x14ac:dyDescent="0.2">
      <c r="B129" s="66" t="s">
        <v>37</v>
      </c>
      <c r="C129" s="67" t="s">
        <v>36</v>
      </c>
      <c r="D129" s="66" t="s">
        <v>2</v>
      </c>
      <c r="E129" s="74">
        <v>10395.467683304618</v>
      </c>
      <c r="F129" s="74">
        <v>7682.2671798385218</v>
      </c>
      <c r="G129" s="74">
        <v>7427.06227607656</v>
      </c>
      <c r="H129" s="74">
        <v>8188.3244082338178</v>
      </c>
      <c r="I129" s="74">
        <v>8423.28038686338</v>
      </c>
      <c r="J129" s="70">
        <v>1</v>
      </c>
      <c r="K129" s="124">
        <v>0.73900159318242464</v>
      </c>
      <c r="L129" s="124">
        <v>0.71445196140666267</v>
      </c>
      <c r="M129" s="124">
        <v>0.78768215704084887</v>
      </c>
      <c r="N129" s="124">
        <v>0.99940037941839532</v>
      </c>
      <c r="O129" s="124">
        <v>1.0422963579834661</v>
      </c>
      <c r="P129" s="124">
        <v>0.94912684327916841</v>
      </c>
      <c r="Q129" s="124">
        <v>1.0287748505082466</v>
      </c>
      <c r="V129" s="1" t="s">
        <v>37</v>
      </c>
    </row>
    <row r="130" spans="1:22" x14ac:dyDescent="0.2">
      <c r="B130" s="100" t="s">
        <v>551</v>
      </c>
      <c r="C130" s="68" t="s">
        <v>5478</v>
      </c>
      <c r="D130" s="66" t="s">
        <v>2</v>
      </c>
      <c r="E130" s="74">
        <v>6071.6056812872775</v>
      </c>
      <c r="F130" s="74">
        <v>8272.9942318334288</v>
      </c>
      <c r="G130" s="74">
        <v>5264.792592302686</v>
      </c>
      <c r="H130" s="74">
        <v>3258.0307491174003</v>
      </c>
      <c r="I130" s="74">
        <v>5716.8558136351976</v>
      </c>
      <c r="J130" s="70">
        <v>1</v>
      </c>
      <c r="K130" s="124">
        <v>1.3625710670458793</v>
      </c>
      <c r="L130" s="124">
        <v>0.86711701461918156</v>
      </c>
      <c r="M130" s="124">
        <v>0.5366011760544116</v>
      </c>
      <c r="N130" s="124">
        <v>0.87382034421758614</v>
      </c>
      <c r="O130" s="124">
        <v>0.96218611792624831</v>
      </c>
      <c r="P130" s="124">
        <v>0.64939284759574567</v>
      </c>
      <c r="Q130" s="124">
        <v>0.43468824880719481</v>
      </c>
      <c r="T130" s="70" t="s">
        <v>5989</v>
      </c>
      <c r="U130" s="70" t="s">
        <v>5989</v>
      </c>
      <c r="V130" s="1" t="s">
        <v>551</v>
      </c>
    </row>
    <row r="131" spans="1:22" x14ac:dyDescent="0.2">
      <c r="B131" s="100" t="s">
        <v>79</v>
      </c>
      <c r="C131" s="68" t="s">
        <v>78</v>
      </c>
      <c r="D131" s="66" t="s">
        <v>2</v>
      </c>
      <c r="E131" s="74">
        <v>5029.0620783535705</v>
      </c>
      <c r="F131" s="74">
        <v>6494.163354256707</v>
      </c>
      <c r="G131" s="74">
        <v>3538.6893333243097</v>
      </c>
      <c r="H131" s="74">
        <v>3136.5021023877025</v>
      </c>
      <c r="I131" s="74">
        <v>4549.6042170805722</v>
      </c>
      <c r="J131" s="70">
        <v>1</v>
      </c>
      <c r="K131" s="124">
        <v>1.2913269418982367</v>
      </c>
      <c r="L131" s="124">
        <v>0.70364797216478514</v>
      </c>
      <c r="M131" s="124">
        <v>0.62367536004139756</v>
      </c>
      <c r="N131" s="124">
        <v>0.89039265697152359</v>
      </c>
      <c r="O131" s="124">
        <v>0.89166296402761169</v>
      </c>
      <c r="P131" s="124">
        <v>0.78889237584722616</v>
      </c>
      <c r="Q131" s="124">
        <v>0.7485029980650012</v>
      </c>
      <c r="V131" s="1" t="s">
        <v>79</v>
      </c>
    </row>
    <row r="132" spans="1:22" x14ac:dyDescent="0.2">
      <c r="B132" s="100" t="s">
        <v>73</v>
      </c>
      <c r="C132" s="68" t="s">
        <v>72</v>
      </c>
      <c r="D132" s="66" t="s">
        <v>2</v>
      </c>
      <c r="E132" s="74">
        <v>4408.2646511491348</v>
      </c>
      <c r="F132" s="74">
        <v>825.1487472150186</v>
      </c>
      <c r="G132" s="74">
        <v>1797.7084366377831</v>
      </c>
      <c r="H132" s="74">
        <v>3439.2522671510806</v>
      </c>
      <c r="I132" s="74">
        <v>2617.5935255382542</v>
      </c>
      <c r="J132" s="70">
        <v>1</v>
      </c>
      <c r="K132" s="124">
        <v>0.18718221624918119</v>
      </c>
      <c r="L132" s="124">
        <v>0.4078041086233698</v>
      </c>
      <c r="M132" s="124">
        <v>0.78018280192287126</v>
      </c>
      <c r="N132" s="124">
        <v>1.3383835328274345</v>
      </c>
      <c r="O132" s="124">
        <v>0.99137502527679444</v>
      </c>
      <c r="P132" s="124">
        <v>1.2244248244358917</v>
      </c>
      <c r="Q132" s="124">
        <v>1.9343483123316709</v>
      </c>
      <c r="R132" s="70" t="s">
        <v>5989</v>
      </c>
      <c r="U132" s="70" t="s">
        <v>5989</v>
      </c>
      <c r="V132" s="1" t="s">
        <v>73</v>
      </c>
    </row>
    <row r="133" spans="1:22" x14ac:dyDescent="0.2">
      <c r="B133" s="100" t="s">
        <v>5500</v>
      </c>
      <c r="C133" s="68" t="s">
        <v>5499</v>
      </c>
      <c r="D133" s="66" t="s">
        <v>2</v>
      </c>
      <c r="E133" s="74">
        <v>2052.4074415143</v>
      </c>
      <c r="F133" s="74">
        <v>3220.6551065161029</v>
      </c>
      <c r="G133" s="74">
        <v>1745.4225516290451</v>
      </c>
      <c r="H133" s="74">
        <v>1540.6737006573844</v>
      </c>
      <c r="I133" s="74">
        <v>2139.7897000792082</v>
      </c>
      <c r="J133" s="70">
        <v>1</v>
      </c>
      <c r="K133" s="124">
        <v>1.5692084531421551</v>
      </c>
      <c r="L133" s="124">
        <v>0.85042692611816084</v>
      </c>
      <c r="M133" s="124">
        <v>0.75066659255564283</v>
      </c>
      <c r="N133" s="124">
        <v>1.0337412944971429</v>
      </c>
      <c r="O133" s="124">
        <v>1.1220826146705969</v>
      </c>
      <c r="P133" s="124">
        <v>0.96543735889687232</v>
      </c>
      <c r="Q133" s="124">
        <v>0.84388189112347012</v>
      </c>
      <c r="V133" s="1" t="s">
        <v>5500</v>
      </c>
    </row>
    <row r="134" spans="1:22" x14ac:dyDescent="0.2">
      <c r="A134" s="57"/>
      <c r="B134" s="100" t="s">
        <v>232</v>
      </c>
      <c r="C134" s="68" t="s">
        <v>231</v>
      </c>
      <c r="D134" s="66" t="s">
        <v>2</v>
      </c>
      <c r="E134" s="74">
        <v>1920.8406774103414</v>
      </c>
      <c r="F134" s="74">
        <v>1838.0005089112838</v>
      </c>
      <c r="G134" s="74">
        <v>2091.8475815626075</v>
      </c>
      <c r="H134" s="74">
        <v>1655.3058336509639</v>
      </c>
      <c r="I134" s="74">
        <v>1876.498650383799</v>
      </c>
      <c r="J134" s="70">
        <v>1</v>
      </c>
      <c r="K134" s="124">
        <v>0.95687296220176787</v>
      </c>
      <c r="L134" s="124">
        <v>1.0890271151394064</v>
      </c>
      <c r="M134" s="124">
        <v>0.86176113048721514</v>
      </c>
      <c r="N134" s="124">
        <v>0.98697192358765451</v>
      </c>
      <c r="O134" s="124">
        <v>1.0506408979427055</v>
      </c>
      <c r="P134" s="124">
        <v>0.94616328199093003</v>
      </c>
      <c r="Q134" s="124">
        <v>0.74693758508459784</v>
      </c>
      <c r="R134" s="120"/>
      <c r="S134" s="120"/>
      <c r="T134" s="120"/>
      <c r="U134" s="120"/>
      <c r="V134" s="99" t="s">
        <v>232</v>
      </c>
    </row>
    <row r="135" spans="1:22" x14ac:dyDescent="0.2">
      <c r="B135" s="100" t="s">
        <v>704</v>
      </c>
      <c r="C135" s="68" t="s">
        <v>703</v>
      </c>
      <c r="D135" s="66" t="s">
        <v>2</v>
      </c>
      <c r="E135" s="74">
        <v>2476.3224325345118</v>
      </c>
      <c r="F135" s="74">
        <v>2339.4807576059225</v>
      </c>
      <c r="G135" s="74">
        <v>1143.6159280941988</v>
      </c>
      <c r="H135" s="74">
        <v>963.66481060659407</v>
      </c>
      <c r="I135" s="74">
        <v>1730.7709822103068</v>
      </c>
      <c r="J135" s="70">
        <v>1</v>
      </c>
      <c r="K135" s="124">
        <v>0.94473996070514443</v>
      </c>
      <c r="L135" s="124">
        <v>0.46182028360648891</v>
      </c>
      <c r="M135" s="124">
        <v>0.38915158944802064</v>
      </c>
      <c r="N135" s="124">
        <v>0.7812500055372037</v>
      </c>
      <c r="O135" s="124">
        <v>0.65690074188479075</v>
      </c>
      <c r="P135" s="124">
        <v>0.46206444942408847</v>
      </c>
      <c r="Q135" s="124">
        <v>0.45764505593356675</v>
      </c>
      <c r="R135" s="70" t="s">
        <v>5989</v>
      </c>
      <c r="S135" s="70" t="s">
        <v>5989</v>
      </c>
      <c r="T135" s="123" t="s">
        <v>5989</v>
      </c>
      <c r="U135" s="123" t="s">
        <v>5989</v>
      </c>
      <c r="V135" s="1" t="s">
        <v>704</v>
      </c>
    </row>
    <row r="136" spans="1:22" x14ac:dyDescent="0.2">
      <c r="B136" s="100" t="s">
        <v>179</v>
      </c>
      <c r="C136" s="68" t="s">
        <v>178</v>
      </c>
      <c r="D136" s="66" t="s">
        <v>2</v>
      </c>
      <c r="E136" s="74">
        <v>1288.4495094992508</v>
      </c>
      <c r="F136" s="74">
        <v>1396.2101686113708</v>
      </c>
      <c r="G136" s="74">
        <v>1958.1799867554098</v>
      </c>
      <c r="H136" s="74">
        <v>2123.4553622472931</v>
      </c>
      <c r="I136" s="74">
        <v>1691.5737567783312</v>
      </c>
      <c r="J136" s="70">
        <v>1</v>
      </c>
      <c r="K136" s="124">
        <v>1.0836359192328775</v>
      </c>
      <c r="L136" s="124">
        <v>1.5197956709350964</v>
      </c>
      <c r="M136" s="124">
        <v>1.6480702942504615</v>
      </c>
      <c r="N136" s="124">
        <v>0.48732934381348919</v>
      </c>
      <c r="O136" s="124">
        <v>0.61425061408207904</v>
      </c>
      <c r="P136" s="124">
        <v>0.86014101167144852</v>
      </c>
      <c r="Q136" s="124">
        <v>0.83146255605380359</v>
      </c>
      <c r="R136" s="70" t="s">
        <v>5989</v>
      </c>
      <c r="S136" s="70" t="s">
        <v>5989</v>
      </c>
      <c r="V136" s="1" t="s">
        <v>179</v>
      </c>
    </row>
    <row r="137" spans="1:22" x14ac:dyDescent="0.2">
      <c r="B137" s="100" t="s">
        <v>126</v>
      </c>
      <c r="C137" s="68" t="s">
        <v>5512</v>
      </c>
      <c r="D137" s="66" t="s">
        <v>2</v>
      </c>
      <c r="E137" s="74">
        <v>2082.4868107632842</v>
      </c>
      <c r="F137" s="74">
        <v>1496.6600849567485</v>
      </c>
      <c r="G137" s="74">
        <v>1536.7430966151683</v>
      </c>
      <c r="H137" s="74">
        <v>1626.0265756590275</v>
      </c>
      <c r="I137" s="74">
        <v>1685.4791419985572</v>
      </c>
      <c r="J137" s="70">
        <v>1</v>
      </c>
      <c r="K137" s="124">
        <v>0.71868886622536865</v>
      </c>
      <c r="L137" s="124">
        <v>0.73793653274179105</v>
      </c>
      <c r="M137" s="124">
        <v>0.78081002350408524</v>
      </c>
      <c r="N137" s="124">
        <v>1.0736870879567781</v>
      </c>
      <c r="O137" s="124">
        <v>1.0849634933862515</v>
      </c>
      <c r="P137" s="124">
        <v>0.92216888912001205</v>
      </c>
      <c r="Q137" s="124">
        <v>0.93773439170986839</v>
      </c>
      <c r="V137" s="1" t="s">
        <v>126</v>
      </c>
    </row>
    <row r="138" spans="1:22" x14ac:dyDescent="0.2">
      <c r="B138" s="100" t="s">
        <v>333</v>
      </c>
      <c r="C138" s="68" t="s">
        <v>5511</v>
      </c>
      <c r="D138" s="66" t="s">
        <v>2</v>
      </c>
      <c r="E138" s="74">
        <v>1545.3741102966783</v>
      </c>
      <c r="F138" s="74">
        <v>1801.1630943829607</v>
      </c>
      <c r="G138" s="74">
        <v>1328.5028393542468</v>
      </c>
      <c r="H138" s="74">
        <v>1006.3363852301519</v>
      </c>
      <c r="I138" s="74">
        <v>1420.3441073160095</v>
      </c>
      <c r="J138" s="70">
        <v>1</v>
      </c>
      <c r="K138" s="124">
        <v>1.1655191337696065</v>
      </c>
      <c r="L138" s="124">
        <v>0.8596642266118999</v>
      </c>
      <c r="M138" s="124">
        <v>0.65119272966010622</v>
      </c>
      <c r="N138" s="124">
        <v>0.85251492690954589</v>
      </c>
      <c r="O138" s="124">
        <v>1.0366346842021914</v>
      </c>
      <c r="P138" s="124">
        <v>0.80827671952719615</v>
      </c>
      <c r="Q138" s="124">
        <v>0.5973715766610912</v>
      </c>
      <c r="U138" s="70" t="s">
        <v>5989</v>
      </c>
      <c r="V138" s="1" t="s">
        <v>333</v>
      </c>
    </row>
    <row r="139" spans="1:22" x14ac:dyDescent="0.2">
      <c r="B139" s="100" t="s">
        <v>219</v>
      </c>
      <c r="C139" s="68" t="s">
        <v>5534</v>
      </c>
      <c r="D139" s="66" t="s">
        <v>2</v>
      </c>
      <c r="E139" s="74">
        <v>1420.7187351896268</v>
      </c>
      <c r="F139" s="74">
        <v>852.93432424385139</v>
      </c>
      <c r="G139" s="74">
        <v>1953.1208185695068</v>
      </c>
      <c r="H139" s="74">
        <v>1164.5528263011051</v>
      </c>
      <c r="I139" s="74">
        <v>1347.8316760760226</v>
      </c>
      <c r="J139" s="70">
        <v>1</v>
      </c>
      <c r="K139" s="124">
        <v>0.60035410466379757</v>
      </c>
      <c r="L139" s="124">
        <v>1.3747413687120968</v>
      </c>
      <c r="M139" s="124">
        <v>0.81969273541371956</v>
      </c>
      <c r="N139" s="124">
        <v>1.4884274475119064</v>
      </c>
      <c r="O139" s="124">
        <v>0.94108788320894055</v>
      </c>
      <c r="P139" s="124">
        <v>1.6564520020806563</v>
      </c>
      <c r="Q139" s="124">
        <v>1.1761246741436024</v>
      </c>
      <c r="R139" s="70" t="s">
        <v>5989</v>
      </c>
      <c r="T139" s="70" t="s">
        <v>5989</v>
      </c>
      <c r="V139" s="1" t="s">
        <v>219</v>
      </c>
    </row>
    <row r="140" spans="1:22" x14ac:dyDescent="0.2">
      <c r="B140" s="100" t="s">
        <v>563</v>
      </c>
      <c r="C140" s="68" t="s">
        <v>562</v>
      </c>
      <c r="D140" s="66" t="s">
        <v>2</v>
      </c>
      <c r="E140" s="74">
        <v>1285.9617645313995</v>
      </c>
      <c r="F140" s="74">
        <v>1709.2447767076005</v>
      </c>
      <c r="G140" s="74">
        <v>1131.4044255334918</v>
      </c>
      <c r="H140" s="74">
        <v>1196.5198287040644</v>
      </c>
      <c r="I140" s="74">
        <v>1330.782698869139</v>
      </c>
      <c r="J140" s="70">
        <v>1</v>
      </c>
      <c r="K140" s="124">
        <v>1.3291567633275971</v>
      </c>
      <c r="L140" s="124">
        <v>0.87981187056970711</v>
      </c>
      <c r="M140" s="124">
        <v>0.9304474376344094</v>
      </c>
      <c r="N140" s="124">
        <v>0.83298625778706992</v>
      </c>
      <c r="O140" s="124">
        <v>0.8732099048054226</v>
      </c>
      <c r="P140" s="124">
        <v>0.90252706416834094</v>
      </c>
      <c r="Q140" s="124">
        <v>0.88393886593605142</v>
      </c>
      <c r="V140" s="1" t="s">
        <v>563</v>
      </c>
    </row>
    <row r="141" spans="1:22" x14ac:dyDescent="0.2">
      <c r="B141" s="100" t="s">
        <v>584</v>
      </c>
      <c r="C141" s="68" t="s">
        <v>583</v>
      </c>
      <c r="D141" s="66" t="s">
        <v>2</v>
      </c>
      <c r="E141" s="74">
        <v>1326.862369255346</v>
      </c>
      <c r="F141" s="74">
        <v>1211.2899464825434</v>
      </c>
      <c r="G141" s="74">
        <v>834.73714727757385</v>
      </c>
      <c r="H141" s="74">
        <v>693.02515708069609</v>
      </c>
      <c r="I141" s="74">
        <v>1016.4786550240399</v>
      </c>
      <c r="J141" s="70">
        <v>1</v>
      </c>
      <c r="K141" s="124">
        <v>0.9128979572782191</v>
      </c>
      <c r="L141" s="124">
        <v>0.6291060524582065</v>
      </c>
      <c r="M141" s="124">
        <v>0.52230372428877581</v>
      </c>
      <c r="N141" s="124">
        <v>1.011255248231129</v>
      </c>
      <c r="O141" s="124">
        <v>0.94393056187958391</v>
      </c>
      <c r="P141" s="124">
        <v>0.82569564437858545</v>
      </c>
      <c r="Q141" s="124">
        <v>0.85999316570856343</v>
      </c>
      <c r="V141" s="1" t="s">
        <v>584</v>
      </c>
    </row>
    <row r="142" spans="1:22" x14ac:dyDescent="0.2">
      <c r="B142" s="100" t="s">
        <v>554</v>
      </c>
      <c r="C142" s="68" t="s">
        <v>553</v>
      </c>
      <c r="D142" s="66" t="s">
        <v>2</v>
      </c>
      <c r="E142" s="74">
        <v>962.74304291763724</v>
      </c>
      <c r="F142" s="74">
        <v>1294.4318272586265</v>
      </c>
      <c r="G142" s="74">
        <v>967.81529154836721</v>
      </c>
      <c r="H142" s="74">
        <v>781.86368505265546</v>
      </c>
      <c r="I142" s="74">
        <v>1001.7134616943215</v>
      </c>
      <c r="J142" s="70">
        <v>1</v>
      </c>
      <c r="K142" s="124">
        <v>1.3445247273205851</v>
      </c>
      <c r="L142" s="124">
        <v>1.0052685383374553</v>
      </c>
      <c r="M142" s="124">
        <v>0.81212083619236708</v>
      </c>
      <c r="N142" s="124">
        <v>0.93967295382821858</v>
      </c>
      <c r="O142" s="124">
        <v>0.99760570594544273</v>
      </c>
      <c r="P142" s="124">
        <v>0.93501639033268391</v>
      </c>
      <c r="Q142" s="124">
        <v>0.81833059714514622</v>
      </c>
      <c r="V142" s="1" t="s">
        <v>554</v>
      </c>
    </row>
    <row r="143" spans="1:22" x14ac:dyDescent="0.2">
      <c r="B143" s="100" t="s">
        <v>318</v>
      </c>
      <c r="C143" s="68" t="s">
        <v>317</v>
      </c>
      <c r="D143" s="66" t="s">
        <v>2</v>
      </c>
      <c r="E143" s="74">
        <v>1087.6842700091033</v>
      </c>
      <c r="F143" s="74">
        <v>941.10915696741858</v>
      </c>
      <c r="G143" s="74">
        <v>811.99375187551959</v>
      </c>
      <c r="H143" s="74">
        <v>881.38477916312218</v>
      </c>
      <c r="I143" s="74">
        <v>930.54298950379098</v>
      </c>
      <c r="J143" s="70">
        <v>1</v>
      </c>
      <c r="K143" s="124">
        <v>0.86524112089948857</v>
      </c>
      <c r="L143" s="124">
        <v>0.7465344257196288</v>
      </c>
      <c r="M143" s="124">
        <v>0.81033145689947828</v>
      </c>
      <c r="N143" s="124">
        <v>0.9652509538932984</v>
      </c>
      <c r="O143" s="124">
        <v>0.95465392731016752</v>
      </c>
      <c r="P143" s="124">
        <v>0.82685628326477367</v>
      </c>
      <c r="Q143" s="124">
        <v>0.89293687832230617</v>
      </c>
      <c r="V143" s="1" t="s">
        <v>318</v>
      </c>
    </row>
    <row r="144" spans="1:22" x14ac:dyDescent="0.2">
      <c r="B144" s="100" t="s">
        <v>361</v>
      </c>
      <c r="C144" s="68" t="s">
        <v>360</v>
      </c>
      <c r="D144" s="66" t="s">
        <v>2</v>
      </c>
      <c r="E144" s="74">
        <v>785.11328306340056</v>
      </c>
      <c r="F144" s="74">
        <v>1067.8799746153327</v>
      </c>
      <c r="G144" s="74">
        <v>876.06881507974015</v>
      </c>
      <c r="H144" s="74">
        <v>820.016500989414</v>
      </c>
      <c r="I144" s="74">
        <v>887.26964343697182</v>
      </c>
      <c r="J144" s="70">
        <v>1</v>
      </c>
      <c r="K144" s="124">
        <v>1.3601603713143364</v>
      </c>
      <c r="L144" s="124">
        <v>1.1158502014657605</v>
      </c>
      <c r="M144" s="124">
        <v>1.0444562825250212</v>
      </c>
      <c r="N144" s="124">
        <v>1.0308534368987801</v>
      </c>
      <c r="O144" s="124">
        <v>1.0723285501058304</v>
      </c>
      <c r="P144" s="124">
        <v>1.1666841977203208</v>
      </c>
      <c r="Q144" s="124">
        <v>1.1647138070072665</v>
      </c>
      <c r="V144" s="1" t="s">
        <v>361</v>
      </c>
    </row>
    <row r="145" spans="1:54" x14ac:dyDescent="0.2">
      <c r="B145" s="100" t="s">
        <v>445</v>
      </c>
      <c r="C145" s="68" t="s">
        <v>444</v>
      </c>
      <c r="D145" s="66" t="s">
        <v>2</v>
      </c>
      <c r="E145" s="74">
        <v>640.84650094586641</v>
      </c>
      <c r="F145" s="74">
        <v>811.63030535040275</v>
      </c>
      <c r="G145" s="74">
        <v>1098.1630092858788</v>
      </c>
      <c r="H145" s="74">
        <v>872.25365252279846</v>
      </c>
      <c r="I145" s="74">
        <v>855.72336702623659</v>
      </c>
      <c r="J145" s="70">
        <v>1</v>
      </c>
      <c r="K145" s="124">
        <v>1.2664972097880938</v>
      </c>
      <c r="L145" s="124">
        <v>1.7136131782962529</v>
      </c>
      <c r="M145" s="124">
        <v>1.3610960678343151</v>
      </c>
      <c r="N145" s="124">
        <v>0.8735150711872578</v>
      </c>
      <c r="O145" s="124">
        <v>0.97068530057732616</v>
      </c>
      <c r="P145" s="124">
        <v>1.1881281896998885</v>
      </c>
      <c r="Q145" s="124">
        <v>1.0770290774155653</v>
      </c>
      <c r="V145" s="1" t="s">
        <v>445</v>
      </c>
    </row>
    <row r="146" spans="1:54" x14ac:dyDescent="0.2">
      <c r="B146" s="100" t="s">
        <v>404</v>
      </c>
      <c r="C146" s="68" t="s">
        <v>403</v>
      </c>
      <c r="D146" s="66" t="s">
        <v>2</v>
      </c>
      <c r="E146" s="74">
        <v>418.18703975312496</v>
      </c>
      <c r="F146" s="74">
        <v>421.14821632874725</v>
      </c>
      <c r="G146" s="74">
        <v>1397.8748890534712</v>
      </c>
      <c r="H146" s="74">
        <v>724.30741179634992</v>
      </c>
      <c r="I146" s="74">
        <v>740.37938923292336</v>
      </c>
      <c r="J146" s="70">
        <v>1</v>
      </c>
      <c r="K146" s="124">
        <v>1.0070809860041823</v>
      </c>
      <c r="L146" s="124">
        <v>3.3427025617022972</v>
      </c>
      <c r="M146" s="124">
        <v>1.7320178363823564</v>
      </c>
      <c r="N146" s="124">
        <v>1.681520188372017</v>
      </c>
      <c r="O146" s="124">
        <v>0.94241824186784928</v>
      </c>
      <c r="P146" s="124">
        <v>2.074990886414422</v>
      </c>
      <c r="Q146" s="124">
        <v>1.5561295804824755</v>
      </c>
      <c r="R146" s="70" t="s">
        <v>5989</v>
      </c>
      <c r="T146" s="122" t="s">
        <v>5989</v>
      </c>
      <c r="U146" s="70" t="s">
        <v>5989</v>
      </c>
      <c r="V146" s="1" t="s">
        <v>404</v>
      </c>
    </row>
    <row r="147" spans="1:54" x14ac:dyDescent="0.2">
      <c r="B147" s="100" t="s">
        <v>655</v>
      </c>
      <c r="C147" s="68" t="s">
        <v>654</v>
      </c>
      <c r="D147" s="66" t="s">
        <v>2</v>
      </c>
      <c r="E147" s="74">
        <v>442.55327318587524</v>
      </c>
      <c r="F147" s="74">
        <v>1160.3144718633016</v>
      </c>
      <c r="G147" s="74">
        <v>510.08145973502599</v>
      </c>
      <c r="H147" s="74">
        <v>317.37324337390521</v>
      </c>
      <c r="I147" s="74">
        <v>607.58061203952695</v>
      </c>
      <c r="J147" s="70">
        <v>1</v>
      </c>
      <c r="K147" s="124">
        <v>2.6218639476110304</v>
      </c>
      <c r="L147" s="124">
        <v>1.1525877010535373</v>
      </c>
      <c r="M147" s="124">
        <v>0.71714133100673372</v>
      </c>
      <c r="N147" s="124">
        <v>1.0709619175112908</v>
      </c>
      <c r="O147" s="124">
        <v>1.2626740796751346</v>
      </c>
      <c r="P147" s="124">
        <v>0.98716682034158743</v>
      </c>
      <c r="Q147" s="124">
        <v>1.0850459200338991</v>
      </c>
      <c r="V147" s="1" t="s">
        <v>655</v>
      </c>
    </row>
    <row r="148" spans="1:54" x14ac:dyDescent="0.2">
      <c r="A148" s="57"/>
      <c r="B148" s="100" t="s">
        <v>478</v>
      </c>
      <c r="C148" s="68" t="s">
        <v>477</v>
      </c>
      <c r="D148" s="66" t="s">
        <v>2</v>
      </c>
      <c r="E148" s="74">
        <v>875.31203933825213</v>
      </c>
      <c r="F148" s="74">
        <v>642.31178026950624</v>
      </c>
      <c r="G148" s="74">
        <v>383.55424088084885</v>
      </c>
      <c r="H148" s="74">
        <v>466.60897914060752</v>
      </c>
      <c r="I148" s="74">
        <v>591.94675990730366</v>
      </c>
      <c r="J148" s="70">
        <v>1</v>
      </c>
      <c r="K148" s="124">
        <v>0.73380891773761359</v>
      </c>
      <c r="L148" s="124">
        <v>0.43819143761671675</v>
      </c>
      <c r="M148" s="124">
        <v>0.53307730063140712</v>
      </c>
      <c r="N148" s="124">
        <v>1.234354510024694</v>
      </c>
      <c r="O148" s="124">
        <v>1.0055000629749862</v>
      </c>
      <c r="P148" s="124">
        <v>0.69847035978947325</v>
      </c>
      <c r="Q148" s="124">
        <v>0.809388917356205</v>
      </c>
      <c r="R148" s="120"/>
      <c r="S148" s="120"/>
      <c r="T148" s="123" t="s">
        <v>5989</v>
      </c>
      <c r="U148" s="120"/>
      <c r="V148" s="99" t="s">
        <v>412</v>
      </c>
    </row>
    <row r="149" spans="1:54" s="57" customFormat="1" x14ac:dyDescent="0.2">
      <c r="A149" s="6"/>
      <c r="B149" s="100" t="s">
        <v>1174</v>
      </c>
      <c r="C149" s="68" t="s">
        <v>1173</v>
      </c>
      <c r="D149" s="66" t="s">
        <v>2</v>
      </c>
      <c r="E149" s="74">
        <v>443.31229441745052</v>
      </c>
      <c r="F149" s="74">
        <v>661.42674272865668</v>
      </c>
      <c r="G149" s="74">
        <v>743.0576723612337</v>
      </c>
      <c r="H149" s="74">
        <v>431.26877135232382</v>
      </c>
      <c r="I149" s="74">
        <v>569.76637021491615</v>
      </c>
      <c r="J149" s="70">
        <v>1</v>
      </c>
      <c r="K149" s="124">
        <v>1.4920108263584857</v>
      </c>
      <c r="L149" s="124">
        <v>1.6761494813440121</v>
      </c>
      <c r="M149" s="124">
        <v>0.9728328692508903</v>
      </c>
      <c r="N149" s="124">
        <v>0.81940346576781142</v>
      </c>
      <c r="O149" s="124">
        <v>0.92850507452268682</v>
      </c>
      <c r="P149" s="124">
        <v>0.85704490401388023</v>
      </c>
      <c r="Q149" s="124">
        <v>0.8496898285978195</v>
      </c>
      <c r="R149" s="70"/>
      <c r="S149" s="70"/>
      <c r="T149" s="70"/>
      <c r="U149" s="70"/>
      <c r="V149" s="1" t="s">
        <v>1174</v>
      </c>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c r="AW149" s="6"/>
      <c r="AX149" s="6"/>
      <c r="AY149" s="6"/>
      <c r="AZ149" s="6"/>
      <c r="BA149" s="6"/>
      <c r="BB149" s="6"/>
    </row>
    <row r="150" spans="1:54" x14ac:dyDescent="0.2">
      <c r="B150" s="100" t="s">
        <v>682</v>
      </c>
      <c r="C150" s="68" t="s">
        <v>681</v>
      </c>
      <c r="D150" s="66" t="s">
        <v>2</v>
      </c>
      <c r="E150" s="74">
        <v>603.92867400716398</v>
      </c>
      <c r="F150" s="74">
        <v>587.50922636490475</v>
      </c>
      <c r="G150" s="74">
        <v>582.64835582196633</v>
      </c>
      <c r="H150" s="74">
        <v>459.44566543265819</v>
      </c>
      <c r="I150" s="74">
        <v>558.38298040667337</v>
      </c>
      <c r="J150" s="70">
        <v>1</v>
      </c>
      <c r="K150" s="124">
        <v>0.97281227345389387</v>
      </c>
      <c r="L150" s="124">
        <v>0.96476352406982213</v>
      </c>
      <c r="M150" s="124">
        <v>0.76076146937048417</v>
      </c>
      <c r="N150" s="124">
        <v>0.91726290369654595</v>
      </c>
      <c r="O150" s="124">
        <v>0.88495573542992412</v>
      </c>
      <c r="P150" s="124">
        <v>0.99117846638547391</v>
      </c>
      <c r="Q150" s="124">
        <v>0.94500094032268611</v>
      </c>
      <c r="V150" s="1" t="s">
        <v>682</v>
      </c>
    </row>
    <row r="151" spans="1:54" x14ac:dyDescent="0.2">
      <c r="B151" s="100" t="s">
        <v>670</v>
      </c>
      <c r="C151" s="68" t="s">
        <v>669</v>
      </c>
      <c r="D151" s="66" t="s">
        <v>2</v>
      </c>
      <c r="E151" s="74">
        <v>703.09185358830439</v>
      </c>
      <c r="F151" s="74">
        <v>572.7249519723407</v>
      </c>
      <c r="G151" s="74">
        <v>493.65272237301372</v>
      </c>
      <c r="H151" s="74">
        <v>444.52172981490094</v>
      </c>
      <c r="I151" s="74">
        <v>553.49781443713994</v>
      </c>
      <c r="J151" s="70">
        <v>1</v>
      </c>
      <c r="K151" s="124">
        <v>0.81458055451699196</v>
      </c>
      <c r="L151" s="124">
        <v>0.70211697071101631</v>
      </c>
      <c r="M151" s="124">
        <v>0.63223848711407593</v>
      </c>
      <c r="N151" s="124">
        <v>0.88699661256169726</v>
      </c>
      <c r="O151" s="124">
        <v>0.81526167419270223</v>
      </c>
      <c r="P151" s="124">
        <v>0.73147537388502948</v>
      </c>
      <c r="Q151" s="124">
        <v>0.74024723411981985</v>
      </c>
      <c r="V151" s="1" t="s">
        <v>670</v>
      </c>
    </row>
    <row r="152" spans="1:54" x14ac:dyDescent="0.2">
      <c r="B152" s="100" t="s">
        <v>516</v>
      </c>
      <c r="C152" s="68" t="s">
        <v>515</v>
      </c>
      <c r="D152" s="66" t="s">
        <v>2</v>
      </c>
      <c r="E152" s="74">
        <v>327.93421028573573</v>
      </c>
      <c r="F152" s="74">
        <v>485.69564100573223</v>
      </c>
      <c r="G152" s="74">
        <v>677.86389440815742</v>
      </c>
      <c r="H152" s="74">
        <v>470.70247862646397</v>
      </c>
      <c r="I152" s="74">
        <v>490.54905608152234</v>
      </c>
      <c r="J152" s="70">
        <v>1</v>
      </c>
      <c r="K152" s="124">
        <v>1.4810764652536121</v>
      </c>
      <c r="L152" s="124">
        <v>2.0670728248130041</v>
      </c>
      <c r="M152" s="124">
        <v>1.4353564338906006</v>
      </c>
      <c r="N152" s="124">
        <v>0.72511061554538059</v>
      </c>
      <c r="O152" s="124">
        <v>0.9185266594210294</v>
      </c>
      <c r="P152" s="124">
        <v>1.0589630347381502</v>
      </c>
      <c r="Q152" s="124">
        <v>1.0588958008932348</v>
      </c>
      <c r="R152" s="70" t="s">
        <v>5989</v>
      </c>
      <c r="V152" s="1" t="s">
        <v>516</v>
      </c>
    </row>
    <row r="153" spans="1:54" x14ac:dyDescent="0.2">
      <c r="B153" s="100" t="s">
        <v>700</v>
      </c>
      <c r="C153" s="68" t="s">
        <v>699</v>
      </c>
      <c r="D153" s="66" t="s">
        <v>2</v>
      </c>
      <c r="E153" s="74">
        <v>541.94535132865315</v>
      </c>
      <c r="F153" s="74">
        <v>561.96012488970018</v>
      </c>
      <c r="G153" s="74">
        <v>465.70520572503472</v>
      </c>
      <c r="H153" s="74">
        <v>377.01275126581163</v>
      </c>
      <c r="I153" s="74">
        <v>486.65585830229992</v>
      </c>
      <c r="J153" s="70">
        <v>1</v>
      </c>
      <c r="K153" s="124">
        <v>1.0369313502034441</v>
      </c>
      <c r="L153" s="124">
        <v>0.85932134039584385</v>
      </c>
      <c r="M153" s="124">
        <v>0.69566562447950386</v>
      </c>
      <c r="N153" s="124">
        <v>1.0939722175479591</v>
      </c>
      <c r="O153" s="124">
        <v>1.0860003740136117</v>
      </c>
      <c r="P153" s="124">
        <v>1.1453703799564088</v>
      </c>
      <c r="Q153" s="124">
        <v>1.1618990277604653</v>
      </c>
      <c r="V153" s="1" t="s">
        <v>700</v>
      </c>
    </row>
    <row r="154" spans="1:54" x14ac:dyDescent="0.2">
      <c r="B154" s="100" t="s">
        <v>205</v>
      </c>
      <c r="C154" s="68" t="s">
        <v>5572</v>
      </c>
      <c r="D154" s="66" t="s">
        <v>2</v>
      </c>
      <c r="E154" s="74">
        <v>538.12257971174131</v>
      </c>
      <c r="F154" s="74">
        <v>122.22336804671659</v>
      </c>
      <c r="G154" s="74">
        <v>674.49485447792608</v>
      </c>
      <c r="H154" s="74">
        <v>565.5309491227448</v>
      </c>
      <c r="I154" s="74">
        <v>475.09293783978217</v>
      </c>
      <c r="J154" s="70">
        <v>1</v>
      </c>
      <c r="K154" s="124">
        <v>0.22712923161891582</v>
      </c>
      <c r="L154" s="124">
        <v>1.2534223240348621</v>
      </c>
      <c r="M154" s="124">
        <v>1.0509333197385724</v>
      </c>
      <c r="N154" s="124">
        <v>0.89613761420998961</v>
      </c>
      <c r="O154" s="124">
        <v>0.84911266711348932</v>
      </c>
      <c r="P154" s="124">
        <v>0.94259593188170132</v>
      </c>
      <c r="Q154" s="124">
        <v>0.82074854935557617</v>
      </c>
      <c r="V154" s="1" t="s">
        <v>205</v>
      </c>
    </row>
    <row r="155" spans="1:54" x14ac:dyDescent="0.2">
      <c r="B155" s="100" t="s">
        <v>874</v>
      </c>
      <c r="C155" s="68" t="s">
        <v>873</v>
      </c>
      <c r="D155" s="66" t="s">
        <v>2</v>
      </c>
      <c r="E155" s="74">
        <v>448.43575813104019</v>
      </c>
      <c r="F155" s="74">
        <v>634.61777440796982</v>
      </c>
      <c r="G155" s="74">
        <v>363.63788140987009</v>
      </c>
      <c r="H155" s="74">
        <v>434.43607418980343</v>
      </c>
      <c r="I155" s="74">
        <v>470.28187203467087</v>
      </c>
      <c r="J155" s="70">
        <v>1</v>
      </c>
      <c r="K155" s="124">
        <v>1.4151810218098715</v>
      </c>
      <c r="L155" s="124">
        <v>0.81090295503064946</v>
      </c>
      <c r="M155" s="124">
        <v>0.96878107134100166</v>
      </c>
      <c r="N155" s="124">
        <v>0.98106545574778936</v>
      </c>
      <c r="O155" s="124">
        <v>1.1477234826711931</v>
      </c>
      <c r="P155" s="124">
        <v>0.70229652413801613</v>
      </c>
      <c r="Q155" s="124">
        <v>0.89381477612637439</v>
      </c>
      <c r="T155" s="70" t="s">
        <v>5989</v>
      </c>
      <c r="V155" s="1" t="s">
        <v>874</v>
      </c>
    </row>
    <row r="156" spans="1:54" x14ac:dyDescent="0.2">
      <c r="B156" s="100" t="s">
        <v>427</v>
      </c>
      <c r="C156" s="68" t="s">
        <v>426</v>
      </c>
      <c r="D156" s="66" t="s">
        <v>2</v>
      </c>
      <c r="E156" s="74">
        <v>456.11805762158525</v>
      </c>
      <c r="F156" s="74">
        <v>547.02584907130949</v>
      </c>
      <c r="G156" s="74">
        <v>379.1377206145695</v>
      </c>
      <c r="H156" s="74">
        <v>448.41242641369092</v>
      </c>
      <c r="I156" s="74">
        <v>457.67351343028872</v>
      </c>
      <c r="J156" s="70">
        <v>1</v>
      </c>
      <c r="K156" s="124">
        <v>1.1993075913805307</v>
      </c>
      <c r="L156" s="124">
        <v>0.83122716647433881</v>
      </c>
      <c r="M156" s="124">
        <v>0.98310605975988952</v>
      </c>
      <c r="N156" s="124">
        <v>0.88999645826021623</v>
      </c>
      <c r="O156" s="124">
        <v>0.97134530650592488</v>
      </c>
      <c r="P156" s="124">
        <v>0.98260788415073785</v>
      </c>
      <c r="Q156" s="124">
        <v>0.93196649836406742</v>
      </c>
      <c r="V156" s="1" t="s">
        <v>427</v>
      </c>
    </row>
    <row r="157" spans="1:54" x14ac:dyDescent="0.2">
      <c r="B157" s="100" t="s">
        <v>1049</v>
      </c>
      <c r="C157" s="68" t="s">
        <v>1048</v>
      </c>
      <c r="D157" s="66" t="s">
        <v>2</v>
      </c>
      <c r="E157" s="74">
        <v>362.99696319425453</v>
      </c>
      <c r="F157" s="74">
        <v>581.5504773380635</v>
      </c>
      <c r="G157" s="74">
        <v>430.13434594919585</v>
      </c>
      <c r="H157" s="74">
        <v>415.64135071409663</v>
      </c>
      <c r="I157" s="74">
        <v>447.58078429890264</v>
      </c>
      <c r="J157" s="70">
        <v>1</v>
      </c>
      <c r="K157" s="124">
        <v>1.6020808334610006</v>
      </c>
      <c r="L157" s="124">
        <v>1.1849530149347651</v>
      </c>
      <c r="M157" s="124">
        <v>1.14502707421183</v>
      </c>
      <c r="N157" s="124">
        <v>0.9800077952656211</v>
      </c>
      <c r="O157" s="124">
        <v>0.96543735889687232</v>
      </c>
      <c r="P157" s="124">
        <v>0.77237967194817148</v>
      </c>
      <c r="Q157" s="124">
        <v>0.70881768269408107</v>
      </c>
      <c r="V157" s="1" t="s">
        <v>1049</v>
      </c>
    </row>
    <row r="158" spans="1:54" x14ac:dyDescent="0.2">
      <c r="B158" s="100" t="s">
        <v>950</v>
      </c>
      <c r="C158" s="68" t="s">
        <v>949</v>
      </c>
      <c r="D158" s="66" t="s">
        <v>2</v>
      </c>
      <c r="E158" s="74">
        <v>415.79476936310937</v>
      </c>
      <c r="F158" s="74">
        <v>567.58421386384373</v>
      </c>
      <c r="G158" s="74">
        <v>435.88154496808795</v>
      </c>
      <c r="H158" s="74">
        <v>363.01002262982479</v>
      </c>
      <c r="I158" s="74">
        <v>445.56763770621643</v>
      </c>
      <c r="J158" s="70">
        <v>1</v>
      </c>
      <c r="K158" s="124">
        <v>1.3650585714034758</v>
      </c>
      <c r="L158" s="124">
        <v>1.048309351355589</v>
      </c>
      <c r="M158" s="124">
        <v>0.87305096017889494</v>
      </c>
      <c r="N158" s="124">
        <v>0.92412896290391311</v>
      </c>
      <c r="O158" s="124">
        <v>0.98706936031248427</v>
      </c>
      <c r="P158" s="124">
        <v>1.0668601189300426</v>
      </c>
      <c r="Q158" s="124">
        <v>0.98212527883159861</v>
      </c>
      <c r="V158" s="1" t="s">
        <v>950</v>
      </c>
    </row>
    <row r="159" spans="1:54" x14ac:dyDescent="0.2">
      <c r="B159" s="100" t="s">
        <v>659</v>
      </c>
      <c r="C159" s="68" t="s">
        <v>658</v>
      </c>
      <c r="D159" s="66" t="s">
        <v>2</v>
      </c>
      <c r="E159" s="74">
        <v>408.84040266167949</v>
      </c>
      <c r="F159" s="74">
        <v>638.94635325901231</v>
      </c>
      <c r="G159" s="74">
        <v>297.01771711745863</v>
      </c>
      <c r="H159" s="74">
        <v>330.28459412127324</v>
      </c>
      <c r="I159" s="74">
        <v>418.77226678985596</v>
      </c>
      <c r="J159" s="70">
        <v>1</v>
      </c>
      <c r="K159" s="124">
        <v>1.562825858450561</v>
      </c>
      <c r="L159" s="124">
        <v>0.7264881728512641</v>
      </c>
      <c r="M159" s="124">
        <v>0.8078570316705902</v>
      </c>
      <c r="N159" s="124">
        <v>1.04853674483054</v>
      </c>
      <c r="O159" s="124">
        <v>1.1014064788098747</v>
      </c>
      <c r="P159" s="124">
        <v>1.1755301974946155</v>
      </c>
      <c r="Q159" s="124">
        <v>1.1697137341349366</v>
      </c>
      <c r="V159" s="1" t="s">
        <v>659</v>
      </c>
    </row>
    <row r="160" spans="1:54" x14ac:dyDescent="0.2">
      <c r="B160" s="100" t="s">
        <v>898</v>
      </c>
      <c r="C160" s="68" t="s">
        <v>897</v>
      </c>
      <c r="D160" s="66" t="s">
        <v>2</v>
      </c>
      <c r="E160" s="74">
        <v>304.67395276498337</v>
      </c>
      <c r="F160" s="74">
        <v>482.07982224748685</v>
      </c>
      <c r="G160" s="74">
        <v>476.73539041573429</v>
      </c>
      <c r="H160" s="74">
        <v>363.540656292758</v>
      </c>
      <c r="I160" s="74">
        <v>406.75745543024067</v>
      </c>
      <c r="J160" s="70">
        <v>1</v>
      </c>
      <c r="K160" s="124">
        <v>1.5822810511778445</v>
      </c>
      <c r="L160" s="124">
        <v>1.5647395718907224</v>
      </c>
      <c r="M160" s="124">
        <v>1.193212130520336</v>
      </c>
      <c r="N160" s="124">
        <v>1.0612669603485776</v>
      </c>
      <c r="O160" s="124">
        <v>1.5599893717494902</v>
      </c>
      <c r="P160" s="124">
        <v>1.5546537484948209</v>
      </c>
      <c r="Q160" s="124">
        <v>1.6884191529194108</v>
      </c>
      <c r="S160" s="70" t="s">
        <v>5989</v>
      </c>
      <c r="T160" s="70" t="s">
        <v>5989</v>
      </c>
      <c r="U160" s="70" t="s">
        <v>5989</v>
      </c>
      <c r="V160" s="1" t="s">
        <v>898</v>
      </c>
    </row>
    <row r="161" spans="1:54" x14ac:dyDescent="0.2">
      <c r="B161" s="100" t="s">
        <v>1084</v>
      </c>
      <c r="C161" s="68" t="s">
        <v>1083</v>
      </c>
      <c r="D161" s="66" t="s">
        <v>2</v>
      </c>
      <c r="E161" s="74">
        <v>286.98025523397746</v>
      </c>
      <c r="F161" s="74">
        <v>425.07418846157702</v>
      </c>
      <c r="G161" s="74">
        <v>454.20166688795615</v>
      </c>
      <c r="H161" s="74">
        <v>396.12050582722753</v>
      </c>
      <c r="I161" s="74">
        <v>390.59415410268457</v>
      </c>
      <c r="J161" s="70">
        <v>1</v>
      </c>
      <c r="K161" s="124">
        <v>1.4811966353399832</v>
      </c>
      <c r="L161" s="124">
        <v>1.5826930898700389</v>
      </c>
      <c r="M161" s="124">
        <v>1.380305782724554</v>
      </c>
      <c r="N161" s="124">
        <v>1.0158369101919016</v>
      </c>
      <c r="O161" s="124">
        <v>0.94939710784844888</v>
      </c>
      <c r="P161" s="124">
        <v>0.77609625594362841</v>
      </c>
      <c r="Q161" s="124">
        <v>0.79891343732697928</v>
      </c>
      <c r="V161" s="1" t="s">
        <v>1084</v>
      </c>
    </row>
    <row r="162" spans="1:54" x14ac:dyDescent="0.2">
      <c r="B162" s="100" t="s">
        <v>661</v>
      </c>
      <c r="C162" s="68" t="s">
        <v>660</v>
      </c>
      <c r="D162" s="66" t="s">
        <v>2</v>
      </c>
      <c r="E162" s="74">
        <v>311.89674693520351</v>
      </c>
      <c r="F162" s="74">
        <v>424.82465386617304</v>
      </c>
      <c r="G162" s="74">
        <v>386.89069537111266</v>
      </c>
      <c r="H162" s="74">
        <v>407.94846833139343</v>
      </c>
      <c r="I162" s="74">
        <v>382.89014112597067</v>
      </c>
      <c r="J162" s="70">
        <v>1</v>
      </c>
      <c r="K162" s="124">
        <v>1.3620682422649002</v>
      </c>
      <c r="L162" s="124">
        <v>1.2404447919794723</v>
      </c>
      <c r="M162" s="124">
        <v>1.3079599974671896</v>
      </c>
      <c r="N162" s="124">
        <v>0.89976602677243578</v>
      </c>
      <c r="O162" s="124">
        <v>0.92609743950712153</v>
      </c>
      <c r="P162" s="124">
        <v>0.73904371063488583</v>
      </c>
      <c r="Q162" s="124">
        <v>0.65410778945131476</v>
      </c>
      <c r="U162" s="70" t="s">
        <v>5989</v>
      </c>
      <c r="V162" s="1" t="s">
        <v>661</v>
      </c>
    </row>
    <row r="163" spans="1:54" x14ac:dyDescent="0.2">
      <c r="B163" s="100" t="s">
        <v>1331</v>
      </c>
      <c r="C163" s="68" t="s">
        <v>1330</v>
      </c>
      <c r="D163" s="66" t="s">
        <v>2</v>
      </c>
      <c r="E163" s="74">
        <v>531.35098409394845</v>
      </c>
      <c r="F163" s="74">
        <v>341.06731251919337</v>
      </c>
      <c r="G163" s="74">
        <v>301.9346829108469</v>
      </c>
      <c r="H163" s="74">
        <v>265.8008590042723</v>
      </c>
      <c r="I163" s="74">
        <v>360.03845963206527</v>
      </c>
      <c r="J163" s="70">
        <v>1</v>
      </c>
      <c r="K163" s="124">
        <v>0.64188704402378427</v>
      </c>
      <c r="L163" s="124">
        <v>0.56823962305386766</v>
      </c>
      <c r="M163" s="124">
        <v>0.50023594001150073</v>
      </c>
      <c r="N163" s="124">
        <v>0.92395827012676923</v>
      </c>
      <c r="O163" s="124">
        <v>0.58186896314957148</v>
      </c>
      <c r="P163" s="124">
        <v>0.58664790912638975</v>
      </c>
      <c r="Q163" s="124">
        <v>0.47982325973808698</v>
      </c>
      <c r="S163" s="70" t="s">
        <v>5989</v>
      </c>
      <c r="T163" s="70" t="s">
        <v>5989</v>
      </c>
      <c r="U163" s="70" t="s">
        <v>5989</v>
      </c>
      <c r="V163" s="1" t="s">
        <v>1331</v>
      </c>
    </row>
    <row r="164" spans="1:54" x14ac:dyDescent="0.2">
      <c r="B164" s="100" t="s">
        <v>773</v>
      </c>
      <c r="C164" s="68" t="s">
        <v>5573</v>
      </c>
      <c r="D164" s="66" t="s">
        <v>2</v>
      </c>
      <c r="E164" s="74">
        <v>364.33290944853928</v>
      </c>
      <c r="F164" s="74">
        <v>255.32065034811211</v>
      </c>
      <c r="G164" s="74">
        <v>370.58093946284379</v>
      </c>
      <c r="H164" s="74">
        <v>427.35953869929267</v>
      </c>
      <c r="I164" s="74">
        <v>354.39850948969695</v>
      </c>
      <c r="J164" s="70">
        <v>1</v>
      </c>
      <c r="K164" s="124">
        <v>0.70078942562331237</v>
      </c>
      <c r="L164" s="124">
        <v>1.0171492331663412</v>
      </c>
      <c r="M164" s="124">
        <v>1.1729918643532686</v>
      </c>
      <c r="N164" s="124">
        <v>0.971156609711054</v>
      </c>
      <c r="O164" s="124">
        <v>1.135589409757856</v>
      </c>
      <c r="P164" s="124">
        <v>1.0709160496612531</v>
      </c>
      <c r="Q164" s="124">
        <v>1.2079190716551382</v>
      </c>
      <c r="V164" s="1" t="s">
        <v>773</v>
      </c>
    </row>
    <row r="165" spans="1:54" x14ac:dyDescent="0.2">
      <c r="B165" s="100" t="s">
        <v>639</v>
      </c>
      <c r="C165" s="68" t="s">
        <v>638</v>
      </c>
      <c r="D165" s="66" t="s">
        <v>2</v>
      </c>
      <c r="E165" s="74">
        <v>507.99456520259611</v>
      </c>
      <c r="F165" s="74">
        <v>304.97198859617322</v>
      </c>
      <c r="G165" s="74">
        <v>288.47042090065037</v>
      </c>
      <c r="H165" s="74">
        <v>297.97264232888779</v>
      </c>
      <c r="I165" s="74">
        <v>349.8524042570769</v>
      </c>
      <c r="J165" s="70">
        <v>1</v>
      </c>
      <c r="K165" s="124">
        <v>0.60034498297151206</v>
      </c>
      <c r="L165" s="124">
        <v>0.56786123447128589</v>
      </c>
      <c r="M165" s="124">
        <v>0.58656659488089535</v>
      </c>
      <c r="N165" s="124">
        <v>0.84118439985579418</v>
      </c>
      <c r="O165" s="124">
        <v>0.78186080938145597</v>
      </c>
      <c r="P165" s="124">
        <v>0.71839081016809547</v>
      </c>
      <c r="Q165" s="124">
        <v>0.80853817666214312</v>
      </c>
      <c r="S165" s="70" t="s">
        <v>5989</v>
      </c>
      <c r="T165" s="70" t="s">
        <v>5989</v>
      </c>
      <c r="V165" s="1" t="s">
        <v>639</v>
      </c>
    </row>
    <row r="166" spans="1:54" x14ac:dyDescent="0.2">
      <c r="A166" s="80"/>
      <c r="B166" s="100" t="s">
        <v>1015</v>
      </c>
      <c r="C166" s="68" t="s">
        <v>1014</v>
      </c>
      <c r="D166" s="66" t="s">
        <v>2</v>
      </c>
      <c r="E166" s="74">
        <v>375.85685549084013</v>
      </c>
      <c r="F166" s="74">
        <v>537.31369144726295</v>
      </c>
      <c r="G166" s="74">
        <v>231.37603327979957</v>
      </c>
      <c r="H166" s="74">
        <v>209.29219054276501</v>
      </c>
      <c r="I166" s="74">
        <v>338.45969269016695</v>
      </c>
      <c r="J166" s="70">
        <v>1</v>
      </c>
      <c r="K166" s="124">
        <v>1.4295700174088155</v>
      </c>
      <c r="L166" s="124">
        <v>0.61559615023554715</v>
      </c>
      <c r="M166" s="124">
        <v>0.55684015732384473</v>
      </c>
      <c r="N166" s="125">
        <v>0.80334193875103999</v>
      </c>
      <c r="O166" s="125">
        <v>0.86610077238644767</v>
      </c>
      <c r="P166" s="125">
        <v>0.68013333091661132</v>
      </c>
      <c r="Q166" s="125">
        <v>0.61927173297438531</v>
      </c>
      <c r="T166" s="70" t="s">
        <v>5989</v>
      </c>
      <c r="U166" s="70" t="s">
        <v>5989</v>
      </c>
      <c r="V166" s="1" t="s">
        <v>1015</v>
      </c>
    </row>
    <row r="167" spans="1:54" x14ac:dyDescent="0.2">
      <c r="B167" s="100" t="s">
        <v>754</v>
      </c>
      <c r="C167" s="68" t="s">
        <v>753</v>
      </c>
      <c r="D167" s="66" t="s">
        <v>2</v>
      </c>
      <c r="E167" s="74">
        <v>382.78476793816606</v>
      </c>
      <c r="F167" s="74">
        <v>312.11259801353935</v>
      </c>
      <c r="G167" s="74">
        <v>389.87101860649466</v>
      </c>
      <c r="H167" s="74">
        <v>246.62353492525099</v>
      </c>
      <c r="I167" s="74">
        <v>332.84797987086279</v>
      </c>
      <c r="J167" s="70">
        <v>1</v>
      </c>
      <c r="K167" s="124">
        <v>0.81537360980872975</v>
      </c>
      <c r="L167" s="124">
        <v>1.0185123632439661</v>
      </c>
      <c r="M167" s="124">
        <v>0.64428774492168361</v>
      </c>
      <c r="N167" s="124">
        <v>1.5739851177216622</v>
      </c>
      <c r="O167" s="124">
        <v>0.88668206536209648</v>
      </c>
      <c r="P167" s="124">
        <v>1.5972653452932368</v>
      </c>
      <c r="Q167" s="124">
        <v>1.1244167108286987</v>
      </c>
      <c r="R167" s="70" t="s">
        <v>5989</v>
      </c>
      <c r="T167" s="70" t="s">
        <v>5989</v>
      </c>
      <c r="V167" s="1" t="s">
        <v>754</v>
      </c>
    </row>
    <row r="168" spans="1:54" x14ac:dyDescent="0.2">
      <c r="B168" s="100" t="s">
        <v>1150</v>
      </c>
      <c r="C168" s="68" t="s">
        <v>1149</v>
      </c>
      <c r="D168" s="66" t="s">
        <v>2</v>
      </c>
      <c r="E168" s="74">
        <v>387.5582582953258</v>
      </c>
      <c r="F168" s="74">
        <v>463.89050148201125</v>
      </c>
      <c r="G168" s="74">
        <v>298.15313116368577</v>
      </c>
      <c r="H168" s="74">
        <v>173.33636409270395</v>
      </c>
      <c r="I168" s="74">
        <v>330.73456375843165</v>
      </c>
      <c r="J168" s="70">
        <v>1</v>
      </c>
      <c r="K168" s="124">
        <v>1.1969568227559713</v>
      </c>
      <c r="L168" s="124">
        <v>0.76931177386107497</v>
      </c>
      <c r="M168" s="124">
        <v>0.44725240756092666</v>
      </c>
      <c r="N168" s="124">
        <v>0.6989585946664707</v>
      </c>
      <c r="O168" s="124">
        <v>0.66440765473350583</v>
      </c>
      <c r="P168" s="124">
        <v>0.48768584360995992</v>
      </c>
      <c r="Q168" s="124">
        <v>0.41172586840843606</v>
      </c>
      <c r="R168" s="70" t="s">
        <v>5989</v>
      </c>
      <c r="S168" s="70" t="s">
        <v>5989</v>
      </c>
      <c r="T168" s="70" t="s">
        <v>5989</v>
      </c>
      <c r="U168" s="123" t="s">
        <v>5989</v>
      </c>
      <c r="V168" s="1" t="s">
        <v>1150</v>
      </c>
    </row>
    <row r="169" spans="1:54" x14ac:dyDescent="0.2">
      <c r="B169" s="100" t="s">
        <v>1057</v>
      </c>
      <c r="C169" s="68" t="s">
        <v>1056</v>
      </c>
      <c r="D169" s="66" t="s">
        <v>2</v>
      </c>
      <c r="E169" s="74">
        <v>408.3529734085746</v>
      </c>
      <c r="F169" s="74">
        <v>366.03321996159843</v>
      </c>
      <c r="G169" s="74">
        <v>281.36955263188509</v>
      </c>
      <c r="H169" s="74">
        <v>196.3026306469456</v>
      </c>
      <c r="I169" s="74">
        <v>313.01459416225089</v>
      </c>
      <c r="J169" s="70">
        <v>1</v>
      </c>
      <c r="K169" s="124">
        <v>0.89636477213884902</v>
      </c>
      <c r="L169" s="124">
        <v>0.68903515084819233</v>
      </c>
      <c r="M169" s="124">
        <v>0.48071801463420821</v>
      </c>
      <c r="N169" s="124">
        <v>0.7148984849842136</v>
      </c>
      <c r="O169" s="124">
        <v>0.68861036418536614</v>
      </c>
      <c r="P169" s="124">
        <v>0.45938988613465109</v>
      </c>
      <c r="Q169" s="124">
        <v>0.33406830096575735</v>
      </c>
      <c r="R169" s="70" t="s">
        <v>5989</v>
      </c>
      <c r="S169" s="70" t="s">
        <v>5989</v>
      </c>
      <c r="T169" s="70" t="s">
        <v>5989</v>
      </c>
      <c r="U169" s="123" t="s">
        <v>5989</v>
      </c>
      <c r="V169" s="1" t="s">
        <v>1057</v>
      </c>
    </row>
    <row r="170" spans="1:54" x14ac:dyDescent="0.2">
      <c r="B170" s="100" t="s">
        <v>848</v>
      </c>
      <c r="C170" s="68" t="s">
        <v>847</v>
      </c>
      <c r="D170" s="66" t="s">
        <v>2</v>
      </c>
      <c r="E170" s="74">
        <v>264.59515633688721</v>
      </c>
      <c r="F170" s="74">
        <v>541.9723841138981</v>
      </c>
      <c r="G170" s="74">
        <v>220.56748047923429</v>
      </c>
      <c r="H170" s="74">
        <v>184.49568621318974</v>
      </c>
      <c r="I170" s="74">
        <v>302.90767678580232</v>
      </c>
      <c r="J170" s="70">
        <v>1</v>
      </c>
      <c r="K170" s="124">
        <v>2.0483080326075558</v>
      </c>
      <c r="L170" s="124">
        <v>0.83360362121823539</v>
      </c>
      <c r="M170" s="124">
        <v>0.69727537256308114</v>
      </c>
      <c r="N170" s="124">
        <v>0.96777311739885696</v>
      </c>
      <c r="O170" s="124">
        <v>0.94126507446240471</v>
      </c>
      <c r="P170" s="124">
        <v>0.75602932491810126</v>
      </c>
      <c r="Q170" s="124">
        <v>0.65453593247336994</v>
      </c>
      <c r="R170" s="120"/>
      <c r="S170" s="120"/>
      <c r="T170" s="120"/>
      <c r="U170" s="120" t="s">
        <v>5989</v>
      </c>
      <c r="V170" s="1" t="s">
        <v>848</v>
      </c>
    </row>
    <row r="171" spans="1:54" x14ac:dyDescent="0.2">
      <c r="B171" s="100" t="s">
        <v>499</v>
      </c>
      <c r="C171" s="68" t="s">
        <v>498</v>
      </c>
      <c r="D171" s="66" t="s">
        <v>2</v>
      </c>
      <c r="E171" s="74">
        <v>279.84735342832425</v>
      </c>
      <c r="F171" s="74">
        <v>199.91132537384047</v>
      </c>
      <c r="G171" s="74">
        <v>319.24375856757001</v>
      </c>
      <c r="H171" s="74">
        <v>334.20494661074247</v>
      </c>
      <c r="I171" s="74">
        <v>283.30184599511927</v>
      </c>
      <c r="J171" s="70">
        <v>1</v>
      </c>
      <c r="K171" s="124">
        <v>0.71435846337222064</v>
      </c>
      <c r="L171" s="124">
        <v>1.1407781944571298</v>
      </c>
      <c r="M171" s="124">
        <v>1.1942401545574757</v>
      </c>
      <c r="N171" s="124">
        <v>1.0470984766229536</v>
      </c>
      <c r="O171" s="124">
        <v>1.1593262361218653</v>
      </c>
      <c r="P171" s="124">
        <v>0.97021444882368857</v>
      </c>
      <c r="Q171" s="124">
        <v>0.92686999352220945</v>
      </c>
      <c r="V171" s="1" t="s">
        <v>499</v>
      </c>
    </row>
    <row r="172" spans="1:54" x14ac:dyDescent="0.2">
      <c r="B172" s="100" t="s">
        <v>684</v>
      </c>
      <c r="C172" s="68" t="s">
        <v>683</v>
      </c>
      <c r="D172" s="66" t="s">
        <v>2</v>
      </c>
      <c r="E172" s="74">
        <v>71.910154373407551</v>
      </c>
      <c r="F172" s="74">
        <v>245.02974795350121</v>
      </c>
      <c r="G172" s="74">
        <v>376.0628444730786</v>
      </c>
      <c r="H172" s="74">
        <v>423.49550582160202</v>
      </c>
      <c r="I172" s="74">
        <v>279.12456315539737</v>
      </c>
      <c r="J172" s="70">
        <v>1</v>
      </c>
      <c r="K172" s="124">
        <v>3.407442941662123</v>
      </c>
      <c r="L172" s="124">
        <v>5.2296208755205651</v>
      </c>
      <c r="M172" s="124">
        <v>5.8892309370178619</v>
      </c>
      <c r="N172" s="124">
        <v>0.84111361879203672</v>
      </c>
      <c r="O172" s="124">
        <v>2.8589393208128393</v>
      </c>
      <c r="P172" s="124">
        <v>2.770543463865601</v>
      </c>
      <c r="Q172" s="124">
        <v>3.7772911771717994</v>
      </c>
      <c r="S172" s="122" t="s">
        <v>5989</v>
      </c>
      <c r="T172" s="122" t="s">
        <v>5989</v>
      </c>
      <c r="U172" s="122" t="s">
        <v>5989</v>
      </c>
      <c r="V172" s="1" t="s">
        <v>684</v>
      </c>
    </row>
    <row r="173" spans="1:54" x14ac:dyDescent="0.2">
      <c r="B173" s="100" t="s">
        <v>1241</v>
      </c>
      <c r="C173" s="68" t="s">
        <v>1240</v>
      </c>
      <c r="D173" s="66" t="s">
        <v>2</v>
      </c>
      <c r="E173" s="74">
        <v>133.1281484773499</v>
      </c>
      <c r="F173" s="74">
        <v>295.05084051192716</v>
      </c>
      <c r="G173" s="74">
        <v>367.59245545018871</v>
      </c>
      <c r="H173" s="74">
        <v>215.9668385817109</v>
      </c>
      <c r="I173" s="74">
        <v>252.93457075529417</v>
      </c>
      <c r="J173" s="70">
        <v>1</v>
      </c>
      <c r="K173" s="124">
        <v>2.2162919253859106</v>
      </c>
      <c r="L173" s="124">
        <v>2.7611925776368023</v>
      </c>
      <c r="M173" s="124">
        <v>1.6222477443863421</v>
      </c>
      <c r="N173" s="124">
        <v>0.71372489488387914</v>
      </c>
      <c r="O173" s="124">
        <v>1.4479113755927338</v>
      </c>
      <c r="P173" s="124">
        <v>1.9220050143672882</v>
      </c>
      <c r="Q173" s="124">
        <v>1.6593378999462407</v>
      </c>
      <c r="R173" s="70" t="s">
        <v>5989</v>
      </c>
      <c r="S173" s="122" t="s">
        <v>5989</v>
      </c>
      <c r="T173" s="122" t="s">
        <v>5989</v>
      </c>
      <c r="V173" s="1" t="s">
        <v>1241</v>
      </c>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row>
    <row r="174" spans="1:54" x14ac:dyDescent="0.2">
      <c r="B174" s="100" t="s">
        <v>1094</v>
      </c>
      <c r="C174" s="68" t="s">
        <v>1093</v>
      </c>
      <c r="D174" s="66" t="s">
        <v>2</v>
      </c>
      <c r="E174" s="74">
        <v>284.12038505127612</v>
      </c>
      <c r="F174" s="74">
        <v>277.03357262257703</v>
      </c>
      <c r="G174" s="74">
        <v>227.52389118608878</v>
      </c>
      <c r="H174" s="74">
        <v>191.83906524275417</v>
      </c>
      <c r="I174" s="74">
        <v>245.12922852567402</v>
      </c>
      <c r="J174" s="70">
        <v>1</v>
      </c>
      <c r="K174" s="124">
        <v>0.97505700822058183</v>
      </c>
      <c r="L174" s="124">
        <v>0.80080100956158706</v>
      </c>
      <c r="M174" s="124">
        <v>0.67520345366325041</v>
      </c>
      <c r="N174" s="124">
        <v>0.79510219061568421</v>
      </c>
      <c r="O174" s="124">
        <v>1.0285526535264109</v>
      </c>
      <c r="P174" s="124">
        <v>0.96955597741685517</v>
      </c>
      <c r="Q174" s="124">
        <v>0.69666993026246726</v>
      </c>
      <c r="V174" s="1" t="s">
        <v>1094</v>
      </c>
    </row>
    <row r="175" spans="1:54" x14ac:dyDescent="0.2">
      <c r="B175" s="100" t="s">
        <v>814</v>
      </c>
      <c r="C175" s="68" t="s">
        <v>813</v>
      </c>
      <c r="D175" s="66" t="s">
        <v>2</v>
      </c>
      <c r="E175" s="74">
        <v>185.97333159029472</v>
      </c>
      <c r="F175" s="74">
        <v>135.38963351262754</v>
      </c>
      <c r="G175" s="74">
        <v>228.44774225063134</v>
      </c>
      <c r="H175" s="74">
        <v>378.62561750378347</v>
      </c>
      <c r="I175" s="74">
        <v>232.10908121433428</v>
      </c>
      <c r="J175" s="70">
        <v>1</v>
      </c>
      <c r="K175" s="124">
        <v>0.72800563583436406</v>
      </c>
      <c r="L175" s="124">
        <v>1.2283897927575396</v>
      </c>
      <c r="M175" s="124">
        <v>2.0359135058025846</v>
      </c>
      <c r="N175" s="124">
        <v>0.97742154437189377</v>
      </c>
      <c r="O175" s="124">
        <v>0.92807422619985591</v>
      </c>
      <c r="P175" s="124">
        <v>0.9557487809316908</v>
      </c>
      <c r="Q175" s="124">
        <v>1.2358495303397066</v>
      </c>
      <c r="V175" s="1" t="s">
        <v>814</v>
      </c>
    </row>
    <row r="176" spans="1:54" x14ac:dyDescent="0.2">
      <c r="B176" s="100" t="s">
        <v>827</v>
      </c>
      <c r="C176" s="68" t="s">
        <v>826</v>
      </c>
      <c r="D176" s="66" t="s">
        <v>2</v>
      </c>
      <c r="E176" s="74">
        <v>102.30530079319448</v>
      </c>
      <c r="F176" s="74">
        <v>412.16728239631396</v>
      </c>
      <c r="G176" s="74">
        <v>218.62544075577961</v>
      </c>
      <c r="H176" s="74">
        <v>193.93263367276418</v>
      </c>
      <c r="I176" s="74">
        <v>231.75766440451306</v>
      </c>
      <c r="J176" s="70">
        <v>1</v>
      </c>
      <c r="K176" s="124">
        <v>4.0287969362358984</v>
      </c>
      <c r="L176" s="124">
        <v>2.1369903520221403</v>
      </c>
      <c r="M176" s="124">
        <v>1.8956264452493052</v>
      </c>
      <c r="N176" s="124">
        <v>0.80019204970809688</v>
      </c>
      <c r="O176" s="124">
        <v>0.80958546850128621</v>
      </c>
      <c r="P176" s="124">
        <v>0.82596840400192684</v>
      </c>
      <c r="Q176" s="124">
        <v>0.87206767390572881</v>
      </c>
      <c r="V176" s="1" t="s">
        <v>827</v>
      </c>
    </row>
    <row r="177" spans="2:22" x14ac:dyDescent="0.2">
      <c r="B177" s="100" t="s">
        <v>920</v>
      </c>
      <c r="C177" s="68" t="s">
        <v>919</v>
      </c>
      <c r="D177" s="66" t="s">
        <v>2</v>
      </c>
      <c r="E177" s="74">
        <v>148.04063982747445</v>
      </c>
      <c r="F177" s="74">
        <v>440.72944876059125</v>
      </c>
      <c r="G177" s="74">
        <v>115.08116758376411</v>
      </c>
      <c r="H177" s="74">
        <v>101.50368584529272</v>
      </c>
      <c r="I177" s="74">
        <v>201.33873550428063</v>
      </c>
      <c r="J177" s="70">
        <v>1</v>
      </c>
      <c r="K177" s="124">
        <v>2.9770841930581651</v>
      </c>
      <c r="L177" s="124">
        <v>0.77736199815050055</v>
      </c>
      <c r="M177" s="124">
        <v>0.68564744088909924</v>
      </c>
      <c r="N177" s="124">
        <v>0.89670012253774378</v>
      </c>
      <c r="O177" s="124">
        <v>1.1127307941981019</v>
      </c>
      <c r="P177" s="124">
        <v>0.79789361139499204</v>
      </c>
      <c r="Q177" s="124">
        <v>0.64193089404872505</v>
      </c>
      <c r="V177" s="1" t="s">
        <v>920</v>
      </c>
    </row>
    <row r="178" spans="2:22" x14ac:dyDescent="0.2">
      <c r="B178" s="100" t="s">
        <v>1172</v>
      </c>
      <c r="C178" s="68" t="s">
        <v>1171</v>
      </c>
      <c r="D178" s="66" t="s">
        <v>2</v>
      </c>
      <c r="E178" s="74">
        <v>286.392774061056</v>
      </c>
      <c r="F178" s="74">
        <v>122.53054063595391</v>
      </c>
      <c r="G178" s="74">
        <v>210.46127897353813</v>
      </c>
      <c r="H178" s="74">
        <v>161.7619248754998</v>
      </c>
      <c r="I178" s="74">
        <v>195.28662963651198</v>
      </c>
      <c r="J178" s="70">
        <v>1</v>
      </c>
      <c r="K178" s="124">
        <v>0.42784089451164592</v>
      </c>
      <c r="L178" s="124">
        <v>0.73486937533092211</v>
      </c>
      <c r="M178" s="124">
        <v>0.56482544088564823</v>
      </c>
      <c r="N178" s="124">
        <v>0.82747205739078522</v>
      </c>
      <c r="O178" s="124">
        <v>0.83319448778602923</v>
      </c>
      <c r="P178" s="124">
        <v>0.78369902104842837</v>
      </c>
      <c r="Q178" s="124">
        <v>0.86865872892471252</v>
      </c>
      <c r="V178" s="1" t="s">
        <v>1172</v>
      </c>
    </row>
    <row r="179" spans="2:22" x14ac:dyDescent="0.2">
      <c r="B179" s="100" t="s">
        <v>2781</v>
      </c>
      <c r="C179" s="68" t="s">
        <v>2780</v>
      </c>
      <c r="D179" s="66" t="s">
        <v>2</v>
      </c>
      <c r="E179" s="74">
        <v>173.06809761129131</v>
      </c>
      <c r="F179" s="74">
        <v>260.12114546458008</v>
      </c>
      <c r="G179" s="74">
        <v>206.82295183244648</v>
      </c>
      <c r="H179" s="74">
        <v>135.95799535426829</v>
      </c>
      <c r="I179" s="74">
        <v>193.99254756564653</v>
      </c>
      <c r="J179" s="70">
        <v>1</v>
      </c>
      <c r="K179" s="124">
        <v>1.5029988140784258</v>
      </c>
      <c r="L179" s="124">
        <v>1.1950379919063312</v>
      </c>
      <c r="M179" s="124">
        <v>0.78557514198618039</v>
      </c>
      <c r="N179" s="124">
        <v>0.80978217963627797</v>
      </c>
      <c r="O179" s="124">
        <v>0.85499316977572237</v>
      </c>
      <c r="P179" s="124">
        <v>0.71174378726241916</v>
      </c>
      <c r="Q179" s="124">
        <v>0.53370336031642263</v>
      </c>
      <c r="T179" s="70" t="s">
        <v>5989</v>
      </c>
      <c r="U179" s="70" t="s">
        <v>5989</v>
      </c>
      <c r="V179" s="1" t="s">
        <v>2781</v>
      </c>
    </row>
    <row r="180" spans="2:22" x14ac:dyDescent="0.2">
      <c r="B180" s="100" t="s">
        <v>977</v>
      </c>
      <c r="C180" s="68" t="s">
        <v>976</v>
      </c>
      <c r="D180" s="66" t="s">
        <v>2</v>
      </c>
      <c r="E180" s="74">
        <v>176.60609948773606</v>
      </c>
      <c r="F180" s="74">
        <v>251.93666979979685</v>
      </c>
      <c r="G180" s="74">
        <v>142.59183239379814</v>
      </c>
      <c r="H180" s="74">
        <v>194.11580524380639</v>
      </c>
      <c r="I180" s="74">
        <v>191.31260173128436</v>
      </c>
      <c r="J180" s="70">
        <f>IF(E180=0, "NaN",E180/E180)</f>
        <v>1</v>
      </c>
      <c r="K180" s="129">
        <f>IF(E180=0, "NaN",F180/E180)</f>
        <v>1.4265456885722789</v>
      </c>
      <c r="L180" s="129">
        <f>IF(E180=0, "NaN",G180/E180)</f>
        <v>0.80740038315437712</v>
      </c>
      <c r="M180" s="129">
        <f>IF(E180=0, "NaN",H180/E180)</f>
        <v>1.0991455323845496</v>
      </c>
      <c r="N180" s="124">
        <v>0.94473306662828094</v>
      </c>
      <c r="O180" s="124">
        <v>1.0229027990159572</v>
      </c>
      <c r="P180" s="124">
        <v>0.97656244946111936</v>
      </c>
      <c r="Q180" s="124">
        <v>1.0887908893503169</v>
      </c>
      <c r="R180" s="6"/>
      <c r="S180" s="6"/>
      <c r="T180" s="6"/>
      <c r="U180" s="6"/>
      <c r="V180" s="1" t="s">
        <v>977</v>
      </c>
    </row>
    <row r="181" spans="2:22" x14ac:dyDescent="0.2">
      <c r="B181" s="100" t="s">
        <v>1408</v>
      </c>
      <c r="C181" s="68" t="s">
        <v>1407</v>
      </c>
      <c r="D181" s="66" t="s">
        <v>2</v>
      </c>
      <c r="E181" s="74">
        <v>247.29966604592681</v>
      </c>
      <c r="F181" s="74">
        <v>151.43219267805</v>
      </c>
      <c r="G181" s="74">
        <v>232.17893980408445</v>
      </c>
      <c r="H181" s="74">
        <v>128.66886172758635</v>
      </c>
      <c r="I181" s="74">
        <v>189.8949150639119</v>
      </c>
      <c r="J181" s="70">
        <v>1</v>
      </c>
      <c r="K181" s="124">
        <v>0.61234289192257563</v>
      </c>
      <c r="L181" s="124">
        <v>0.93885666534206225</v>
      </c>
      <c r="M181" s="124">
        <v>0.52029533150963025</v>
      </c>
      <c r="N181" s="124">
        <v>0.87443163464959273</v>
      </c>
      <c r="O181" s="124">
        <v>0.80057645959630608</v>
      </c>
      <c r="P181" s="124">
        <v>0.80160321505982202</v>
      </c>
      <c r="Q181" s="124">
        <v>0.77742364909785289</v>
      </c>
      <c r="V181" s="1" t="s">
        <v>1408</v>
      </c>
    </row>
    <row r="182" spans="2:22" x14ac:dyDescent="0.2">
      <c r="B182" s="100" t="s">
        <v>1496</v>
      </c>
      <c r="C182" s="68" t="s">
        <v>1495</v>
      </c>
      <c r="D182" s="66" t="s">
        <v>2</v>
      </c>
      <c r="E182" s="74">
        <v>261.09922603095765</v>
      </c>
      <c r="F182" s="74">
        <v>228.39166973886933</v>
      </c>
      <c r="G182" s="74">
        <v>149.81874777946271</v>
      </c>
      <c r="H182" s="74">
        <v>107.55297055219215</v>
      </c>
      <c r="I182" s="74">
        <v>186.71565352537047</v>
      </c>
      <c r="J182" s="70">
        <v>1</v>
      </c>
      <c r="K182" s="124">
        <v>0.87473131656004866</v>
      </c>
      <c r="L182" s="124">
        <v>0.57380004551104724</v>
      </c>
      <c r="M182" s="124">
        <v>0.41192374327237552</v>
      </c>
      <c r="N182" s="125">
        <v>1.2011723743647764</v>
      </c>
      <c r="O182" s="125">
        <v>1.0528532186189814</v>
      </c>
      <c r="P182" s="125">
        <v>1.0823213420153339</v>
      </c>
      <c r="Q182" s="125">
        <v>0.88936319055829816</v>
      </c>
      <c r="V182" s="1" t="s">
        <v>5949</v>
      </c>
    </row>
    <row r="183" spans="2:22" x14ac:dyDescent="0.2">
      <c r="B183" s="100" t="s">
        <v>775</v>
      </c>
      <c r="C183" s="68" t="s">
        <v>774</v>
      </c>
      <c r="D183" s="66" t="s">
        <v>2</v>
      </c>
      <c r="E183" s="74">
        <v>117.73720354925945</v>
      </c>
      <c r="F183" s="74">
        <v>93.909458592912657</v>
      </c>
      <c r="G183" s="74">
        <v>157.35471302636955</v>
      </c>
      <c r="H183" s="74">
        <v>257.66424628598054</v>
      </c>
      <c r="I183" s="74">
        <v>156.66640536363053</v>
      </c>
      <c r="J183" s="70">
        <v>1</v>
      </c>
      <c r="K183" s="124">
        <v>0.79761923811637303</v>
      </c>
      <c r="L183" s="124">
        <v>1.3364910009989726</v>
      </c>
      <c r="M183" s="124">
        <v>2.1884692222894335</v>
      </c>
      <c r="N183" s="124">
        <v>0.97285730052991481</v>
      </c>
      <c r="O183" s="124">
        <v>1.2932428363012662</v>
      </c>
      <c r="P183" s="124">
        <v>1.3498920121113951</v>
      </c>
      <c r="Q183" s="124">
        <v>1.8432840406098543</v>
      </c>
      <c r="U183" s="122" t="s">
        <v>5989</v>
      </c>
      <c r="V183" s="1" t="s">
        <v>775</v>
      </c>
    </row>
    <row r="184" spans="2:22" x14ac:dyDescent="0.2">
      <c r="B184" s="100" t="s">
        <v>1136</v>
      </c>
      <c r="C184" s="68" t="s">
        <v>1135</v>
      </c>
      <c r="D184" s="66" t="s">
        <v>2</v>
      </c>
      <c r="E184" s="74">
        <v>173.29990289076534</v>
      </c>
      <c r="F184" s="74">
        <v>39.128513232488558</v>
      </c>
      <c r="G184" s="74">
        <v>138.1822634634093</v>
      </c>
      <c r="H184" s="74">
        <v>249.55241395971009</v>
      </c>
      <c r="I184" s="74">
        <v>150.04077338659332</v>
      </c>
      <c r="J184" s="70">
        <v>1</v>
      </c>
      <c r="K184" s="124">
        <v>0.22578496917653845</v>
      </c>
      <c r="L184" s="124">
        <v>0.79735915115029554</v>
      </c>
      <c r="M184" s="124">
        <v>1.4400031955990671</v>
      </c>
      <c r="N184" s="124">
        <v>1.2589543748511707</v>
      </c>
      <c r="O184" s="124">
        <v>0.97914426895539408</v>
      </c>
      <c r="P184" s="124">
        <v>1.058290646275823</v>
      </c>
      <c r="Q184" s="124">
        <v>1.7018379862115074</v>
      </c>
      <c r="V184" s="1" t="s">
        <v>1136</v>
      </c>
    </row>
    <row r="185" spans="2:22" x14ac:dyDescent="0.2">
      <c r="B185" s="100" t="s">
        <v>993</v>
      </c>
      <c r="C185" s="68" t="s">
        <v>992</v>
      </c>
      <c r="D185" s="66" t="s">
        <v>2</v>
      </c>
      <c r="E185" s="74">
        <v>50.928357482472663</v>
      </c>
      <c r="F185" s="74">
        <v>66.133958714697485</v>
      </c>
      <c r="G185" s="74">
        <v>122.14327763973107</v>
      </c>
      <c r="H185" s="74">
        <v>335.51927483946554</v>
      </c>
      <c r="I185" s="74">
        <v>143.6812171690917</v>
      </c>
      <c r="J185" s="70">
        <v>1</v>
      </c>
      <c r="K185" s="124">
        <v>1.2985684593786071</v>
      </c>
      <c r="L185" s="124">
        <v>2.3983353023267537</v>
      </c>
      <c r="M185" s="124">
        <v>6.5880639279391007</v>
      </c>
      <c r="N185" s="124">
        <v>0.72817302369607373</v>
      </c>
      <c r="O185" s="124">
        <v>0.73524001923256599</v>
      </c>
      <c r="P185" s="124">
        <v>1.0650988125545797</v>
      </c>
      <c r="Q185" s="124">
        <v>2.1172534788548893</v>
      </c>
      <c r="R185" s="70" t="s">
        <v>5989</v>
      </c>
      <c r="U185" s="122" t="s">
        <v>5989</v>
      </c>
      <c r="V185" s="1" t="s">
        <v>993</v>
      </c>
    </row>
    <row r="186" spans="2:22" x14ac:dyDescent="0.2">
      <c r="B186" s="100"/>
      <c r="C186" s="135" t="s">
        <v>5468</v>
      </c>
      <c r="D186" s="66" t="s">
        <v>2</v>
      </c>
      <c r="E186" s="74">
        <f>SUM(E120:E185)</f>
        <v>199101.22952107902</v>
      </c>
      <c r="F186" s="74">
        <f>SUM(F120:F185)</f>
        <v>178835.40021035861</v>
      </c>
      <c r="G186" s="74">
        <f>SUM(G120:G185)</f>
        <v>155429.30460845632</v>
      </c>
      <c r="H186" s="74">
        <f>SUM(H120:H185)</f>
        <v>158785.0151609192</v>
      </c>
      <c r="I186" s="74">
        <f>SUM(I120:I185)</f>
        <v>173037.73737520335</v>
      </c>
      <c r="J186" s="70"/>
      <c r="K186" s="124"/>
      <c r="L186" s="124"/>
      <c r="M186" s="124"/>
      <c r="N186" s="124"/>
      <c r="O186" s="124"/>
      <c r="P186" s="124"/>
      <c r="Q186" s="124"/>
      <c r="U186" s="120"/>
    </row>
    <row r="187" spans="2:22" x14ac:dyDescent="0.2">
      <c r="B187" s="100"/>
      <c r="C187" s="68"/>
      <c r="D187" s="66"/>
      <c r="E187" s="74"/>
      <c r="F187" s="74"/>
      <c r="G187" s="74"/>
      <c r="H187" s="74"/>
      <c r="I187" s="74"/>
      <c r="J187" s="70"/>
      <c r="K187" s="124"/>
      <c r="L187" s="124"/>
      <c r="M187" s="124"/>
      <c r="N187" s="124"/>
      <c r="O187" s="124"/>
      <c r="P187" s="124"/>
      <c r="Q187" s="124"/>
      <c r="U187" s="120"/>
    </row>
    <row r="188" spans="2:22" x14ac:dyDescent="0.2">
      <c r="B188" s="62" t="s">
        <v>162</v>
      </c>
      <c r="C188" s="9" t="s">
        <v>161</v>
      </c>
      <c r="D188" s="31" t="s">
        <v>5402</v>
      </c>
      <c r="E188" s="74">
        <v>11846.905767471106</v>
      </c>
      <c r="F188" s="74">
        <v>11730.583948633313</v>
      </c>
      <c r="G188" s="74">
        <v>11397.451806272642</v>
      </c>
      <c r="H188" s="74">
        <v>7062.5037401104501</v>
      </c>
      <c r="I188" s="74">
        <v>10509.361315621878</v>
      </c>
      <c r="J188" s="70">
        <v>1</v>
      </c>
      <c r="K188" s="124">
        <v>0.99018124891672676</v>
      </c>
      <c r="L188" s="124">
        <v>0.96206148930191027</v>
      </c>
      <c r="M188" s="124">
        <v>0.5961475408627348</v>
      </c>
      <c r="N188" s="124">
        <v>0.96441311144660513</v>
      </c>
      <c r="O188" s="124">
        <v>0.8951750303272904</v>
      </c>
      <c r="P188" s="124">
        <v>1.0286901956632444</v>
      </c>
      <c r="Q188" s="124">
        <v>0.65019506000468474</v>
      </c>
      <c r="U188" s="70" t="s">
        <v>5989</v>
      </c>
      <c r="V188" s="1" t="s">
        <v>162</v>
      </c>
    </row>
    <row r="189" spans="2:22" x14ac:dyDescent="0.2">
      <c r="B189" s="62" t="s">
        <v>76</v>
      </c>
      <c r="C189" s="9" t="s">
        <v>75</v>
      </c>
      <c r="D189" s="31" t="s">
        <v>5402</v>
      </c>
      <c r="E189" s="74">
        <v>5643.0864540450193</v>
      </c>
      <c r="F189" s="74">
        <v>6259.8053093578183</v>
      </c>
      <c r="G189" s="74">
        <v>5493.3065055057732</v>
      </c>
      <c r="H189" s="74">
        <v>4640.4400293684594</v>
      </c>
      <c r="I189" s="74">
        <v>5509.1595745692675</v>
      </c>
      <c r="J189" s="70">
        <v>1</v>
      </c>
      <c r="K189" s="124">
        <v>1.1092875078797932</v>
      </c>
      <c r="L189" s="124">
        <v>0.97345779658720588</v>
      </c>
      <c r="M189" s="124">
        <v>0.82232304380914578</v>
      </c>
      <c r="N189" s="124">
        <v>1.1266970882078622</v>
      </c>
      <c r="O189" s="124">
        <v>1.0552085138518901</v>
      </c>
      <c r="P189" s="124">
        <v>1.1423610538678084</v>
      </c>
      <c r="Q189" s="124">
        <v>1.0406693813468186</v>
      </c>
      <c r="V189" s="1" t="s">
        <v>76</v>
      </c>
    </row>
    <row r="190" spans="2:22" x14ac:dyDescent="0.2">
      <c r="B190" s="62" t="s">
        <v>93</v>
      </c>
      <c r="C190" s="9" t="s">
        <v>92</v>
      </c>
      <c r="D190" s="41" t="s">
        <v>5402</v>
      </c>
      <c r="E190" s="74">
        <v>5098.1914464071697</v>
      </c>
      <c r="F190" s="74">
        <v>4739.3486660228118</v>
      </c>
      <c r="G190" s="74">
        <v>6008.4049556440332</v>
      </c>
      <c r="H190" s="74">
        <v>5449.7046421824452</v>
      </c>
      <c r="I190" s="74">
        <v>5323.9124275641152</v>
      </c>
      <c r="J190" s="70">
        <v>1</v>
      </c>
      <c r="K190" s="124">
        <v>0.92961371024282657</v>
      </c>
      <c r="L190" s="124">
        <v>1.1785365494421194</v>
      </c>
      <c r="M190" s="124">
        <v>1.0689486064755367</v>
      </c>
      <c r="N190" s="124">
        <v>1.0085525383727441</v>
      </c>
      <c r="O190" s="124">
        <v>0.97789941847905115</v>
      </c>
      <c r="P190" s="124">
        <v>1.2679253427153632</v>
      </c>
      <c r="Q190" s="124">
        <v>1.1918809164192201</v>
      </c>
      <c r="V190" s="1" t="s">
        <v>93</v>
      </c>
    </row>
    <row r="191" spans="2:22" x14ac:dyDescent="0.2">
      <c r="B191" s="62" t="s">
        <v>101</v>
      </c>
      <c r="C191" s="9" t="s">
        <v>5479</v>
      </c>
      <c r="D191" s="31" t="s">
        <v>5402</v>
      </c>
      <c r="E191" s="74">
        <v>7398.8671265286584</v>
      </c>
      <c r="F191" s="74">
        <v>4766.1568270667449</v>
      </c>
      <c r="G191" s="74">
        <v>3886.4482685107751</v>
      </c>
      <c r="H191" s="74">
        <v>4188.7029724003069</v>
      </c>
      <c r="I191" s="74">
        <v>5060.0437986266215</v>
      </c>
      <c r="J191" s="70">
        <v>1</v>
      </c>
      <c r="K191" s="124">
        <v>0.64417386412815503</v>
      </c>
      <c r="L191" s="124">
        <v>0.52527612701354021</v>
      </c>
      <c r="M191" s="124">
        <v>0.56612761126385158</v>
      </c>
      <c r="N191" s="124">
        <v>1.1315673066759477</v>
      </c>
      <c r="O191" s="124">
        <v>1.0262936261252706</v>
      </c>
      <c r="P191" s="124">
        <v>1.0282776030385143</v>
      </c>
      <c r="Q191" s="124">
        <v>0.92807422619985591</v>
      </c>
      <c r="V191" s="1" t="s">
        <v>101</v>
      </c>
    </row>
    <row r="192" spans="2:22" x14ac:dyDescent="0.2">
      <c r="B192" s="62" t="s">
        <v>100</v>
      </c>
      <c r="C192" s="9" t="s">
        <v>5482</v>
      </c>
      <c r="D192" s="41" t="s">
        <v>5402</v>
      </c>
      <c r="E192" s="74">
        <v>4443.1160912483629</v>
      </c>
      <c r="F192" s="74">
        <v>4075.6300470462029</v>
      </c>
      <c r="G192" s="74">
        <v>5135.3841693325339</v>
      </c>
      <c r="H192" s="74">
        <v>4334.8630390127591</v>
      </c>
      <c r="I192" s="74">
        <v>4497.2483366599645</v>
      </c>
      <c r="J192" s="70">
        <v>1</v>
      </c>
      <c r="K192" s="124">
        <v>0.91729092000859491</v>
      </c>
      <c r="L192" s="124">
        <v>1.1558068850480265</v>
      </c>
      <c r="M192" s="124">
        <v>0.97563578128223327</v>
      </c>
      <c r="N192" s="124">
        <v>0.95840516621135929</v>
      </c>
      <c r="O192" s="124">
        <v>0.9785692743014166</v>
      </c>
      <c r="P192" s="124">
        <v>1.1172934885345904</v>
      </c>
      <c r="Q192" s="124">
        <v>0.97068530057732616</v>
      </c>
      <c r="V192" s="1" t="s">
        <v>100</v>
      </c>
    </row>
    <row r="193" spans="2:22" x14ac:dyDescent="0.2">
      <c r="B193" s="31" t="s">
        <v>71</v>
      </c>
      <c r="C193" s="30" t="s">
        <v>70</v>
      </c>
      <c r="D193" s="41" t="s">
        <v>5402</v>
      </c>
      <c r="E193" s="74">
        <v>4128.9389345807986</v>
      </c>
      <c r="F193" s="74">
        <v>4177.2094640546175</v>
      </c>
      <c r="G193" s="74">
        <v>2986.8881186000672</v>
      </c>
      <c r="H193" s="74">
        <v>3463.4361473975823</v>
      </c>
      <c r="I193" s="74">
        <v>3689.1181661582664</v>
      </c>
      <c r="J193" s="70">
        <v>1</v>
      </c>
      <c r="K193" s="124">
        <v>1.0116907830894621</v>
      </c>
      <c r="L193" s="124">
        <v>0.72340331642694033</v>
      </c>
      <c r="M193" s="124">
        <v>0.83881990077172619</v>
      </c>
      <c r="N193" s="124">
        <v>1.1719344682604504</v>
      </c>
      <c r="O193" s="124">
        <v>1.0251153382264178</v>
      </c>
      <c r="P193" s="124">
        <v>1.0161569147528977</v>
      </c>
      <c r="Q193" s="124">
        <v>1.1629123795218879</v>
      </c>
      <c r="V193" s="1" t="s">
        <v>71</v>
      </c>
    </row>
    <row r="194" spans="2:22" x14ac:dyDescent="0.2">
      <c r="B194" s="31" t="s">
        <v>31</v>
      </c>
      <c r="C194" s="30" t="s">
        <v>30</v>
      </c>
      <c r="D194" s="31" t="s">
        <v>5402</v>
      </c>
      <c r="E194" s="74">
        <v>4953.654866031663</v>
      </c>
      <c r="F194" s="74">
        <v>3841.8285543854126</v>
      </c>
      <c r="G194" s="74">
        <v>2525.4307747641224</v>
      </c>
      <c r="H194" s="74">
        <v>2378.3644468935845</v>
      </c>
      <c r="I194" s="74">
        <v>3424.8196605186959</v>
      </c>
      <c r="J194" s="70">
        <v>1</v>
      </c>
      <c r="K194" s="124">
        <v>0.77555434487971775</v>
      </c>
      <c r="L194" s="124">
        <v>0.50981161244833084</v>
      </c>
      <c r="M194" s="124">
        <v>0.4801231638486908</v>
      </c>
      <c r="N194" s="124">
        <v>0.96264921004643789</v>
      </c>
      <c r="O194" s="124">
        <v>0.86065920963592468</v>
      </c>
      <c r="P194" s="124">
        <v>0.94840670666682714</v>
      </c>
      <c r="Q194" s="124">
        <v>0.85207911789800284</v>
      </c>
      <c r="V194" s="1" t="s">
        <v>31</v>
      </c>
    </row>
    <row r="195" spans="2:22" x14ac:dyDescent="0.2">
      <c r="B195" s="62" t="s">
        <v>238</v>
      </c>
      <c r="C195" s="9" t="s">
        <v>237</v>
      </c>
      <c r="D195" s="31" t="s">
        <v>5402</v>
      </c>
      <c r="E195" s="74">
        <v>1485.8024606880613</v>
      </c>
      <c r="F195" s="74">
        <v>1501.0218080833738</v>
      </c>
      <c r="G195" s="74">
        <v>1317.1558350652749</v>
      </c>
      <c r="H195" s="74">
        <v>1215.4933995979291</v>
      </c>
      <c r="I195" s="74">
        <v>1379.8683758586596</v>
      </c>
      <c r="J195" s="70">
        <v>1</v>
      </c>
      <c r="K195" s="124">
        <v>1.0102431835980838</v>
      </c>
      <c r="L195" s="124">
        <v>0.88649458451920471</v>
      </c>
      <c r="M195" s="124">
        <v>0.81807200604247576</v>
      </c>
      <c r="N195" s="124">
        <v>0.85521253253396812</v>
      </c>
      <c r="O195" s="124">
        <v>0.8407600941860085</v>
      </c>
      <c r="P195" s="124">
        <v>0.89357523010601581</v>
      </c>
      <c r="Q195" s="124">
        <v>0.84674003010687016</v>
      </c>
      <c r="V195" s="1" t="s">
        <v>5508</v>
      </c>
    </row>
    <row r="196" spans="2:22" x14ac:dyDescent="0.2">
      <c r="B196" s="62" t="s">
        <v>323</v>
      </c>
      <c r="C196" s="9" t="s">
        <v>322</v>
      </c>
      <c r="D196" s="31" t="s">
        <v>5402</v>
      </c>
      <c r="E196" s="74">
        <v>1092.7557217032738</v>
      </c>
      <c r="F196" s="74">
        <v>1373.1436818821978</v>
      </c>
      <c r="G196" s="74">
        <v>1080.3576287488022</v>
      </c>
      <c r="H196" s="74">
        <v>1123.6465565176252</v>
      </c>
      <c r="I196" s="74">
        <v>1167.4758972129748</v>
      </c>
      <c r="J196" s="70">
        <v>1</v>
      </c>
      <c r="K196" s="124">
        <v>1.2565879588732645</v>
      </c>
      <c r="L196" s="124">
        <v>0.98865428685640122</v>
      </c>
      <c r="M196" s="124">
        <v>1.0282687468029927</v>
      </c>
      <c r="N196" s="124">
        <v>1.170823087749939</v>
      </c>
      <c r="O196" s="124">
        <v>1.0778533485019979</v>
      </c>
      <c r="P196" s="124">
        <v>1.2031811751122679</v>
      </c>
      <c r="Q196" s="124">
        <v>1.1951143801260178</v>
      </c>
      <c r="V196" s="1" t="s">
        <v>323</v>
      </c>
    </row>
    <row r="197" spans="2:22" x14ac:dyDescent="0.2">
      <c r="B197" s="62" t="s">
        <v>129</v>
      </c>
      <c r="C197" s="9" t="s">
        <v>128</v>
      </c>
      <c r="D197" s="41" t="s">
        <v>5402</v>
      </c>
      <c r="E197" s="74">
        <v>1279.4076179123876</v>
      </c>
      <c r="F197" s="74">
        <v>1374.2047852354831</v>
      </c>
      <c r="G197" s="74">
        <v>1022.8551806533758</v>
      </c>
      <c r="H197" s="74">
        <v>983.45838569002808</v>
      </c>
      <c r="I197" s="74">
        <v>1164.9814923728186</v>
      </c>
      <c r="J197" s="70">
        <v>1</v>
      </c>
      <c r="K197" s="124">
        <v>1.0740945778310873</v>
      </c>
      <c r="L197" s="124">
        <v>0.79947560600144851</v>
      </c>
      <c r="M197" s="124">
        <v>0.76868260898331953</v>
      </c>
      <c r="N197" s="124">
        <v>1.1699327473341534</v>
      </c>
      <c r="O197" s="124">
        <v>1.0095197601589059</v>
      </c>
      <c r="P197" s="124">
        <v>0.99078569900816371</v>
      </c>
      <c r="Q197" s="124">
        <v>0.96749228363031581</v>
      </c>
      <c r="V197" s="1" t="s">
        <v>129</v>
      </c>
    </row>
    <row r="198" spans="2:22" x14ac:dyDescent="0.2">
      <c r="B198" s="62" t="s">
        <v>206</v>
      </c>
      <c r="C198" s="9" t="s">
        <v>5535</v>
      </c>
      <c r="D198" s="31" t="s">
        <v>5402</v>
      </c>
      <c r="E198" s="74">
        <v>869.22649042851037</v>
      </c>
      <c r="F198" s="74">
        <v>1362.2001978976509</v>
      </c>
      <c r="G198" s="74">
        <v>1216.0523333256533</v>
      </c>
      <c r="H198" s="74">
        <v>908.40095202347766</v>
      </c>
      <c r="I198" s="74">
        <v>1088.9699934188229</v>
      </c>
      <c r="J198" s="70">
        <v>1</v>
      </c>
      <c r="K198" s="124">
        <v>1.5671406853075944</v>
      </c>
      <c r="L198" s="124">
        <v>1.3990051462032238</v>
      </c>
      <c r="M198" s="124">
        <v>1.0450681865156399</v>
      </c>
      <c r="N198" s="124">
        <v>1.1333499516167296</v>
      </c>
      <c r="O198" s="124">
        <v>0.97361506059055736</v>
      </c>
      <c r="P198" s="124">
        <v>1.0654960095418136</v>
      </c>
      <c r="Q198" s="124">
        <v>1.1907455028405911</v>
      </c>
      <c r="V198" s="1" t="s">
        <v>206</v>
      </c>
    </row>
    <row r="199" spans="2:22" x14ac:dyDescent="0.2">
      <c r="B199" s="62" t="s">
        <v>514</v>
      </c>
      <c r="C199" s="9" t="s">
        <v>5538</v>
      </c>
      <c r="D199" s="31" t="s">
        <v>5402</v>
      </c>
      <c r="E199" s="74">
        <v>1354.3204042087036</v>
      </c>
      <c r="F199" s="74">
        <v>1112.9614991064259</v>
      </c>
      <c r="G199" s="74">
        <v>807.45578640315102</v>
      </c>
      <c r="H199" s="74">
        <v>1078.7441132416907</v>
      </c>
      <c r="I199" s="74">
        <v>1088.3704507399927</v>
      </c>
      <c r="J199" s="70">
        <v>1</v>
      </c>
      <c r="K199" s="124">
        <v>0.82178596412471694</v>
      </c>
      <c r="L199" s="124">
        <v>0.59620735528600988</v>
      </c>
      <c r="M199" s="124">
        <v>0.79652060907402078</v>
      </c>
      <c r="N199" s="124">
        <v>1.0749451150262732</v>
      </c>
      <c r="O199" s="124">
        <v>0.96357683780551329</v>
      </c>
      <c r="P199" s="124">
        <v>0.99980000683717141</v>
      </c>
      <c r="Q199" s="124">
        <v>1.0467696640331394</v>
      </c>
      <c r="V199" s="1" t="s">
        <v>514</v>
      </c>
    </row>
    <row r="200" spans="2:22" x14ac:dyDescent="0.2">
      <c r="B200" s="62" t="s">
        <v>284</v>
      </c>
      <c r="C200" s="9" t="s">
        <v>5540</v>
      </c>
      <c r="D200" s="31" t="s">
        <v>5402</v>
      </c>
      <c r="E200" s="74">
        <v>1147.7622922898495</v>
      </c>
      <c r="F200" s="74">
        <v>801.70847441099988</v>
      </c>
      <c r="G200" s="74">
        <v>1153.6150426087265</v>
      </c>
      <c r="H200" s="74">
        <v>755.37582521426293</v>
      </c>
      <c r="I200" s="74">
        <v>964.61540863095968</v>
      </c>
      <c r="J200" s="70">
        <v>1</v>
      </c>
      <c r="K200" s="124">
        <v>0.69849696212928114</v>
      </c>
      <c r="L200" s="124">
        <v>1.0050992704309885</v>
      </c>
      <c r="M200" s="124">
        <v>0.65812915295138874</v>
      </c>
      <c r="N200" s="124">
        <v>1.1577826160737721</v>
      </c>
      <c r="O200" s="124">
        <v>0.98202882024966409</v>
      </c>
      <c r="P200" s="124">
        <v>1.4045732845439409</v>
      </c>
      <c r="Q200" s="124">
        <v>1.0466710570787479</v>
      </c>
      <c r="V200" s="1" t="s">
        <v>284</v>
      </c>
    </row>
    <row r="201" spans="2:22" x14ac:dyDescent="0.2">
      <c r="B201" s="62" t="s">
        <v>296</v>
      </c>
      <c r="C201" s="9" t="s">
        <v>295</v>
      </c>
      <c r="D201" s="31" t="s">
        <v>5402</v>
      </c>
      <c r="E201" s="74">
        <v>1089.7096307679462</v>
      </c>
      <c r="F201" s="74">
        <v>949.37967673983781</v>
      </c>
      <c r="G201" s="74">
        <v>793.08672534384164</v>
      </c>
      <c r="H201" s="74">
        <v>790.9493148373374</v>
      </c>
      <c r="I201" s="74">
        <v>905.78133692224083</v>
      </c>
      <c r="J201" s="70">
        <v>1</v>
      </c>
      <c r="K201" s="124">
        <v>0.8712226174148664</v>
      </c>
      <c r="L201" s="124">
        <v>0.72779638075230479</v>
      </c>
      <c r="M201" s="124">
        <v>0.72583493116412601</v>
      </c>
      <c r="N201" s="124">
        <v>1.1714265515083728</v>
      </c>
      <c r="O201" s="124">
        <v>1.0298130589310439</v>
      </c>
      <c r="P201" s="124">
        <v>1.0375704231444118</v>
      </c>
      <c r="Q201" s="124">
        <v>1.0784345333669876</v>
      </c>
      <c r="V201" s="1" t="s">
        <v>296</v>
      </c>
    </row>
    <row r="202" spans="2:22" x14ac:dyDescent="0.2">
      <c r="B202" s="62" t="s">
        <v>351</v>
      </c>
      <c r="C202" s="9" t="s">
        <v>350</v>
      </c>
      <c r="D202" s="41" t="s">
        <v>5402</v>
      </c>
      <c r="E202" s="74">
        <v>755.19902763088862</v>
      </c>
      <c r="F202" s="74">
        <v>797.39200485685592</v>
      </c>
      <c r="G202" s="74">
        <v>1047.2210234073154</v>
      </c>
      <c r="H202" s="74">
        <v>1017.3355511113098</v>
      </c>
      <c r="I202" s="74">
        <v>904.2869017515925</v>
      </c>
      <c r="J202" s="70">
        <v>1</v>
      </c>
      <c r="K202" s="124">
        <v>1.0558700100003169</v>
      </c>
      <c r="L202" s="124">
        <v>1.3866821660145934</v>
      </c>
      <c r="M202" s="124">
        <v>1.3471091909410444</v>
      </c>
      <c r="N202" s="124">
        <v>0.90407740297738515</v>
      </c>
      <c r="O202" s="124">
        <v>0.93817434172725411</v>
      </c>
      <c r="P202" s="124">
        <v>1.2232116056902573</v>
      </c>
      <c r="Q202" s="124">
        <v>1.2757705670539612</v>
      </c>
      <c r="V202" s="1" t="s">
        <v>351</v>
      </c>
    </row>
    <row r="203" spans="2:22" x14ac:dyDescent="0.2">
      <c r="B203" s="62" t="s">
        <v>221</v>
      </c>
      <c r="C203" s="9" t="s">
        <v>5539</v>
      </c>
      <c r="D203" s="31" t="s">
        <v>5402</v>
      </c>
      <c r="E203" s="74">
        <v>1190.9822056992571</v>
      </c>
      <c r="F203" s="74">
        <v>908.75081947985359</v>
      </c>
      <c r="G203" s="74">
        <v>629.65197341899591</v>
      </c>
      <c r="H203" s="74">
        <v>751.85065754799518</v>
      </c>
      <c r="I203" s="74">
        <v>870.30891403652549</v>
      </c>
      <c r="J203" s="70">
        <v>1</v>
      </c>
      <c r="K203" s="124">
        <v>0.76302636188111816</v>
      </c>
      <c r="L203" s="124">
        <v>0.52868293951487766</v>
      </c>
      <c r="M203" s="124">
        <v>0.63128622237186471</v>
      </c>
      <c r="N203" s="124">
        <v>1.096298903818653</v>
      </c>
      <c r="O203" s="124">
        <v>0.94393056187958391</v>
      </c>
      <c r="P203" s="124">
        <v>1.1360666685878247</v>
      </c>
      <c r="Q203" s="124">
        <v>1.1899237260996154</v>
      </c>
      <c r="V203" s="1" t="s">
        <v>221</v>
      </c>
    </row>
    <row r="204" spans="2:22" x14ac:dyDescent="0.2">
      <c r="B204" s="62" t="s">
        <v>110</v>
      </c>
      <c r="C204" s="9" t="s">
        <v>5544</v>
      </c>
      <c r="D204" s="31" t="s">
        <v>5402</v>
      </c>
      <c r="E204" s="74">
        <v>693.19539478975139</v>
      </c>
      <c r="F204" s="74">
        <v>662.68923099182189</v>
      </c>
      <c r="G204" s="74">
        <v>986.75742225361796</v>
      </c>
      <c r="H204" s="74">
        <v>903.88464183391784</v>
      </c>
      <c r="I204" s="74">
        <v>811.63167246727721</v>
      </c>
      <c r="J204" s="70">
        <v>1</v>
      </c>
      <c r="K204" s="124">
        <v>0.95599196990167234</v>
      </c>
      <c r="L204" s="124">
        <v>1.4234910238445899</v>
      </c>
      <c r="M204" s="124">
        <v>1.3039391903462794</v>
      </c>
      <c r="N204" s="124">
        <v>1.0096319076456506</v>
      </c>
      <c r="O204" s="124">
        <v>1.0782019321427363</v>
      </c>
      <c r="P204" s="124">
        <v>1.3310970853649342</v>
      </c>
      <c r="Q204" s="124">
        <v>1.4306356523859103</v>
      </c>
      <c r="V204" s="1" t="s">
        <v>110</v>
      </c>
    </row>
    <row r="205" spans="2:22" x14ac:dyDescent="0.2">
      <c r="B205" s="62" t="s">
        <v>536</v>
      </c>
      <c r="C205" s="9" t="s">
        <v>535</v>
      </c>
      <c r="D205" s="31" t="s">
        <v>5402</v>
      </c>
      <c r="E205" s="74">
        <v>682.92478227337824</v>
      </c>
      <c r="F205" s="74">
        <v>874.74265864002382</v>
      </c>
      <c r="G205" s="74">
        <v>843.47868007977149</v>
      </c>
      <c r="H205" s="74">
        <v>428.37718893050794</v>
      </c>
      <c r="I205" s="74">
        <v>707.3808274809204</v>
      </c>
      <c r="J205" s="70">
        <v>1</v>
      </c>
      <c r="K205" s="124">
        <v>1.2808770180049784</v>
      </c>
      <c r="L205" s="124">
        <v>1.2350974836085575</v>
      </c>
      <c r="M205" s="124">
        <v>0.62726847824220033</v>
      </c>
      <c r="N205" s="124">
        <v>1.1540814126774634</v>
      </c>
      <c r="O205" s="124">
        <v>0.92729970431333431</v>
      </c>
      <c r="P205" s="124">
        <v>1.3271047970192622</v>
      </c>
      <c r="Q205" s="124">
        <v>0.7485029980650012</v>
      </c>
      <c r="V205" s="1" t="s">
        <v>536</v>
      </c>
    </row>
    <row r="206" spans="2:22" x14ac:dyDescent="0.2">
      <c r="B206" s="62" t="s">
        <v>460</v>
      </c>
      <c r="C206" s="9" t="s">
        <v>459</v>
      </c>
      <c r="D206" s="31" t="s">
        <v>5402</v>
      </c>
      <c r="E206" s="74">
        <v>485.41042513916409</v>
      </c>
      <c r="F206" s="74">
        <v>725.51936723306994</v>
      </c>
      <c r="G206" s="74">
        <v>729.22990621239001</v>
      </c>
      <c r="H206" s="74">
        <v>876.327419057665</v>
      </c>
      <c r="I206" s="74">
        <v>704.12177941057223</v>
      </c>
      <c r="J206" s="70">
        <v>1</v>
      </c>
      <c r="K206" s="124">
        <v>1.4946513911914194</v>
      </c>
      <c r="L206" s="124">
        <v>1.5022955182788347</v>
      </c>
      <c r="M206" s="124">
        <v>1.8053329176159072</v>
      </c>
      <c r="N206" s="124">
        <v>1.0215235046426978</v>
      </c>
      <c r="O206" s="124">
        <v>0.87919811605661691</v>
      </c>
      <c r="P206" s="124">
        <v>1.0742292425306612</v>
      </c>
      <c r="Q206" s="124">
        <v>1.1053632092425911</v>
      </c>
      <c r="V206" s="1" t="s">
        <v>460</v>
      </c>
    </row>
    <row r="207" spans="2:22" x14ac:dyDescent="0.2">
      <c r="B207" s="62" t="s">
        <v>381</v>
      </c>
      <c r="C207" s="9" t="s">
        <v>380</v>
      </c>
      <c r="D207" s="31" t="s">
        <v>5402</v>
      </c>
      <c r="E207" s="74">
        <v>878.40666513639849</v>
      </c>
      <c r="F207" s="74">
        <v>743.83696747327451</v>
      </c>
      <c r="G207" s="74">
        <v>550.41823855212488</v>
      </c>
      <c r="H207" s="74">
        <v>600.74267730697841</v>
      </c>
      <c r="I207" s="74">
        <v>693.35113711719407</v>
      </c>
      <c r="J207" s="70">
        <v>1</v>
      </c>
      <c r="K207" s="124">
        <v>0.84680250844609872</v>
      </c>
      <c r="L207" s="124">
        <v>0.62660981570154206</v>
      </c>
      <c r="M207" s="124">
        <v>0.683900408717522</v>
      </c>
      <c r="N207" s="124">
        <v>1.0588733489694202</v>
      </c>
      <c r="O207" s="124">
        <v>0.97323597863818834</v>
      </c>
      <c r="P207" s="124">
        <v>0.97181725943458919</v>
      </c>
      <c r="Q207" s="124">
        <v>0.95693783373767138</v>
      </c>
      <c r="V207" s="1" t="s">
        <v>381</v>
      </c>
    </row>
    <row r="208" spans="2:22" x14ac:dyDescent="0.2">
      <c r="B208" s="62" t="s">
        <v>414</v>
      </c>
      <c r="C208" s="9" t="s">
        <v>413</v>
      </c>
      <c r="D208" s="31" t="s">
        <v>5402</v>
      </c>
      <c r="E208" s="74">
        <v>783.60992374892089</v>
      </c>
      <c r="F208" s="74">
        <v>961.75089192518453</v>
      </c>
      <c r="G208" s="74">
        <v>522.99184832343394</v>
      </c>
      <c r="H208" s="74">
        <v>442.34223845269298</v>
      </c>
      <c r="I208" s="74">
        <v>677.67372561255809</v>
      </c>
      <c r="J208" s="70">
        <v>1</v>
      </c>
      <c r="K208" s="124">
        <v>1.2273337317169333</v>
      </c>
      <c r="L208" s="124">
        <v>0.66741350826869761</v>
      </c>
      <c r="M208" s="124">
        <v>0.56449290016192466</v>
      </c>
      <c r="N208" s="124">
        <v>1.3187741377892168</v>
      </c>
      <c r="O208" s="124">
        <v>0.94312930756228774</v>
      </c>
      <c r="P208" s="124">
        <v>0.88558273423473122</v>
      </c>
      <c r="Q208" s="124">
        <v>0.84160915300312755</v>
      </c>
      <c r="R208" s="70" t="s">
        <v>5989</v>
      </c>
      <c r="V208" s="1" t="s">
        <v>414</v>
      </c>
    </row>
    <row r="209" spans="2:54" x14ac:dyDescent="0.2">
      <c r="B209" s="62" t="s">
        <v>1190</v>
      </c>
      <c r="C209" s="9" t="s">
        <v>1189</v>
      </c>
      <c r="D209" s="41" t="s">
        <v>5402</v>
      </c>
      <c r="E209" s="74">
        <v>942.51545478717412</v>
      </c>
      <c r="F209" s="74">
        <v>665.34474793788036</v>
      </c>
      <c r="G209" s="74">
        <v>520.91461729577384</v>
      </c>
      <c r="H209" s="74">
        <v>547.68178805926834</v>
      </c>
      <c r="I209" s="74">
        <v>669.11415202002422</v>
      </c>
      <c r="J209" s="70">
        <v>1</v>
      </c>
      <c r="K209" s="124">
        <v>0.70592449657827561</v>
      </c>
      <c r="L209" s="124">
        <v>0.55268549141552237</v>
      </c>
      <c r="M209" s="124">
        <v>0.58108520690829235</v>
      </c>
      <c r="N209" s="124">
        <v>1.240156249682526</v>
      </c>
      <c r="O209" s="124">
        <v>0.97789941847905115</v>
      </c>
      <c r="P209" s="124">
        <v>0.99532204108127564</v>
      </c>
      <c r="Q209" s="124">
        <v>1.0443645987689527</v>
      </c>
      <c r="V209" s="1" t="s">
        <v>1190</v>
      </c>
    </row>
    <row r="210" spans="2:54" x14ac:dyDescent="0.2">
      <c r="B210" s="62" t="s">
        <v>532</v>
      </c>
      <c r="C210" s="9" t="s">
        <v>531</v>
      </c>
      <c r="D210" s="31" t="s">
        <v>5402</v>
      </c>
      <c r="E210" s="74">
        <v>690.16669089616448</v>
      </c>
      <c r="F210" s="74">
        <v>446.50275558887733</v>
      </c>
      <c r="G210" s="74">
        <v>526.41925604204152</v>
      </c>
      <c r="H210" s="74">
        <v>521.20016694795356</v>
      </c>
      <c r="I210" s="74">
        <v>546.0722173687592</v>
      </c>
      <c r="J210" s="70">
        <v>1</v>
      </c>
      <c r="K210" s="124">
        <v>0.64694915225350047</v>
      </c>
      <c r="L210" s="124">
        <v>0.76274219400316035</v>
      </c>
      <c r="M210" s="124">
        <v>0.75518012361794506</v>
      </c>
      <c r="N210" s="124">
        <v>1.1551612877932398</v>
      </c>
      <c r="O210" s="124">
        <v>0.99800401728825383</v>
      </c>
      <c r="P210" s="124">
        <v>1.0210750007483886</v>
      </c>
      <c r="Q210" s="124">
        <v>1.0379904426005744</v>
      </c>
      <c r="V210" s="1" t="s">
        <v>532</v>
      </c>
    </row>
    <row r="211" spans="2:54" x14ac:dyDescent="0.2">
      <c r="B211" s="62" t="s">
        <v>763</v>
      </c>
      <c r="C211" s="9" t="s">
        <v>762</v>
      </c>
      <c r="D211" s="31" t="s">
        <v>5402</v>
      </c>
      <c r="E211" s="74">
        <v>489.88666333259562</v>
      </c>
      <c r="F211" s="74">
        <v>484.0802327660266</v>
      </c>
      <c r="G211" s="74">
        <v>580.18443674813261</v>
      </c>
      <c r="H211" s="74">
        <v>517.4335011545611</v>
      </c>
      <c r="I211" s="74">
        <v>517.89620850032907</v>
      </c>
      <c r="J211" s="70">
        <v>1</v>
      </c>
      <c r="K211" s="124">
        <v>0.98814740020259151</v>
      </c>
      <c r="L211" s="124">
        <v>1.18432380420659</v>
      </c>
      <c r="M211" s="124">
        <v>1.0562310425733377</v>
      </c>
      <c r="N211" s="124">
        <v>1.254201543353054</v>
      </c>
      <c r="O211" s="124">
        <v>1.209643226349093</v>
      </c>
      <c r="P211" s="124">
        <v>1.5925342496875845</v>
      </c>
      <c r="Q211" s="124">
        <v>1.4848912754762345</v>
      </c>
      <c r="T211" s="70" t="s">
        <v>5989</v>
      </c>
      <c r="V211" s="1" t="s">
        <v>763</v>
      </c>
    </row>
    <row r="212" spans="2:54" x14ac:dyDescent="0.2">
      <c r="B212" s="62" t="s">
        <v>841</v>
      </c>
      <c r="C212" s="9" t="s">
        <v>840</v>
      </c>
      <c r="D212" s="49" t="s">
        <v>5402</v>
      </c>
      <c r="E212" s="74">
        <v>659.03716101429586</v>
      </c>
      <c r="F212" s="74">
        <v>547.99448798280753</v>
      </c>
      <c r="G212" s="74">
        <v>384.73879339990873</v>
      </c>
      <c r="H212" s="74">
        <v>321.1295935048816</v>
      </c>
      <c r="I212" s="74">
        <v>478.22500897547337</v>
      </c>
      <c r="J212" s="70">
        <v>1</v>
      </c>
      <c r="K212" s="124">
        <v>0.83150772126326333</v>
      </c>
      <c r="L212" s="124">
        <v>0.58378922488645968</v>
      </c>
      <c r="M212" s="124">
        <v>0.487270843742172</v>
      </c>
      <c r="N212" s="124">
        <v>1.2390806555772813</v>
      </c>
      <c r="O212" s="124">
        <v>0.95666315471906971</v>
      </c>
      <c r="P212" s="124">
        <v>0.79630515375040956</v>
      </c>
      <c r="Q212" s="124">
        <v>0.83022006215210342</v>
      </c>
      <c r="V212" s="1" t="s">
        <v>841</v>
      </c>
    </row>
    <row r="213" spans="2:54" x14ac:dyDescent="0.2">
      <c r="B213" s="62" t="s">
        <v>960</v>
      </c>
      <c r="C213" s="9" t="s">
        <v>959</v>
      </c>
      <c r="D213" s="31" t="s">
        <v>5402</v>
      </c>
      <c r="E213" s="74">
        <v>406.40734201920009</v>
      </c>
      <c r="F213" s="74">
        <v>418.53854258879119</v>
      </c>
      <c r="G213" s="74">
        <v>573.36377195025784</v>
      </c>
      <c r="H213" s="74">
        <v>401.3248900410224</v>
      </c>
      <c r="I213" s="74">
        <v>449.90863664981788</v>
      </c>
      <c r="J213" s="70">
        <v>1</v>
      </c>
      <c r="K213" s="124">
        <v>1.0298498558350799</v>
      </c>
      <c r="L213" s="124">
        <v>1.4108105653346443</v>
      </c>
      <c r="M213" s="124">
        <v>0.98749419251894921</v>
      </c>
      <c r="N213" s="124">
        <v>1.0431553105396301</v>
      </c>
      <c r="O213" s="124">
        <v>0.93005955167808352</v>
      </c>
      <c r="P213" s="124">
        <v>1.016022696343273</v>
      </c>
      <c r="Q213" s="124">
        <v>0.83521261062204077</v>
      </c>
      <c r="V213" s="1" t="s">
        <v>960</v>
      </c>
    </row>
    <row r="214" spans="2:54" x14ac:dyDescent="0.2">
      <c r="B214" s="62" t="s">
        <v>664</v>
      </c>
      <c r="C214" s="9" t="s">
        <v>5563</v>
      </c>
      <c r="D214" s="31" t="s">
        <v>5402</v>
      </c>
      <c r="E214" s="74">
        <v>378.53014642800935</v>
      </c>
      <c r="F214" s="74">
        <v>375.90514091799389</v>
      </c>
      <c r="G214" s="74">
        <v>538.23537480930645</v>
      </c>
      <c r="H214" s="74">
        <v>505.32563154674972</v>
      </c>
      <c r="I214" s="74">
        <v>449.49907342551484</v>
      </c>
      <c r="J214" s="70">
        <v>1</v>
      </c>
      <c r="K214" s="124">
        <v>0.9930652669680704</v>
      </c>
      <c r="L214" s="124">
        <v>1.4219088753917004</v>
      </c>
      <c r="M214" s="124">
        <v>1.3349679974375699</v>
      </c>
      <c r="N214" s="124">
        <v>0.88464264779199475</v>
      </c>
      <c r="O214" s="124">
        <v>0.82953128659851039</v>
      </c>
      <c r="P214" s="124">
        <v>1.1017341182611933</v>
      </c>
      <c r="Q214" s="124">
        <v>0.9367681562759389</v>
      </c>
      <c r="V214" s="1" t="s">
        <v>664</v>
      </c>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row>
    <row r="215" spans="2:54" x14ac:dyDescent="0.2">
      <c r="B215" s="62" t="s">
        <v>653</v>
      </c>
      <c r="C215" s="9" t="s">
        <v>652</v>
      </c>
      <c r="D215" s="31" t="s">
        <v>5402</v>
      </c>
      <c r="E215" s="74">
        <v>372.73843655433859</v>
      </c>
      <c r="F215" s="74">
        <v>358.05240280416967</v>
      </c>
      <c r="G215" s="74">
        <v>547.94054086619326</v>
      </c>
      <c r="H215" s="74">
        <v>453.29260204448195</v>
      </c>
      <c r="I215" s="74">
        <v>433.00599556729588</v>
      </c>
      <c r="J215" s="70">
        <v>1</v>
      </c>
      <c r="K215" s="124">
        <v>0.96059962614553718</v>
      </c>
      <c r="L215" s="124">
        <v>1.4700403476804125</v>
      </c>
      <c r="M215" s="124">
        <v>1.2161144588006556</v>
      </c>
      <c r="N215" s="124">
        <v>1.048426859897218</v>
      </c>
      <c r="O215" s="124">
        <v>1.1135113009397699</v>
      </c>
      <c r="P215" s="124">
        <v>1.0973094236790597</v>
      </c>
      <c r="Q215" s="124">
        <v>0.96116875751584407</v>
      </c>
      <c r="V215" s="1" t="s">
        <v>653</v>
      </c>
    </row>
    <row r="216" spans="2:54" x14ac:dyDescent="0.2">
      <c r="B216" s="62" t="s">
        <v>744</v>
      </c>
      <c r="C216" s="9" t="s">
        <v>5554</v>
      </c>
      <c r="D216" s="31" t="s">
        <v>5402</v>
      </c>
      <c r="E216" s="74">
        <v>450.51974477014454</v>
      </c>
      <c r="F216" s="74">
        <v>706.93288506932686</v>
      </c>
      <c r="G216" s="74">
        <v>304.42950065623756</v>
      </c>
      <c r="H216" s="74">
        <v>268.79210265413309</v>
      </c>
      <c r="I216" s="74">
        <v>432.66855828746054</v>
      </c>
      <c r="J216" s="70">
        <v>1</v>
      </c>
      <c r="K216" s="124">
        <v>1.5691496172493049</v>
      </c>
      <c r="L216" s="124">
        <v>0.67572954169091459</v>
      </c>
      <c r="M216" s="124">
        <v>0.59662668678654918</v>
      </c>
      <c r="N216" s="124">
        <v>1.1040817514076875</v>
      </c>
      <c r="O216" s="124">
        <v>1.1184056080601039</v>
      </c>
      <c r="P216" s="124">
        <v>1.1488442312180309</v>
      </c>
      <c r="Q216" s="124">
        <v>1.0461782921506741</v>
      </c>
      <c r="V216" s="1" t="s">
        <v>744</v>
      </c>
    </row>
    <row r="217" spans="2:54" x14ac:dyDescent="0.2">
      <c r="B217" s="62" t="s">
        <v>572</v>
      </c>
      <c r="C217" s="9" t="s">
        <v>571</v>
      </c>
      <c r="D217" s="31" t="s">
        <v>5402</v>
      </c>
      <c r="E217" s="74">
        <v>462.15369972807139</v>
      </c>
      <c r="F217" s="74">
        <v>296.57686980335893</v>
      </c>
      <c r="G217" s="74">
        <v>469.12719354665694</v>
      </c>
      <c r="H217" s="74">
        <v>349.69448002414561</v>
      </c>
      <c r="I217" s="74">
        <v>394.38806077555824</v>
      </c>
      <c r="J217" s="70">
        <v>1</v>
      </c>
      <c r="K217" s="124">
        <v>0.64172778445323075</v>
      </c>
      <c r="L217" s="124">
        <v>1.0150891225639624</v>
      </c>
      <c r="M217" s="124">
        <v>0.75666272980158733</v>
      </c>
      <c r="N217" s="124">
        <v>1.1452786076083672</v>
      </c>
      <c r="O217" s="124">
        <v>0.96441311144660513</v>
      </c>
      <c r="P217" s="124">
        <v>1.4191845412555018</v>
      </c>
      <c r="Q217" s="124">
        <v>0.99880147783225737</v>
      </c>
      <c r="T217" s="70" t="s">
        <v>5989</v>
      </c>
      <c r="V217" s="1" t="s">
        <v>572</v>
      </c>
    </row>
    <row r="218" spans="2:54" x14ac:dyDescent="0.2">
      <c r="B218" s="62" t="s">
        <v>930</v>
      </c>
      <c r="C218" s="9" t="s">
        <v>929</v>
      </c>
      <c r="D218" s="41" t="s">
        <v>5402</v>
      </c>
      <c r="E218" s="74">
        <v>421.9935453486263</v>
      </c>
      <c r="F218" s="74">
        <v>588.96341165432818</v>
      </c>
      <c r="G218" s="74">
        <v>236.27947634136029</v>
      </c>
      <c r="H218" s="74">
        <v>300.51642121312159</v>
      </c>
      <c r="I218" s="74">
        <v>386.93821363935911</v>
      </c>
      <c r="J218" s="70">
        <v>1</v>
      </c>
      <c r="K218" s="124">
        <v>1.3956692422102361</v>
      </c>
      <c r="L218" s="124">
        <v>0.55991253644924843</v>
      </c>
      <c r="M218" s="124">
        <v>0.71213511326305368</v>
      </c>
      <c r="N218" s="124">
        <v>1.2031088710767548</v>
      </c>
      <c r="O218" s="124">
        <v>0.97789941847905115</v>
      </c>
      <c r="P218" s="124">
        <v>1.0029285235516934</v>
      </c>
      <c r="Q218" s="124">
        <v>1.0543518045737783</v>
      </c>
      <c r="V218" s="1" t="s">
        <v>930</v>
      </c>
    </row>
    <row r="219" spans="2:54" x14ac:dyDescent="0.2">
      <c r="B219" s="62" t="s">
        <v>392</v>
      </c>
      <c r="C219" s="9" t="s">
        <v>5574</v>
      </c>
      <c r="D219" s="31" t="s">
        <v>5402</v>
      </c>
      <c r="E219" s="74">
        <v>397.27693775175629</v>
      </c>
      <c r="F219" s="74">
        <v>336.59347936526717</v>
      </c>
      <c r="G219" s="74">
        <v>381.11331291178811</v>
      </c>
      <c r="H219" s="74">
        <v>334.03557838578854</v>
      </c>
      <c r="I219" s="74">
        <v>362.25482710365003</v>
      </c>
      <c r="J219" s="70">
        <v>1</v>
      </c>
      <c r="K219" s="124">
        <v>0.84725149481390738</v>
      </c>
      <c r="L219" s="124">
        <v>0.95931396136045477</v>
      </c>
      <c r="M219" s="124">
        <v>0.8408129107018919</v>
      </c>
      <c r="N219" s="124">
        <v>1.165080225582678</v>
      </c>
      <c r="O219" s="124">
        <v>0.69261671029724536</v>
      </c>
      <c r="P219" s="124">
        <v>1.1989401146578358</v>
      </c>
      <c r="Q219" s="124">
        <v>0.96646367219698082</v>
      </c>
      <c r="S219" s="70" t="s">
        <v>5989</v>
      </c>
      <c r="V219" s="1" t="s">
        <v>392</v>
      </c>
    </row>
    <row r="220" spans="2:54" x14ac:dyDescent="0.2">
      <c r="B220" s="62" t="s">
        <v>975</v>
      </c>
      <c r="C220" s="9" t="s">
        <v>974</v>
      </c>
      <c r="D220" s="41" t="s">
        <v>5402</v>
      </c>
      <c r="E220" s="74">
        <v>425.90045792439184</v>
      </c>
      <c r="F220" s="74">
        <v>392.40990797815527</v>
      </c>
      <c r="G220" s="74">
        <v>295.49836256739059</v>
      </c>
      <c r="H220" s="74">
        <v>270.39415095585684</v>
      </c>
      <c r="I220" s="74">
        <v>346.05071985644861</v>
      </c>
      <c r="J220" s="70">
        <v>1</v>
      </c>
      <c r="K220" s="124">
        <v>0.92136531125265431</v>
      </c>
      <c r="L220" s="124">
        <v>0.69382025088089727</v>
      </c>
      <c r="M220" s="124">
        <v>0.63487640345260832</v>
      </c>
      <c r="N220" s="124">
        <v>0.89182200341843987</v>
      </c>
      <c r="O220" s="124">
        <v>0.83850413300800364</v>
      </c>
      <c r="P220" s="124">
        <v>0.83368073359483685</v>
      </c>
      <c r="Q220" s="124">
        <v>0.84882438049433051</v>
      </c>
      <c r="V220" s="1" t="s">
        <v>975</v>
      </c>
    </row>
    <row r="221" spans="2:54" x14ac:dyDescent="0.2">
      <c r="B221" s="62" t="s">
        <v>5582</v>
      </c>
      <c r="C221" s="9" t="s">
        <v>5581</v>
      </c>
      <c r="D221" s="31" t="s">
        <v>5402</v>
      </c>
      <c r="E221" s="74">
        <v>388.43379846703255</v>
      </c>
      <c r="F221" s="74">
        <v>64.511333787622533</v>
      </c>
      <c r="G221" s="74">
        <v>429.51948039300612</v>
      </c>
      <c r="H221" s="74">
        <v>477.20231520030859</v>
      </c>
      <c r="I221" s="74">
        <v>339.91673196199247</v>
      </c>
      <c r="J221" s="70">
        <v>1</v>
      </c>
      <c r="K221" s="124">
        <v>0.16608063984704408</v>
      </c>
      <c r="L221" s="124">
        <v>1.1057726750043886</v>
      </c>
      <c r="M221" s="124">
        <v>1.2285293326265738</v>
      </c>
      <c r="N221" s="124">
        <v>1.0624508777404744</v>
      </c>
      <c r="O221" s="124">
        <v>1.0794123507601019</v>
      </c>
      <c r="P221" s="124">
        <v>1.119595117101043</v>
      </c>
      <c r="Q221" s="124">
        <v>1.2367818905343986</v>
      </c>
      <c r="V221" s="1" t="s">
        <v>5582</v>
      </c>
    </row>
    <row r="222" spans="2:54" x14ac:dyDescent="0.2">
      <c r="B222" s="62" t="s">
        <v>680</v>
      </c>
      <c r="C222" s="9" t="s">
        <v>679</v>
      </c>
      <c r="D222" s="31" t="s">
        <v>5402</v>
      </c>
      <c r="E222" s="74">
        <v>290.82333518783997</v>
      </c>
      <c r="F222" s="74">
        <v>212.47074165594319</v>
      </c>
      <c r="G222" s="74">
        <v>405.9691029821999</v>
      </c>
      <c r="H222" s="74">
        <v>390.55690436970309</v>
      </c>
      <c r="I222" s="74">
        <v>324.95502104892154</v>
      </c>
      <c r="J222" s="70">
        <v>1</v>
      </c>
      <c r="K222" s="124">
        <v>0.73058353972424661</v>
      </c>
      <c r="L222" s="124">
        <v>1.3959302912195419</v>
      </c>
      <c r="M222" s="124">
        <v>1.3429352363263634</v>
      </c>
      <c r="N222" s="124">
        <v>0.99314733027305879</v>
      </c>
      <c r="O222" s="124">
        <v>0.93179280785367302</v>
      </c>
      <c r="P222" s="124">
        <v>0.89118620132163318</v>
      </c>
      <c r="Q222" s="124">
        <v>0.75999392944932331</v>
      </c>
      <c r="V222" s="1" t="s">
        <v>680</v>
      </c>
    </row>
    <row r="223" spans="2:54" x14ac:dyDescent="0.2">
      <c r="B223" s="62" t="s">
        <v>546</v>
      </c>
      <c r="C223" s="9" t="s">
        <v>5575</v>
      </c>
      <c r="D223" s="49" t="s">
        <v>5402</v>
      </c>
      <c r="E223" s="74">
        <v>316.92241310457155</v>
      </c>
      <c r="F223" s="74">
        <v>371.20989390267351</v>
      </c>
      <c r="G223" s="74">
        <v>297.61489682547096</v>
      </c>
      <c r="H223" s="74">
        <v>313.16408079818888</v>
      </c>
      <c r="I223" s="74">
        <v>324.72782115772623</v>
      </c>
      <c r="J223" s="70">
        <v>1</v>
      </c>
      <c r="K223" s="124">
        <v>1.171295807911791</v>
      </c>
      <c r="L223" s="124">
        <v>0.93907809772756623</v>
      </c>
      <c r="M223" s="124">
        <v>0.98814115963094551</v>
      </c>
      <c r="N223" s="124">
        <v>1.0985027641478189</v>
      </c>
      <c r="O223" s="124">
        <v>0.9859016152645953</v>
      </c>
      <c r="P223" s="124">
        <v>1.1263670999247841</v>
      </c>
      <c r="Q223" s="124">
        <v>0.98658248485420696</v>
      </c>
      <c r="V223" s="1" t="s">
        <v>546</v>
      </c>
    </row>
    <row r="224" spans="2:54" x14ac:dyDescent="0.2">
      <c r="B224" s="62" t="s">
        <v>981</v>
      </c>
      <c r="C224" s="9" t="s">
        <v>980</v>
      </c>
      <c r="D224" s="41" t="s">
        <v>5402</v>
      </c>
      <c r="E224" s="74">
        <v>387.80148566557273</v>
      </c>
      <c r="F224" s="74">
        <v>353.91308486820157</v>
      </c>
      <c r="G224" s="74">
        <v>261.2606734399875</v>
      </c>
      <c r="H224" s="74">
        <v>204.78220158131433</v>
      </c>
      <c r="I224" s="74">
        <v>301.93936138876904</v>
      </c>
      <c r="J224" s="70">
        <v>1</v>
      </c>
      <c r="K224" s="124">
        <v>0.91261405113183247</v>
      </c>
      <c r="L224" s="124">
        <v>0.67369693798772634</v>
      </c>
      <c r="M224" s="124">
        <v>0.5280593529182912</v>
      </c>
      <c r="N224" s="124">
        <v>1.0276013708858753</v>
      </c>
      <c r="O224" s="124">
        <v>0.88191193193122364</v>
      </c>
      <c r="P224" s="124">
        <v>0.90041419117815058</v>
      </c>
      <c r="Q224" s="124">
        <v>0.77220082460796191</v>
      </c>
      <c r="V224" s="1" t="s">
        <v>981</v>
      </c>
    </row>
    <row r="225" spans="2:22" x14ac:dyDescent="0.2">
      <c r="B225" s="62" t="s">
        <v>839</v>
      </c>
      <c r="C225" s="9" t="s">
        <v>838</v>
      </c>
      <c r="D225" s="41" t="s">
        <v>5402</v>
      </c>
      <c r="E225" s="74">
        <v>305.30736108422514</v>
      </c>
      <c r="F225" s="74">
        <v>395.6195201871131</v>
      </c>
      <c r="G225" s="74">
        <v>258.34972941322235</v>
      </c>
      <c r="H225" s="74">
        <v>217.06542401862708</v>
      </c>
      <c r="I225" s="74">
        <v>294.08550867579692</v>
      </c>
      <c r="J225" s="70">
        <v>1</v>
      </c>
      <c r="K225" s="124">
        <v>1.2958073424177072</v>
      </c>
      <c r="L225" s="124">
        <v>0.84619554699158206</v>
      </c>
      <c r="M225" s="124">
        <v>0.71097343754756459</v>
      </c>
      <c r="N225" s="124">
        <v>1.329398379127906</v>
      </c>
      <c r="O225" s="124">
        <v>0.96974393973659756</v>
      </c>
      <c r="P225" s="124">
        <v>0.85375220228219706</v>
      </c>
      <c r="Q225" s="124">
        <v>0.81109578372178714</v>
      </c>
      <c r="R225" s="70" t="s">
        <v>5989</v>
      </c>
      <c r="V225" s="1" t="s">
        <v>839</v>
      </c>
    </row>
    <row r="226" spans="2:22" x14ac:dyDescent="0.2">
      <c r="B226" s="62" t="s">
        <v>892</v>
      </c>
      <c r="C226" s="9" t="s">
        <v>891</v>
      </c>
      <c r="D226" s="41" t="s">
        <v>5402</v>
      </c>
      <c r="E226" s="74">
        <v>347.53160665041503</v>
      </c>
      <c r="F226" s="74">
        <v>214.23541324055074</v>
      </c>
      <c r="G226" s="74">
        <v>312.44590858630875</v>
      </c>
      <c r="H226" s="74">
        <v>298.19773993095657</v>
      </c>
      <c r="I226" s="74">
        <v>293.10266710205781</v>
      </c>
      <c r="J226" s="70">
        <v>1</v>
      </c>
      <c r="K226" s="124">
        <v>0.61644871758686381</v>
      </c>
      <c r="L226" s="124">
        <v>0.8990431448745918</v>
      </c>
      <c r="M226" s="124">
        <v>0.85804494965235256</v>
      </c>
      <c r="N226" s="124">
        <v>1.1106792153953164</v>
      </c>
      <c r="O226" s="124">
        <v>1.0142399239199411</v>
      </c>
      <c r="P226" s="124">
        <v>1.2988193649645519</v>
      </c>
      <c r="Q226" s="124">
        <v>1.3025072474380344</v>
      </c>
      <c r="V226" s="1" t="s">
        <v>892</v>
      </c>
    </row>
    <row r="227" spans="2:22" x14ac:dyDescent="0.2">
      <c r="B227" s="62" t="s">
        <v>1273</v>
      </c>
      <c r="C227" s="9" t="s">
        <v>1272</v>
      </c>
      <c r="D227" s="31" t="s">
        <v>5402</v>
      </c>
      <c r="E227" s="74">
        <v>281.61485171847943</v>
      </c>
      <c r="F227" s="74">
        <v>353.83539648425256</v>
      </c>
      <c r="G227" s="74">
        <v>264.48788218483787</v>
      </c>
      <c r="H227" s="74">
        <v>243.46489602810047</v>
      </c>
      <c r="I227" s="74">
        <v>285.85075660391755</v>
      </c>
      <c r="J227" s="70">
        <v>1</v>
      </c>
      <c r="K227" s="124">
        <v>1.2564514773459798</v>
      </c>
      <c r="L227" s="124">
        <v>0.93918300320764758</v>
      </c>
      <c r="M227" s="124">
        <v>0.86453144975281293</v>
      </c>
      <c r="N227" s="124">
        <v>1.1973897288171584</v>
      </c>
      <c r="O227" s="124">
        <v>1.0119511511375028</v>
      </c>
      <c r="P227" s="124">
        <v>1.0454236557862073</v>
      </c>
      <c r="Q227" s="124">
        <v>1.059445511386591</v>
      </c>
      <c r="V227" s="1" t="s">
        <v>1273</v>
      </c>
    </row>
    <row r="228" spans="2:22" x14ac:dyDescent="0.2">
      <c r="B228" s="62" t="s">
        <v>936</v>
      </c>
      <c r="C228" s="9" t="s">
        <v>935</v>
      </c>
      <c r="D228" s="41" t="s">
        <v>5402</v>
      </c>
      <c r="E228" s="74">
        <v>290.02922728594115</v>
      </c>
      <c r="F228" s="74">
        <v>262.70715515171878</v>
      </c>
      <c r="G228" s="74">
        <v>329.11165488905112</v>
      </c>
      <c r="H228" s="74">
        <v>260.32152839403875</v>
      </c>
      <c r="I228" s="74">
        <v>285.54239143018742</v>
      </c>
      <c r="J228" s="70">
        <v>1</v>
      </c>
      <c r="K228" s="124">
        <v>0.90579545244491722</v>
      </c>
      <c r="L228" s="124">
        <v>1.1347534107815225</v>
      </c>
      <c r="M228" s="124">
        <v>0.89756998227418838</v>
      </c>
      <c r="N228" s="124">
        <v>1.1822567673969062</v>
      </c>
      <c r="O228" s="124">
        <v>1.036441278353788</v>
      </c>
      <c r="P228" s="124">
        <v>1.3163264290538945</v>
      </c>
      <c r="Q228" s="124">
        <v>1.3098263868639815</v>
      </c>
      <c r="V228" s="1" t="s">
        <v>936</v>
      </c>
    </row>
    <row r="229" spans="2:22" x14ac:dyDescent="0.2">
      <c r="B229" s="62" t="s">
        <v>894</v>
      </c>
      <c r="C229" s="9" t="s">
        <v>893</v>
      </c>
      <c r="D229" s="31" t="s">
        <v>5402</v>
      </c>
      <c r="E229" s="74">
        <v>278.4612677779611</v>
      </c>
      <c r="F229" s="74">
        <v>257.64934420024122</v>
      </c>
      <c r="G229" s="74">
        <v>279.49047920825387</v>
      </c>
      <c r="H229" s="74">
        <v>276.54144506747889</v>
      </c>
      <c r="I229" s="74">
        <v>273.03563406348377</v>
      </c>
      <c r="J229" s="70">
        <v>1</v>
      </c>
      <c r="K229" s="124">
        <v>0.92526097527389395</v>
      </c>
      <c r="L229" s="124">
        <v>1.0036960667402888</v>
      </c>
      <c r="M229" s="124">
        <v>0.99310560234893053</v>
      </c>
      <c r="N229" s="124">
        <v>1.0861300819790913</v>
      </c>
      <c r="O229" s="124">
        <v>0.84868030330397448</v>
      </c>
      <c r="P229" s="124">
        <v>0.90440445262932923</v>
      </c>
      <c r="Q229" s="124">
        <v>0.80906151292335771</v>
      </c>
      <c r="V229" s="1" t="s">
        <v>894</v>
      </c>
    </row>
    <row r="230" spans="2:22" x14ac:dyDescent="0.2">
      <c r="B230" s="62" t="s">
        <v>866</v>
      </c>
      <c r="C230" s="9" t="s">
        <v>865</v>
      </c>
      <c r="D230" s="31" t="s">
        <v>5402</v>
      </c>
      <c r="E230" s="74">
        <v>219.60427348120805</v>
      </c>
      <c r="F230" s="74">
        <v>284.20808449949209</v>
      </c>
      <c r="G230" s="74">
        <v>344.29833107883167</v>
      </c>
      <c r="H230" s="74">
        <v>234.18398991126341</v>
      </c>
      <c r="I230" s="74">
        <v>270.57366974269877</v>
      </c>
      <c r="J230" s="70">
        <v>1</v>
      </c>
      <c r="K230" s="124">
        <v>1.2941828498788859</v>
      </c>
      <c r="L230" s="124">
        <v>1.5678125276022641</v>
      </c>
      <c r="M230" s="124">
        <v>1.0663908593349982</v>
      </c>
      <c r="N230" s="124">
        <v>0.90735863739813905</v>
      </c>
      <c r="O230" s="124">
        <v>0.74822293807290752</v>
      </c>
      <c r="P230" s="124">
        <v>0.7724990693082685</v>
      </c>
      <c r="Q230" s="124">
        <v>0.76109291749190344</v>
      </c>
      <c r="S230" s="70" t="s">
        <v>5989</v>
      </c>
      <c r="V230" s="1" t="s">
        <v>866</v>
      </c>
    </row>
    <row r="231" spans="2:22" x14ac:dyDescent="0.2">
      <c r="B231" s="62" t="s">
        <v>1344</v>
      </c>
      <c r="C231" s="9" t="s">
        <v>1343</v>
      </c>
      <c r="D231" s="31" t="s">
        <v>5402</v>
      </c>
      <c r="E231" s="74">
        <v>259.24353770080342</v>
      </c>
      <c r="F231" s="74">
        <v>353.33598726475088</v>
      </c>
      <c r="G231" s="74">
        <v>238.52371525371268</v>
      </c>
      <c r="H231" s="74">
        <v>202.78264055333318</v>
      </c>
      <c r="I231" s="74">
        <v>263.47147019315003</v>
      </c>
      <c r="J231" s="70">
        <v>1</v>
      </c>
      <c r="K231" s="124">
        <v>1.3629500291441821</v>
      </c>
      <c r="L231" s="124">
        <v>0.92007583822203598</v>
      </c>
      <c r="M231" s="124">
        <v>0.78220904695170246</v>
      </c>
      <c r="N231" s="124">
        <v>0.91600260100637509</v>
      </c>
      <c r="O231" s="124">
        <v>0.87138374123124307</v>
      </c>
      <c r="P231" s="124">
        <v>0.87404950531592973</v>
      </c>
      <c r="Q231" s="124">
        <v>0.80070460025855694</v>
      </c>
      <c r="V231" s="1" t="s">
        <v>1344</v>
      </c>
    </row>
    <row r="232" spans="2:22" x14ac:dyDescent="0.2">
      <c r="B232" s="62" t="s">
        <v>954</v>
      </c>
      <c r="C232" s="9" t="s">
        <v>953</v>
      </c>
      <c r="D232" s="41" t="s">
        <v>5402</v>
      </c>
      <c r="E232" s="74">
        <v>305.61592422080287</v>
      </c>
      <c r="F232" s="74">
        <v>148.78228464453866</v>
      </c>
      <c r="G232" s="74">
        <v>425.0799431925758</v>
      </c>
      <c r="H232" s="74">
        <v>169.30484369765398</v>
      </c>
      <c r="I232" s="74">
        <v>262.19574893889285</v>
      </c>
      <c r="J232" s="70">
        <v>1</v>
      </c>
      <c r="K232" s="124">
        <v>0.48682765802820444</v>
      </c>
      <c r="L232" s="124">
        <v>1.3908959236216434</v>
      </c>
      <c r="M232" s="124">
        <v>0.55397912961935125</v>
      </c>
      <c r="N232" s="124">
        <v>1.2044564245916238</v>
      </c>
      <c r="O232" s="124">
        <v>1.0638977192297703</v>
      </c>
      <c r="P232" s="124">
        <v>1.4951704898151887</v>
      </c>
      <c r="Q232" s="124">
        <v>0.8735150711872578</v>
      </c>
      <c r="T232" s="70" t="s">
        <v>5989</v>
      </c>
      <c r="V232" s="1" t="s">
        <v>954</v>
      </c>
    </row>
    <row r="233" spans="2:22" x14ac:dyDescent="0.2">
      <c r="B233" s="62" t="s">
        <v>1706</v>
      </c>
      <c r="C233" s="9" t="s">
        <v>1705</v>
      </c>
      <c r="D233" s="41" t="s">
        <v>5402</v>
      </c>
      <c r="E233" s="74">
        <v>459.80500514399057</v>
      </c>
      <c r="F233" s="74">
        <v>115.13054197176538</v>
      </c>
      <c r="G233" s="74">
        <v>268.93943264543839</v>
      </c>
      <c r="H233" s="74">
        <v>136.34244107824208</v>
      </c>
      <c r="I233" s="74">
        <v>245.05435520985912</v>
      </c>
      <c r="J233" s="70">
        <v>1</v>
      </c>
      <c r="K233" s="124">
        <v>0.25038992765142171</v>
      </c>
      <c r="L233" s="124">
        <v>0.58489888025733527</v>
      </c>
      <c r="M233" s="124">
        <v>0.29652230739755792</v>
      </c>
      <c r="N233" s="124">
        <v>1.5306903889313128</v>
      </c>
      <c r="O233" s="124">
        <v>0.77333542138530575</v>
      </c>
      <c r="P233" s="124">
        <v>1.0002400855085509</v>
      </c>
      <c r="Q233" s="124">
        <v>0.76318398362221307</v>
      </c>
      <c r="R233" s="70" t="s">
        <v>5989</v>
      </c>
      <c r="V233" s="1" t="s">
        <v>1706</v>
      </c>
    </row>
    <row r="234" spans="2:22" x14ac:dyDescent="0.2">
      <c r="B234" s="62" t="s">
        <v>696</v>
      </c>
      <c r="C234" s="9" t="s">
        <v>695</v>
      </c>
      <c r="D234" s="31" t="s">
        <v>5402</v>
      </c>
      <c r="E234" s="74">
        <v>295.73734325879082</v>
      </c>
      <c r="F234" s="74">
        <v>207.78779572175389</v>
      </c>
      <c r="G234" s="74">
        <v>252.30697875709828</v>
      </c>
      <c r="H234" s="74">
        <v>224.33261414935095</v>
      </c>
      <c r="I234" s="74">
        <v>245.04118297174847</v>
      </c>
      <c r="J234" s="70">
        <v>1</v>
      </c>
      <c r="K234" s="124">
        <v>0.70260925939246388</v>
      </c>
      <c r="L234" s="124">
        <v>0.85314548368114629</v>
      </c>
      <c r="M234" s="124">
        <v>0.75855355863207385</v>
      </c>
      <c r="N234" s="124">
        <v>1.2733987030873448</v>
      </c>
      <c r="O234" s="124">
        <v>0.97484890952128156</v>
      </c>
      <c r="P234" s="124">
        <v>0.99631362205848961</v>
      </c>
      <c r="Q234" s="124">
        <v>0.95057029913414359</v>
      </c>
      <c r="R234" s="70" t="s">
        <v>5989</v>
      </c>
      <c r="V234" s="1" t="s">
        <v>696</v>
      </c>
    </row>
    <row r="235" spans="2:22" x14ac:dyDescent="0.2">
      <c r="B235" s="62" t="s">
        <v>1650</v>
      </c>
      <c r="C235" s="9" t="s">
        <v>1649</v>
      </c>
      <c r="D235" s="41" t="s">
        <v>5402</v>
      </c>
      <c r="E235" s="74">
        <v>311.39326692586394</v>
      </c>
      <c r="F235" s="74">
        <v>166.51395990363852</v>
      </c>
      <c r="G235" s="74">
        <v>239.72928901839168</v>
      </c>
      <c r="H235" s="74">
        <v>246.71969086569601</v>
      </c>
      <c r="I235" s="74">
        <v>241.08905167839754</v>
      </c>
      <c r="J235" s="70">
        <v>1</v>
      </c>
      <c r="K235" s="124">
        <v>0.53473847250294571</v>
      </c>
      <c r="L235" s="124">
        <v>0.76986022011666067</v>
      </c>
      <c r="M235" s="124">
        <v>0.79230900944442928</v>
      </c>
      <c r="N235" s="124">
        <v>1.0775165287853516</v>
      </c>
      <c r="O235" s="124">
        <v>0.88105726720559852</v>
      </c>
      <c r="P235" s="124">
        <v>0.8617718032140117</v>
      </c>
      <c r="Q235" s="124">
        <v>0.97228977864354027</v>
      </c>
      <c r="V235" s="1" t="s">
        <v>1650</v>
      </c>
    </row>
    <row r="236" spans="2:22" x14ac:dyDescent="0.2">
      <c r="B236" s="62" t="s">
        <v>1594</v>
      </c>
      <c r="C236" s="9" t="s">
        <v>1593</v>
      </c>
      <c r="D236" s="41" t="s">
        <v>5402</v>
      </c>
      <c r="E236" s="74">
        <v>239.50368781834882</v>
      </c>
      <c r="F236" s="74">
        <v>230.89757765029532</v>
      </c>
      <c r="G236" s="74">
        <v>296.59366672098849</v>
      </c>
      <c r="H236" s="74">
        <v>170.83544039388801</v>
      </c>
      <c r="I236" s="74">
        <v>234.45759314588017</v>
      </c>
      <c r="J236" s="70">
        <v>1</v>
      </c>
      <c r="K236" s="124">
        <v>0.96406689915112787</v>
      </c>
      <c r="L236" s="124">
        <v>1.2383678490409695</v>
      </c>
      <c r="M236" s="124">
        <v>0.71328939420531123</v>
      </c>
      <c r="N236" s="124">
        <v>1.1066108698118211</v>
      </c>
      <c r="O236" s="124">
        <v>0.93685592872964774</v>
      </c>
      <c r="P236" s="124">
        <v>1.4631219277675873</v>
      </c>
      <c r="Q236" s="124">
        <v>1.0824619401233901</v>
      </c>
      <c r="T236" s="70" t="s">
        <v>5989</v>
      </c>
      <c r="V236" s="1" t="s">
        <v>1594</v>
      </c>
    </row>
    <row r="237" spans="2:22" x14ac:dyDescent="0.2">
      <c r="B237" s="62" t="s">
        <v>596</v>
      </c>
      <c r="C237" s="9" t="s">
        <v>5588</v>
      </c>
      <c r="D237" s="31" t="s">
        <v>5402</v>
      </c>
      <c r="E237" s="74">
        <v>206.6480384312643</v>
      </c>
      <c r="F237" s="74">
        <v>108.66090505390466</v>
      </c>
      <c r="G237" s="74">
        <v>371.93078811589356</v>
      </c>
      <c r="H237" s="74">
        <v>246.33305950643927</v>
      </c>
      <c r="I237" s="74">
        <v>233.39319777687541</v>
      </c>
      <c r="J237" s="70">
        <v>1</v>
      </c>
      <c r="K237" s="124">
        <v>0.52582596901856238</v>
      </c>
      <c r="L237" s="124">
        <v>1.7998273341443112</v>
      </c>
      <c r="M237" s="124">
        <v>1.1920416055068197</v>
      </c>
      <c r="N237" s="124">
        <v>1.1553080648388956</v>
      </c>
      <c r="O237" s="124">
        <v>1.100352066879555</v>
      </c>
      <c r="P237" s="124">
        <v>1.2160567863008067</v>
      </c>
      <c r="Q237" s="124">
        <v>1.0447464815316612</v>
      </c>
      <c r="V237" s="1" t="s">
        <v>596</v>
      </c>
    </row>
    <row r="238" spans="2:22" x14ac:dyDescent="0.2">
      <c r="B238" s="62" t="s">
        <v>765</v>
      </c>
      <c r="C238" s="9" t="s">
        <v>764</v>
      </c>
      <c r="D238" s="31" t="s">
        <v>5402</v>
      </c>
      <c r="E238" s="74">
        <v>262.31079224584198</v>
      </c>
      <c r="F238" s="74">
        <v>209.36650985986847</v>
      </c>
      <c r="G238" s="74">
        <v>203.92503380968421</v>
      </c>
      <c r="H238" s="74">
        <v>223.62904453788346</v>
      </c>
      <c r="I238" s="74">
        <v>224.80784511331953</v>
      </c>
      <c r="J238" s="70">
        <v>1</v>
      </c>
      <c r="K238" s="124">
        <v>0.7981620125779908</v>
      </c>
      <c r="L238" s="124">
        <v>0.77741762763067068</v>
      </c>
      <c r="M238" s="124">
        <v>0.85253466936386912</v>
      </c>
      <c r="N238" s="124">
        <v>0.99255578224864738</v>
      </c>
      <c r="O238" s="124">
        <v>0.91970940583919247</v>
      </c>
      <c r="P238" s="124">
        <v>1.1534823269699712</v>
      </c>
      <c r="Q238" s="124">
        <v>1.1411876981045446</v>
      </c>
      <c r="V238" s="1" t="s">
        <v>765</v>
      </c>
    </row>
    <row r="239" spans="2:22" x14ac:dyDescent="0.2">
      <c r="B239" s="62" t="s">
        <v>402</v>
      </c>
      <c r="C239" s="9" t="s">
        <v>401</v>
      </c>
      <c r="D239" s="41" t="s">
        <v>5402</v>
      </c>
      <c r="E239" s="74">
        <v>155.39644821530845</v>
      </c>
      <c r="F239" s="74">
        <v>73.269414289835183</v>
      </c>
      <c r="G239" s="74">
        <v>261.5801927516128</v>
      </c>
      <c r="H239" s="74">
        <v>390.94893362792465</v>
      </c>
      <c r="I239" s="74">
        <v>220.29874722117029</v>
      </c>
      <c r="J239" s="70">
        <v>1</v>
      </c>
      <c r="K239" s="124">
        <v>0.4714999289322061</v>
      </c>
      <c r="L239" s="124">
        <v>1.6833086969219671</v>
      </c>
      <c r="M239" s="124">
        <v>2.5158164045438678</v>
      </c>
      <c r="N239" s="124">
        <v>1.0263463046132841</v>
      </c>
      <c r="O239" s="124">
        <v>0.78536085707707493</v>
      </c>
      <c r="P239" s="124">
        <v>0.9401147321556359</v>
      </c>
      <c r="Q239" s="124">
        <v>2.0959524682685737</v>
      </c>
      <c r="U239" s="122" t="s">
        <v>5989</v>
      </c>
      <c r="V239" s="1" t="s">
        <v>402</v>
      </c>
    </row>
    <row r="240" spans="2:22" x14ac:dyDescent="0.2">
      <c r="B240" s="62" t="s">
        <v>576</v>
      </c>
      <c r="C240" s="9" t="s">
        <v>575</v>
      </c>
      <c r="D240" s="31" t="s">
        <v>5402</v>
      </c>
      <c r="E240" s="74">
        <v>184.73518525325508</v>
      </c>
      <c r="F240" s="74">
        <v>173.01268840265152</v>
      </c>
      <c r="G240" s="74">
        <v>294.55179153585851</v>
      </c>
      <c r="H240" s="74">
        <v>223.47543891777849</v>
      </c>
      <c r="I240" s="74">
        <v>218.94377602738592</v>
      </c>
      <c r="J240" s="70">
        <v>1</v>
      </c>
      <c r="K240" s="124">
        <v>0.93654431972700225</v>
      </c>
      <c r="L240" s="124">
        <v>1.5944541974072501</v>
      </c>
      <c r="M240" s="124">
        <v>1.2097069576183554</v>
      </c>
      <c r="N240" s="124">
        <v>1.0494391014374973</v>
      </c>
      <c r="O240" s="124">
        <v>1.0926811677526962</v>
      </c>
      <c r="P240" s="124">
        <v>1.1937162960583692</v>
      </c>
      <c r="Q240" s="124">
        <v>1.105949951855695</v>
      </c>
      <c r="V240" s="1" t="s">
        <v>576</v>
      </c>
    </row>
    <row r="241" spans="2:22" x14ac:dyDescent="0.2">
      <c r="B241" s="62" t="s">
        <v>916</v>
      </c>
      <c r="C241" s="9" t="s">
        <v>915</v>
      </c>
      <c r="D241" s="41" t="s">
        <v>5402</v>
      </c>
      <c r="E241" s="74">
        <v>245.10142050979704</v>
      </c>
      <c r="F241" s="74">
        <v>140.87408369734521</v>
      </c>
      <c r="G241" s="74">
        <v>271.21150701893089</v>
      </c>
      <c r="H241" s="74">
        <v>216.60995162419829</v>
      </c>
      <c r="I241" s="74">
        <v>218.44924071256784</v>
      </c>
      <c r="J241" s="70">
        <v>1</v>
      </c>
      <c r="K241" s="124">
        <v>0.57475833230315487</v>
      </c>
      <c r="L241" s="124">
        <v>1.1065276833354387</v>
      </c>
      <c r="M241" s="124">
        <v>0.88375641060611521</v>
      </c>
      <c r="N241" s="124">
        <v>0.91583480579964649</v>
      </c>
      <c r="O241" s="124">
        <v>0.84961762515641293</v>
      </c>
      <c r="P241" s="124">
        <v>0.85178876137622084</v>
      </c>
      <c r="Q241" s="124">
        <v>0.78808415490537853</v>
      </c>
      <c r="V241" s="1" t="s">
        <v>916</v>
      </c>
    </row>
    <row r="242" spans="2:22" x14ac:dyDescent="0.2">
      <c r="B242" s="62" t="s">
        <v>417</v>
      </c>
      <c r="C242" s="9" t="s">
        <v>416</v>
      </c>
      <c r="D242" s="31" t="s">
        <v>5402</v>
      </c>
      <c r="E242" s="74">
        <v>227.37631648704348</v>
      </c>
      <c r="F242" s="74">
        <v>103.17727872161603</v>
      </c>
      <c r="G242" s="74">
        <v>273.86683770306638</v>
      </c>
      <c r="H242" s="74">
        <v>235.28272851129014</v>
      </c>
      <c r="I242" s="74">
        <v>209.92579035575403</v>
      </c>
      <c r="J242" s="70">
        <v>1</v>
      </c>
      <c r="K242" s="124">
        <v>0.45377319993437115</v>
      </c>
      <c r="L242" s="124">
        <v>1.2044650996827633</v>
      </c>
      <c r="M242" s="124">
        <v>1.0347723639225073</v>
      </c>
      <c r="N242" s="124">
        <v>1.2377922550106881</v>
      </c>
      <c r="O242" s="124">
        <v>1.2880622336665937</v>
      </c>
      <c r="P242" s="124">
        <v>1.3320723104048913</v>
      </c>
      <c r="Q242" s="124">
        <v>1.1778008338288406</v>
      </c>
      <c r="V242" s="1" t="s">
        <v>417</v>
      </c>
    </row>
    <row r="243" spans="2:22" x14ac:dyDescent="0.2">
      <c r="B243" s="62" t="s">
        <v>1035</v>
      </c>
      <c r="C243" s="9" t="s">
        <v>1034</v>
      </c>
      <c r="D243" s="41" t="s">
        <v>5402</v>
      </c>
      <c r="E243" s="74">
        <v>164.19731174890103</v>
      </c>
      <c r="F243" s="74">
        <v>173.03298896793635</v>
      </c>
      <c r="G243" s="74">
        <v>220.71812795067538</v>
      </c>
      <c r="H243" s="74">
        <v>277.82386609105424</v>
      </c>
      <c r="I243" s="74">
        <v>208.94307368964175</v>
      </c>
      <c r="J243" s="70">
        <v>1</v>
      </c>
      <c r="K243" s="124">
        <v>1.0538113390829886</v>
      </c>
      <c r="L243" s="124">
        <v>1.3442249790801015</v>
      </c>
      <c r="M243" s="124">
        <v>1.6920122694573514</v>
      </c>
      <c r="N243" s="124">
        <v>0.9852216867665079</v>
      </c>
      <c r="O243" s="124">
        <v>0.94607375881696498</v>
      </c>
      <c r="P243" s="124">
        <v>1.3342228922338895</v>
      </c>
      <c r="Q243" s="124">
        <v>1.7286682177995891</v>
      </c>
      <c r="U243" s="70" t="s">
        <v>5989</v>
      </c>
      <c r="V243" s="1" t="s">
        <v>1035</v>
      </c>
    </row>
    <row r="244" spans="2:22" x14ac:dyDescent="0.2">
      <c r="B244" s="62" t="s">
        <v>1142</v>
      </c>
      <c r="C244" s="9" t="s">
        <v>1141</v>
      </c>
      <c r="D244" s="41" t="s">
        <v>5402</v>
      </c>
      <c r="E244" s="74">
        <v>224.12556085647114</v>
      </c>
      <c r="F244" s="74">
        <v>280.30693729717524</v>
      </c>
      <c r="G244" s="74">
        <v>177.67191526425472</v>
      </c>
      <c r="H244" s="74">
        <v>147.76634068957074</v>
      </c>
      <c r="I244" s="74">
        <v>207.46768852686796</v>
      </c>
      <c r="J244" s="70">
        <v>1</v>
      </c>
      <c r="K244" s="124">
        <v>1.2506692062521256</v>
      </c>
      <c r="L244" s="124">
        <v>0.79273383448679868</v>
      </c>
      <c r="M244" s="124">
        <v>0.6593015991790403</v>
      </c>
      <c r="N244" s="124">
        <v>1.182382563953605</v>
      </c>
      <c r="O244" s="124">
        <v>1.0548411662090982</v>
      </c>
      <c r="P244" s="124">
        <v>1.2085760852131395</v>
      </c>
      <c r="Q244" s="124">
        <v>1.0713405823211066</v>
      </c>
      <c r="V244" s="1" t="s">
        <v>1142</v>
      </c>
    </row>
    <row r="245" spans="2:22" x14ac:dyDescent="0.2">
      <c r="B245" s="62" t="s">
        <v>1100</v>
      </c>
      <c r="C245" s="9" t="s">
        <v>1099</v>
      </c>
      <c r="D245" s="41" t="s">
        <v>5402</v>
      </c>
      <c r="E245" s="74">
        <v>276.6924648492876</v>
      </c>
      <c r="F245" s="74">
        <v>147.71160201967982</v>
      </c>
      <c r="G245" s="74">
        <v>183.65858843649576</v>
      </c>
      <c r="H245" s="74">
        <v>220.56013048022959</v>
      </c>
      <c r="I245" s="74">
        <v>207.15569644642318</v>
      </c>
      <c r="J245" s="70">
        <v>1</v>
      </c>
      <c r="K245" s="124">
        <v>0.53384757730983845</v>
      </c>
      <c r="L245" s="124">
        <v>0.66376432960157872</v>
      </c>
      <c r="M245" s="124">
        <v>0.79713096126548699</v>
      </c>
      <c r="N245" s="124">
        <v>1.0224844338777743</v>
      </c>
      <c r="O245" s="124">
        <v>0.94813689490630504</v>
      </c>
      <c r="P245" s="124">
        <v>0.88683935575182204</v>
      </c>
      <c r="Q245" s="124">
        <v>1.0125864612581512</v>
      </c>
      <c r="V245" s="1" t="s">
        <v>1100</v>
      </c>
    </row>
    <row r="246" spans="2:22" x14ac:dyDescent="0.2">
      <c r="B246" s="62" t="s">
        <v>946</v>
      </c>
      <c r="C246" s="9" t="s">
        <v>945</v>
      </c>
      <c r="D246" s="41" t="s">
        <v>5402</v>
      </c>
      <c r="E246" s="74">
        <v>272.51824946968821</v>
      </c>
      <c r="F246" s="74">
        <v>140.53515879021057</v>
      </c>
      <c r="G246" s="74">
        <v>226.46052111393604</v>
      </c>
      <c r="H246" s="74">
        <v>125.02638365803945</v>
      </c>
      <c r="I246" s="74">
        <v>191.13507825796856</v>
      </c>
      <c r="J246" s="70">
        <v>1</v>
      </c>
      <c r="K246" s="124">
        <v>0.51569081727072408</v>
      </c>
      <c r="L246" s="124">
        <v>0.83099213192004928</v>
      </c>
      <c r="M246" s="124">
        <v>0.45878169224019599</v>
      </c>
      <c r="N246" s="124">
        <v>1.1320926244387823</v>
      </c>
      <c r="O246" s="124">
        <v>0.92455624937512582</v>
      </c>
      <c r="P246" s="124">
        <v>1.2676681268156231</v>
      </c>
      <c r="Q246" s="124">
        <v>1.250906883114302</v>
      </c>
      <c r="V246" s="1" t="s">
        <v>946</v>
      </c>
    </row>
    <row r="247" spans="2:22" x14ac:dyDescent="0.2">
      <c r="B247" s="62" t="s">
        <v>1827</v>
      </c>
      <c r="C247" s="9" t="s">
        <v>1826</v>
      </c>
      <c r="D247" s="41" t="s">
        <v>5402</v>
      </c>
      <c r="E247" s="74">
        <v>189.44092159351862</v>
      </c>
      <c r="F247" s="74">
        <v>276.12626964357389</v>
      </c>
      <c r="G247" s="74">
        <v>128.97916459494175</v>
      </c>
      <c r="H247" s="74">
        <v>145.60720046838961</v>
      </c>
      <c r="I247" s="74">
        <v>185.03838907510595</v>
      </c>
      <c r="J247" s="70">
        <v>1</v>
      </c>
      <c r="K247" s="124">
        <v>1.4575851263860249</v>
      </c>
      <c r="L247" s="124">
        <v>0.68084109552470917</v>
      </c>
      <c r="M247" s="124">
        <v>0.76861535112681423</v>
      </c>
      <c r="N247" s="124">
        <v>0.97703960556336533</v>
      </c>
      <c r="O247" s="124">
        <v>1.0217322213754525</v>
      </c>
      <c r="P247" s="124">
        <v>1.0686386930319671</v>
      </c>
      <c r="Q247" s="124">
        <v>1.1510261418408487</v>
      </c>
      <c r="V247" s="1" t="s">
        <v>1827</v>
      </c>
    </row>
    <row r="248" spans="2:22" x14ac:dyDescent="0.2">
      <c r="B248" s="62" t="s">
        <v>1474</v>
      </c>
      <c r="C248" s="9" t="s">
        <v>1473</v>
      </c>
      <c r="D248" s="31" t="s">
        <v>5402</v>
      </c>
      <c r="E248" s="74">
        <v>246.1075651767232</v>
      </c>
      <c r="F248" s="74">
        <v>131.45793339044627</v>
      </c>
      <c r="G248" s="74">
        <v>74.650846372763553</v>
      </c>
      <c r="H248" s="74">
        <v>95.375304867817007</v>
      </c>
      <c r="I248" s="74">
        <v>136.89791245193751</v>
      </c>
      <c r="J248" s="70">
        <v>1</v>
      </c>
      <c r="K248" s="124">
        <v>0.53414828307309403</v>
      </c>
      <c r="L248" s="124">
        <v>0.3033260936906137</v>
      </c>
      <c r="M248" s="124">
        <v>0.38753503899537006</v>
      </c>
      <c r="N248" s="124">
        <v>1.1361699882225078</v>
      </c>
      <c r="O248" s="124">
        <v>0.85470087236051506</v>
      </c>
      <c r="P248" s="124">
        <v>0.80768916994398898</v>
      </c>
      <c r="Q248" s="124">
        <v>0.74872716305012876</v>
      </c>
      <c r="V248" s="1" t="s">
        <v>1474</v>
      </c>
    </row>
    <row r="249" spans="2:22" x14ac:dyDescent="0.2">
      <c r="B249" s="62" t="s">
        <v>2245</v>
      </c>
      <c r="C249" s="9" t="s">
        <v>2244</v>
      </c>
      <c r="D249" s="31" t="s">
        <v>5402</v>
      </c>
      <c r="E249" s="74">
        <v>28.092459092086852</v>
      </c>
      <c r="F249" s="74">
        <v>25.00443385912105</v>
      </c>
      <c r="G249" s="74">
        <v>383.85061635905998</v>
      </c>
      <c r="H249" s="74">
        <v>55.474742150588661</v>
      </c>
      <c r="I249" s="74">
        <v>123.10556286521414</v>
      </c>
      <c r="J249" s="70">
        <v>1</v>
      </c>
      <c r="K249" s="124">
        <v>0.89007636452034045</v>
      </c>
      <c r="L249" s="124">
        <v>13.663831105023622</v>
      </c>
      <c r="M249" s="124">
        <v>1.9747200474242184</v>
      </c>
      <c r="N249" s="124">
        <v>0.91675828236577084</v>
      </c>
      <c r="O249" s="124">
        <v>2.4451669970864129</v>
      </c>
      <c r="P249" s="124">
        <v>1.0001800384498998</v>
      </c>
      <c r="Q249" s="124">
        <v>1.0060666045961009</v>
      </c>
      <c r="S249" s="70" t="s">
        <v>5989</v>
      </c>
      <c r="V249" s="1" t="s">
        <v>2245</v>
      </c>
    </row>
    <row r="250" spans="2:22" x14ac:dyDescent="0.2">
      <c r="B250" s="62" t="s">
        <v>780</v>
      </c>
      <c r="C250" s="9" t="s">
        <v>779</v>
      </c>
      <c r="D250" s="41" t="s">
        <v>5402</v>
      </c>
      <c r="E250" s="74">
        <v>9.9580542874261262</v>
      </c>
      <c r="F250" s="74">
        <v>12.404694686877395</v>
      </c>
      <c r="G250" s="74">
        <v>99.107843905987281</v>
      </c>
      <c r="H250" s="74">
        <v>247.14928140146736</v>
      </c>
      <c r="I250" s="74">
        <v>92.154968570439536</v>
      </c>
      <c r="J250" s="70">
        <v>1</v>
      </c>
      <c r="K250" s="124">
        <v>1.2456946235511692</v>
      </c>
      <c r="L250" s="124">
        <v>9.952530991031967</v>
      </c>
      <c r="M250" s="124">
        <v>24.819033344047817</v>
      </c>
      <c r="N250" s="124">
        <v>0.54168246700054168</v>
      </c>
      <c r="O250" s="124">
        <v>0.92021718241827133</v>
      </c>
      <c r="P250" s="124">
        <v>2.9971535545391403</v>
      </c>
      <c r="Q250" s="124">
        <v>1.53484865022234</v>
      </c>
      <c r="R250" s="70" t="s">
        <v>5989</v>
      </c>
      <c r="T250" s="122" t="s">
        <v>5989</v>
      </c>
      <c r="U250" s="122" t="s">
        <v>5989</v>
      </c>
      <c r="V250" s="1" t="s">
        <v>780</v>
      </c>
    </row>
    <row r="251" spans="2:22" x14ac:dyDescent="0.2">
      <c r="B251" s="62"/>
      <c r="C251" s="135" t="s">
        <v>5468</v>
      </c>
      <c r="D251" s="41" t="s">
        <v>5402</v>
      </c>
      <c r="E251" s="74">
        <v>71069.129182992518</v>
      </c>
      <c r="F251" s="74">
        <v>65345.508758794764</v>
      </c>
      <c r="G251" s="74">
        <v>63567.771799684037</v>
      </c>
      <c r="H251" s="74">
        <v>55102.625447831793</v>
      </c>
      <c r="I251" s="74">
        <v>63771.258797325791</v>
      </c>
      <c r="J251" s="70"/>
      <c r="K251" s="124"/>
      <c r="L251" s="124"/>
      <c r="M251" s="124"/>
      <c r="N251" s="124"/>
      <c r="O251" s="124"/>
      <c r="P251" s="124"/>
      <c r="Q251" s="124"/>
      <c r="T251" s="120"/>
      <c r="U251" s="120"/>
    </row>
    <row r="252" spans="2:22" x14ac:dyDescent="0.2">
      <c r="B252" s="62"/>
      <c r="C252" s="9"/>
      <c r="D252" s="41"/>
      <c r="E252" s="74"/>
      <c r="F252" s="74"/>
      <c r="G252" s="74"/>
      <c r="H252" s="74"/>
      <c r="I252" s="74"/>
      <c r="J252" s="70"/>
      <c r="K252" s="124"/>
      <c r="L252" s="124"/>
      <c r="M252" s="124"/>
      <c r="N252" s="124"/>
      <c r="O252" s="124"/>
      <c r="P252" s="124"/>
      <c r="Q252" s="124"/>
      <c r="T252" s="120"/>
      <c r="U252" s="120"/>
    </row>
    <row r="253" spans="2:22" x14ac:dyDescent="0.2">
      <c r="B253" s="34" t="s">
        <v>55</v>
      </c>
      <c r="C253" s="33" t="s">
        <v>5411</v>
      </c>
      <c r="D253" s="34" t="s">
        <v>5410</v>
      </c>
      <c r="E253" s="74">
        <v>3402.1175383258278</v>
      </c>
      <c r="F253" s="74">
        <v>4726.0346626683349</v>
      </c>
      <c r="G253" s="74">
        <v>4310.4141092802274</v>
      </c>
      <c r="H253" s="74">
        <v>3841.9674615285021</v>
      </c>
      <c r="I253" s="74">
        <v>4070.1334429507228</v>
      </c>
      <c r="J253" s="70">
        <v>1</v>
      </c>
      <c r="K253" s="124">
        <v>1.3891450278916593</v>
      </c>
      <c r="L253" s="124">
        <v>1.2669797738385518</v>
      </c>
      <c r="M253" s="124">
        <v>1.1292871037662982</v>
      </c>
      <c r="N253" s="124">
        <v>0.85157116221401907</v>
      </c>
      <c r="O253" s="124">
        <v>0.99561926050502736</v>
      </c>
      <c r="P253" s="124">
        <v>0.99940037941839532</v>
      </c>
      <c r="Q253" s="124">
        <v>0.87734696243582178</v>
      </c>
      <c r="V253" s="1" t="s">
        <v>55</v>
      </c>
    </row>
    <row r="254" spans="2:22" x14ac:dyDescent="0.2">
      <c r="B254" s="60" t="s">
        <v>264</v>
      </c>
      <c r="C254" s="8" t="s">
        <v>263</v>
      </c>
      <c r="D254" s="34" t="s">
        <v>5410</v>
      </c>
      <c r="E254" s="74">
        <v>3219.4986367538804</v>
      </c>
      <c r="F254" s="74">
        <v>3083.5427435309603</v>
      </c>
      <c r="G254" s="74">
        <v>2450.6918148993718</v>
      </c>
      <c r="H254" s="74">
        <v>2013.1334017337681</v>
      </c>
      <c r="I254" s="74">
        <v>2691.7166492294955</v>
      </c>
      <c r="J254" s="70">
        <v>1</v>
      </c>
      <c r="K254" s="124">
        <v>0.9577710977507975</v>
      </c>
      <c r="L254" s="124">
        <v>0.7612029360479331</v>
      </c>
      <c r="M254" s="124">
        <v>0.62529406869497772</v>
      </c>
      <c r="N254" s="124">
        <v>1.0565017448963487</v>
      </c>
      <c r="O254" s="124">
        <v>0.97408922364359796</v>
      </c>
      <c r="P254" s="124">
        <v>0.92764383499828829</v>
      </c>
      <c r="Q254" s="124">
        <v>0.7803355868137426</v>
      </c>
      <c r="V254" s="1" t="s">
        <v>264</v>
      </c>
    </row>
    <row r="255" spans="2:22" x14ac:dyDescent="0.2">
      <c r="B255" s="60" t="s">
        <v>97</v>
      </c>
      <c r="C255" s="8" t="s">
        <v>96</v>
      </c>
      <c r="D255" s="34" t="s">
        <v>5410</v>
      </c>
      <c r="E255" s="74">
        <v>1876.5867047282266</v>
      </c>
      <c r="F255" s="74">
        <v>2723.6436575230691</v>
      </c>
      <c r="G255" s="74">
        <v>3175.4695555064527</v>
      </c>
      <c r="H255" s="74">
        <v>2758.6945516069504</v>
      </c>
      <c r="I255" s="74">
        <v>2633.5986173411748</v>
      </c>
      <c r="J255" s="70">
        <v>1</v>
      </c>
      <c r="K255" s="124">
        <v>1.4513817297440121</v>
      </c>
      <c r="L255" s="124">
        <v>1.6921517921370623</v>
      </c>
      <c r="M255" s="124">
        <v>1.4700597338008283</v>
      </c>
      <c r="N255" s="125">
        <v>0.83333327894080156</v>
      </c>
      <c r="O255" s="125">
        <v>0.89261799720346291</v>
      </c>
      <c r="P255" s="125">
        <v>0.97589534053235716</v>
      </c>
      <c r="Q255" s="125">
        <v>0.86933841375769549</v>
      </c>
      <c r="V255" s="1" t="s">
        <v>97</v>
      </c>
    </row>
    <row r="256" spans="2:22" x14ac:dyDescent="0.2">
      <c r="B256" s="60" t="s">
        <v>67</v>
      </c>
      <c r="C256" s="8" t="s">
        <v>5491</v>
      </c>
      <c r="D256" s="34" t="s">
        <v>5410</v>
      </c>
      <c r="E256" s="74">
        <v>2871.5648646479231</v>
      </c>
      <c r="F256" s="74">
        <v>3203.936952018455</v>
      </c>
      <c r="G256" s="74">
        <v>2326.1124845319837</v>
      </c>
      <c r="H256" s="74">
        <v>1924.9771805968169</v>
      </c>
      <c r="I256" s="74">
        <v>2581.6478704487949</v>
      </c>
      <c r="J256" s="70">
        <v>1</v>
      </c>
      <c r="K256" s="124">
        <v>1.1157459792959556</v>
      </c>
      <c r="L256" s="124">
        <v>0.81005047567232435</v>
      </c>
      <c r="M256" s="124">
        <v>0.6703582441390662</v>
      </c>
      <c r="N256" s="124">
        <v>0.72511061554538059</v>
      </c>
      <c r="O256" s="124">
        <v>0.66357001442532082</v>
      </c>
      <c r="P256" s="124">
        <v>0.56047529986370526</v>
      </c>
      <c r="Q256" s="124">
        <v>0.45212042517003453</v>
      </c>
      <c r="R256" s="70" t="s">
        <v>5989</v>
      </c>
      <c r="S256" s="70" t="s">
        <v>5989</v>
      </c>
      <c r="T256" s="70" t="s">
        <v>5989</v>
      </c>
      <c r="U256" s="70" t="s">
        <v>5989</v>
      </c>
      <c r="V256" s="1" t="s">
        <v>67</v>
      </c>
    </row>
    <row r="257" spans="1:22" x14ac:dyDescent="0.2">
      <c r="B257" s="60" t="s">
        <v>182</v>
      </c>
      <c r="C257" s="8" t="s">
        <v>5502</v>
      </c>
      <c r="D257" s="35" t="s">
        <v>5410</v>
      </c>
      <c r="E257" s="74">
        <v>2266.7257868227971</v>
      </c>
      <c r="F257" s="74">
        <v>1394.2402640470755</v>
      </c>
      <c r="G257" s="74">
        <v>2853.3911163040129</v>
      </c>
      <c r="H257" s="74">
        <v>2795.9029358866105</v>
      </c>
      <c r="I257" s="74">
        <v>2327.5650257651241</v>
      </c>
      <c r="J257" s="70">
        <v>1</v>
      </c>
      <c r="K257" s="124">
        <v>0.61508995580861192</v>
      </c>
      <c r="L257" s="124">
        <v>1.2588161889239931</v>
      </c>
      <c r="M257" s="124">
        <v>1.2334544178833142</v>
      </c>
      <c r="N257" s="124">
        <v>0.72337959082763814</v>
      </c>
      <c r="O257" s="124">
        <v>1.0008206540599098</v>
      </c>
      <c r="P257" s="124">
        <v>0.98454269806076267</v>
      </c>
      <c r="Q257" s="124">
        <v>0.97257340044146012</v>
      </c>
      <c r="R257" s="70" t="s">
        <v>5989</v>
      </c>
      <c r="V257" s="1" t="s">
        <v>182</v>
      </c>
    </row>
    <row r="258" spans="1:22" x14ac:dyDescent="0.2">
      <c r="B258" s="60" t="s">
        <v>5498</v>
      </c>
      <c r="C258" s="8" t="s">
        <v>158</v>
      </c>
      <c r="D258" s="34" t="s">
        <v>5410</v>
      </c>
      <c r="E258" s="74">
        <v>2297.0169764272769</v>
      </c>
      <c r="F258" s="74">
        <v>2498.3757477247154</v>
      </c>
      <c r="G258" s="74">
        <v>2279.5430399133015</v>
      </c>
      <c r="H258" s="74">
        <v>2077.03173977097</v>
      </c>
      <c r="I258" s="74">
        <v>2287.991875959066</v>
      </c>
      <c r="J258" s="70">
        <v>1</v>
      </c>
      <c r="K258" s="124">
        <v>1.0876609852534165</v>
      </c>
      <c r="L258" s="124">
        <v>0.99239276997371006</v>
      </c>
      <c r="M258" s="124">
        <v>0.9042300344691111</v>
      </c>
      <c r="N258" s="124">
        <v>0.86941398050739793</v>
      </c>
      <c r="O258" s="124">
        <v>0.91024940642554286</v>
      </c>
      <c r="P258" s="124">
        <v>0.93309696818132037</v>
      </c>
      <c r="Q258" s="124">
        <v>0.85324230293459125</v>
      </c>
      <c r="V258" s="1" t="s">
        <v>5498</v>
      </c>
    </row>
    <row r="259" spans="1:22" x14ac:dyDescent="0.2">
      <c r="B259" s="60" t="s">
        <v>125</v>
      </c>
      <c r="C259" s="8" t="s">
        <v>124</v>
      </c>
      <c r="D259" s="34" t="s">
        <v>5410</v>
      </c>
      <c r="E259" s="74">
        <v>1907.5981952353272</v>
      </c>
      <c r="F259" s="74">
        <v>2446.007362202814</v>
      </c>
      <c r="G259" s="74">
        <v>2069.6156448102138</v>
      </c>
      <c r="H259" s="74">
        <v>1968.3292888505291</v>
      </c>
      <c r="I259" s="74">
        <v>2097.887622774721</v>
      </c>
      <c r="J259" s="70">
        <v>1</v>
      </c>
      <c r="K259" s="124">
        <v>1.2822445357268053</v>
      </c>
      <c r="L259" s="124">
        <v>1.0849326917898974</v>
      </c>
      <c r="M259" s="124">
        <v>1.0318364180501387</v>
      </c>
      <c r="N259" s="124">
        <v>0.8833141943076086</v>
      </c>
      <c r="O259" s="124">
        <v>0.93049222462143222</v>
      </c>
      <c r="P259" s="124">
        <v>0.94939710784844888</v>
      </c>
      <c r="Q259" s="124">
        <v>0.82494634855633386</v>
      </c>
      <c r="V259" s="1" t="s">
        <v>125</v>
      </c>
    </row>
    <row r="260" spans="1:22" x14ac:dyDescent="0.2">
      <c r="B260" s="60" t="s">
        <v>396</v>
      </c>
      <c r="C260" s="8" t="s">
        <v>395</v>
      </c>
      <c r="D260" s="34" t="s">
        <v>5410</v>
      </c>
      <c r="E260" s="74">
        <v>2128.191723697626</v>
      </c>
      <c r="F260" s="74">
        <v>2545.4857760555205</v>
      </c>
      <c r="G260" s="74">
        <v>1826.7663967673684</v>
      </c>
      <c r="H260" s="74">
        <v>1720.6311171976708</v>
      </c>
      <c r="I260" s="74">
        <v>2055.2687534295465</v>
      </c>
      <c r="J260" s="70">
        <v>1</v>
      </c>
      <c r="K260" s="124">
        <v>1.1960791632216607</v>
      </c>
      <c r="L260" s="124">
        <v>0.85836552056196036</v>
      </c>
      <c r="M260" s="124">
        <v>0.80849441243393283</v>
      </c>
      <c r="N260" s="124">
        <v>0.92047127153127595</v>
      </c>
      <c r="O260" s="124">
        <v>1.0091428564931935</v>
      </c>
      <c r="P260" s="124">
        <v>1.03198110066571</v>
      </c>
      <c r="Q260" s="124">
        <v>0.9071939976561666</v>
      </c>
      <c r="V260" s="1" t="s">
        <v>396</v>
      </c>
    </row>
    <row r="261" spans="1:22" x14ac:dyDescent="0.2">
      <c r="B261" s="60" t="s">
        <v>104</v>
      </c>
      <c r="C261" s="8" t="s">
        <v>5505</v>
      </c>
      <c r="D261" s="34" t="s">
        <v>5410</v>
      </c>
      <c r="E261" s="74">
        <v>2015.4035874091346</v>
      </c>
      <c r="F261" s="74">
        <v>2288.8285705935305</v>
      </c>
      <c r="G261" s="74">
        <v>1784.5728009291438</v>
      </c>
      <c r="H261" s="74">
        <v>1783.6230566471279</v>
      </c>
      <c r="I261" s="74">
        <v>1968.1070038947341</v>
      </c>
      <c r="J261" s="70">
        <v>1</v>
      </c>
      <c r="K261" s="124">
        <v>1.1356676076655656</v>
      </c>
      <c r="L261" s="124">
        <v>0.88546671846668135</v>
      </c>
      <c r="M261" s="124">
        <v>0.88499547573993953</v>
      </c>
      <c r="N261" s="124">
        <v>0.90456808451878834</v>
      </c>
      <c r="O261" s="124">
        <v>0.90203861521647088</v>
      </c>
      <c r="P261" s="124">
        <v>0.72500542724202444</v>
      </c>
      <c r="Q261" s="124">
        <v>0.72113646485392524</v>
      </c>
      <c r="T261" s="70" t="s">
        <v>5989</v>
      </c>
      <c r="V261" s="1" t="s">
        <v>104</v>
      </c>
    </row>
    <row r="262" spans="1:22" x14ac:dyDescent="0.2">
      <c r="B262" s="60" t="s">
        <v>57</v>
      </c>
      <c r="C262" s="8" t="s">
        <v>5506</v>
      </c>
      <c r="D262" s="34" t="s">
        <v>5410</v>
      </c>
      <c r="E262" s="74">
        <v>1438.7985472605492</v>
      </c>
      <c r="F262" s="74">
        <v>2256.035159488823</v>
      </c>
      <c r="G262" s="74">
        <v>1555.1560973034748</v>
      </c>
      <c r="H262" s="74">
        <v>1543.5788707038082</v>
      </c>
      <c r="I262" s="74">
        <v>1698.3921686891638</v>
      </c>
      <c r="J262" s="70">
        <v>1</v>
      </c>
      <c r="K262" s="124">
        <v>1.5679993309586531</v>
      </c>
      <c r="L262" s="124">
        <v>1.0808713285570579</v>
      </c>
      <c r="M262" s="124">
        <v>1.0728248743667133</v>
      </c>
      <c r="N262" s="124">
        <v>0.89293687832230617</v>
      </c>
      <c r="O262" s="124">
        <v>0.91374264910329184</v>
      </c>
      <c r="P262" s="124">
        <v>1.0661890422581586</v>
      </c>
      <c r="Q262" s="124">
        <v>1.0299085214366113</v>
      </c>
      <c r="V262" s="1" t="s">
        <v>57</v>
      </c>
    </row>
    <row r="263" spans="1:22" x14ac:dyDescent="0.2">
      <c r="B263" s="60" t="s">
        <v>83</v>
      </c>
      <c r="C263" s="8" t="s">
        <v>82</v>
      </c>
      <c r="D263" s="34" t="s">
        <v>5410</v>
      </c>
      <c r="E263" s="74">
        <v>1758.2444273281421</v>
      </c>
      <c r="F263" s="74">
        <v>2101.938698254361</v>
      </c>
      <c r="G263" s="74">
        <v>1448.5702917282097</v>
      </c>
      <c r="H263" s="74">
        <v>1285.826170811165</v>
      </c>
      <c r="I263" s="74">
        <v>1648.6448970304693</v>
      </c>
      <c r="J263" s="70">
        <v>1</v>
      </c>
      <c r="K263" s="124">
        <v>1.1954758198486104</v>
      </c>
      <c r="L263" s="124">
        <v>0.8238731027457209</v>
      </c>
      <c r="M263" s="124">
        <v>0.73131252448507855</v>
      </c>
      <c r="N263" s="124">
        <v>0.67190757489276465</v>
      </c>
      <c r="O263" s="124">
        <v>0.72390330095296784</v>
      </c>
      <c r="P263" s="124">
        <v>0.70313596767934672</v>
      </c>
      <c r="Q263" s="124">
        <v>0.60211948087152412</v>
      </c>
      <c r="R263" s="70" t="s">
        <v>5989</v>
      </c>
      <c r="S263" s="70" t="s">
        <v>5989</v>
      </c>
      <c r="T263" s="70" t="s">
        <v>5989</v>
      </c>
      <c r="U263" s="70" t="s">
        <v>5989</v>
      </c>
      <c r="V263" s="1" t="s">
        <v>83</v>
      </c>
    </row>
    <row r="264" spans="1:22" x14ac:dyDescent="0.2">
      <c r="B264" s="60" t="s">
        <v>314</v>
      </c>
      <c r="C264" s="8" t="s">
        <v>313</v>
      </c>
      <c r="D264" s="34" t="s">
        <v>5410</v>
      </c>
      <c r="E264" s="74">
        <v>1479.9431139330736</v>
      </c>
      <c r="F264" s="74">
        <v>1888.5475427227047</v>
      </c>
      <c r="G264" s="74">
        <v>1665.3835816269484</v>
      </c>
      <c r="H264" s="74">
        <v>1248.1083272033979</v>
      </c>
      <c r="I264" s="74">
        <v>1570.4956413715313</v>
      </c>
      <c r="J264" s="70">
        <v>1</v>
      </c>
      <c r="K264" s="124">
        <v>1.2760946856286459</v>
      </c>
      <c r="L264" s="124">
        <v>1.1253024294974765</v>
      </c>
      <c r="M264" s="124">
        <v>0.84334885270451021</v>
      </c>
      <c r="N264" s="124">
        <v>1.0466053073425012</v>
      </c>
      <c r="O264" s="124">
        <v>1.0792725976118744</v>
      </c>
      <c r="P264" s="124">
        <v>1.0960946626684915</v>
      </c>
      <c r="Q264" s="124">
        <v>1.0558881584744635</v>
      </c>
      <c r="V264" s="1" t="s">
        <v>746</v>
      </c>
    </row>
    <row r="265" spans="1:22" x14ac:dyDescent="0.2">
      <c r="B265" s="60" t="s">
        <v>493</v>
      </c>
      <c r="C265" s="8" t="s">
        <v>492</v>
      </c>
      <c r="D265" s="35" t="s">
        <v>5410</v>
      </c>
      <c r="E265" s="74">
        <v>1559.7867153488537</v>
      </c>
      <c r="F265" s="74">
        <v>1565.1239205847969</v>
      </c>
      <c r="G265" s="74">
        <v>1402.6544669042175</v>
      </c>
      <c r="H265" s="74">
        <v>1297.5969351567892</v>
      </c>
      <c r="I265" s="74">
        <v>1456.2905094986643</v>
      </c>
      <c r="J265" s="70">
        <v>1</v>
      </c>
      <c r="K265" s="124">
        <v>1.0034217532329408</v>
      </c>
      <c r="L265" s="124">
        <v>0.89926042650677862</v>
      </c>
      <c r="M265" s="124">
        <v>0.83190664620231458</v>
      </c>
      <c r="N265" s="124">
        <v>1.1835440480794017</v>
      </c>
      <c r="O265" s="124">
        <v>1.1202096799029624</v>
      </c>
      <c r="P265" s="124">
        <v>1.0991910024678773</v>
      </c>
      <c r="Q265" s="124">
        <v>1.1500333510209841</v>
      </c>
      <c r="V265" s="1" t="s">
        <v>493</v>
      </c>
    </row>
    <row r="266" spans="1:22" x14ac:dyDescent="0.2">
      <c r="A266" s="57"/>
      <c r="B266" s="60" t="s">
        <v>5508</v>
      </c>
      <c r="C266" s="8" t="s">
        <v>183</v>
      </c>
      <c r="D266" s="34" t="s">
        <v>5410</v>
      </c>
      <c r="E266" s="74">
        <v>1629.4677182368946</v>
      </c>
      <c r="F266" s="74">
        <v>502.66738937869957</v>
      </c>
      <c r="G266" s="74">
        <v>1263.5971849543225</v>
      </c>
      <c r="H266" s="74">
        <v>2171.8276163720179</v>
      </c>
      <c r="I266" s="74">
        <v>1391.8899772354837</v>
      </c>
      <c r="J266" s="70">
        <v>1</v>
      </c>
      <c r="K266" s="124">
        <v>0.30848563844062665</v>
      </c>
      <c r="L266" s="124">
        <v>0.77546622790511688</v>
      </c>
      <c r="M266" s="124">
        <v>1.3328448253776783</v>
      </c>
      <c r="N266" s="124">
        <v>1.1797043125233306</v>
      </c>
      <c r="O266" s="124">
        <v>0.71007597500002417</v>
      </c>
      <c r="P266" s="124">
        <v>1.0319704353772985</v>
      </c>
      <c r="Q266" s="124">
        <v>1.7255958356682943</v>
      </c>
      <c r="R266" s="120"/>
      <c r="S266" s="123" t="s">
        <v>5989</v>
      </c>
      <c r="T266" s="120"/>
      <c r="U266" s="120" t="s">
        <v>5989</v>
      </c>
      <c r="V266" s="99" t="s">
        <v>238</v>
      </c>
    </row>
    <row r="267" spans="1:22" x14ac:dyDescent="0.2">
      <c r="B267" s="60" t="s">
        <v>236</v>
      </c>
      <c r="C267" s="8" t="s">
        <v>235</v>
      </c>
      <c r="D267" s="34" t="s">
        <v>5410</v>
      </c>
      <c r="E267" s="74">
        <v>850.24015644364499</v>
      </c>
      <c r="F267" s="74">
        <v>1377.1419643133361</v>
      </c>
      <c r="G267" s="74">
        <v>1727.1025435363686</v>
      </c>
      <c r="H267" s="74">
        <v>1373.1598304784027</v>
      </c>
      <c r="I267" s="74">
        <v>1331.911123692938</v>
      </c>
      <c r="J267" s="70">
        <v>1</v>
      </c>
      <c r="K267" s="124">
        <v>1.6197093890196832</v>
      </c>
      <c r="L267" s="124">
        <v>2.0313114247160864</v>
      </c>
      <c r="M267" s="124">
        <v>1.6150258489577909</v>
      </c>
      <c r="N267" s="124">
        <v>0.89774666897784594</v>
      </c>
      <c r="O267" s="124">
        <v>0.98251132368814298</v>
      </c>
      <c r="P267" s="124">
        <v>0.95265311945399056</v>
      </c>
      <c r="Q267" s="124">
        <v>0.93896709088487007</v>
      </c>
      <c r="V267" s="1" t="s">
        <v>236</v>
      </c>
    </row>
    <row r="268" spans="1:22" x14ac:dyDescent="0.2">
      <c r="B268" s="60" t="s">
        <v>543</v>
      </c>
      <c r="C268" s="8" t="s">
        <v>542</v>
      </c>
      <c r="D268" s="34" t="s">
        <v>5410</v>
      </c>
      <c r="E268" s="74">
        <v>1521.1488920246043</v>
      </c>
      <c r="F268" s="74">
        <v>1551.6153213124192</v>
      </c>
      <c r="G268" s="74">
        <v>1203.4872440776712</v>
      </c>
      <c r="H268" s="74">
        <v>1021.2982191709623</v>
      </c>
      <c r="I268" s="74">
        <v>1324.3874191464145</v>
      </c>
      <c r="J268" s="70">
        <v>1</v>
      </c>
      <c r="K268" s="124">
        <v>1.020028564887731</v>
      </c>
      <c r="L268" s="124">
        <v>0.79116991794002833</v>
      </c>
      <c r="M268" s="124">
        <v>0.67139924600782797</v>
      </c>
      <c r="N268" s="124">
        <v>0.92412896290391311</v>
      </c>
      <c r="O268" s="124">
        <v>0.9475080397924186</v>
      </c>
      <c r="P268" s="124">
        <v>1.005308044566894</v>
      </c>
      <c r="Q268" s="124">
        <v>0.90277151297068203</v>
      </c>
      <c r="V268" s="1" t="s">
        <v>543</v>
      </c>
    </row>
    <row r="269" spans="1:22" x14ac:dyDescent="0.2">
      <c r="B269" s="60" t="s">
        <v>190</v>
      </c>
      <c r="C269" s="8" t="s">
        <v>189</v>
      </c>
      <c r="D269" s="34" t="s">
        <v>5410</v>
      </c>
      <c r="E269" s="74">
        <v>1490.1184535967598</v>
      </c>
      <c r="F269" s="74">
        <v>1229.063439930479</v>
      </c>
      <c r="G269" s="74">
        <v>1391.3247193372604</v>
      </c>
      <c r="H269" s="74">
        <v>1171.3369110590884</v>
      </c>
      <c r="I269" s="74">
        <v>1320.4608809808969</v>
      </c>
      <c r="J269" s="70">
        <v>1</v>
      </c>
      <c r="K269" s="124">
        <v>0.82480922034341531</v>
      </c>
      <c r="L269" s="124">
        <v>0.93370075109060158</v>
      </c>
      <c r="M269" s="124">
        <v>0.78606966327528172</v>
      </c>
      <c r="N269" s="124">
        <v>0.9831875143959754</v>
      </c>
      <c r="O269" s="124">
        <v>1.0482509734991921</v>
      </c>
      <c r="P269" s="124">
        <v>1.0085219822521534</v>
      </c>
      <c r="Q269" s="124">
        <v>0.8265145946152318</v>
      </c>
      <c r="V269" s="1" t="s">
        <v>190</v>
      </c>
    </row>
    <row r="270" spans="1:22" x14ac:dyDescent="0.2">
      <c r="B270" s="60" t="s">
        <v>617</v>
      </c>
      <c r="C270" s="8" t="s">
        <v>616</v>
      </c>
      <c r="D270" s="45" t="s">
        <v>5410</v>
      </c>
      <c r="E270" s="74">
        <v>1901.3155028761287</v>
      </c>
      <c r="F270" s="74">
        <v>1253.8018581286874</v>
      </c>
      <c r="G270" s="74">
        <v>792.05039565886045</v>
      </c>
      <c r="H270" s="74">
        <v>687.96336925543142</v>
      </c>
      <c r="I270" s="74">
        <v>1158.782781479777</v>
      </c>
      <c r="J270" s="70">
        <v>1</v>
      </c>
      <c r="K270" s="124">
        <v>0.65943913897091544</v>
      </c>
      <c r="L270" s="124">
        <v>0.41658020168705412</v>
      </c>
      <c r="M270" s="124">
        <v>0.36183545982491916</v>
      </c>
      <c r="N270" s="124">
        <v>1.05003410700931</v>
      </c>
      <c r="O270" s="124">
        <v>0.91274185834867982</v>
      </c>
      <c r="P270" s="124">
        <v>0.86994343320737433</v>
      </c>
      <c r="Q270" s="124">
        <v>0.7844982858599403</v>
      </c>
      <c r="V270" s="1" t="s">
        <v>617</v>
      </c>
    </row>
    <row r="271" spans="1:22" x14ac:dyDescent="0.2">
      <c r="B271" s="60" t="s">
        <v>244</v>
      </c>
      <c r="C271" s="8" t="s">
        <v>243</v>
      </c>
      <c r="D271" s="34" t="s">
        <v>5410</v>
      </c>
      <c r="E271" s="74">
        <v>1008.5094065849933</v>
      </c>
      <c r="F271" s="74">
        <v>1176.8301584952103</v>
      </c>
      <c r="G271" s="74">
        <v>1187.8782694596007</v>
      </c>
      <c r="H271" s="74">
        <v>1072.8659686211113</v>
      </c>
      <c r="I271" s="74">
        <v>1111.5209507902289</v>
      </c>
      <c r="J271" s="70">
        <v>1</v>
      </c>
      <c r="K271" s="124">
        <v>1.1669005274627864</v>
      </c>
      <c r="L271" s="124">
        <v>1.1778554188026713</v>
      </c>
      <c r="M271" s="124">
        <v>1.0638135466222787</v>
      </c>
      <c r="N271" s="125">
        <v>0.98434883793519368</v>
      </c>
      <c r="O271" s="125">
        <v>1.0518676203575579</v>
      </c>
      <c r="P271" s="125">
        <v>1.0406368495544629</v>
      </c>
      <c r="Q271" s="125">
        <v>0.8572653279685396</v>
      </c>
      <c r="V271" s="1" t="s">
        <v>244</v>
      </c>
    </row>
    <row r="272" spans="1:22" x14ac:dyDescent="0.2">
      <c r="B272" s="60" t="s">
        <v>1041</v>
      </c>
      <c r="C272" s="8" t="s">
        <v>1040</v>
      </c>
      <c r="D272" s="35" t="s">
        <v>5410</v>
      </c>
      <c r="E272" s="74">
        <v>2117.7954956699941</v>
      </c>
      <c r="F272" s="74">
        <v>292.1627890038053</v>
      </c>
      <c r="G272" s="74">
        <v>1164.3153280505246</v>
      </c>
      <c r="H272" s="74">
        <v>525.31653842125968</v>
      </c>
      <c r="I272" s="74">
        <v>1024.897537786396</v>
      </c>
      <c r="J272" s="70">
        <v>1</v>
      </c>
      <c r="K272" s="124">
        <v>0.13795609141730444</v>
      </c>
      <c r="L272" s="124">
        <v>0.54977703486057194</v>
      </c>
      <c r="M272" s="124">
        <v>0.24804875612178431</v>
      </c>
      <c r="N272" s="124">
        <v>0.96562384005732338</v>
      </c>
      <c r="O272" s="124">
        <v>0.88896794287782122</v>
      </c>
      <c r="P272" s="124">
        <v>0.93083863693754476</v>
      </c>
      <c r="Q272" s="124">
        <v>0.89166296402761169</v>
      </c>
      <c r="V272" s="1" t="s">
        <v>1041</v>
      </c>
    </row>
    <row r="273" spans="1:22" x14ac:dyDescent="0.2">
      <c r="B273" s="60" t="s">
        <v>2703</v>
      </c>
      <c r="C273" s="8" t="s">
        <v>2702</v>
      </c>
      <c r="D273" s="34" t="s">
        <v>5410</v>
      </c>
      <c r="E273" s="74">
        <v>90.745476363521547</v>
      </c>
      <c r="F273" s="74">
        <v>46.621818767548021</v>
      </c>
      <c r="G273" s="74">
        <v>3728.4273450574219</v>
      </c>
      <c r="H273" s="74">
        <v>55.751672185285045</v>
      </c>
      <c r="I273" s="74">
        <v>980.38657809344409</v>
      </c>
      <c r="J273" s="70">
        <v>1</v>
      </c>
      <c r="K273" s="124">
        <v>0.51376465952730799</v>
      </c>
      <c r="L273" s="124">
        <v>41.086646899307027</v>
      </c>
      <c r="M273" s="124">
        <v>0.61437412000513192</v>
      </c>
      <c r="N273" s="124">
        <v>1.0228923268118004</v>
      </c>
      <c r="O273" s="124">
        <v>0.78746357680199008</v>
      </c>
      <c r="P273" s="124">
        <v>0.75688766461427659</v>
      </c>
      <c r="Q273" s="124">
        <v>0.76452601552397215</v>
      </c>
      <c r="V273" s="1" t="s">
        <v>2703</v>
      </c>
    </row>
    <row r="274" spans="1:22" x14ac:dyDescent="0.2">
      <c r="B274" s="60" t="s">
        <v>269</v>
      </c>
      <c r="C274" s="8" t="s">
        <v>268</v>
      </c>
      <c r="D274" s="34" t="s">
        <v>5410</v>
      </c>
      <c r="E274" s="74">
        <v>977.23851614987382</v>
      </c>
      <c r="F274" s="74">
        <v>1091.95384413339</v>
      </c>
      <c r="G274" s="74">
        <v>980.12145227957285</v>
      </c>
      <c r="H274" s="74">
        <v>822.13859835161497</v>
      </c>
      <c r="I274" s="74">
        <v>967.86310272861283</v>
      </c>
      <c r="J274" s="70">
        <v>1</v>
      </c>
      <c r="K274" s="124">
        <v>1.1173872356520207</v>
      </c>
      <c r="L274" s="124">
        <v>1.0029500844287813</v>
      </c>
      <c r="M274" s="124">
        <v>0.84128755136532907</v>
      </c>
      <c r="N274" s="124">
        <v>0.84538000784859735</v>
      </c>
      <c r="O274" s="124">
        <v>0.88676067633672595</v>
      </c>
      <c r="P274" s="124">
        <v>0.93144552393890445</v>
      </c>
      <c r="Q274" s="124">
        <v>0.7729767361887917</v>
      </c>
      <c r="V274" s="1" t="s">
        <v>269</v>
      </c>
    </row>
    <row r="275" spans="1:22" x14ac:dyDescent="0.2">
      <c r="B275" s="60" t="s">
        <v>202</v>
      </c>
      <c r="C275" s="8" t="s">
        <v>5533</v>
      </c>
      <c r="D275" s="35" t="s">
        <v>5410</v>
      </c>
      <c r="E275" s="74">
        <v>733.16586323803472</v>
      </c>
      <c r="F275" s="74">
        <v>1043.5309600964215</v>
      </c>
      <c r="G275" s="74">
        <v>1062.2585088905805</v>
      </c>
      <c r="H275" s="74">
        <v>956.6138433558308</v>
      </c>
      <c r="I275" s="74">
        <v>948.89229389521688</v>
      </c>
      <c r="J275" s="70">
        <v>1</v>
      </c>
      <c r="K275" s="124">
        <v>1.4233218053656456</v>
      </c>
      <c r="L275" s="124">
        <v>1.4488652052062336</v>
      </c>
      <c r="M275" s="124">
        <v>1.3047713911978058</v>
      </c>
      <c r="N275" s="124">
        <v>0.8728288538702903</v>
      </c>
      <c r="O275" s="124">
        <v>0.93318406030168555</v>
      </c>
      <c r="P275" s="124">
        <v>1.0482180303261959</v>
      </c>
      <c r="Q275" s="124">
        <v>0.91424396286981724</v>
      </c>
      <c r="V275" s="1" t="s">
        <v>202</v>
      </c>
    </row>
    <row r="276" spans="1:22" x14ac:dyDescent="0.2">
      <c r="B276" s="60" t="s">
        <v>330</v>
      </c>
      <c r="C276" s="8" t="s">
        <v>329</v>
      </c>
      <c r="D276" s="34" t="s">
        <v>5410</v>
      </c>
      <c r="E276" s="74">
        <v>976.5613720306942</v>
      </c>
      <c r="F276" s="74">
        <v>1400.7430507358554</v>
      </c>
      <c r="G276" s="74">
        <v>783.35078049930985</v>
      </c>
      <c r="H276" s="74">
        <v>587.24220254903821</v>
      </c>
      <c r="I276" s="74">
        <v>936.97435145372435</v>
      </c>
      <c r="J276" s="70">
        <v>1</v>
      </c>
      <c r="K276" s="124">
        <v>1.4343625407004412</v>
      </c>
      <c r="L276" s="124">
        <v>0.8021521257495412</v>
      </c>
      <c r="M276" s="124">
        <v>0.60133670997851085</v>
      </c>
      <c r="N276" s="124">
        <v>1.031800091827999</v>
      </c>
      <c r="O276" s="124">
        <v>1.0957703712729983</v>
      </c>
      <c r="P276" s="124">
        <v>0.99039324516233573</v>
      </c>
      <c r="Q276" s="124">
        <v>1.0572500730142487</v>
      </c>
      <c r="V276" s="1" t="s">
        <v>330</v>
      </c>
    </row>
    <row r="277" spans="1:22" x14ac:dyDescent="0.2">
      <c r="B277" s="60" t="s">
        <v>5546</v>
      </c>
      <c r="C277" s="8" t="s">
        <v>5545</v>
      </c>
      <c r="D277" s="35" t="s">
        <v>5410</v>
      </c>
      <c r="E277" s="74">
        <v>1104.164958755214</v>
      </c>
      <c r="F277" s="74">
        <v>1177.0297317999421</v>
      </c>
      <c r="G277" s="74">
        <v>675.0407503889212</v>
      </c>
      <c r="H277" s="74">
        <v>522.26781513255582</v>
      </c>
      <c r="I277" s="74">
        <v>869.62581401915816</v>
      </c>
      <c r="J277" s="70">
        <v>1</v>
      </c>
      <c r="K277" s="124">
        <v>1.0659908399256508</v>
      </c>
      <c r="L277" s="124">
        <v>0.61135860637158046</v>
      </c>
      <c r="M277" s="124">
        <v>0.47299799816264509</v>
      </c>
      <c r="N277" s="124">
        <v>0.82014266752557441</v>
      </c>
      <c r="O277" s="124">
        <v>0.67118598669157481</v>
      </c>
      <c r="P277" s="124">
        <v>0.50367684006054791</v>
      </c>
      <c r="Q277" s="124">
        <v>0.39878775036320402</v>
      </c>
      <c r="S277" s="70" t="s">
        <v>5989</v>
      </c>
      <c r="T277" s="70" t="s">
        <v>5989</v>
      </c>
      <c r="U277" s="123" t="s">
        <v>5989</v>
      </c>
      <c r="V277" s="1" t="s">
        <v>5947</v>
      </c>
    </row>
    <row r="278" spans="1:22" x14ac:dyDescent="0.2">
      <c r="A278" s="57"/>
      <c r="B278" s="60" t="s">
        <v>518</v>
      </c>
      <c r="C278" s="8" t="s">
        <v>517</v>
      </c>
      <c r="D278" s="34" t="s">
        <v>5410</v>
      </c>
      <c r="E278" s="74">
        <v>1078.8556840561901</v>
      </c>
      <c r="F278" s="74">
        <v>1108.6851818892633</v>
      </c>
      <c r="G278" s="74">
        <v>642.10115469394759</v>
      </c>
      <c r="H278" s="74">
        <v>527.60856976606522</v>
      </c>
      <c r="I278" s="74">
        <v>839.31264760136651</v>
      </c>
      <c r="J278" s="70">
        <v>1</v>
      </c>
      <c r="K278" s="124">
        <v>1.0276492011618485</v>
      </c>
      <c r="L278" s="124">
        <v>0.59516871828475715</v>
      </c>
      <c r="M278" s="124">
        <v>0.48904462159610385</v>
      </c>
      <c r="N278" s="124">
        <v>1.1182555355969397</v>
      </c>
      <c r="O278" s="124">
        <v>1.0942834614696335</v>
      </c>
      <c r="P278" s="124">
        <v>0.95419849105780763</v>
      </c>
      <c r="Q278" s="124">
        <v>0.83773142613091145</v>
      </c>
      <c r="R278" s="120"/>
      <c r="S278" s="120"/>
      <c r="T278" s="120"/>
      <c r="U278" s="120"/>
      <c r="V278" s="99" t="s">
        <v>518</v>
      </c>
    </row>
    <row r="279" spans="1:22" x14ac:dyDescent="0.2">
      <c r="B279" s="60" t="s">
        <v>624</v>
      </c>
      <c r="C279" s="8" t="s">
        <v>623</v>
      </c>
      <c r="D279" s="34" t="s">
        <v>5410</v>
      </c>
      <c r="E279" s="74">
        <v>1097.7455605253363</v>
      </c>
      <c r="F279" s="74">
        <v>792.40142369759587</v>
      </c>
      <c r="G279" s="74">
        <v>846.68792510204628</v>
      </c>
      <c r="H279" s="74">
        <v>616.74735400720772</v>
      </c>
      <c r="I279" s="74">
        <v>838.39556583304659</v>
      </c>
      <c r="J279" s="70">
        <v>1</v>
      </c>
      <c r="K279" s="124">
        <v>0.72184434370965245</v>
      </c>
      <c r="L279" s="124">
        <v>0.7712970614947019</v>
      </c>
      <c r="M279" s="124">
        <v>0.56183087974599288</v>
      </c>
      <c r="N279" s="125">
        <v>0.93196649836406742</v>
      </c>
      <c r="O279" s="125">
        <v>0.90777049333020121</v>
      </c>
      <c r="P279" s="125">
        <v>0.90350563245947912</v>
      </c>
      <c r="Q279" s="125">
        <v>0.77997041101732212</v>
      </c>
      <c r="V279" s="1" t="s">
        <v>624</v>
      </c>
    </row>
    <row r="280" spans="1:22" x14ac:dyDescent="0.2">
      <c r="A280" s="57"/>
      <c r="B280" s="60" t="s">
        <v>359</v>
      </c>
      <c r="C280" s="8" t="s">
        <v>358</v>
      </c>
      <c r="D280" s="35" t="s">
        <v>5410</v>
      </c>
      <c r="E280" s="74">
        <v>766.54453496539577</v>
      </c>
      <c r="F280" s="74">
        <v>775.64022498261443</v>
      </c>
      <c r="G280" s="74">
        <v>934.1090528486036</v>
      </c>
      <c r="H280" s="74">
        <v>875.92144522928129</v>
      </c>
      <c r="I280" s="74">
        <v>838.05381450647371</v>
      </c>
      <c r="J280" s="70">
        <v>1</v>
      </c>
      <c r="K280" s="124">
        <v>1.011865833754368</v>
      </c>
      <c r="L280" s="124">
        <v>1.2185972376553076</v>
      </c>
      <c r="M280" s="124">
        <v>1.142688265684163</v>
      </c>
      <c r="N280" s="124">
        <v>0.86737790587726638</v>
      </c>
      <c r="O280" s="124">
        <v>0.98116172449188954</v>
      </c>
      <c r="P280" s="124">
        <v>0.97021444882368857</v>
      </c>
      <c r="Q280" s="124">
        <v>0.86632592738814407</v>
      </c>
      <c r="R280" s="120"/>
      <c r="S280" s="120"/>
      <c r="T280" s="120"/>
      <c r="U280" s="120"/>
      <c r="V280" s="99" t="s">
        <v>359</v>
      </c>
    </row>
    <row r="281" spans="1:22" x14ac:dyDescent="0.2">
      <c r="B281" s="60" t="s">
        <v>451</v>
      </c>
      <c r="C281" s="8" t="s">
        <v>450</v>
      </c>
      <c r="D281" s="34" t="s">
        <v>5410</v>
      </c>
      <c r="E281" s="74">
        <v>670.94068980507177</v>
      </c>
      <c r="F281" s="74">
        <v>803.43608973678261</v>
      </c>
      <c r="G281" s="74">
        <v>1042.6199443510084</v>
      </c>
      <c r="H281" s="74">
        <v>827.69032218769553</v>
      </c>
      <c r="I281" s="74">
        <v>836.17176152013963</v>
      </c>
      <c r="J281" s="70">
        <v>1</v>
      </c>
      <c r="K281" s="124">
        <v>1.1974770675634603</v>
      </c>
      <c r="L281" s="124">
        <v>1.5539673777333738</v>
      </c>
      <c r="M281" s="124">
        <v>1.2336266599483841</v>
      </c>
      <c r="N281" s="124">
        <v>0.87858020498495559</v>
      </c>
      <c r="O281" s="124">
        <v>0.95410743385164287</v>
      </c>
      <c r="P281" s="124">
        <v>0.83146255605380359</v>
      </c>
      <c r="Q281" s="124">
        <v>0.80076870603335182</v>
      </c>
      <c r="V281" s="1" t="s">
        <v>451</v>
      </c>
    </row>
    <row r="282" spans="1:22" x14ac:dyDescent="0.2">
      <c r="B282" s="60" t="s">
        <v>484</v>
      </c>
      <c r="C282" s="8" t="s">
        <v>483</v>
      </c>
      <c r="D282" s="34" t="s">
        <v>5410</v>
      </c>
      <c r="E282" s="74">
        <v>805.518825046914</v>
      </c>
      <c r="F282" s="74">
        <v>877.7292637922526</v>
      </c>
      <c r="G282" s="74">
        <v>952.48486467065595</v>
      </c>
      <c r="H282" s="74">
        <v>706.86930099805068</v>
      </c>
      <c r="I282" s="74">
        <v>835.65056362696828</v>
      </c>
      <c r="J282" s="70">
        <v>1</v>
      </c>
      <c r="K282" s="124">
        <v>1.0896446321302709</v>
      </c>
      <c r="L282" s="124">
        <v>1.1824489199432211</v>
      </c>
      <c r="M282" s="124">
        <v>0.87753293780177277</v>
      </c>
      <c r="N282" s="124">
        <v>0.94215182516042573</v>
      </c>
      <c r="O282" s="124">
        <v>0.84097213282328243</v>
      </c>
      <c r="P282" s="124">
        <v>0.93344532073762132</v>
      </c>
      <c r="Q282" s="124">
        <v>0.83395879006022167</v>
      </c>
      <c r="V282" s="1" t="s">
        <v>484</v>
      </c>
    </row>
    <row r="283" spans="1:22" x14ac:dyDescent="0.2">
      <c r="B283" s="60" t="s">
        <v>379</v>
      </c>
      <c r="C283" s="8" t="s">
        <v>378</v>
      </c>
      <c r="D283" s="35" t="s">
        <v>5410</v>
      </c>
      <c r="E283" s="74">
        <v>683.74558748540699</v>
      </c>
      <c r="F283" s="74">
        <v>929.12290210820004</v>
      </c>
      <c r="G283" s="74">
        <v>799.09242837588181</v>
      </c>
      <c r="H283" s="74">
        <v>738.47472375721736</v>
      </c>
      <c r="I283" s="74">
        <v>787.60891043167658</v>
      </c>
      <c r="J283" s="70">
        <v>1</v>
      </c>
      <c r="K283" s="124">
        <v>1.3588722459258724</v>
      </c>
      <c r="L283" s="124">
        <v>1.1686984793783941</v>
      </c>
      <c r="M283" s="124">
        <v>1.0800431290139454</v>
      </c>
      <c r="N283" s="124">
        <v>1.0765421450418591</v>
      </c>
      <c r="O283" s="124">
        <v>0.9726680133610518</v>
      </c>
      <c r="P283" s="124">
        <v>0.93109869215277652</v>
      </c>
      <c r="Q283" s="124">
        <v>0.97040266659759633</v>
      </c>
      <c r="V283" s="1" t="s">
        <v>379</v>
      </c>
    </row>
    <row r="284" spans="1:22" x14ac:dyDescent="0.2">
      <c r="B284" s="60" t="s">
        <v>882</v>
      </c>
      <c r="C284" s="8" t="s">
        <v>881</v>
      </c>
      <c r="D284" s="35" t="s">
        <v>5410</v>
      </c>
      <c r="E284" s="74">
        <v>915.04639761099236</v>
      </c>
      <c r="F284" s="74">
        <v>755.5271634126774</v>
      </c>
      <c r="G284" s="74">
        <v>574.4158165501924</v>
      </c>
      <c r="H284" s="74">
        <v>768.06577915048774</v>
      </c>
      <c r="I284" s="74">
        <v>753.26378918108742</v>
      </c>
      <c r="J284" s="70">
        <v>1</v>
      </c>
      <c r="K284" s="124">
        <v>0.825670878968773</v>
      </c>
      <c r="L284" s="124">
        <v>0.62774501713779762</v>
      </c>
      <c r="M284" s="124">
        <v>0.8393735893128017</v>
      </c>
      <c r="N284" s="124">
        <v>0.91861102262177541</v>
      </c>
      <c r="O284" s="124">
        <v>0.97427906426937327</v>
      </c>
      <c r="P284" s="124">
        <v>1.0348967359987338</v>
      </c>
      <c r="Q284" s="124">
        <v>1.1359118642230075</v>
      </c>
      <c r="V284" s="1" t="s">
        <v>882</v>
      </c>
    </row>
    <row r="285" spans="1:22" x14ac:dyDescent="0.2">
      <c r="B285" s="60" t="s">
        <v>5550</v>
      </c>
      <c r="C285" s="8" t="s">
        <v>705</v>
      </c>
      <c r="D285" s="34" t="s">
        <v>5410</v>
      </c>
      <c r="E285" s="74">
        <v>689.92088677507377</v>
      </c>
      <c r="F285" s="74">
        <v>789.83915986601266</v>
      </c>
      <c r="G285" s="74">
        <v>899.55001313063326</v>
      </c>
      <c r="H285" s="74">
        <v>596.22607152925821</v>
      </c>
      <c r="I285" s="74">
        <v>743.88403282524439</v>
      </c>
      <c r="J285" s="70">
        <v>1</v>
      </c>
      <c r="K285" s="124">
        <v>1.1448256966939949</v>
      </c>
      <c r="L285" s="124">
        <v>1.3038451659804615</v>
      </c>
      <c r="M285" s="124">
        <v>0.86419484169586869</v>
      </c>
      <c r="N285" s="124">
        <v>0.96061478590201477</v>
      </c>
      <c r="O285" s="124">
        <v>0.87199157429597551</v>
      </c>
      <c r="P285" s="124">
        <v>0.94894668552543671</v>
      </c>
      <c r="Q285" s="124">
        <v>0.79789361139499204</v>
      </c>
      <c r="V285" s="1" t="s">
        <v>5550</v>
      </c>
    </row>
    <row r="286" spans="1:22" x14ac:dyDescent="0.2">
      <c r="B286" s="60" t="s">
        <v>545</v>
      </c>
      <c r="C286" s="8" t="s">
        <v>544</v>
      </c>
      <c r="D286" s="45" t="s">
        <v>5410</v>
      </c>
      <c r="E286" s="74">
        <v>678.31165834998046</v>
      </c>
      <c r="F286" s="74">
        <v>1058.9684649264743</v>
      </c>
      <c r="G286" s="74">
        <v>628.63368607521954</v>
      </c>
      <c r="H286" s="74">
        <v>609.37295622741999</v>
      </c>
      <c r="I286" s="74">
        <v>743.82169139477355</v>
      </c>
      <c r="J286" s="70">
        <v>1</v>
      </c>
      <c r="K286" s="124">
        <v>1.5611827570566255</v>
      </c>
      <c r="L286" s="124">
        <v>0.92676231985219815</v>
      </c>
      <c r="M286" s="124">
        <v>0.89836721619932558</v>
      </c>
      <c r="N286" s="124">
        <v>0.87473753115822872</v>
      </c>
      <c r="O286" s="124">
        <v>0.88558273423473122</v>
      </c>
      <c r="P286" s="124">
        <v>0.91190952514023849</v>
      </c>
      <c r="Q286" s="124">
        <v>0.86662622510977561</v>
      </c>
      <c r="V286" s="1" t="s">
        <v>545</v>
      </c>
    </row>
    <row r="287" spans="1:22" x14ac:dyDescent="0.2">
      <c r="B287" s="60" t="s">
        <v>134</v>
      </c>
      <c r="C287" s="8" t="s">
        <v>5551</v>
      </c>
      <c r="D287" s="34" t="s">
        <v>5410</v>
      </c>
      <c r="E287" s="74">
        <v>560.882938618362</v>
      </c>
      <c r="F287" s="74">
        <v>842.02497151510624</v>
      </c>
      <c r="G287" s="74">
        <v>827.32020417739068</v>
      </c>
      <c r="H287" s="74">
        <v>611.37560419520651</v>
      </c>
      <c r="I287" s="74">
        <v>710.40092962651636</v>
      </c>
      <c r="J287" s="70">
        <v>1</v>
      </c>
      <c r="K287" s="124">
        <v>1.5012490370794465</v>
      </c>
      <c r="L287" s="124">
        <v>1.4750318599730468</v>
      </c>
      <c r="M287" s="124">
        <v>1.0900235362858861</v>
      </c>
      <c r="N287" s="124">
        <v>0.64420537358364693</v>
      </c>
      <c r="O287" s="124">
        <v>0.61020258638380254</v>
      </c>
      <c r="P287" s="124">
        <v>0.46500817995728533</v>
      </c>
      <c r="Q287" s="124">
        <v>0.38365620675756762</v>
      </c>
      <c r="R287" s="70" t="s">
        <v>5989</v>
      </c>
      <c r="S287" s="70" t="s">
        <v>5989</v>
      </c>
      <c r="T287" s="70" t="s">
        <v>5989</v>
      </c>
      <c r="U287" s="70" t="s">
        <v>5989</v>
      </c>
      <c r="V287" s="1" t="s">
        <v>134</v>
      </c>
    </row>
    <row r="288" spans="1:22" x14ac:dyDescent="0.2">
      <c r="B288" s="60" t="s">
        <v>324</v>
      </c>
      <c r="C288" s="8" t="s">
        <v>5549</v>
      </c>
      <c r="D288" s="34" t="s">
        <v>5410</v>
      </c>
      <c r="E288" s="74">
        <v>709.83460624385589</v>
      </c>
      <c r="F288" s="74">
        <v>536.87725125004931</v>
      </c>
      <c r="G288" s="74">
        <v>786.26963799478722</v>
      </c>
      <c r="H288" s="74">
        <v>643.49344420630609</v>
      </c>
      <c r="I288" s="74">
        <v>669.11873492374957</v>
      </c>
      <c r="J288" s="70">
        <v>1</v>
      </c>
      <c r="K288" s="124">
        <v>0.75634133152647542</v>
      </c>
      <c r="L288" s="124">
        <v>1.107680058253842</v>
      </c>
      <c r="M288" s="124">
        <v>0.90653997219352389</v>
      </c>
      <c r="N288" s="124">
        <v>1.0230283603712613</v>
      </c>
      <c r="O288" s="124">
        <v>1.1152126259699231</v>
      </c>
      <c r="P288" s="124">
        <v>1.1494781160050811</v>
      </c>
      <c r="Q288" s="124">
        <v>1.0498577472182882</v>
      </c>
      <c r="V288" s="1" t="s">
        <v>324</v>
      </c>
    </row>
    <row r="289" spans="2:22" x14ac:dyDescent="0.2">
      <c r="B289" s="60" t="s">
        <v>591</v>
      </c>
      <c r="C289" s="8" t="s">
        <v>590</v>
      </c>
      <c r="D289" s="34" t="s">
        <v>5410</v>
      </c>
      <c r="E289" s="74">
        <v>527.2887180103811</v>
      </c>
      <c r="F289" s="74">
        <v>532.29970581071268</v>
      </c>
      <c r="G289" s="74">
        <v>714.96070396746575</v>
      </c>
      <c r="H289" s="74">
        <v>841.37053020063331</v>
      </c>
      <c r="I289" s="74">
        <v>653.97991449729818</v>
      </c>
      <c r="J289" s="70">
        <v>1</v>
      </c>
      <c r="K289" s="124">
        <v>1.0095033093430095</v>
      </c>
      <c r="L289" s="124">
        <v>1.3559188344958859</v>
      </c>
      <c r="M289" s="124">
        <v>1.5956543378651782</v>
      </c>
      <c r="N289" s="124">
        <v>0.81859854068240778</v>
      </c>
      <c r="O289" s="124">
        <v>0.82014266752557441</v>
      </c>
      <c r="P289" s="124">
        <v>0.89174244927206681</v>
      </c>
      <c r="Q289" s="124">
        <v>0.95048004274635634</v>
      </c>
      <c r="V289" s="1" t="s">
        <v>591</v>
      </c>
    </row>
    <row r="290" spans="2:22" x14ac:dyDescent="0.2">
      <c r="B290" s="60" t="s">
        <v>824</v>
      </c>
      <c r="C290" s="8" t="s">
        <v>823</v>
      </c>
      <c r="D290" s="34" t="s">
        <v>5410</v>
      </c>
      <c r="E290" s="74">
        <v>690.86473350566234</v>
      </c>
      <c r="F290" s="74">
        <v>594.70342576950293</v>
      </c>
      <c r="G290" s="74">
        <v>762.18212766167198</v>
      </c>
      <c r="H290" s="74">
        <v>548.16592752522752</v>
      </c>
      <c r="I290" s="74">
        <v>648.97905361551625</v>
      </c>
      <c r="J290" s="70">
        <v>1</v>
      </c>
      <c r="K290" s="124">
        <v>0.86081022366244253</v>
      </c>
      <c r="L290" s="124">
        <v>1.1032291716413472</v>
      </c>
      <c r="M290" s="124">
        <v>0.79344899361654087</v>
      </c>
      <c r="N290" s="70" t="s">
        <v>5938</v>
      </c>
      <c r="O290" s="124">
        <v>0.66702239258530083</v>
      </c>
      <c r="P290" s="70" t="s">
        <v>5938</v>
      </c>
      <c r="Q290" s="70" t="s">
        <v>5938</v>
      </c>
      <c r="V290" s="1" t="s">
        <v>824</v>
      </c>
    </row>
    <row r="291" spans="2:22" x14ac:dyDescent="0.2">
      <c r="B291" s="60" t="s">
        <v>540</v>
      </c>
      <c r="C291" s="8" t="s">
        <v>539</v>
      </c>
      <c r="D291" s="34" t="s">
        <v>5410</v>
      </c>
      <c r="E291" s="74">
        <v>634.5444536230907</v>
      </c>
      <c r="F291" s="74">
        <v>598.1861474463692</v>
      </c>
      <c r="G291" s="74">
        <v>736.70380188827858</v>
      </c>
      <c r="H291" s="74">
        <v>612.39578633828341</v>
      </c>
      <c r="I291" s="74">
        <v>645.45754732400542</v>
      </c>
      <c r="J291" s="70">
        <v>1</v>
      </c>
      <c r="K291" s="124">
        <v>0.94270171936871461</v>
      </c>
      <c r="L291" s="124">
        <v>1.1609963615344574</v>
      </c>
      <c r="M291" s="124">
        <v>0.96509516841831344</v>
      </c>
      <c r="N291" s="124">
        <v>0.92429981535012817</v>
      </c>
      <c r="O291" s="124">
        <v>0.84267299661611184</v>
      </c>
      <c r="P291" s="124">
        <v>0.97723048179800243</v>
      </c>
      <c r="Q291" s="124">
        <v>0.8132726485184294</v>
      </c>
      <c r="V291" s="1" t="s">
        <v>540</v>
      </c>
    </row>
    <row r="292" spans="2:22" x14ac:dyDescent="0.2">
      <c r="B292" s="60" t="s">
        <v>281</v>
      </c>
      <c r="C292" s="8" t="s">
        <v>280</v>
      </c>
      <c r="D292" s="35" t="s">
        <v>5410</v>
      </c>
      <c r="E292" s="74">
        <v>645.36339609752338</v>
      </c>
      <c r="F292" s="74">
        <v>483.85485518061625</v>
      </c>
      <c r="G292" s="74">
        <v>687.30838946456083</v>
      </c>
      <c r="H292" s="74">
        <v>741.13346533369236</v>
      </c>
      <c r="I292" s="74">
        <v>639.41502651909821</v>
      </c>
      <c r="J292" s="70">
        <v>1</v>
      </c>
      <c r="K292" s="124">
        <v>0.74974015896541346</v>
      </c>
      <c r="L292" s="124">
        <v>1.064994379322838</v>
      </c>
      <c r="M292" s="124">
        <v>1.1483971198479574</v>
      </c>
      <c r="N292" s="124">
        <v>0.87858020498495559</v>
      </c>
      <c r="O292" s="124">
        <v>1.0141370495502269</v>
      </c>
      <c r="P292" s="124">
        <v>1.0204810696334676</v>
      </c>
      <c r="Q292" s="124">
        <v>0.99088388999547505</v>
      </c>
      <c r="V292" s="1" t="s">
        <v>281</v>
      </c>
    </row>
    <row r="293" spans="2:22" x14ac:dyDescent="0.2">
      <c r="B293" s="60" t="s">
        <v>1168</v>
      </c>
      <c r="C293" s="8" t="s">
        <v>1167</v>
      </c>
      <c r="D293" s="35" t="s">
        <v>5410</v>
      </c>
      <c r="E293" s="74">
        <v>498.80346440361819</v>
      </c>
      <c r="F293" s="74">
        <v>927.382529259693</v>
      </c>
      <c r="G293" s="74">
        <v>618.03736416317281</v>
      </c>
      <c r="H293" s="74">
        <v>480.5668388608309</v>
      </c>
      <c r="I293" s="74">
        <v>631.19754917182877</v>
      </c>
      <c r="J293" s="70">
        <v>1</v>
      </c>
      <c r="K293" s="124">
        <v>1.8592142906795857</v>
      </c>
      <c r="L293" s="124">
        <v>1.2390398388714354</v>
      </c>
      <c r="M293" s="124">
        <v>0.96343925645225525</v>
      </c>
      <c r="N293" s="124">
        <v>1.0753382245944305</v>
      </c>
      <c r="O293" s="124">
        <v>1.0158162443483265</v>
      </c>
      <c r="P293" s="124">
        <v>1.1462368636250777</v>
      </c>
      <c r="Q293" s="124">
        <v>0.96376249197236052</v>
      </c>
      <c r="V293" s="1" t="s">
        <v>1168</v>
      </c>
    </row>
    <row r="294" spans="2:22" x14ac:dyDescent="0.2">
      <c r="B294" s="60" t="s">
        <v>868</v>
      </c>
      <c r="C294" s="8" t="s">
        <v>867</v>
      </c>
      <c r="D294" s="35" t="s">
        <v>5410</v>
      </c>
      <c r="E294" s="74">
        <v>651.05253793568795</v>
      </c>
      <c r="F294" s="74">
        <v>409.7796261842679</v>
      </c>
      <c r="G294" s="74">
        <v>846.03253963244219</v>
      </c>
      <c r="H294" s="74">
        <v>543.30822023474366</v>
      </c>
      <c r="I294" s="74">
        <v>612.5432309967855</v>
      </c>
      <c r="J294" s="70">
        <v>1</v>
      </c>
      <c r="K294" s="124">
        <v>0.62941099574478054</v>
      </c>
      <c r="L294" s="124">
        <v>1.299484281737052</v>
      </c>
      <c r="M294" s="124">
        <v>0.83450749144981073</v>
      </c>
      <c r="N294" s="124">
        <v>0.86813090054240494</v>
      </c>
      <c r="O294" s="124">
        <v>0.89317606748514855</v>
      </c>
      <c r="P294" s="124">
        <v>0.87997186324971544</v>
      </c>
      <c r="Q294" s="124">
        <v>0.79321012598749818</v>
      </c>
      <c r="V294" s="1" t="s">
        <v>868</v>
      </c>
    </row>
    <row r="295" spans="2:22" x14ac:dyDescent="0.2">
      <c r="B295" s="60" t="s">
        <v>157</v>
      </c>
      <c r="C295" s="8" t="s">
        <v>5553</v>
      </c>
      <c r="D295" s="34" t="s">
        <v>5410</v>
      </c>
      <c r="E295" s="74">
        <v>912.72206081608601</v>
      </c>
      <c r="F295" s="74">
        <v>422.82908409068568</v>
      </c>
      <c r="G295" s="74">
        <v>525.00429528846144</v>
      </c>
      <c r="H295" s="74">
        <v>582.16103310529775</v>
      </c>
      <c r="I295" s="74">
        <v>610.67911832513278</v>
      </c>
      <c r="J295" s="70">
        <v>1</v>
      </c>
      <c r="K295" s="124">
        <v>0.46326160201784139</v>
      </c>
      <c r="L295" s="124">
        <v>0.57520719376394047</v>
      </c>
      <c r="M295" s="124">
        <v>0.63782947525643685</v>
      </c>
      <c r="N295" s="124">
        <v>1.0455766948695715</v>
      </c>
      <c r="O295" s="124">
        <v>0.93449214994490104</v>
      </c>
      <c r="P295" s="124">
        <v>0.98990296678299428</v>
      </c>
      <c r="Q295" s="124">
        <v>0.89110676565820268</v>
      </c>
      <c r="V295" s="1" t="s">
        <v>157</v>
      </c>
    </row>
    <row r="296" spans="2:22" x14ac:dyDescent="0.2">
      <c r="B296" s="60" t="s">
        <v>1229</v>
      </c>
      <c r="C296" s="8" t="s">
        <v>1228</v>
      </c>
      <c r="D296" s="35" t="s">
        <v>5410</v>
      </c>
      <c r="E296" s="74">
        <v>711.82185676922563</v>
      </c>
      <c r="F296" s="74">
        <v>672.48225143805325</v>
      </c>
      <c r="G296" s="74">
        <v>536.6256553976333</v>
      </c>
      <c r="H296" s="74">
        <v>476.80907955671614</v>
      </c>
      <c r="I296" s="74">
        <v>599.43471079040705</v>
      </c>
      <c r="J296" s="70">
        <v>1</v>
      </c>
      <c r="K296" s="124">
        <v>0.94473391768310599</v>
      </c>
      <c r="L296" s="124">
        <v>0.75387633899475581</v>
      </c>
      <c r="M296" s="124">
        <v>0.66984326910222824</v>
      </c>
      <c r="N296" s="124">
        <v>1.0726391380916716</v>
      </c>
      <c r="O296" s="124">
        <v>1.015341827161387</v>
      </c>
      <c r="P296" s="124">
        <v>1.0242858301051825</v>
      </c>
      <c r="Q296" s="124">
        <v>0.88928410230989596</v>
      </c>
      <c r="V296" s="1" t="s">
        <v>1229</v>
      </c>
    </row>
    <row r="297" spans="2:22" x14ac:dyDescent="0.2">
      <c r="B297" s="60" t="s">
        <v>707</v>
      </c>
      <c r="C297" s="8" t="s">
        <v>706</v>
      </c>
      <c r="D297" s="34" t="s">
        <v>5410</v>
      </c>
      <c r="E297" s="74">
        <v>576.80826806252071</v>
      </c>
      <c r="F297" s="74">
        <v>559.90052650805683</v>
      </c>
      <c r="G297" s="74">
        <v>634.64624280603061</v>
      </c>
      <c r="H297" s="74">
        <v>553.28086625346259</v>
      </c>
      <c r="I297" s="74">
        <v>581.15897590751774</v>
      </c>
      <c r="J297" s="70">
        <v>1</v>
      </c>
      <c r="K297" s="124">
        <v>0.97068741470843267</v>
      </c>
      <c r="L297" s="124">
        <v>1.1002724439748162</v>
      </c>
      <c r="M297" s="124">
        <v>0.95921105311460619</v>
      </c>
      <c r="N297" s="124">
        <v>0.96983800850717339</v>
      </c>
      <c r="O297" s="124">
        <v>0.96515777826840898</v>
      </c>
      <c r="P297" s="124">
        <v>0.90514121752959598</v>
      </c>
      <c r="Q297" s="124">
        <v>0.85565160483615343</v>
      </c>
      <c r="V297" s="1" t="s">
        <v>707</v>
      </c>
    </row>
    <row r="298" spans="2:22" x14ac:dyDescent="0.2">
      <c r="B298" s="60" t="s">
        <v>822</v>
      </c>
      <c r="C298" s="8" t="s">
        <v>821</v>
      </c>
      <c r="D298" s="34" t="s">
        <v>5410</v>
      </c>
      <c r="E298" s="74">
        <v>391.87345074813322</v>
      </c>
      <c r="F298" s="74">
        <v>767.23549130649906</v>
      </c>
      <c r="G298" s="74">
        <v>566.90169778573886</v>
      </c>
      <c r="H298" s="74">
        <v>466.3650403684511</v>
      </c>
      <c r="I298" s="74">
        <v>548.09392005220559</v>
      </c>
      <c r="J298" s="70">
        <v>1</v>
      </c>
      <c r="K298" s="124">
        <v>1.9578654533542776</v>
      </c>
      <c r="L298" s="124">
        <v>1.4466448204221434</v>
      </c>
      <c r="M298" s="124">
        <v>1.1900909323612114</v>
      </c>
      <c r="N298" s="124">
        <v>0.83139339981879401</v>
      </c>
      <c r="O298" s="124">
        <v>0.87673156778450478</v>
      </c>
      <c r="P298" s="124">
        <v>1.0139931315210842</v>
      </c>
      <c r="Q298" s="124">
        <v>0.92489827208035058</v>
      </c>
      <c r="V298" s="1" t="s">
        <v>822</v>
      </c>
    </row>
    <row r="299" spans="2:22" x14ac:dyDescent="0.2">
      <c r="B299" s="60" t="s">
        <v>391</v>
      </c>
      <c r="C299" s="8" t="s">
        <v>390</v>
      </c>
      <c r="D299" s="34" t="s">
        <v>5410</v>
      </c>
      <c r="E299" s="74">
        <v>357.10197974098543</v>
      </c>
      <c r="F299" s="74">
        <v>502.64078041497879</v>
      </c>
      <c r="G299" s="74">
        <v>566.90053165606696</v>
      </c>
      <c r="H299" s="74">
        <v>624.10494112359811</v>
      </c>
      <c r="I299" s="74">
        <v>512.68705823390735</v>
      </c>
      <c r="J299" s="70">
        <v>1</v>
      </c>
      <c r="K299" s="124">
        <v>1.4075552893309529</v>
      </c>
      <c r="L299" s="124">
        <v>1.5875031890533158</v>
      </c>
      <c r="M299" s="124">
        <v>1.7476938704632115</v>
      </c>
      <c r="N299" s="124">
        <v>0.88707531291065378</v>
      </c>
      <c r="O299" s="124">
        <v>0.91558320235148583</v>
      </c>
      <c r="P299" s="124">
        <v>0.91307527012560907</v>
      </c>
      <c r="Q299" s="124">
        <v>0.74861502027704052</v>
      </c>
      <c r="V299" s="1" t="s">
        <v>391</v>
      </c>
    </row>
    <row r="300" spans="2:22" x14ac:dyDescent="0.2">
      <c r="B300" s="60" t="s">
        <v>286</v>
      </c>
      <c r="C300" s="8" t="s">
        <v>285</v>
      </c>
      <c r="D300" s="34" t="s">
        <v>5410</v>
      </c>
      <c r="E300" s="74">
        <v>337.61764521442853</v>
      </c>
      <c r="F300" s="74">
        <v>375.31294274375398</v>
      </c>
      <c r="G300" s="74">
        <v>695.31787906315219</v>
      </c>
      <c r="H300" s="74">
        <v>579.51659834519353</v>
      </c>
      <c r="I300" s="74">
        <v>496.94126634163206</v>
      </c>
      <c r="J300" s="70">
        <v>1</v>
      </c>
      <c r="K300" s="124">
        <v>1.1116508513806627</v>
      </c>
      <c r="L300" s="124">
        <v>2.0594832317533056</v>
      </c>
      <c r="M300" s="124">
        <v>1.7164878866954052</v>
      </c>
      <c r="N300" s="124">
        <v>0.86670131580335186</v>
      </c>
      <c r="O300" s="124">
        <v>0.947238851375651</v>
      </c>
      <c r="P300" s="124">
        <v>0.95648012116564074</v>
      </c>
      <c r="Q300" s="124">
        <v>0.93179280785367302</v>
      </c>
      <c r="V300" s="1" t="s">
        <v>286</v>
      </c>
    </row>
    <row r="301" spans="2:22" x14ac:dyDescent="0.2">
      <c r="B301" s="60" t="s">
        <v>192</v>
      </c>
      <c r="C301" s="8" t="s">
        <v>5560</v>
      </c>
      <c r="D301" s="35" t="s">
        <v>5410</v>
      </c>
      <c r="E301" s="74">
        <v>403.3040938441759</v>
      </c>
      <c r="F301" s="74">
        <v>527.54351885688106</v>
      </c>
      <c r="G301" s="74">
        <v>494.34499874338508</v>
      </c>
      <c r="H301" s="74">
        <v>499.24990846450817</v>
      </c>
      <c r="I301" s="74">
        <v>481.11062997723752</v>
      </c>
      <c r="J301" s="70">
        <v>1</v>
      </c>
      <c r="K301" s="124">
        <v>1.308053964512216</v>
      </c>
      <c r="L301" s="124">
        <v>1.2257376165747143</v>
      </c>
      <c r="M301" s="124">
        <v>1.2378994314334997</v>
      </c>
      <c r="N301" s="124">
        <v>0.77930171695579609</v>
      </c>
      <c r="O301" s="124">
        <v>0.93519119383155558</v>
      </c>
      <c r="P301" s="124">
        <v>0.90473180872503001</v>
      </c>
      <c r="Q301" s="124">
        <v>0.86437892354569446</v>
      </c>
      <c r="R301" s="70" t="s">
        <v>5989</v>
      </c>
      <c r="V301" s="1" t="s">
        <v>192</v>
      </c>
    </row>
    <row r="302" spans="2:22" x14ac:dyDescent="0.2">
      <c r="B302" s="60" t="s">
        <v>995</v>
      </c>
      <c r="C302" s="8" t="s">
        <v>994</v>
      </c>
      <c r="D302" s="34" t="s">
        <v>5410</v>
      </c>
      <c r="E302" s="74">
        <v>430.82311917877405</v>
      </c>
      <c r="F302" s="74">
        <v>557.01892137627976</v>
      </c>
      <c r="G302" s="74">
        <v>475.98712450625607</v>
      </c>
      <c r="H302" s="74">
        <v>424.01752140516601</v>
      </c>
      <c r="I302" s="74">
        <v>471.96167161661896</v>
      </c>
      <c r="J302" s="70">
        <v>1</v>
      </c>
      <c r="K302" s="124">
        <v>1.2929178973451041</v>
      </c>
      <c r="L302" s="124">
        <v>1.1048318980967704</v>
      </c>
      <c r="M302" s="124">
        <v>0.98420326702387573</v>
      </c>
      <c r="N302" s="124">
        <v>1.0420248549626432</v>
      </c>
      <c r="O302" s="124">
        <v>1.0101826229399744</v>
      </c>
      <c r="P302" s="124">
        <v>1.0585035075542832</v>
      </c>
      <c r="Q302" s="124">
        <v>1.0785392651434094</v>
      </c>
      <c r="V302" s="1" t="s">
        <v>995</v>
      </c>
    </row>
    <row r="303" spans="2:22" x14ac:dyDescent="0.2">
      <c r="B303" s="60" t="s">
        <v>216</v>
      </c>
      <c r="C303" s="8" t="s">
        <v>5562</v>
      </c>
      <c r="D303" s="34" t="s">
        <v>5410</v>
      </c>
      <c r="E303" s="74">
        <v>497.70829024392202</v>
      </c>
      <c r="F303" s="74">
        <v>486.46803288022227</v>
      </c>
      <c r="G303" s="74">
        <v>423.33498955346067</v>
      </c>
      <c r="H303" s="74">
        <v>466.9565691947638</v>
      </c>
      <c r="I303" s="74">
        <v>468.61697046809218</v>
      </c>
      <c r="J303" s="70">
        <v>1</v>
      </c>
      <c r="K303" s="124">
        <v>0.97741597320351847</v>
      </c>
      <c r="L303" s="124">
        <v>0.85056849132649226</v>
      </c>
      <c r="M303" s="124">
        <v>0.93821336382786169</v>
      </c>
      <c r="N303" s="124">
        <v>0.58896279236214433</v>
      </c>
      <c r="O303" s="124">
        <v>0.87865736682231366</v>
      </c>
      <c r="P303" s="124">
        <v>0.83215443486998808</v>
      </c>
      <c r="Q303" s="124">
        <v>1.0251573684639754</v>
      </c>
      <c r="R303" s="70" t="s">
        <v>5989</v>
      </c>
      <c r="V303" s="1" t="s">
        <v>216</v>
      </c>
    </row>
    <row r="304" spans="2:22" x14ac:dyDescent="0.2">
      <c r="B304" s="60" t="s">
        <v>149</v>
      </c>
      <c r="C304" s="8" t="s">
        <v>5567</v>
      </c>
      <c r="D304" s="34" t="s">
        <v>5410</v>
      </c>
      <c r="E304" s="74">
        <v>299.32705850905688</v>
      </c>
      <c r="F304" s="74">
        <v>280.93782594569103</v>
      </c>
      <c r="G304" s="74">
        <v>709.88468531034232</v>
      </c>
      <c r="H304" s="74">
        <v>564.26452856997309</v>
      </c>
      <c r="I304" s="74">
        <v>463.60352458376587</v>
      </c>
      <c r="J304" s="70">
        <v>1</v>
      </c>
      <c r="K304" s="124">
        <v>0.93856475036048426</v>
      </c>
      <c r="L304" s="124">
        <v>2.3716021159138307</v>
      </c>
      <c r="M304" s="124">
        <v>1.8851103250757395</v>
      </c>
      <c r="N304" s="124">
        <v>0.83298625778706992</v>
      </c>
      <c r="O304" s="124">
        <v>1.0358185999872151</v>
      </c>
      <c r="P304" s="124">
        <v>1.141174725597297</v>
      </c>
      <c r="Q304" s="124">
        <v>0.88323619496850059</v>
      </c>
      <c r="V304" s="1" t="s">
        <v>149</v>
      </c>
    </row>
    <row r="305" spans="2:22" x14ac:dyDescent="0.2">
      <c r="B305" s="60" t="s">
        <v>1005</v>
      </c>
      <c r="C305" s="8" t="s">
        <v>1004</v>
      </c>
      <c r="D305" s="35" t="s">
        <v>5410</v>
      </c>
      <c r="E305" s="74">
        <v>423.2918742930616</v>
      </c>
      <c r="F305" s="74">
        <v>365.1938090662818</v>
      </c>
      <c r="G305" s="74">
        <v>550.73484411045581</v>
      </c>
      <c r="H305" s="74">
        <v>460.56601353644987</v>
      </c>
      <c r="I305" s="74">
        <v>449.94663525156227</v>
      </c>
      <c r="J305" s="70">
        <v>1</v>
      </c>
      <c r="K305" s="124">
        <v>0.86274703400860409</v>
      </c>
      <c r="L305" s="124">
        <v>1.3010758711828248</v>
      </c>
      <c r="M305" s="124">
        <v>1.0880577717340776</v>
      </c>
      <c r="N305" s="124">
        <v>0.88920502109456101</v>
      </c>
      <c r="O305" s="124">
        <v>0.94849667413053573</v>
      </c>
      <c r="P305" s="124">
        <v>0.81004451678555989</v>
      </c>
      <c r="Q305" s="124">
        <v>0.71587083015717878</v>
      </c>
      <c r="V305" s="1" t="s">
        <v>1005</v>
      </c>
    </row>
    <row r="306" spans="2:22" x14ac:dyDescent="0.2">
      <c r="B306" s="60" t="s">
        <v>831</v>
      </c>
      <c r="C306" s="8" t="s">
        <v>830</v>
      </c>
      <c r="D306" s="34" t="s">
        <v>5410</v>
      </c>
      <c r="E306" s="74">
        <v>345.3500163363143</v>
      </c>
      <c r="F306" s="74">
        <v>556.95510914949227</v>
      </c>
      <c r="G306" s="74">
        <v>446.40542312845025</v>
      </c>
      <c r="H306" s="74">
        <v>443.07936905637473</v>
      </c>
      <c r="I306" s="74">
        <v>447.94747941765786</v>
      </c>
      <c r="J306" s="70">
        <v>1</v>
      </c>
      <c r="K306" s="124">
        <v>1.6127264595439001</v>
      </c>
      <c r="L306" s="124">
        <v>1.2926173505482754</v>
      </c>
      <c r="M306" s="124">
        <v>1.2829863851081682</v>
      </c>
      <c r="N306" s="124">
        <v>0.70711359401346452</v>
      </c>
      <c r="O306" s="124">
        <v>0.69769064767091515</v>
      </c>
      <c r="P306" s="124">
        <v>0.68587106559028499</v>
      </c>
      <c r="Q306" s="124">
        <v>0.63375371316141405</v>
      </c>
      <c r="R306" s="70" t="s">
        <v>5989</v>
      </c>
      <c r="S306" s="70" t="s">
        <v>5989</v>
      </c>
      <c r="T306" s="70" t="s">
        <v>5989</v>
      </c>
      <c r="U306" s="70" t="s">
        <v>5989</v>
      </c>
      <c r="V306" s="1" t="s">
        <v>831</v>
      </c>
    </row>
    <row r="307" spans="2:22" x14ac:dyDescent="0.2">
      <c r="B307" s="60" t="s">
        <v>952</v>
      </c>
      <c r="C307" s="8" t="s">
        <v>951</v>
      </c>
      <c r="D307" s="35" t="s">
        <v>5410</v>
      </c>
      <c r="E307" s="74">
        <v>455.70748974418905</v>
      </c>
      <c r="F307" s="74">
        <v>705.25534810604177</v>
      </c>
      <c r="G307" s="74">
        <v>296.2412138155679</v>
      </c>
      <c r="H307" s="74">
        <v>285.19688059143539</v>
      </c>
      <c r="I307" s="74">
        <v>435.60023306430844</v>
      </c>
      <c r="J307" s="70">
        <v>1</v>
      </c>
      <c r="K307" s="124">
        <v>1.5476053476802327</v>
      </c>
      <c r="L307" s="124">
        <v>0.65006878421476599</v>
      </c>
      <c r="M307" s="124">
        <v>0.62583320882334059</v>
      </c>
      <c r="N307" s="124">
        <v>0.76569678241990169</v>
      </c>
      <c r="O307" s="124">
        <v>0.87092838597321132</v>
      </c>
      <c r="P307" s="124">
        <v>0.86437892354569446</v>
      </c>
      <c r="Q307" s="124">
        <v>0.65087219982713718</v>
      </c>
      <c r="R307" s="70" t="s">
        <v>5989</v>
      </c>
      <c r="U307" s="70" t="s">
        <v>5989</v>
      </c>
      <c r="V307" s="1" t="s">
        <v>952</v>
      </c>
    </row>
    <row r="308" spans="2:22" x14ac:dyDescent="0.2">
      <c r="B308" s="60" t="s">
        <v>559</v>
      </c>
      <c r="C308" s="8" t="s">
        <v>558</v>
      </c>
      <c r="D308" s="34" t="s">
        <v>5410</v>
      </c>
      <c r="E308" s="74">
        <v>350.88143375601476</v>
      </c>
      <c r="F308" s="74">
        <v>321.40118403635898</v>
      </c>
      <c r="G308" s="74">
        <v>577.06763604673245</v>
      </c>
      <c r="H308" s="74">
        <v>489.62586769855994</v>
      </c>
      <c r="I308" s="74">
        <v>434.74403038441653</v>
      </c>
      <c r="J308" s="70">
        <v>1</v>
      </c>
      <c r="K308" s="124">
        <v>0.91598230375405143</v>
      </c>
      <c r="L308" s="124">
        <v>1.6446228854844345</v>
      </c>
      <c r="M308" s="124">
        <v>1.3954168576471933</v>
      </c>
      <c r="N308" s="124">
        <v>0.91199264843686789</v>
      </c>
      <c r="O308" s="124">
        <v>1.0369033812782782</v>
      </c>
      <c r="P308" s="124">
        <v>1.0108668150109328</v>
      </c>
      <c r="Q308" s="124">
        <v>0.99000098107973278</v>
      </c>
      <c r="V308" s="1" t="s">
        <v>559</v>
      </c>
    </row>
    <row r="309" spans="2:22" x14ac:dyDescent="0.2">
      <c r="B309" s="60" t="s">
        <v>798</v>
      </c>
      <c r="C309" s="8" t="s">
        <v>797</v>
      </c>
      <c r="D309" s="34" t="s">
        <v>5410</v>
      </c>
      <c r="E309" s="74">
        <v>361.6310177719181</v>
      </c>
      <c r="F309" s="74">
        <v>588.89264906249844</v>
      </c>
      <c r="G309" s="74">
        <v>213.1632577684187</v>
      </c>
      <c r="H309" s="74">
        <v>322.25907732987145</v>
      </c>
      <c r="I309" s="74">
        <v>371.48650048317666</v>
      </c>
      <c r="J309" s="70">
        <v>1</v>
      </c>
      <c r="K309" s="124">
        <v>1.628435117902179</v>
      </c>
      <c r="L309" s="124">
        <v>0.58944959722139068</v>
      </c>
      <c r="M309" s="124">
        <v>0.89112676040726502</v>
      </c>
      <c r="N309" s="124">
        <v>0.89928056809784818</v>
      </c>
      <c r="O309" s="124">
        <v>0.93414290814830347</v>
      </c>
      <c r="P309" s="124">
        <v>0.88999645826021623</v>
      </c>
      <c r="Q309" s="124">
        <v>0.93914347923011088</v>
      </c>
      <c r="V309" s="1" t="s">
        <v>798</v>
      </c>
    </row>
    <row r="310" spans="2:22" x14ac:dyDescent="0.2">
      <c r="B310" s="60" t="s">
        <v>1293</v>
      </c>
      <c r="C310" s="8" t="s">
        <v>1292</v>
      </c>
      <c r="D310" s="34" t="s">
        <v>5410</v>
      </c>
      <c r="E310" s="74">
        <v>388.40072988226029</v>
      </c>
      <c r="F310" s="74">
        <v>342.3096248742612</v>
      </c>
      <c r="G310" s="74">
        <v>338.59899529295592</v>
      </c>
      <c r="H310" s="74">
        <v>361.36357636006579</v>
      </c>
      <c r="I310" s="74">
        <v>357.66823160238579</v>
      </c>
      <c r="J310" s="70">
        <v>1</v>
      </c>
      <c r="K310" s="124">
        <v>0.88133105459927652</v>
      </c>
      <c r="L310" s="124">
        <v>0.87177744335238183</v>
      </c>
      <c r="M310" s="124">
        <v>0.930388510005142</v>
      </c>
      <c r="N310" s="124">
        <v>0.84652501158585303</v>
      </c>
      <c r="O310" s="124">
        <v>0.80632155801889438</v>
      </c>
      <c r="P310" s="124">
        <v>0.96320552993235586</v>
      </c>
      <c r="Q310" s="124">
        <v>0.94571591469733851</v>
      </c>
      <c r="V310" s="1" t="s">
        <v>1293</v>
      </c>
    </row>
    <row r="311" spans="2:22" x14ac:dyDescent="0.2">
      <c r="B311" s="60" t="s">
        <v>251</v>
      </c>
      <c r="C311" s="8" t="s">
        <v>5569</v>
      </c>
      <c r="D311" s="34" t="s">
        <v>5410</v>
      </c>
      <c r="E311" s="74">
        <v>387.15542852696706</v>
      </c>
      <c r="F311" s="74">
        <v>321.67451915609598</v>
      </c>
      <c r="G311" s="74">
        <v>357.78951738689034</v>
      </c>
      <c r="H311" s="74">
        <v>320.33294129636528</v>
      </c>
      <c r="I311" s="74">
        <v>346.73810159157966</v>
      </c>
      <c r="J311" s="70">
        <v>1</v>
      </c>
      <c r="K311" s="124">
        <v>0.83086661184111477</v>
      </c>
      <c r="L311" s="124">
        <v>0.92414955602764781</v>
      </c>
      <c r="M311" s="124">
        <v>0.8274013940994055</v>
      </c>
      <c r="N311" s="124">
        <v>0.92395827012676923</v>
      </c>
      <c r="O311" s="124">
        <v>0.9030975894336426</v>
      </c>
      <c r="P311" s="124">
        <v>0.89710241462631402</v>
      </c>
      <c r="Q311" s="124">
        <v>0.81195191696593205</v>
      </c>
      <c r="V311" s="1" t="s">
        <v>251</v>
      </c>
    </row>
    <row r="312" spans="2:22" x14ac:dyDescent="0.2">
      <c r="B312" s="60" t="s">
        <v>337</v>
      </c>
      <c r="C312" s="8" t="s">
        <v>336</v>
      </c>
      <c r="D312" s="34" t="s">
        <v>5410</v>
      </c>
      <c r="E312" s="74">
        <v>265.97336314376167</v>
      </c>
      <c r="F312" s="74">
        <v>335.12350473219726</v>
      </c>
      <c r="G312" s="74">
        <v>351.9823357734648</v>
      </c>
      <c r="H312" s="74">
        <v>425.55340528591762</v>
      </c>
      <c r="I312" s="74">
        <v>344.65815223383532</v>
      </c>
      <c r="J312" s="70">
        <v>1</v>
      </c>
      <c r="K312" s="124">
        <v>1.2599889732230785</v>
      </c>
      <c r="L312" s="124">
        <v>1.3233743846116435</v>
      </c>
      <c r="M312" s="124">
        <v>1.5999850520967436</v>
      </c>
      <c r="N312" s="124">
        <v>0.92319057470105659</v>
      </c>
      <c r="O312" s="124">
        <v>0.95210891967684763</v>
      </c>
      <c r="P312" s="124">
        <v>0.87935279885804229</v>
      </c>
      <c r="Q312" s="124">
        <v>0.92755774213598563</v>
      </c>
      <c r="V312" s="1" t="s">
        <v>337</v>
      </c>
    </row>
    <row r="313" spans="2:22" x14ac:dyDescent="0.2">
      <c r="B313" s="60" t="s">
        <v>1013</v>
      </c>
      <c r="C313" s="8" t="s">
        <v>1012</v>
      </c>
      <c r="D313" s="35" t="s">
        <v>5410</v>
      </c>
      <c r="E313" s="74">
        <v>370.71188741942126</v>
      </c>
      <c r="F313" s="74">
        <v>369.72675192284316</v>
      </c>
      <c r="G313" s="74">
        <v>386.73199719566458</v>
      </c>
      <c r="H313" s="74">
        <v>187.81711812721147</v>
      </c>
      <c r="I313" s="74">
        <v>328.74693866628513</v>
      </c>
      <c r="J313" s="70">
        <v>1</v>
      </c>
      <c r="K313" s="124">
        <v>0.99734258455148073</v>
      </c>
      <c r="L313" s="124">
        <v>1.0432144485243287</v>
      </c>
      <c r="M313" s="124">
        <v>0.50663904908643054</v>
      </c>
      <c r="N313" s="124">
        <v>0.99393692656932453</v>
      </c>
      <c r="O313" s="124">
        <v>0.98357428357913335</v>
      </c>
      <c r="P313" s="124">
        <v>0.97656244946111936</v>
      </c>
      <c r="Q313" s="124">
        <v>0.92859131967831265</v>
      </c>
      <c r="V313" s="1" t="s">
        <v>1013</v>
      </c>
    </row>
    <row r="314" spans="2:22" x14ac:dyDescent="0.2">
      <c r="B314" s="60" t="s">
        <v>1975</v>
      </c>
      <c r="C314" s="8" t="s">
        <v>1974</v>
      </c>
      <c r="D314" s="34" t="s">
        <v>5410</v>
      </c>
      <c r="E314" s="74">
        <v>298.18932583335811</v>
      </c>
      <c r="F314" s="74">
        <v>293.57681619118222</v>
      </c>
      <c r="G314" s="74">
        <v>414.58790221650133</v>
      </c>
      <c r="H314" s="74">
        <v>306.04101385306853</v>
      </c>
      <c r="I314" s="74">
        <v>328.09876452352756</v>
      </c>
      <c r="J314" s="70">
        <v>1</v>
      </c>
      <c r="K314" s="124">
        <v>0.98453160712817211</v>
      </c>
      <c r="L314" s="124">
        <v>1.3903512510310048</v>
      </c>
      <c r="M314" s="124">
        <v>1.0263312175838859</v>
      </c>
      <c r="N314" s="124">
        <v>0.87039773051123537</v>
      </c>
      <c r="O314" s="124">
        <v>0.78210542724484</v>
      </c>
      <c r="P314" s="124">
        <v>0.81247965916464149</v>
      </c>
      <c r="Q314" s="124">
        <v>0.76804912773070699</v>
      </c>
      <c r="S314" s="70" t="s">
        <v>5989</v>
      </c>
      <c r="V314" s="1" t="s">
        <v>1975</v>
      </c>
    </row>
    <row r="315" spans="2:22" x14ac:dyDescent="0.2">
      <c r="B315" s="60" t="s">
        <v>530</v>
      </c>
      <c r="C315" s="8" t="s">
        <v>529</v>
      </c>
      <c r="D315" s="34" t="s">
        <v>5410</v>
      </c>
      <c r="E315" s="74">
        <v>363.21194394612684</v>
      </c>
      <c r="F315" s="74">
        <v>184.85223098231791</v>
      </c>
      <c r="G315" s="74">
        <v>380.51263300028609</v>
      </c>
      <c r="H315" s="74">
        <v>336.40737172903977</v>
      </c>
      <c r="I315" s="74">
        <v>316.24604491444268</v>
      </c>
      <c r="J315" s="70">
        <v>1</v>
      </c>
      <c r="K315" s="124">
        <v>0.50893764388358331</v>
      </c>
      <c r="L315" s="124">
        <v>1.047632489356477</v>
      </c>
      <c r="M315" s="124">
        <v>0.92620129193476397</v>
      </c>
      <c r="N315" s="124">
        <v>0.76359195071990138</v>
      </c>
      <c r="O315" s="124">
        <v>0.73072709101512334</v>
      </c>
      <c r="P315" s="124">
        <v>0.72737855643482507</v>
      </c>
      <c r="Q315" s="124">
        <v>0.67704808266284</v>
      </c>
      <c r="R315" s="70" t="s">
        <v>5989</v>
      </c>
      <c r="S315" s="70" t="s">
        <v>5989</v>
      </c>
      <c r="T315" s="70" t="s">
        <v>5989</v>
      </c>
      <c r="V315" s="1" t="s">
        <v>530</v>
      </c>
    </row>
    <row r="316" spans="2:22" x14ac:dyDescent="0.2">
      <c r="B316" s="60" t="s">
        <v>1019</v>
      </c>
      <c r="C316" s="8" t="s">
        <v>1018</v>
      </c>
      <c r="D316" s="34" t="s">
        <v>5410</v>
      </c>
      <c r="E316" s="74">
        <v>320.21733901320988</v>
      </c>
      <c r="F316" s="74">
        <v>383.62461768265149</v>
      </c>
      <c r="G316" s="74">
        <v>167.59471120378191</v>
      </c>
      <c r="H316" s="74">
        <v>356.87053532071559</v>
      </c>
      <c r="I316" s="74">
        <v>307.07680080508976</v>
      </c>
      <c r="J316" s="70">
        <v>1</v>
      </c>
      <c r="K316" s="124">
        <v>1.1980132583227352</v>
      </c>
      <c r="L316" s="124">
        <v>0.52337800232881249</v>
      </c>
      <c r="M316" s="124">
        <v>1.114463496637806</v>
      </c>
      <c r="N316" s="124">
        <v>1.0570265981708129</v>
      </c>
      <c r="O316" s="124">
        <v>1.0477128158514537</v>
      </c>
      <c r="P316" s="124">
        <v>1.0358937459494197</v>
      </c>
      <c r="Q316" s="124">
        <v>0.88300217706917283</v>
      </c>
      <c r="V316" s="1" t="s">
        <v>1019</v>
      </c>
    </row>
    <row r="317" spans="2:22" x14ac:dyDescent="0.2">
      <c r="B317" s="60" t="s">
        <v>1197</v>
      </c>
      <c r="C317" s="8" t="s">
        <v>1196</v>
      </c>
      <c r="D317" s="34" t="s">
        <v>5410</v>
      </c>
      <c r="E317" s="74">
        <v>394.19767377330209</v>
      </c>
      <c r="F317" s="74">
        <v>284.09493435046829</v>
      </c>
      <c r="G317" s="74">
        <v>289.13743616631916</v>
      </c>
      <c r="H317" s="74">
        <v>248.23974693097472</v>
      </c>
      <c r="I317" s="74">
        <v>303.91744780526608</v>
      </c>
      <c r="J317" s="70">
        <v>1</v>
      </c>
      <c r="K317" s="124">
        <v>0.72069155464841117</v>
      </c>
      <c r="L317" s="124">
        <v>0.73348336482725751</v>
      </c>
      <c r="M317" s="124">
        <v>0.62973417512791852</v>
      </c>
      <c r="N317" s="124">
        <v>0.89158342406819857</v>
      </c>
      <c r="O317" s="124">
        <v>0.84366830013262006</v>
      </c>
      <c r="P317" s="124">
        <v>0.96450614832743098</v>
      </c>
      <c r="Q317" s="124">
        <v>0.84588057673395534</v>
      </c>
      <c r="V317" s="1" t="s">
        <v>1197</v>
      </c>
    </row>
    <row r="318" spans="2:22" x14ac:dyDescent="0.2">
      <c r="B318" s="60" t="s">
        <v>856</v>
      </c>
      <c r="C318" s="8" t="s">
        <v>855</v>
      </c>
      <c r="D318" s="34" t="s">
        <v>5410</v>
      </c>
      <c r="E318" s="74">
        <v>369.79900120151092</v>
      </c>
      <c r="F318" s="74">
        <v>177.47811505669372</v>
      </c>
      <c r="G318" s="74">
        <v>340.77792252370602</v>
      </c>
      <c r="H318" s="74">
        <v>324.31364036178354</v>
      </c>
      <c r="I318" s="74">
        <v>303.09216978592355</v>
      </c>
      <c r="J318" s="70">
        <v>1</v>
      </c>
      <c r="K318" s="124">
        <v>0.47993129911127674</v>
      </c>
      <c r="L318" s="124">
        <v>0.92152201984452975</v>
      </c>
      <c r="M318" s="124">
        <v>0.87699977368261872</v>
      </c>
      <c r="N318" s="124">
        <v>0.95410743385164287</v>
      </c>
      <c r="O318" s="124">
        <v>0.93135888457841676</v>
      </c>
      <c r="P318" s="124">
        <v>1.0104480075700009</v>
      </c>
      <c r="Q318" s="124">
        <v>0.90236423931911514</v>
      </c>
      <c r="V318" s="1" t="s">
        <v>856</v>
      </c>
    </row>
    <row r="319" spans="2:22" x14ac:dyDescent="0.2">
      <c r="B319" s="60" t="s">
        <v>816</v>
      </c>
      <c r="C319" s="8" t="s">
        <v>815</v>
      </c>
      <c r="D319" s="34" t="s">
        <v>5410</v>
      </c>
      <c r="E319" s="74">
        <v>321.34070004252521</v>
      </c>
      <c r="F319" s="74">
        <v>267.68641446666817</v>
      </c>
      <c r="G319" s="74">
        <v>340.01933237658534</v>
      </c>
      <c r="H319" s="74">
        <v>271.71911917895829</v>
      </c>
      <c r="I319" s="74">
        <v>300.19139151618424</v>
      </c>
      <c r="J319" s="70">
        <v>1</v>
      </c>
      <c r="K319" s="124">
        <v>0.83302991009617955</v>
      </c>
      <c r="L319" s="124">
        <v>1.0581271912695411</v>
      </c>
      <c r="M319" s="124">
        <v>0.84557953332086422</v>
      </c>
      <c r="N319" s="124">
        <v>0.98154690074649453</v>
      </c>
      <c r="O319" s="124">
        <v>1.0616838117759091</v>
      </c>
      <c r="P319" s="124">
        <v>0.99621435095461619</v>
      </c>
      <c r="Q319" s="124">
        <v>0.91265854024418991</v>
      </c>
      <c r="V319" s="1" t="s">
        <v>816</v>
      </c>
    </row>
    <row r="320" spans="2:22" x14ac:dyDescent="0.2">
      <c r="B320" s="60" t="s">
        <v>1512</v>
      </c>
      <c r="C320" s="8" t="s">
        <v>1511</v>
      </c>
      <c r="D320" s="35" t="s">
        <v>54</v>
      </c>
      <c r="E320" s="74">
        <v>331.72273639763421</v>
      </c>
      <c r="F320" s="74">
        <v>343.46420022936945</v>
      </c>
      <c r="G320" s="74">
        <v>287.30752847693816</v>
      </c>
      <c r="H320" s="74">
        <v>229.54977079625587</v>
      </c>
      <c r="I320" s="74">
        <v>298.01105897504942</v>
      </c>
      <c r="J320" s="70">
        <v>1</v>
      </c>
      <c r="K320" s="124">
        <v>1.0353954147347344</v>
      </c>
      <c r="L320" s="124">
        <v>0.86610743537501822</v>
      </c>
      <c r="M320" s="124">
        <v>0.69199287721145475</v>
      </c>
      <c r="N320" s="124">
        <v>0.97295196804354911</v>
      </c>
      <c r="O320" s="124">
        <v>0.82508250757075385</v>
      </c>
      <c r="P320" s="124">
        <v>0.92123447074093845</v>
      </c>
      <c r="Q320" s="124">
        <v>0.80437586506981928</v>
      </c>
      <c r="V320" s="1" t="s">
        <v>1512</v>
      </c>
    </row>
    <row r="321" spans="2:22" x14ac:dyDescent="0.2">
      <c r="B321" s="60" t="s">
        <v>1606</v>
      </c>
      <c r="C321" s="8" t="s">
        <v>1605</v>
      </c>
      <c r="D321" s="35" t="s">
        <v>54</v>
      </c>
      <c r="E321" s="74">
        <v>280.30949566482104</v>
      </c>
      <c r="F321" s="74">
        <v>487.29206778344582</v>
      </c>
      <c r="G321" s="74">
        <v>225.05081498594421</v>
      </c>
      <c r="H321" s="74">
        <v>191.94506186815661</v>
      </c>
      <c r="I321" s="74">
        <v>296.14936007559197</v>
      </c>
      <c r="J321" s="70">
        <v>1</v>
      </c>
      <c r="K321" s="124">
        <v>1.7384072795240706</v>
      </c>
      <c r="L321" s="124">
        <v>0.80286547001264563</v>
      </c>
      <c r="M321" s="124">
        <v>0.68476118303774536</v>
      </c>
      <c r="N321" s="124">
        <v>1.027516912313905</v>
      </c>
      <c r="O321" s="124">
        <v>1.0563677697335725</v>
      </c>
      <c r="P321" s="124">
        <v>0.96283461874688259</v>
      </c>
      <c r="Q321" s="124">
        <v>0.85338792357819204</v>
      </c>
      <c r="V321" s="1" t="s">
        <v>1606</v>
      </c>
    </row>
    <row r="322" spans="2:22" x14ac:dyDescent="0.2">
      <c r="B322" s="60" t="s">
        <v>225</v>
      </c>
      <c r="C322" s="8" t="s">
        <v>224</v>
      </c>
      <c r="D322" s="34" t="s">
        <v>5410</v>
      </c>
      <c r="E322" s="74">
        <v>296.549452449618</v>
      </c>
      <c r="F322" s="74">
        <v>260.87746955053353</v>
      </c>
      <c r="G322" s="74">
        <v>299.89153988198751</v>
      </c>
      <c r="H322" s="74">
        <v>297.65257715765853</v>
      </c>
      <c r="I322" s="74">
        <v>288.74275975994937</v>
      </c>
      <c r="J322" s="70">
        <v>1</v>
      </c>
      <c r="K322" s="124">
        <v>0.87970983387620683</v>
      </c>
      <c r="L322" s="124">
        <v>1.0112699160452414</v>
      </c>
      <c r="M322" s="124">
        <v>1.0037198676272314</v>
      </c>
      <c r="N322" s="124">
        <v>1.0106726823766152</v>
      </c>
      <c r="O322" s="124">
        <v>0.93405564237372196</v>
      </c>
      <c r="P322" s="124">
        <v>0.96749228363031581</v>
      </c>
      <c r="Q322" s="124">
        <v>0.84495136028258511</v>
      </c>
      <c r="V322" s="1" t="s">
        <v>225</v>
      </c>
    </row>
    <row r="323" spans="2:22" x14ac:dyDescent="0.2">
      <c r="B323" s="60" t="s">
        <v>979</v>
      </c>
      <c r="C323" s="8" t="s">
        <v>978</v>
      </c>
      <c r="D323" s="35" t="s">
        <v>5410</v>
      </c>
      <c r="E323" s="74">
        <v>308.39385093547202</v>
      </c>
      <c r="F323" s="74">
        <v>294.00656594059063</v>
      </c>
      <c r="G323" s="74">
        <v>284.31503087053704</v>
      </c>
      <c r="H323" s="74">
        <v>230.50576347150974</v>
      </c>
      <c r="I323" s="74">
        <v>279.30530280452734</v>
      </c>
      <c r="J323" s="70">
        <v>1</v>
      </c>
      <c r="K323" s="124">
        <v>0.95334769175442557</v>
      </c>
      <c r="L323" s="124">
        <v>0.92192185417479933</v>
      </c>
      <c r="M323" s="124">
        <v>0.74743955747593849</v>
      </c>
      <c r="N323" s="124">
        <v>0.86408018315929958</v>
      </c>
      <c r="O323" s="124">
        <v>0.9446439144968537</v>
      </c>
      <c r="P323" s="124">
        <v>1.0046212460366915</v>
      </c>
      <c r="Q323" s="124">
        <v>0.81526167419270223</v>
      </c>
      <c r="V323" s="1" t="s">
        <v>979</v>
      </c>
    </row>
    <row r="324" spans="2:22" x14ac:dyDescent="0.2">
      <c r="B324" s="112" t="s">
        <v>948</v>
      </c>
      <c r="C324" s="88" t="s">
        <v>947</v>
      </c>
      <c r="D324" s="35" t="s">
        <v>5410</v>
      </c>
      <c r="E324" s="74">
        <v>357.60650650516368</v>
      </c>
      <c r="F324" s="74">
        <v>332.17474154399696</v>
      </c>
      <c r="G324" s="74">
        <v>235.13693334772069</v>
      </c>
      <c r="H324" s="74">
        <v>186.46736773221767</v>
      </c>
      <c r="I324" s="74">
        <v>277.8463872822748</v>
      </c>
      <c r="J324" s="70">
        <v>1</v>
      </c>
      <c r="K324" s="124">
        <v>0.92888338299627804</v>
      </c>
      <c r="L324" s="124">
        <v>0.6575297962156218</v>
      </c>
      <c r="M324" s="124">
        <v>0.52143169752288931</v>
      </c>
      <c r="N324" s="124">
        <v>1.1635618497459759</v>
      </c>
      <c r="O324" s="124">
        <v>0.87275268783736837</v>
      </c>
      <c r="P324" s="124">
        <v>0.82176022061461662</v>
      </c>
      <c r="Q324" s="124">
        <v>0.75284198885447395</v>
      </c>
      <c r="V324" s="99" t="s">
        <v>948</v>
      </c>
    </row>
    <row r="325" spans="2:22" x14ac:dyDescent="0.2">
      <c r="B325" s="60" t="s">
        <v>850</v>
      </c>
      <c r="C325" s="8" t="s">
        <v>849</v>
      </c>
      <c r="D325" s="34" t="s">
        <v>5410</v>
      </c>
      <c r="E325" s="74">
        <v>259.88082231009054</v>
      </c>
      <c r="F325" s="74">
        <v>205.17804328655171</v>
      </c>
      <c r="G325" s="74">
        <v>373.66455557572613</v>
      </c>
      <c r="H325" s="74">
        <v>267.75586134562593</v>
      </c>
      <c r="I325" s="74">
        <v>276.61982062949858</v>
      </c>
      <c r="J325" s="70">
        <v>1</v>
      </c>
      <c r="K325" s="124">
        <v>0.78950821173611918</v>
      </c>
      <c r="L325" s="124">
        <v>1.437830434174433</v>
      </c>
      <c r="M325" s="124">
        <v>1.0303025016064435</v>
      </c>
      <c r="N325" s="124">
        <v>1.0375381536351969</v>
      </c>
      <c r="O325" s="124">
        <v>1.0965032590299664</v>
      </c>
      <c r="P325" s="124">
        <v>1.1171063199309921</v>
      </c>
      <c r="Q325" s="124">
        <v>1.0106625105155604</v>
      </c>
      <c r="V325" s="1" t="s">
        <v>850</v>
      </c>
    </row>
    <row r="326" spans="2:22" x14ac:dyDescent="0.2">
      <c r="B326" s="60" t="s">
        <v>2041</v>
      </c>
      <c r="C326" s="8" t="s">
        <v>2040</v>
      </c>
      <c r="D326" s="34" t="s">
        <v>5410</v>
      </c>
      <c r="E326" s="74">
        <v>260.11454741464291</v>
      </c>
      <c r="F326" s="74">
        <v>110.74118959903711</v>
      </c>
      <c r="G326" s="74">
        <v>432.35167683532865</v>
      </c>
      <c r="H326" s="74">
        <v>301.34582392780487</v>
      </c>
      <c r="I326" s="74">
        <v>276.1383094442034</v>
      </c>
      <c r="J326" s="70">
        <v>1</v>
      </c>
      <c r="K326" s="124">
        <v>0.42574008528060908</v>
      </c>
      <c r="L326" s="124">
        <v>1.6621587724815956</v>
      </c>
      <c r="M326" s="124">
        <v>1.1585119975909539</v>
      </c>
      <c r="N326" s="124">
        <v>0.85859019346268783</v>
      </c>
      <c r="O326" s="124">
        <v>0.92157398704109472</v>
      </c>
      <c r="P326" s="124">
        <v>1.0934936935280126</v>
      </c>
      <c r="Q326" s="124">
        <v>1.0445064056096613</v>
      </c>
      <c r="V326" s="1" t="s">
        <v>2041</v>
      </c>
    </row>
    <row r="327" spans="2:22" x14ac:dyDescent="0.2">
      <c r="B327" s="60" t="s">
        <v>1319</v>
      </c>
      <c r="C327" s="8" t="s">
        <v>1318</v>
      </c>
      <c r="D327" s="34" t="s">
        <v>5410</v>
      </c>
      <c r="E327" s="74">
        <v>329.36365559784349</v>
      </c>
      <c r="F327" s="74">
        <v>211.91781938539495</v>
      </c>
      <c r="G327" s="74">
        <v>264.43576320500597</v>
      </c>
      <c r="H327" s="74">
        <v>278.98842112458362</v>
      </c>
      <c r="I327" s="74">
        <v>271.17641482820704</v>
      </c>
      <c r="J327" s="70">
        <v>1</v>
      </c>
      <c r="K327" s="124">
        <v>0.64341591970957734</v>
      </c>
      <c r="L327" s="124">
        <v>0.80286867937816686</v>
      </c>
      <c r="M327" s="124">
        <v>0.84705284381841883</v>
      </c>
      <c r="N327" s="124">
        <v>0.98241478633366475</v>
      </c>
      <c r="O327" s="124">
        <v>0.9543806580027121</v>
      </c>
      <c r="P327" s="124">
        <v>0.92293490329601846</v>
      </c>
      <c r="Q327" s="124">
        <v>1.0582122765699029</v>
      </c>
      <c r="V327" s="1" t="s">
        <v>1319</v>
      </c>
    </row>
    <row r="328" spans="2:22" x14ac:dyDescent="0.2">
      <c r="B328" s="60" t="s">
        <v>302</v>
      </c>
      <c r="C328" s="8" t="s">
        <v>301</v>
      </c>
      <c r="D328" s="34" t="s">
        <v>5410</v>
      </c>
      <c r="E328" s="74">
        <v>183.91779855399608</v>
      </c>
      <c r="F328" s="74">
        <v>54.968718287616937</v>
      </c>
      <c r="G328" s="74">
        <v>423.14107935031751</v>
      </c>
      <c r="H328" s="74">
        <v>391.15176128212408</v>
      </c>
      <c r="I328" s="74">
        <v>263.29483936851364</v>
      </c>
      <c r="J328" s="70">
        <v>1</v>
      </c>
      <c r="K328" s="124">
        <v>0.29887655637351912</v>
      </c>
      <c r="L328" s="124">
        <v>2.3007076132769626</v>
      </c>
      <c r="M328" s="124">
        <v>2.1267749198688159</v>
      </c>
      <c r="N328" s="124">
        <v>1.0238348998675957</v>
      </c>
      <c r="O328" s="124">
        <v>1.1026452403621496</v>
      </c>
      <c r="P328" s="124">
        <v>1.1451081020439962</v>
      </c>
      <c r="Q328" s="124">
        <v>1.0375919846550639</v>
      </c>
      <c r="V328" s="1" t="s">
        <v>302</v>
      </c>
    </row>
    <row r="329" spans="2:22" x14ac:dyDescent="0.2">
      <c r="B329" s="60" t="s">
        <v>1251</v>
      </c>
      <c r="C329" s="8" t="s">
        <v>1250</v>
      </c>
      <c r="D329" s="34" t="s">
        <v>5410</v>
      </c>
      <c r="E329" s="74">
        <v>295.19595978804807</v>
      </c>
      <c r="F329" s="74">
        <v>190.57367423294818</v>
      </c>
      <c r="G329" s="74">
        <v>263.45839218678134</v>
      </c>
      <c r="H329" s="74">
        <v>273.13096535544133</v>
      </c>
      <c r="I329" s="74">
        <v>255.58974789080474</v>
      </c>
      <c r="J329" s="70">
        <v>1</v>
      </c>
      <c r="K329" s="124">
        <v>0.64558361289829602</v>
      </c>
      <c r="L329" s="124">
        <v>0.8924864431611651</v>
      </c>
      <c r="M329" s="124">
        <v>0.92525306088725101</v>
      </c>
      <c r="N329" s="124">
        <v>0.96116875751584407</v>
      </c>
      <c r="O329" s="124">
        <v>0.80632155801889438</v>
      </c>
      <c r="P329" s="124">
        <v>0.87359130375416605</v>
      </c>
      <c r="Q329" s="124">
        <v>0.7615566163562203</v>
      </c>
      <c r="V329" s="1" t="s">
        <v>1251</v>
      </c>
    </row>
    <row r="330" spans="2:22" x14ac:dyDescent="0.2">
      <c r="B330" s="60" t="s">
        <v>622</v>
      </c>
      <c r="C330" s="8" t="s">
        <v>5584</v>
      </c>
      <c r="D330" s="35" t="s">
        <v>5410</v>
      </c>
      <c r="E330" s="74">
        <v>122.0822469211611</v>
      </c>
      <c r="F330" s="74">
        <v>405.30925614073044</v>
      </c>
      <c r="G330" s="74">
        <v>179.19275313360635</v>
      </c>
      <c r="H330" s="74">
        <v>258.41970838461452</v>
      </c>
      <c r="I330" s="74">
        <v>241.25099114502808</v>
      </c>
      <c r="J330" s="70">
        <v>1</v>
      </c>
      <c r="K330" s="124">
        <v>3.3199688436474561</v>
      </c>
      <c r="L330" s="124">
        <v>1.4678035312482933</v>
      </c>
      <c r="M330" s="124">
        <v>2.1167673015675907</v>
      </c>
      <c r="N330" s="124">
        <v>0.38474860477797862</v>
      </c>
      <c r="O330" s="124">
        <v>0.78486775768297568</v>
      </c>
      <c r="P330" s="124">
        <v>0.60653848807763033</v>
      </c>
      <c r="Q330" s="124">
        <v>0.79314723006136911</v>
      </c>
      <c r="R330" s="70" t="s">
        <v>5989</v>
      </c>
      <c r="S330" s="122" t="s">
        <v>5989</v>
      </c>
      <c r="T330" s="70" t="s">
        <v>5989</v>
      </c>
      <c r="V330" s="1" t="s">
        <v>622</v>
      </c>
    </row>
    <row r="331" spans="2:22" x14ac:dyDescent="0.2">
      <c r="B331" s="60" t="s">
        <v>449</v>
      </c>
      <c r="C331" s="8" t="s">
        <v>448</v>
      </c>
      <c r="D331" s="35" t="s">
        <v>54</v>
      </c>
      <c r="E331" s="74">
        <v>44.554417510639738</v>
      </c>
      <c r="F331" s="74">
        <v>296.05328727721525</v>
      </c>
      <c r="G331" s="74">
        <v>340.55539624115175</v>
      </c>
      <c r="H331" s="74">
        <v>266.88199183948416</v>
      </c>
      <c r="I331" s="74">
        <v>237.01127321712272</v>
      </c>
      <c r="J331" s="70">
        <v>1</v>
      </c>
      <c r="K331" s="124">
        <v>6.6447572164200501</v>
      </c>
      <c r="L331" s="124">
        <v>7.6435831791499922</v>
      </c>
      <c r="M331" s="124">
        <v>5.9900231391365821</v>
      </c>
      <c r="N331" s="124">
        <v>1.1604697368103525</v>
      </c>
      <c r="O331" s="124">
        <v>0.74217010767112224</v>
      </c>
      <c r="P331" s="124">
        <v>0.8218277780439438</v>
      </c>
      <c r="Q331" s="124">
        <v>0.73599761686219078</v>
      </c>
      <c r="S331" s="70" t="s">
        <v>5989</v>
      </c>
      <c r="V331" s="1" t="s">
        <v>449</v>
      </c>
    </row>
    <row r="332" spans="2:22" x14ac:dyDescent="0.2">
      <c r="B332" s="60" t="s">
        <v>1833</v>
      </c>
      <c r="C332" s="8" t="s">
        <v>1832</v>
      </c>
      <c r="D332" s="34" t="s">
        <v>5410</v>
      </c>
      <c r="E332" s="74">
        <v>226.71503117938954</v>
      </c>
      <c r="F332" s="74">
        <v>334.02789444972882</v>
      </c>
      <c r="G332" s="74">
        <v>234.07702727324008</v>
      </c>
      <c r="H332" s="74">
        <v>140.59717291100014</v>
      </c>
      <c r="I332" s="74">
        <v>233.85428145333967</v>
      </c>
      <c r="J332" s="70">
        <v>1</v>
      </c>
      <c r="K332" s="124">
        <v>1.473338105162632</v>
      </c>
      <c r="L332" s="124">
        <v>1.0324724657891136</v>
      </c>
      <c r="M332" s="124">
        <v>0.62014932216713869</v>
      </c>
      <c r="N332" s="124">
        <v>0.88621060726558754</v>
      </c>
      <c r="O332" s="124">
        <v>0.88035914471743992</v>
      </c>
      <c r="P332" s="124">
        <v>0.7812500055372037</v>
      </c>
      <c r="Q332" s="124">
        <v>0.71088362090587764</v>
      </c>
      <c r="V332" s="1" t="s">
        <v>1833</v>
      </c>
    </row>
    <row r="333" spans="2:22" x14ac:dyDescent="0.2">
      <c r="B333" s="60" t="s">
        <v>1386</v>
      </c>
      <c r="C333" s="8" t="s">
        <v>1385</v>
      </c>
      <c r="D333" s="35" t="s">
        <v>5410</v>
      </c>
      <c r="E333" s="74">
        <v>298.25457504503674</v>
      </c>
      <c r="F333" s="74">
        <v>221.115769562178</v>
      </c>
      <c r="G333" s="74">
        <v>206.13841026871665</v>
      </c>
      <c r="H333" s="74">
        <v>207.97799844376581</v>
      </c>
      <c r="I333" s="74">
        <v>233.3716883299243</v>
      </c>
      <c r="J333" s="70">
        <v>1</v>
      </c>
      <c r="K333" s="124">
        <v>0.74136589364568606</v>
      </c>
      <c r="L333" s="124">
        <v>0.6911491977535954</v>
      </c>
      <c r="M333" s="124">
        <v>0.69731704337598488</v>
      </c>
      <c r="N333" s="124">
        <v>1.1151380333386176</v>
      </c>
      <c r="O333" s="124">
        <v>0.82345185097152984</v>
      </c>
      <c r="P333" s="124">
        <v>0.83521261062204077</v>
      </c>
      <c r="Q333" s="124">
        <v>0.70067265563340875</v>
      </c>
      <c r="V333" s="1" t="s">
        <v>1386</v>
      </c>
    </row>
    <row r="334" spans="2:22" x14ac:dyDescent="0.2">
      <c r="B334" s="60" t="s">
        <v>2069</v>
      </c>
      <c r="C334" s="8" t="s">
        <v>2068</v>
      </c>
      <c r="D334" s="35" t="s">
        <v>5410</v>
      </c>
      <c r="E334" s="74">
        <v>241.28019836023105</v>
      </c>
      <c r="F334" s="74">
        <v>113.26004535338032</v>
      </c>
      <c r="G334" s="74">
        <v>318.31378755561002</v>
      </c>
      <c r="H334" s="74">
        <v>221.88414572509902</v>
      </c>
      <c r="I334" s="74">
        <v>223.6845442485801</v>
      </c>
      <c r="J334" s="70">
        <v>1</v>
      </c>
      <c r="K334" s="124">
        <v>0.46941293203134393</v>
      </c>
      <c r="L334" s="124">
        <v>1.3192702497714623</v>
      </c>
      <c r="M334" s="124">
        <v>0.91961191690428834</v>
      </c>
      <c r="N334" s="124">
        <v>1.0536297304107727</v>
      </c>
      <c r="O334" s="124">
        <v>0.85844279257145928</v>
      </c>
      <c r="P334" s="124">
        <v>1.0316297406431176</v>
      </c>
      <c r="Q334" s="124">
        <v>0.81994099577086799</v>
      </c>
      <c r="V334" s="1" t="s">
        <v>2069</v>
      </c>
    </row>
    <row r="335" spans="2:22" x14ac:dyDescent="0.2">
      <c r="B335" s="60" t="s">
        <v>741</v>
      </c>
      <c r="C335" s="8" t="s">
        <v>740</v>
      </c>
      <c r="D335" s="35" t="s">
        <v>5410</v>
      </c>
      <c r="E335" s="74">
        <v>187.08613178693784</v>
      </c>
      <c r="F335" s="74">
        <v>263.56254774358149</v>
      </c>
      <c r="G335" s="74">
        <v>271.69149356111711</v>
      </c>
      <c r="H335" s="74">
        <v>163.01910841520217</v>
      </c>
      <c r="I335" s="74">
        <v>221.33982037670964</v>
      </c>
      <c r="J335" s="70">
        <v>1</v>
      </c>
      <c r="K335" s="124">
        <v>1.408776509654593</v>
      </c>
      <c r="L335" s="124">
        <v>1.4522267950386172</v>
      </c>
      <c r="M335" s="124">
        <v>0.87135859220637324</v>
      </c>
      <c r="N335" s="124">
        <v>0.65402219445943843</v>
      </c>
      <c r="O335" s="124">
        <v>0.71808125122159938</v>
      </c>
      <c r="P335" s="124">
        <v>1.105998937791745</v>
      </c>
      <c r="Q335" s="124">
        <v>0.7169487008780312</v>
      </c>
      <c r="R335" s="70" t="s">
        <v>5989</v>
      </c>
      <c r="S335" s="70" t="s">
        <v>5989</v>
      </c>
      <c r="V335" s="1" t="s">
        <v>741</v>
      </c>
    </row>
    <row r="336" spans="2:22" x14ac:dyDescent="0.2">
      <c r="B336" s="60" t="s">
        <v>854</v>
      </c>
      <c r="C336" s="8" t="s">
        <v>853</v>
      </c>
      <c r="D336" s="35" t="s">
        <v>5410</v>
      </c>
      <c r="E336" s="74">
        <v>146.7188193419195</v>
      </c>
      <c r="F336" s="74">
        <v>234.73645473486164</v>
      </c>
      <c r="G336" s="74">
        <v>280.07288193583531</v>
      </c>
      <c r="H336" s="74">
        <v>215.45662277090554</v>
      </c>
      <c r="I336" s="74">
        <v>219.24619469588049</v>
      </c>
      <c r="J336" s="70">
        <v>1</v>
      </c>
      <c r="K336" s="124">
        <v>1.5999069225592817</v>
      </c>
      <c r="L336" s="124">
        <v>1.9089090492416114</v>
      </c>
      <c r="M336" s="124">
        <v>1.4685002492338537</v>
      </c>
      <c r="N336" s="124">
        <v>0.94867656232918363</v>
      </c>
      <c r="O336" s="124">
        <v>1.1071990421526419</v>
      </c>
      <c r="P336" s="124">
        <v>1.2903558660016459</v>
      </c>
      <c r="Q336" s="124">
        <v>0.97789941847905115</v>
      </c>
      <c r="V336" s="1" t="s">
        <v>854</v>
      </c>
    </row>
    <row r="337" spans="2:22" x14ac:dyDescent="0.2">
      <c r="B337" s="60" t="s">
        <v>1540</v>
      </c>
      <c r="C337" s="8" t="s">
        <v>1539</v>
      </c>
      <c r="D337" s="35" t="s">
        <v>5410</v>
      </c>
      <c r="E337" s="74">
        <v>348.50603676267394</v>
      </c>
      <c r="F337" s="74">
        <v>110.35843297641604</v>
      </c>
      <c r="G337" s="74">
        <v>217.53115319598095</v>
      </c>
      <c r="H337" s="74">
        <v>199.56810285102779</v>
      </c>
      <c r="I337" s="74">
        <v>218.99093144652468</v>
      </c>
      <c r="J337" s="70">
        <v>1</v>
      </c>
      <c r="K337" s="124">
        <v>0.31666146733512124</v>
      </c>
      <c r="L337" s="124">
        <v>0.62418187993717755</v>
      </c>
      <c r="M337" s="124">
        <v>0.57263886934311536</v>
      </c>
      <c r="N337" s="124">
        <v>1.2744698110616581</v>
      </c>
      <c r="O337" s="124">
        <v>0.69642731788068379</v>
      </c>
      <c r="P337" s="124">
        <v>0.80469947691497723</v>
      </c>
      <c r="Q337" s="124">
        <v>0.79929667894316003</v>
      </c>
      <c r="R337" s="70" t="s">
        <v>5989</v>
      </c>
      <c r="S337" s="123" t="s">
        <v>5989</v>
      </c>
      <c r="V337" s="1" t="s">
        <v>1540</v>
      </c>
    </row>
    <row r="338" spans="2:22" x14ac:dyDescent="0.2">
      <c r="B338" s="60" t="s">
        <v>1011</v>
      </c>
      <c r="C338" s="8" t="s">
        <v>1010</v>
      </c>
      <c r="D338" s="35" t="s">
        <v>5410</v>
      </c>
      <c r="E338" s="74">
        <v>237.80481986385274</v>
      </c>
      <c r="F338" s="74">
        <v>125.9465319704418</v>
      </c>
      <c r="G338" s="74">
        <v>297.92563090137202</v>
      </c>
      <c r="H338" s="74">
        <v>213.82704657456179</v>
      </c>
      <c r="I338" s="74">
        <v>218.87600732755709</v>
      </c>
      <c r="J338" s="70">
        <v>1</v>
      </c>
      <c r="K338" s="124">
        <v>0.52962144351215545</v>
      </c>
      <c r="L338" s="124">
        <v>1.2528157800667767</v>
      </c>
      <c r="M338" s="124">
        <v>0.8991703645745337</v>
      </c>
      <c r="N338" s="124">
        <v>0.86132642612654642</v>
      </c>
      <c r="O338" s="124">
        <v>1.1262782554240267</v>
      </c>
      <c r="P338" s="124">
        <v>1.067156126503447</v>
      </c>
      <c r="Q338" s="124">
        <v>0.87412584511324343</v>
      </c>
      <c r="V338" s="1" t="s">
        <v>1011</v>
      </c>
    </row>
    <row r="339" spans="2:22" x14ac:dyDescent="0.2">
      <c r="B339" s="60" t="s">
        <v>1764</v>
      </c>
      <c r="C339" s="8" t="s">
        <v>1763</v>
      </c>
      <c r="D339" s="35" t="s">
        <v>5410</v>
      </c>
      <c r="E339" s="74">
        <v>285.88988950890047</v>
      </c>
      <c r="F339" s="74">
        <v>221.90382444047907</v>
      </c>
      <c r="G339" s="74">
        <v>194.57191540212551</v>
      </c>
      <c r="H339" s="74">
        <v>157.66453713751162</v>
      </c>
      <c r="I339" s="74">
        <v>215.00754162225417</v>
      </c>
      <c r="J339" s="70">
        <v>1</v>
      </c>
      <c r="K339" s="124">
        <v>0.77618633111392576</v>
      </c>
      <c r="L339" s="124">
        <v>0.68058340830576314</v>
      </c>
      <c r="M339" s="124">
        <v>0.55148692879047445</v>
      </c>
      <c r="N339" s="124">
        <v>0.90555099990365517</v>
      </c>
      <c r="O339" s="124">
        <v>0.89758551536557263</v>
      </c>
      <c r="P339" s="124">
        <v>0.78808415490537853</v>
      </c>
      <c r="Q339" s="124">
        <v>0.75711691215994292</v>
      </c>
      <c r="V339" s="1" t="s">
        <v>1764</v>
      </c>
    </row>
    <row r="340" spans="2:22" x14ac:dyDescent="0.2">
      <c r="B340" s="60" t="s">
        <v>1114</v>
      </c>
      <c r="C340" s="8" t="s">
        <v>1113</v>
      </c>
      <c r="D340" s="35" t="s">
        <v>5410</v>
      </c>
      <c r="E340" s="74">
        <v>320.21085130963405</v>
      </c>
      <c r="F340" s="74">
        <v>32.6805835065365</v>
      </c>
      <c r="G340" s="74">
        <v>302.96874521260787</v>
      </c>
      <c r="H340" s="74">
        <v>171.26189399632551</v>
      </c>
      <c r="I340" s="74">
        <v>206.78051850627597</v>
      </c>
      <c r="J340" s="70">
        <v>1</v>
      </c>
      <c r="K340" s="124">
        <v>0.10205957534816763</v>
      </c>
      <c r="L340" s="124">
        <v>0.94615389820017815</v>
      </c>
      <c r="M340" s="124">
        <v>0.5348410064677056</v>
      </c>
      <c r="N340" s="124">
        <v>0.9401147321556359</v>
      </c>
      <c r="O340" s="70" t="s">
        <v>5938</v>
      </c>
      <c r="P340" s="124">
        <v>0.97713508643078706</v>
      </c>
      <c r="Q340" s="124">
        <v>0.90497735650670252</v>
      </c>
      <c r="V340" s="1" t="s">
        <v>1114</v>
      </c>
    </row>
    <row r="341" spans="2:22" x14ac:dyDescent="0.2">
      <c r="B341" s="60" t="s">
        <v>1067</v>
      </c>
      <c r="C341" s="8" t="s">
        <v>1066</v>
      </c>
      <c r="D341" s="35" t="s">
        <v>5410</v>
      </c>
      <c r="E341" s="74">
        <v>209.70219625316429</v>
      </c>
      <c r="F341" s="74">
        <v>276.82827783098793</v>
      </c>
      <c r="G341" s="74">
        <v>150.00034636217964</v>
      </c>
      <c r="H341" s="74">
        <v>188.3057575593061</v>
      </c>
      <c r="I341" s="74">
        <v>206.2091445014095</v>
      </c>
      <c r="J341" s="70">
        <v>1</v>
      </c>
      <c r="K341" s="124">
        <v>1.3201019482732801</v>
      </c>
      <c r="L341" s="124">
        <v>0.71530174238657374</v>
      </c>
      <c r="M341" s="124">
        <v>0.89796750307742512</v>
      </c>
      <c r="N341" s="124">
        <v>0.9948268720757466</v>
      </c>
      <c r="O341" s="124">
        <v>0.93967295382821858</v>
      </c>
      <c r="P341" s="124">
        <v>0.74228025597456326</v>
      </c>
      <c r="Q341" s="124">
        <v>0.79617832420844492</v>
      </c>
      <c r="V341" s="1" t="s">
        <v>1067</v>
      </c>
    </row>
    <row r="342" spans="2:22" x14ac:dyDescent="0.2">
      <c r="B342" s="60" t="s">
        <v>5586</v>
      </c>
      <c r="C342" s="8" t="s">
        <v>5585</v>
      </c>
      <c r="D342" s="35" t="s">
        <v>5410</v>
      </c>
      <c r="E342" s="74">
        <v>17.337021306385932</v>
      </c>
      <c r="F342" s="74">
        <v>283.84763816317513</v>
      </c>
      <c r="G342" s="74">
        <v>424.54614733720319</v>
      </c>
      <c r="H342" s="74">
        <v>75.833460065409298</v>
      </c>
      <c r="I342" s="74">
        <v>200.39106671804339</v>
      </c>
      <c r="J342" s="70">
        <v>1</v>
      </c>
      <c r="K342" s="124">
        <v>16.372341773533062</v>
      </c>
      <c r="L342" s="124">
        <v>24.487836741645207</v>
      </c>
      <c r="M342" s="124">
        <v>4.3740766493421068</v>
      </c>
      <c r="N342" s="70" t="s">
        <v>5938</v>
      </c>
      <c r="O342" s="124">
        <v>0.80554210251149727</v>
      </c>
      <c r="P342" s="124">
        <v>0.80978217963627797</v>
      </c>
      <c r="Q342" s="124">
        <v>0.68068885801064893</v>
      </c>
      <c r="V342" s="1" t="s">
        <v>5948</v>
      </c>
    </row>
    <row r="343" spans="2:22" x14ac:dyDescent="0.2">
      <c r="B343" s="60" t="s">
        <v>2213</v>
      </c>
      <c r="C343" s="8" t="s">
        <v>2212</v>
      </c>
      <c r="D343" s="35" t="s">
        <v>5410</v>
      </c>
      <c r="E343" s="74">
        <v>256.20791745202962</v>
      </c>
      <c r="F343" s="74">
        <v>274.84353874307845</v>
      </c>
      <c r="G343" s="74">
        <v>143.40287259568746</v>
      </c>
      <c r="H343" s="74">
        <v>120.30924424133499</v>
      </c>
      <c r="I343" s="74">
        <v>198.69089325803265</v>
      </c>
      <c r="J343" s="70">
        <v>1</v>
      </c>
      <c r="K343" s="124">
        <v>1.0727363208615051</v>
      </c>
      <c r="L343" s="124">
        <v>0.55971288483907644</v>
      </c>
      <c r="M343" s="124">
        <v>0.4695766057419391</v>
      </c>
      <c r="N343" s="124">
        <v>0.96777311739885696</v>
      </c>
      <c r="O343" s="124">
        <v>1.0201270772918196</v>
      </c>
      <c r="P343" s="124">
        <v>0.86363247567799373</v>
      </c>
      <c r="Q343" s="124">
        <v>0.80893063309243252</v>
      </c>
      <c r="V343" s="1" t="s">
        <v>2213</v>
      </c>
    </row>
    <row r="344" spans="2:22" x14ac:dyDescent="0.2">
      <c r="B344" s="60" t="s">
        <v>846</v>
      </c>
      <c r="C344" s="8" t="s">
        <v>845</v>
      </c>
      <c r="D344" s="35" t="s">
        <v>5410</v>
      </c>
      <c r="E344" s="74">
        <v>106.96366431936227</v>
      </c>
      <c r="F344" s="74">
        <v>124.19907181229232</v>
      </c>
      <c r="G344" s="74">
        <v>266.80043516350747</v>
      </c>
      <c r="H344" s="74">
        <v>234.97689445648891</v>
      </c>
      <c r="I344" s="74">
        <v>183.23501643791275</v>
      </c>
      <c r="J344" s="70">
        <v>1</v>
      </c>
      <c r="K344" s="124">
        <v>1.1611332932786422</v>
      </c>
      <c r="L344" s="124">
        <v>2.4943090428065298</v>
      </c>
      <c r="M344" s="124">
        <v>2.1967917418658782</v>
      </c>
      <c r="N344" s="124">
        <v>0.88581798864878947</v>
      </c>
      <c r="O344" s="124">
        <v>0.80991336565874961</v>
      </c>
      <c r="P344" s="124">
        <v>0.94553704667448457</v>
      </c>
      <c r="Q344" s="124">
        <v>0.87535013063910483</v>
      </c>
      <c r="V344" s="1" t="s">
        <v>846</v>
      </c>
    </row>
    <row r="345" spans="2:22" x14ac:dyDescent="0.2">
      <c r="B345" s="60" t="s">
        <v>375</v>
      </c>
      <c r="C345" s="8" t="s">
        <v>374</v>
      </c>
      <c r="D345" s="34" t="s">
        <v>5410</v>
      </c>
      <c r="E345" s="74">
        <v>148.8697576232114</v>
      </c>
      <c r="F345" s="74">
        <v>55.121891819063357</v>
      </c>
      <c r="G345" s="74">
        <v>283.34211054987929</v>
      </c>
      <c r="H345" s="74">
        <v>220.82871556321425</v>
      </c>
      <c r="I345" s="74">
        <v>177.04061888884206</v>
      </c>
      <c r="J345" s="70">
        <v>1</v>
      </c>
      <c r="K345" s="124">
        <v>0.37026923868967787</v>
      </c>
      <c r="L345" s="124">
        <v>1.9032885864368554</v>
      </c>
      <c r="M345" s="124">
        <v>1.4833685436778274</v>
      </c>
      <c r="N345" s="124">
        <v>0.90334238060708671</v>
      </c>
      <c r="O345" s="124">
        <v>1.0472081497423538</v>
      </c>
      <c r="P345" s="124">
        <v>1.5154499439614291</v>
      </c>
      <c r="Q345" s="124">
        <v>1.2991736706993819</v>
      </c>
      <c r="V345" s="1" t="s">
        <v>375</v>
      </c>
    </row>
    <row r="346" spans="2:22" x14ac:dyDescent="0.2">
      <c r="B346" s="60" t="s">
        <v>858</v>
      </c>
      <c r="C346" s="8" t="s">
        <v>857</v>
      </c>
      <c r="D346" s="34" t="s">
        <v>5410</v>
      </c>
      <c r="E346" s="74">
        <v>140.1774885977411</v>
      </c>
      <c r="F346" s="74">
        <v>310.62499237275392</v>
      </c>
      <c r="G346" s="74">
        <v>160.94804764776035</v>
      </c>
      <c r="H346" s="74">
        <v>89.618127668617447</v>
      </c>
      <c r="I346" s="74">
        <v>175.34216407171823</v>
      </c>
      <c r="J346" s="70">
        <v>1</v>
      </c>
      <c r="K346" s="124">
        <v>2.2159406298406141</v>
      </c>
      <c r="L346" s="124">
        <v>1.1481732855809914</v>
      </c>
      <c r="M346" s="124">
        <v>0.63931897029336282</v>
      </c>
      <c r="N346" s="124">
        <v>1.0905481731213622</v>
      </c>
      <c r="O346" s="124">
        <v>0.8951750303272904</v>
      </c>
      <c r="P346" s="124">
        <v>0.91315856297872722</v>
      </c>
      <c r="Q346" s="124">
        <v>0.80932339221322747</v>
      </c>
      <c r="V346" s="1" t="s">
        <v>858</v>
      </c>
    </row>
    <row r="347" spans="2:22" x14ac:dyDescent="0.2">
      <c r="B347" s="60" t="s">
        <v>1253</v>
      </c>
      <c r="C347" s="8" t="s">
        <v>1252</v>
      </c>
      <c r="D347" s="35" t="s">
        <v>5410</v>
      </c>
      <c r="E347" s="74">
        <v>254.12123476944981</v>
      </c>
      <c r="F347" s="74">
        <v>18.89931627100577</v>
      </c>
      <c r="G347" s="74">
        <v>204.17031342472922</v>
      </c>
      <c r="H347" s="74">
        <v>188.48128437135779</v>
      </c>
      <c r="I347" s="74">
        <v>166.41803720913566</v>
      </c>
      <c r="J347" s="70">
        <v>1</v>
      </c>
      <c r="K347" s="124">
        <v>7.4371259403615275E-2</v>
      </c>
      <c r="L347" s="124">
        <v>0.80343664947937821</v>
      </c>
      <c r="M347" s="124">
        <v>0.74169828641969437</v>
      </c>
      <c r="N347" s="124">
        <v>1.0855052473641618</v>
      </c>
      <c r="O347" s="124">
        <v>1.1745084558162773</v>
      </c>
      <c r="P347" s="124">
        <v>0.96683750266027124</v>
      </c>
      <c r="Q347" s="124">
        <v>0.93940819876042281</v>
      </c>
      <c r="V347" s="1" t="s">
        <v>1253</v>
      </c>
    </row>
    <row r="348" spans="2:22" x14ac:dyDescent="0.2">
      <c r="B348" s="60"/>
      <c r="C348" s="135" t="s">
        <v>5468</v>
      </c>
      <c r="D348" s="35" t="s">
        <v>5410</v>
      </c>
      <c r="E348" s="74">
        <v>71757.917474287853</v>
      </c>
      <c r="F348" s="74">
        <v>74526.0906197437</v>
      </c>
      <c r="G348" s="74">
        <v>77051.10161803817</v>
      </c>
      <c r="H348" s="74">
        <v>64875.486912474844</v>
      </c>
      <c r="I348" s="74">
        <v>72052.649156136133</v>
      </c>
      <c r="J348" s="70"/>
      <c r="K348" s="124"/>
      <c r="L348" s="124"/>
      <c r="M348" s="124"/>
      <c r="N348" s="124"/>
      <c r="O348" s="124"/>
      <c r="P348" s="124"/>
      <c r="Q348" s="124"/>
    </row>
    <row r="349" spans="2:22" x14ac:dyDescent="0.2">
      <c r="B349" s="60"/>
      <c r="C349" s="8"/>
      <c r="D349" s="35"/>
      <c r="E349" s="74"/>
      <c r="F349" s="74"/>
      <c r="G349" s="74"/>
      <c r="H349" s="74"/>
      <c r="I349" s="74"/>
      <c r="J349" s="70"/>
      <c r="K349" s="124"/>
      <c r="L349" s="124"/>
      <c r="M349" s="124"/>
      <c r="N349" s="124"/>
      <c r="O349" s="124"/>
      <c r="P349" s="124"/>
      <c r="Q349" s="124"/>
    </row>
    <row r="350" spans="2:22" x14ac:dyDescent="0.2">
      <c r="B350" s="18" t="s">
        <v>5</v>
      </c>
      <c r="C350" s="4" t="s">
        <v>4</v>
      </c>
      <c r="D350" s="18" t="s">
        <v>11</v>
      </c>
      <c r="E350" s="74">
        <v>45220.695970240296</v>
      </c>
      <c r="F350" s="74">
        <v>34624.377095504882</v>
      </c>
      <c r="G350" s="74">
        <v>30002.218494054505</v>
      </c>
      <c r="H350" s="74">
        <v>29270.457726496792</v>
      </c>
      <c r="I350" s="74">
        <v>34779.437321574122</v>
      </c>
      <c r="J350" s="70">
        <v>1</v>
      </c>
      <c r="K350" s="124">
        <v>0.76567545794277814</v>
      </c>
      <c r="L350" s="124">
        <v>0.66346211287413492</v>
      </c>
      <c r="M350" s="124">
        <v>0.64728012469687901</v>
      </c>
      <c r="N350" s="124">
        <v>1.4540167611576071</v>
      </c>
      <c r="O350" s="124">
        <v>1.3143540960409144</v>
      </c>
      <c r="P350" s="124">
        <v>1.1158971012791969</v>
      </c>
      <c r="Q350" s="124">
        <v>1.2249347486515425</v>
      </c>
      <c r="R350" s="70" t="s">
        <v>5989</v>
      </c>
      <c r="S350" s="70" t="s">
        <v>5989</v>
      </c>
      <c r="V350" s="1" t="s">
        <v>5</v>
      </c>
    </row>
    <row r="351" spans="2:22" x14ac:dyDescent="0.2">
      <c r="B351" s="18" t="s">
        <v>5390</v>
      </c>
      <c r="C351" s="4" t="s">
        <v>5389</v>
      </c>
      <c r="D351" s="18" t="s">
        <v>11</v>
      </c>
      <c r="E351" s="74">
        <v>13570.403269503548</v>
      </c>
      <c r="F351" s="74">
        <v>12106.925211576336</v>
      </c>
      <c r="G351" s="74">
        <v>11215.985413463362</v>
      </c>
      <c r="H351" s="74">
        <v>15704.843154551083</v>
      </c>
      <c r="I351" s="74">
        <v>13149.539262273582</v>
      </c>
      <c r="J351" s="70">
        <v>1</v>
      </c>
      <c r="K351" s="124">
        <v>0.89215662726721967</v>
      </c>
      <c r="L351" s="124">
        <v>0.82650347161523097</v>
      </c>
      <c r="M351" s="124">
        <v>1.1572864006071368</v>
      </c>
      <c r="N351" s="124">
        <v>1.16826519363403</v>
      </c>
      <c r="O351" s="124">
        <v>1.1198333880207429</v>
      </c>
      <c r="P351" s="124">
        <v>1.1293948047448221</v>
      </c>
      <c r="Q351" s="124">
        <v>1.5642597539522933</v>
      </c>
      <c r="U351" s="70" t="s">
        <v>5989</v>
      </c>
      <c r="V351" s="1" t="s">
        <v>5937</v>
      </c>
    </row>
    <row r="352" spans="2:22" x14ac:dyDescent="0.2">
      <c r="B352" s="18" t="s">
        <v>20</v>
      </c>
      <c r="C352" s="4" t="s">
        <v>5395</v>
      </c>
      <c r="D352" s="18" t="s">
        <v>11</v>
      </c>
      <c r="E352" s="74">
        <v>5016.6373305273373</v>
      </c>
      <c r="F352" s="74">
        <v>5967.1053551605373</v>
      </c>
      <c r="G352" s="74">
        <v>8424.0116055523686</v>
      </c>
      <c r="H352" s="74">
        <v>8297.8095809504866</v>
      </c>
      <c r="I352" s="74">
        <v>6926.3909680476827</v>
      </c>
      <c r="J352" s="70">
        <v>1</v>
      </c>
      <c r="K352" s="124">
        <v>1.1894631726414413</v>
      </c>
      <c r="L352" s="124">
        <v>1.679214790810253</v>
      </c>
      <c r="M352" s="124">
        <v>1.6540580939460179</v>
      </c>
      <c r="N352" s="124">
        <v>0.857485808614184</v>
      </c>
      <c r="O352" s="124">
        <v>0.93826238251076732</v>
      </c>
      <c r="P352" s="124">
        <v>0.94321828406104635</v>
      </c>
      <c r="Q352" s="124">
        <v>0.90481358786506549</v>
      </c>
      <c r="V352" s="1" t="s">
        <v>20</v>
      </c>
    </row>
    <row r="353" spans="1:54" x14ac:dyDescent="0.2">
      <c r="B353" s="18" t="s">
        <v>35</v>
      </c>
      <c r="C353" s="4" t="s">
        <v>34</v>
      </c>
      <c r="D353" s="18" t="s">
        <v>11</v>
      </c>
      <c r="E353" s="74">
        <v>3949.8454502847808</v>
      </c>
      <c r="F353" s="74">
        <v>5392.3979622739962</v>
      </c>
      <c r="G353" s="74">
        <v>4692.6343086648176</v>
      </c>
      <c r="H353" s="74">
        <v>5295.6671829233383</v>
      </c>
      <c r="I353" s="74">
        <v>4832.6362260367332</v>
      </c>
      <c r="J353" s="70">
        <v>1</v>
      </c>
      <c r="K353" s="124">
        <v>1.3652174572767672</v>
      </c>
      <c r="L353" s="124">
        <v>1.1880551701906419</v>
      </c>
      <c r="M353" s="124">
        <v>1.3407276941789013</v>
      </c>
      <c r="N353" s="124">
        <v>0.8848774071326222</v>
      </c>
      <c r="O353" s="124">
        <v>1.0400848802362301</v>
      </c>
      <c r="P353" s="124">
        <v>0.97991186388532392</v>
      </c>
      <c r="Q353" s="124">
        <v>1.109446885104922</v>
      </c>
      <c r="V353" s="1" t="s">
        <v>35</v>
      </c>
    </row>
    <row r="354" spans="1:54" x14ac:dyDescent="0.2">
      <c r="B354" s="18" t="s">
        <v>5388</v>
      </c>
      <c r="C354" s="4" t="s">
        <v>12</v>
      </c>
      <c r="D354" s="18" t="s">
        <v>11</v>
      </c>
      <c r="E354" s="74">
        <v>4406.2180609475463</v>
      </c>
      <c r="F354" s="74">
        <v>6424.7655381616569</v>
      </c>
      <c r="G354" s="74">
        <v>4002.5073279989947</v>
      </c>
      <c r="H354" s="74">
        <v>4288.057891773502</v>
      </c>
      <c r="I354" s="74">
        <v>4780.3872047204259</v>
      </c>
      <c r="J354" s="70">
        <v>1</v>
      </c>
      <c r="K354" s="124">
        <v>1.4581133864219209</v>
      </c>
      <c r="L354" s="124">
        <v>0.90837704186121593</v>
      </c>
      <c r="M354" s="124">
        <v>0.97318331332230201</v>
      </c>
      <c r="N354" s="124">
        <v>1.0538629694606165</v>
      </c>
      <c r="O354" s="124">
        <v>0.91307527012560907</v>
      </c>
      <c r="P354" s="124">
        <v>0.94259593188170132</v>
      </c>
      <c r="Q354" s="124">
        <v>1.1517021825328346</v>
      </c>
      <c r="V354" s="1" t="s">
        <v>5944</v>
      </c>
    </row>
    <row r="355" spans="1:54" x14ac:dyDescent="0.2">
      <c r="B355" s="102" t="s">
        <v>5484</v>
      </c>
      <c r="C355" s="7" t="s">
        <v>58</v>
      </c>
      <c r="D355" s="18" t="s">
        <v>11</v>
      </c>
      <c r="E355" s="74">
        <v>3406.6278797368623</v>
      </c>
      <c r="F355" s="74">
        <v>3875.2894725662882</v>
      </c>
      <c r="G355" s="74">
        <v>2540.6205523793151</v>
      </c>
      <c r="H355" s="74">
        <v>3924.9413676575177</v>
      </c>
      <c r="I355" s="74">
        <v>3436.869818084996</v>
      </c>
      <c r="J355" s="70">
        <v>1</v>
      </c>
      <c r="K355" s="124">
        <v>1.1375734624897236</v>
      </c>
      <c r="L355" s="124">
        <v>0.74578751835247703</v>
      </c>
      <c r="M355" s="124">
        <v>1.1521485487169474</v>
      </c>
      <c r="N355" s="125">
        <v>1.0139828348724282</v>
      </c>
      <c r="O355" s="125">
        <v>1.029505630301411</v>
      </c>
      <c r="P355" s="125">
        <v>1.0066438716558597</v>
      </c>
      <c r="Q355" s="125">
        <v>1.1363249065290233</v>
      </c>
      <c r="V355" s="1" t="s">
        <v>5484</v>
      </c>
    </row>
    <row r="356" spans="1:54" x14ac:dyDescent="0.2">
      <c r="B356" s="102" t="s">
        <v>5488</v>
      </c>
      <c r="C356" s="7" t="s">
        <v>5487</v>
      </c>
      <c r="D356" s="18" t="s">
        <v>11</v>
      </c>
      <c r="E356" s="74">
        <v>3302.0945012072966</v>
      </c>
      <c r="F356" s="74">
        <v>3374.8748424009054</v>
      </c>
      <c r="G356" s="74">
        <v>2635.1603470410605</v>
      </c>
      <c r="H356" s="74">
        <v>2380.6488290946518</v>
      </c>
      <c r="I356" s="74">
        <v>2923.1946299359788</v>
      </c>
      <c r="J356" s="70">
        <v>1</v>
      </c>
      <c r="K356" s="124">
        <v>1.0220406596985638</v>
      </c>
      <c r="L356" s="124">
        <v>0.79802693292926818</v>
      </c>
      <c r="M356" s="124">
        <v>0.72095115031512569</v>
      </c>
      <c r="N356" s="124">
        <v>1.0179671245191484</v>
      </c>
      <c r="O356" s="124">
        <v>0.98863074634508008</v>
      </c>
      <c r="P356" s="124">
        <v>0.92344625292376237</v>
      </c>
      <c r="Q356" s="124">
        <v>0.8221655915206213</v>
      </c>
      <c r="V356" s="1" t="s">
        <v>5946</v>
      </c>
    </row>
    <row r="357" spans="1:54" x14ac:dyDescent="0.2">
      <c r="B357" s="102" t="s">
        <v>1188</v>
      </c>
      <c r="C357" s="7" t="s">
        <v>1187</v>
      </c>
      <c r="D357" s="18" t="s">
        <v>11</v>
      </c>
      <c r="E357" s="74">
        <v>3330.6021291277771</v>
      </c>
      <c r="F357" s="74">
        <v>3057.4905817386298</v>
      </c>
      <c r="G357" s="74">
        <v>2837.9350336812849</v>
      </c>
      <c r="H357" s="74">
        <v>2365.4073812300694</v>
      </c>
      <c r="I357" s="74">
        <v>2897.8587814444409</v>
      </c>
      <c r="J357" s="70">
        <v>1</v>
      </c>
      <c r="K357" s="124">
        <v>0.91799934762526858</v>
      </c>
      <c r="L357" s="124">
        <v>0.85207867035877005</v>
      </c>
      <c r="M357" s="124">
        <v>0.71020412811947786</v>
      </c>
      <c r="N357" s="124">
        <v>1.3999720262189923</v>
      </c>
      <c r="O357" s="124">
        <v>1.2793449404365869</v>
      </c>
      <c r="P357" s="124">
        <v>1.2234960128963264</v>
      </c>
      <c r="Q357" s="124">
        <v>1.160806578054921</v>
      </c>
      <c r="R357" s="70" t="s">
        <v>5989</v>
      </c>
      <c r="V357" s="1" t="s">
        <v>1188</v>
      </c>
    </row>
    <row r="358" spans="1:54" x14ac:dyDescent="0.2">
      <c r="B358" s="102" t="s">
        <v>5497</v>
      </c>
      <c r="C358" s="7" t="s">
        <v>5496</v>
      </c>
      <c r="D358" s="18" t="s">
        <v>11</v>
      </c>
      <c r="E358" s="74">
        <v>4327.5327424413281</v>
      </c>
      <c r="F358" s="74">
        <v>2134.6638087520423</v>
      </c>
      <c r="G358" s="74">
        <v>2489.6745720077697</v>
      </c>
      <c r="H358" s="74">
        <v>2316.3988793852377</v>
      </c>
      <c r="I358" s="74">
        <v>2817.0675006465945</v>
      </c>
      <c r="J358" s="70">
        <v>1</v>
      </c>
      <c r="K358" s="124">
        <v>0.49327502200429246</v>
      </c>
      <c r="L358" s="124">
        <v>0.57531039513365956</v>
      </c>
      <c r="M358" s="124">
        <v>0.53527009897987921</v>
      </c>
      <c r="N358" s="124">
        <v>1.2299215526969172</v>
      </c>
      <c r="O358" s="124">
        <v>0.92772980724077869</v>
      </c>
      <c r="P358" s="124">
        <v>0.8980691252581493</v>
      </c>
      <c r="Q358" s="124">
        <v>0.87412584511324343</v>
      </c>
      <c r="V358" s="1" t="s">
        <v>5497</v>
      </c>
    </row>
    <row r="359" spans="1:54" x14ac:dyDescent="0.2">
      <c r="B359" s="102" t="s">
        <v>5494</v>
      </c>
      <c r="C359" s="7" t="s">
        <v>141</v>
      </c>
      <c r="D359" s="18" t="s">
        <v>11</v>
      </c>
      <c r="E359" s="74">
        <v>2617.3232842368043</v>
      </c>
      <c r="F359" s="74">
        <v>3198.5656485933496</v>
      </c>
      <c r="G359" s="74">
        <v>2379.0880542811883</v>
      </c>
      <c r="H359" s="74">
        <v>2698.7195808702972</v>
      </c>
      <c r="I359" s="74">
        <v>2723.4241419954096</v>
      </c>
      <c r="J359" s="70">
        <v>1</v>
      </c>
      <c r="K359" s="124">
        <v>1.2220751130963297</v>
      </c>
      <c r="L359" s="124">
        <v>0.90897753006270909</v>
      </c>
      <c r="M359" s="124">
        <v>1.0310990610612427</v>
      </c>
      <c r="N359" s="124">
        <v>0.93606663596450224</v>
      </c>
      <c r="O359" s="124">
        <v>0.96024586409139345</v>
      </c>
      <c r="P359" s="124">
        <v>0.85120869913436537</v>
      </c>
      <c r="Q359" s="124">
        <v>0.9475080397924186</v>
      </c>
      <c r="V359" s="1" t="s">
        <v>5494</v>
      </c>
    </row>
    <row r="360" spans="1:54" x14ac:dyDescent="0.2">
      <c r="B360" s="102" t="s">
        <v>5504</v>
      </c>
      <c r="C360" s="7" t="s">
        <v>74</v>
      </c>
      <c r="D360" s="18" t="s">
        <v>11</v>
      </c>
      <c r="E360" s="74">
        <v>2272.0722306670923</v>
      </c>
      <c r="F360" s="74">
        <v>1517.8742127078453</v>
      </c>
      <c r="G360" s="74">
        <v>2859.5004776894971</v>
      </c>
      <c r="H360" s="74">
        <v>3579.1441960604834</v>
      </c>
      <c r="I360" s="74">
        <v>2557.1477792812293</v>
      </c>
      <c r="J360" s="70">
        <v>1</v>
      </c>
      <c r="K360" s="124">
        <v>0.66805720003989022</v>
      </c>
      <c r="L360" s="124">
        <v>1.2585429455514858</v>
      </c>
      <c r="M360" s="124">
        <v>1.5752774703864181</v>
      </c>
      <c r="N360" s="124">
        <v>1.0458391048857401</v>
      </c>
      <c r="O360" s="124">
        <v>0.93940819876042281</v>
      </c>
      <c r="P360" s="124">
        <v>1.1118275991566153</v>
      </c>
      <c r="Q360" s="124">
        <v>1.3707642770973081</v>
      </c>
      <c r="V360" s="1" t="s">
        <v>5504</v>
      </c>
    </row>
    <row r="361" spans="1:54" x14ac:dyDescent="0.2">
      <c r="B361" s="102" t="s">
        <v>50</v>
      </c>
      <c r="C361" s="7" t="s">
        <v>49</v>
      </c>
      <c r="D361" s="18" t="s">
        <v>11</v>
      </c>
      <c r="E361" s="74">
        <v>1810.3954412502808</v>
      </c>
      <c r="F361" s="74">
        <v>1896.9724079776074</v>
      </c>
      <c r="G361" s="74">
        <v>2375.8060473353457</v>
      </c>
      <c r="H361" s="74">
        <v>2756.9586694944319</v>
      </c>
      <c r="I361" s="74">
        <v>2210.0331415144165</v>
      </c>
      <c r="J361" s="70">
        <v>1</v>
      </c>
      <c r="K361" s="124">
        <v>1.047822130322829</v>
      </c>
      <c r="L361" s="124">
        <v>1.3123133174123469</v>
      </c>
      <c r="M361" s="124">
        <v>1.522848879684785</v>
      </c>
      <c r="N361" s="124">
        <v>0.83822299231207109</v>
      </c>
      <c r="O361" s="124">
        <v>0.8658758559555324</v>
      </c>
      <c r="P361" s="124">
        <v>0.99344325231757136</v>
      </c>
      <c r="Q361" s="124">
        <v>1.0717539542450853</v>
      </c>
      <c r="V361" s="1" t="s">
        <v>50</v>
      </c>
    </row>
    <row r="362" spans="1:54" x14ac:dyDescent="0.2">
      <c r="B362" s="102" t="s">
        <v>106</v>
      </c>
      <c r="C362" s="7" t="s">
        <v>105</v>
      </c>
      <c r="D362" s="18" t="s">
        <v>11</v>
      </c>
      <c r="E362" s="74">
        <v>2007.2405614302131</v>
      </c>
      <c r="F362" s="74">
        <v>1741.7631059142782</v>
      </c>
      <c r="G362" s="74">
        <v>2335.2637669328005</v>
      </c>
      <c r="H362" s="74">
        <v>2391.9167668303071</v>
      </c>
      <c r="I362" s="74">
        <v>2119.0460502768997</v>
      </c>
      <c r="J362" s="70">
        <v>1</v>
      </c>
      <c r="K362" s="124">
        <v>0.86774009024270859</v>
      </c>
      <c r="L362" s="124">
        <v>1.1634199765616842</v>
      </c>
      <c r="M362" s="124">
        <v>1.1916442965490901</v>
      </c>
      <c r="N362" s="124">
        <v>0.83745077670524493</v>
      </c>
      <c r="O362" s="124">
        <v>0.87176361743886654</v>
      </c>
      <c r="P362" s="124">
        <v>0.86617581755104234</v>
      </c>
      <c r="Q362" s="124">
        <v>0.85077420655431069</v>
      </c>
      <c r="V362" s="1" t="s">
        <v>106</v>
      </c>
    </row>
    <row r="363" spans="1:54" x14ac:dyDescent="0.2">
      <c r="B363" s="102" t="s">
        <v>321</v>
      </c>
      <c r="C363" s="7" t="s">
        <v>320</v>
      </c>
      <c r="D363" s="18" t="s">
        <v>11</v>
      </c>
      <c r="E363" s="74">
        <v>1919.4314999991366</v>
      </c>
      <c r="F363" s="74">
        <v>2759.2852461650346</v>
      </c>
      <c r="G363" s="74">
        <v>1738.6471792390912</v>
      </c>
      <c r="H363" s="74">
        <v>1697.2424987858121</v>
      </c>
      <c r="I363" s="74">
        <v>2028.6516060472686</v>
      </c>
      <c r="J363" s="70">
        <v>1</v>
      </c>
      <c r="K363" s="124">
        <v>1.4375533829502516</v>
      </c>
      <c r="L363" s="124">
        <v>0.90581361160316132</v>
      </c>
      <c r="M363" s="124">
        <v>0.88424228673259531</v>
      </c>
      <c r="N363" s="124">
        <v>1.0066944892802394</v>
      </c>
      <c r="O363" s="124">
        <v>1.0467587007967325</v>
      </c>
      <c r="P363" s="124">
        <v>1.0132122957711294</v>
      </c>
      <c r="Q363" s="124">
        <v>1.0072420579794816</v>
      </c>
      <c r="V363" s="1" t="s">
        <v>321</v>
      </c>
    </row>
    <row r="364" spans="1:54" x14ac:dyDescent="0.2">
      <c r="B364" s="102" t="s">
        <v>353</v>
      </c>
      <c r="C364" s="7" t="s">
        <v>352</v>
      </c>
      <c r="D364" s="18" t="s">
        <v>11</v>
      </c>
      <c r="E364" s="74">
        <v>1769.0503883036695</v>
      </c>
      <c r="F364" s="74">
        <v>2609.1621323485306</v>
      </c>
      <c r="G364" s="74">
        <v>2046.5808032023808</v>
      </c>
      <c r="H364" s="74">
        <v>1476.6793912078617</v>
      </c>
      <c r="I364" s="74">
        <v>1975.3681787656105</v>
      </c>
      <c r="J364" s="70">
        <v>1</v>
      </c>
      <c r="K364" s="124">
        <v>1.4748941859425715</v>
      </c>
      <c r="L364" s="124">
        <v>1.1568810118319091</v>
      </c>
      <c r="M364" s="124">
        <v>0.83472997771637225</v>
      </c>
      <c r="N364" s="124">
        <v>0.99920062606344118</v>
      </c>
      <c r="O364" s="124">
        <v>1.1086351076975571</v>
      </c>
      <c r="P364" s="124">
        <v>1.0569483513764073</v>
      </c>
      <c r="Q364" s="124">
        <v>0.90942161539875321</v>
      </c>
      <c r="V364" s="1" t="s">
        <v>353</v>
      </c>
    </row>
    <row r="365" spans="1:54" x14ac:dyDescent="0.2">
      <c r="B365" s="102" t="s">
        <v>89</v>
      </c>
      <c r="C365" s="7" t="s">
        <v>88</v>
      </c>
      <c r="D365" s="18" t="s">
        <v>11</v>
      </c>
      <c r="E365" s="74">
        <v>2827.0833115283076</v>
      </c>
      <c r="F365" s="74">
        <v>1454.5196174641833</v>
      </c>
      <c r="G365" s="74">
        <v>1450.3267505225904</v>
      </c>
      <c r="H365" s="74">
        <v>2165.6699326919825</v>
      </c>
      <c r="I365" s="74">
        <v>1974.3999030517659</v>
      </c>
      <c r="J365" s="70">
        <v>1</v>
      </c>
      <c r="K365" s="124">
        <v>0.51449478391136516</v>
      </c>
      <c r="L365" s="124">
        <v>0.51301167694932581</v>
      </c>
      <c r="M365" s="124">
        <v>0.76604390251280985</v>
      </c>
      <c r="N365" s="124">
        <v>0.98561005547023717</v>
      </c>
      <c r="O365" s="124">
        <v>0.97247880346572269</v>
      </c>
      <c r="P365" s="124">
        <v>0.95401639856035614</v>
      </c>
      <c r="Q365" s="124">
        <v>0.96655710788517102</v>
      </c>
      <c r="V365" s="1" t="s">
        <v>89</v>
      </c>
    </row>
    <row r="366" spans="1:54" s="57" customFormat="1" x14ac:dyDescent="0.2">
      <c r="A366" s="6"/>
      <c r="B366" s="102" t="s">
        <v>5516</v>
      </c>
      <c r="C366" s="7" t="s">
        <v>5515</v>
      </c>
      <c r="D366" s="18" t="s">
        <v>11</v>
      </c>
      <c r="E366" s="74">
        <v>1609.7543056864508</v>
      </c>
      <c r="F366" s="74">
        <v>1719.2653359917044</v>
      </c>
      <c r="G366" s="74">
        <v>1550.4759395653173</v>
      </c>
      <c r="H366" s="74">
        <v>1672.4363636087082</v>
      </c>
      <c r="I366" s="74">
        <v>1637.9829862130453</v>
      </c>
      <c r="J366" s="70">
        <v>1</v>
      </c>
      <c r="K366" s="124">
        <v>1.0680296551581856</v>
      </c>
      <c r="L366" s="124">
        <v>0.96317551944931412</v>
      </c>
      <c r="M366" s="124">
        <v>1.038938897508044</v>
      </c>
      <c r="N366" s="124">
        <v>1.0626653492072942</v>
      </c>
      <c r="O366" s="124">
        <v>1.0945828821773933</v>
      </c>
      <c r="P366" s="124">
        <v>0.83173918087178977</v>
      </c>
      <c r="Q366" s="124">
        <v>0.93153236506568038</v>
      </c>
      <c r="R366" s="70"/>
      <c r="S366" s="70"/>
      <c r="T366" s="70"/>
      <c r="U366" s="70"/>
      <c r="V366" s="1" t="s">
        <v>5516</v>
      </c>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row>
    <row r="367" spans="1:54" x14ac:dyDescent="0.2">
      <c r="B367" s="102" t="s">
        <v>792</v>
      </c>
      <c r="C367" s="7" t="s">
        <v>791</v>
      </c>
      <c r="D367" s="18" t="s">
        <v>11</v>
      </c>
      <c r="E367" s="74">
        <v>1691.8468817338976</v>
      </c>
      <c r="F367" s="74">
        <v>1920.974270241567</v>
      </c>
      <c r="G367" s="74">
        <v>1277.6517958342331</v>
      </c>
      <c r="H367" s="74">
        <v>1358.8769978998844</v>
      </c>
      <c r="I367" s="74">
        <v>1562.3374864273956</v>
      </c>
      <c r="J367" s="70">
        <v>1</v>
      </c>
      <c r="K367" s="124">
        <v>1.1354303341404317</v>
      </c>
      <c r="L367" s="124">
        <v>0.75518169500352506</v>
      </c>
      <c r="M367" s="124">
        <v>0.803191478242542</v>
      </c>
      <c r="N367" s="124">
        <v>1.012555663607257</v>
      </c>
      <c r="O367" s="124">
        <v>1.038950255308654</v>
      </c>
      <c r="P367" s="124">
        <v>0.7807010418106356</v>
      </c>
      <c r="Q367" s="124">
        <v>0.88936319055829816</v>
      </c>
      <c r="V367" s="1" t="s">
        <v>792</v>
      </c>
    </row>
    <row r="368" spans="1:54" x14ac:dyDescent="0.2">
      <c r="B368" s="102" t="s">
        <v>5526</v>
      </c>
      <c r="C368" s="7" t="s">
        <v>51</v>
      </c>
      <c r="D368" s="18" t="s">
        <v>11</v>
      </c>
      <c r="E368" s="74">
        <v>2846.6365045664079</v>
      </c>
      <c r="F368" s="74">
        <v>667.36068922186519</v>
      </c>
      <c r="G368" s="74">
        <v>1168.1670285807954</v>
      </c>
      <c r="H368" s="74">
        <v>1503.3757272683833</v>
      </c>
      <c r="I368" s="74">
        <v>1546.384987409363</v>
      </c>
      <c r="J368" s="70">
        <v>1</v>
      </c>
      <c r="K368" s="124">
        <v>0.2344383233164207</v>
      </c>
      <c r="L368" s="124">
        <v>0.41036747287786485</v>
      </c>
      <c r="M368" s="124">
        <v>0.52812353275760915</v>
      </c>
      <c r="N368" s="124">
        <v>1.4996999658465675</v>
      </c>
      <c r="O368" s="124">
        <v>1.2469449719379164</v>
      </c>
      <c r="P368" s="124">
        <v>0.85375220228219706</v>
      </c>
      <c r="Q368" s="124">
        <v>1.0108565781355237</v>
      </c>
      <c r="R368" s="70" t="s">
        <v>5989</v>
      </c>
      <c r="V368" s="1" t="s">
        <v>5526</v>
      </c>
    </row>
    <row r="369" spans="1:22" x14ac:dyDescent="0.2">
      <c r="B369" s="102" t="s">
        <v>273</v>
      </c>
      <c r="C369" s="7" t="s">
        <v>272</v>
      </c>
      <c r="D369" s="18" t="s">
        <v>11</v>
      </c>
      <c r="E369" s="74">
        <v>1084.2135857529825</v>
      </c>
      <c r="F369" s="74">
        <v>1652.4404782965453</v>
      </c>
      <c r="G369" s="74">
        <v>1657.1285365593264</v>
      </c>
      <c r="H369" s="74">
        <v>1655.7483903656516</v>
      </c>
      <c r="I369" s="74">
        <v>1512.3827477436266</v>
      </c>
      <c r="J369" s="70">
        <v>1</v>
      </c>
      <c r="K369" s="124">
        <v>1.524091286080806</v>
      </c>
      <c r="L369" s="124">
        <v>1.5284152111121689</v>
      </c>
      <c r="M369" s="124">
        <v>1.5271422643313775</v>
      </c>
      <c r="N369" s="124">
        <v>1.0201895442599533</v>
      </c>
      <c r="O369" s="124">
        <v>1.391246347498363</v>
      </c>
      <c r="P369" s="124">
        <v>1.7985288477951882</v>
      </c>
      <c r="Q369" s="124">
        <v>1.9379469789035533</v>
      </c>
      <c r="S369" s="70" t="s">
        <v>5989</v>
      </c>
      <c r="T369" s="70" t="s">
        <v>5989</v>
      </c>
      <c r="U369" s="70" t="s">
        <v>5989</v>
      </c>
      <c r="V369" s="1" t="s">
        <v>273</v>
      </c>
    </row>
    <row r="370" spans="1:22" x14ac:dyDescent="0.2">
      <c r="B370" s="102" t="s">
        <v>1267</v>
      </c>
      <c r="C370" s="7" t="s">
        <v>1266</v>
      </c>
      <c r="D370" s="18" t="s">
        <v>11</v>
      </c>
      <c r="E370" s="74">
        <v>1391.0786751332289</v>
      </c>
      <c r="F370" s="74">
        <v>1460.5713793810542</v>
      </c>
      <c r="G370" s="74">
        <v>1515.2193732942687</v>
      </c>
      <c r="H370" s="74">
        <v>1664.7354390471301</v>
      </c>
      <c r="I370" s="74">
        <v>1507.9012167139203</v>
      </c>
      <c r="J370" s="70">
        <v>1</v>
      </c>
      <c r="K370" s="124">
        <v>1.0499559841510544</v>
      </c>
      <c r="L370" s="124">
        <v>1.0892406018294762</v>
      </c>
      <c r="M370" s="124">
        <v>1.1967227079285736</v>
      </c>
      <c r="N370" s="124">
        <v>1.0495051383173029</v>
      </c>
      <c r="O370" s="124">
        <v>1.121139034122594</v>
      </c>
      <c r="P370" s="124">
        <v>1.1227755090539682</v>
      </c>
      <c r="Q370" s="124">
        <v>1.1598371064565245</v>
      </c>
      <c r="V370" s="1" t="s">
        <v>1267</v>
      </c>
    </row>
    <row r="371" spans="1:22" x14ac:dyDescent="0.2">
      <c r="B371" s="102" t="s">
        <v>164</v>
      </c>
      <c r="C371" s="7" t="s">
        <v>163</v>
      </c>
      <c r="D371" s="18" t="s">
        <v>11</v>
      </c>
      <c r="E371" s="74">
        <v>1155.6912764720969</v>
      </c>
      <c r="F371" s="74">
        <v>1575.7404641355174</v>
      </c>
      <c r="G371" s="74">
        <v>1928.4972934905304</v>
      </c>
      <c r="H371" s="74">
        <v>1196.453183136231</v>
      </c>
      <c r="I371" s="74">
        <v>1464.0955543085938</v>
      </c>
      <c r="J371" s="70">
        <v>1</v>
      </c>
      <c r="K371" s="124">
        <v>1.3634614158771512</v>
      </c>
      <c r="L371" s="124">
        <v>1.6686958989406997</v>
      </c>
      <c r="M371" s="124">
        <v>1.0352705843627767</v>
      </c>
      <c r="N371" s="124">
        <v>0.89903799930737194</v>
      </c>
      <c r="O371" s="124">
        <v>0.96927400146783493</v>
      </c>
      <c r="P371" s="124">
        <v>1.0446701068435837</v>
      </c>
      <c r="Q371" s="124">
        <v>1.056657980396783</v>
      </c>
      <c r="V371" s="1" t="s">
        <v>164</v>
      </c>
    </row>
    <row r="372" spans="1:22" x14ac:dyDescent="0.2">
      <c r="B372" s="102" t="s">
        <v>363</v>
      </c>
      <c r="C372" s="7" t="s">
        <v>362</v>
      </c>
      <c r="D372" s="18" t="s">
        <v>11</v>
      </c>
      <c r="E372" s="74">
        <v>1455.3881502916677</v>
      </c>
      <c r="F372" s="74">
        <v>1439.4448825465938</v>
      </c>
      <c r="G372" s="74">
        <v>1452.3713981917288</v>
      </c>
      <c r="H372" s="74">
        <v>1394.903805683658</v>
      </c>
      <c r="I372" s="74">
        <v>1435.5270591784122</v>
      </c>
      <c r="J372" s="70">
        <v>1</v>
      </c>
      <c r="K372" s="124">
        <v>0.98904535003814709</v>
      </c>
      <c r="L372" s="124">
        <v>0.99792718382423662</v>
      </c>
      <c r="M372" s="124">
        <v>0.95844109037448988</v>
      </c>
      <c r="N372" s="124">
        <v>1.1434974907859412</v>
      </c>
      <c r="O372" s="124">
        <v>1.1767890275542341</v>
      </c>
      <c r="P372" s="124">
        <v>1.1680742631785019</v>
      </c>
      <c r="Q372" s="124">
        <v>1.2420354918888756</v>
      </c>
      <c r="V372" s="1" t="s">
        <v>363</v>
      </c>
    </row>
    <row r="373" spans="1:22" x14ac:dyDescent="0.2">
      <c r="B373" s="102" t="s">
        <v>252</v>
      </c>
      <c r="C373" s="7" t="s">
        <v>5520</v>
      </c>
      <c r="D373" s="18" t="s">
        <v>11</v>
      </c>
      <c r="E373" s="74">
        <v>1376.1868942409496</v>
      </c>
      <c r="F373" s="74">
        <v>1835.3945666191021</v>
      </c>
      <c r="G373" s="74">
        <v>1398.8314143734785</v>
      </c>
      <c r="H373" s="74">
        <v>1124.2272191128513</v>
      </c>
      <c r="I373" s="74">
        <v>1433.6600235865953</v>
      </c>
      <c r="J373" s="70">
        <v>1</v>
      </c>
      <c r="K373" s="124">
        <v>1.3336811840745173</v>
      </c>
      <c r="L373" s="124">
        <v>1.0164545384259154</v>
      </c>
      <c r="M373" s="124">
        <v>0.81691463842411516</v>
      </c>
      <c r="N373" s="124">
        <v>1.1166446888621142</v>
      </c>
      <c r="O373" s="124">
        <v>1.2201371300313624</v>
      </c>
      <c r="P373" s="124">
        <v>1.0857763010475492</v>
      </c>
      <c r="Q373" s="124">
        <v>0.74205997571278637</v>
      </c>
      <c r="V373" s="1" t="s">
        <v>252</v>
      </c>
    </row>
    <row r="374" spans="1:22" x14ac:dyDescent="0.2">
      <c r="B374" s="102" t="s">
        <v>156</v>
      </c>
      <c r="C374" s="7" t="s">
        <v>155</v>
      </c>
      <c r="D374" s="18" t="s">
        <v>11</v>
      </c>
      <c r="E374" s="74">
        <v>1225.885666394116</v>
      </c>
      <c r="F374" s="74">
        <v>1724.9061876922092</v>
      </c>
      <c r="G374" s="74">
        <v>1329.6470215639818</v>
      </c>
      <c r="H374" s="74">
        <v>1172.5935644308001</v>
      </c>
      <c r="I374" s="74">
        <v>1363.2581100202767</v>
      </c>
      <c r="J374" s="70">
        <v>1</v>
      </c>
      <c r="K374" s="124">
        <v>1.4070693825517497</v>
      </c>
      <c r="L374" s="124">
        <v>1.0846419515411048</v>
      </c>
      <c r="M374" s="124">
        <v>0.95652767348192258</v>
      </c>
      <c r="N374" s="124">
        <v>0.89734383918652383</v>
      </c>
      <c r="O374" s="124">
        <v>0.88472083266031998</v>
      </c>
      <c r="P374" s="124">
        <v>0.95310707157741226</v>
      </c>
      <c r="Q374" s="124">
        <v>0.96209353157363664</v>
      </c>
      <c r="V374" s="1" t="s">
        <v>156</v>
      </c>
    </row>
    <row r="375" spans="1:22" x14ac:dyDescent="0.2">
      <c r="B375" s="102" t="s">
        <v>87</v>
      </c>
      <c r="C375" s="7" t="s">
        <v>5523</v>
      </c>
      <c r="D375" s="18" t="s">
        <v>11</v>
      </c>
      <c r="E375" s="74">
        <v>1468.1359555803804</v>
      </c>
      <c r="F375" s="74">
        <v>1566.5370169977814</v>
      </c>
      <c r="G375" s="74">
        <v>829.10985973244965</v>
      </c>
      <c r="H375" s="74">
        <v>982.77215077694882</v>
      </c>
      <c r="I375" s="74">
        <v>1211.6387457718902</v>
      </c>
      <c r="J375" s="70">
        <v>1</v>
      </c>
      <c r="K375" s="124">
        <v>1.0670244884633326</v>
      </c>
      <c r="L375" s="124">
        <v>0.56473643096949266</v>
      </c>
      <c r="M375" s="124">
        <v>0.66940132284168563</v>
      </c>
      <c r="N375" s="124">
        <v>0.85675119254422383</v>
      </c>
      <c r="O375" s="124">
        <v>0.85389802832438666</v>
      </c>
      <c r="P375" s="124">
        <v>0.84231811597434092</v>
      </c>
      <c r="Q375" s="124">
        <v>0.87881183265716045</v>
      </c>
      <c r="V375" s="1" t="s">
        <v>87</v>
      </c>
    </row>
    <row r="376" spans="1:22" x14ac:dyDescent="0.2">
      <c r="B376" s="102" t="s">
        <v>152</v>
      </c>
      <c r="C376" s="7" t="s">
        <v>5525</v>
      </c>
      <c r="D376" s="18" t="s">
        <v>11</v>
      </c>
      <c r="E376" s="74">
        <v>1150.5222919807916</v>
      </c>
      <c r="F376" s="74">
        <v>1722.0969943512268</v>
      </c>
      <c r="G376" s="74">
        <v>920.16250983348164</v>
      </c>
      <c r="H376" s="74">
        <v>762.42295576239985</v>
      </c>
      <c r="I376" s="74">
        <v>1138.8011879819751</v>
      </c>
      <c r="J376" s="70">
        <v>1</v>
      </c>
      <c r="K376" s="124">
        <v>1.4967958520702682</v>
      </c>
      <c r="L376" s="124">
        <v>0.79977808013549045</v>
      </c>
      <c r="M376" s="124">
        <v>0.66267551795956758</v>
      </c>
      <c r="N376" s="124">
        <v>0.91650629816001328</v>
      </c>
      <c r="O376" s="124">
        <v>0.94562647317944348</v>
      </c>
      <c r="P376" s="124">
        <v>0.81096418132965875</v>
      </c>
      <c r="Q376" s="124">
        <v>0.72009791757804564</v>
      </c>
      <c r="V376" s="1" t="s">
        <v>152</v>
      </c>
    </row>
    <row r="377" spans="1:22" x14ac:dyDescent="0.2">
      <c r="B377" s="102" t="s">
        <v>5529</v>
      </c>
      <c r="C377" s="7" t="s">
        <v>5528</v>
      </c>
      <c r="D377" s="18" t="s">
        <v>11</v>
      </c>
      <c r="E377" s="74">
        <v>1067.5062086340254</v>
      </c>
      <c r="F377" s="74">
        <v>1361.5397572818322</v>
      </c>
      <c r="G377" s="74">
        <v>1033.0876105728307</v>
      </c>
      <c r="H377" s="74">
        <v>1065.4695994685267</v>
      </c>
      <c r="I377" s="74">
        <v>1131.9007939893038</v>
      </c>
      <c r="J377" s="70">
        <v>1</v>
      </c>
      <c r="K377" s="124">
        <v>1.2754396613993004</v>
      </c>
      <c r="L377" s="124">
        <v>0.96775794109409774</v>
      </c>
      <c r="M377" s="124">
        <v>0.99809218049597603</v>
      </c>
      <c r="N377" s="124">
        <v>1.0472300494504265</v>
      </c>
      <c r="O377" s="124">
        <v>1.1502979530105948</v>
      </c>
      <c r="P377" s="124">
        <v>1.2375472423995282</v>
      </c>
      <c r="Q377" s="124">
        <v>1.2557450603701643</v>
      </c>
      <c r="V377" s="1" t="s">
        <v>5529</v>
      </c>
    </row>
    <row r="378" spans="1:22" x14ac:dyDescent="0.2">
      <c r="B378" s="102" t="s">
        <v>458</v>
      </c>
      <c r="C378" s="7" t="s">
        <v>5536</v>
      </c>
      <c r="D378" s="18" t="s">
        <v>11</v>
      </c>
      <c r="E378" s="74">
        <v>1057.250781403063</v>
      </c>
      <c r="F378" s="74">
        <v>1351.6432475912313</v>
      </c>
      <c r="G378" s="74">
        <v>926.9511307194432</v>
      </c>
      <c r="H378" s="74">
        <v>899.25826233638622</v>
      </c>
      <c r="I378" s="74">
        <v>1058.7758555125308</v>
      </c>
      <c r="J378" s="70">
        <v>1</v>
      </c>
      <c r="K378" s="124">
        <v>1.2784509327082114</v>
      </c>
      <c r="L378" s="124">
        <v>0.87675615570536547</v>
      </c>
      <c r="M378" s="124">
        <v>0.85056287321253421</v>
      </c>
      <c r="N378" s="124">
        <v>1.0652690269750775</v>
      </c>
      <c r="O378" s="124">
        <v>1.1318875206602508</v>
      </c>
      <c r="P378" s="124">
        <v>1.0112450634974548</v>
      </c>
      <c r="Q378" s="124">
        <v>1.1170189027255673</v>
      </c>
      <c r="V378" s="1" t="s">
        <v>458</v>
      </c>
    </row>
    <row r="379" spans="1:22" x14ac:dyDescent="0.2">
      <c r="B379" s="102" t="s">
        <v>593</v>
      </c>
      <c r="C379" s="7" t="s">
        <v>592</v>
      </c>
      <c r="D379" s="18" t="s">
        <v>11</v>
      </c>
      <c r="E379" s="74">
        <v>767.68470849126061</v>
      </c>
      <c r="F379" s="74">
        <v>995.82124053357177</v>
      </c>
      <c r="G379" s="74">
        <v>1178.6551341751647</v>
      </c>
      <c r="H379" s="74">
        <v>1147.2032784094868</v>
      </c>
      <c r="I379" s="74">
        <v>1022.3410904023709</v>
      </c>
      <c r="J379" s="70">
        <v>1</v>
      </c>
      <c r="K379" s="124">
        <v>1.297174776987118</v>
      </c>
      <c r="L379" s="124">
        <v>1.5353375170017245</v>
      </c>
      <c r="M379" s="124">
        <v>1.4943677602542043</v>
      </c>
      <c r="N379" s="124">
        <v>0.96936797089947446</v>
      </c>
      <c r="O379" s="124">
        <v>1.0220350901153994</v>
      </c>
      <c r="P379" s="124">
        <v>1.0585483154835924</v>
      </c>
      <c r="Q379" s="124">
        <v>1.1326311398219142</v>
      </c>
      <c r="V379" s="1" t="s">
        <v>593</v>
      </c>
    </row>
    <row r="380" spans="1:22" x14ac:dyDescent="0.2">
      <c r="B380" s="102" t="s">
        <v>159</v>
      </c>
      <c r="C380" s="7" t="s">
        <v>5537</v>
      </c>
      <c r="D380" s="18" t="s">
        <v>11</v>
      </c>
      <c r="E380" s="74">
        <v>922.7605326158814</v>
      </c>
      <c r="F380" s="74">
        <v>971.77395679745757</v>
      </c>
      <c r="G380" s="74">
        <v>1064.2930592468897</v>
      </c>
      <c r="H380" s="74">
        <v>978.33500444087758</v>
      </c>
      <c r="I380" s="74">
        <v>984.29063827527659</v>
      </c>
      <c r="J380" s="70">
        <v>1</v>
      </c>
      <c r="K380" s="124">
        <v>1.0531160820702103</v>
      </c>
      <c r="L380" s="124">
        <v>1.1533794756368543</v>
      </c>
      <c r="M380" s="124">
        <v>1.0602263207632552</v>
      </c>
      <c r="N380" s="124">
        <v>1.0434710174482205</v>
      </c>
      <c r="O380" s="124">
        <v>1.0483279442374152</v>
      </c>
      <c r="P380" s="124">
        <v>1.2368737077608212</v>
      </c>
      <c r="Q380" s="124">
        <v>1.172717890671652</v>
      </c>
      <c r="V380" s="1" t="s">
        <v>159</v>
      </c>
    </row>
    <row r="381" spans="1:22" x14ac:dyDescent="0.2">
      <c r="B381" s="102" t="s">
        <v>298</v>
      </c>
      <c r="C381" s="7" t="s">
        <v>297</v>
      </c>
      <c r="D381" s="18" t="s">
        <v>11</v>
      </c>
      <c r="E381" s="74">
        <v>986.8277588714717</v>
      </c>
      <c r="F381" s="74">
        <v>1020.014692005522</v>
      </c>
      <c r="G381" s="74">
        <v>997.80663132563905</v>
      </c>
      <c r="H381" s="74">
        <v>694.35043784420373</v>
      </c>
      <c r="I381" s="74">
        <v>924.74988001170914</v>
      </c>
      <c r="J381" s="70">
        <v>1</v>
      </c>
      <c r="K381" s="124">
        <v>1.0336299144766687</v>
      </c>
      <c r="L381" s="124">
        <v>1.0111254191579722</v>
      </c>
      <c r="M381" s="124">
        <v>0.70361867266305655</v>
      </c>
      <c r="N381" s="124">
        <v>0.86340873885763836</v>
      </c>
      <c r="O381" s="124">
        <v>0.82610490349227228</v>
      </c>
      <c r="P381" s="124">
        <v>0.80801551496177515</v>
      </c>
      <c r="Q381" s="124">
        <v>0.9030975894336426</v>
      </c>
      <c r="V381" s="1" t="s">
        <v>298</v>
      </c>
    </row>
    <row r="382" spans="1:22" x14ac:dyDescent="0.2">
      <c r="B382" s="102" t="s">
        <v>84</v>
      </c>
      <c r="C382" s="7" t="s">
        <v>5548</v>
      </c>
      <c r="D382" s="18" t="s">
        <v>11</v>
      </c>
      <c r="E382" s="74">
        <v>1020.3411095191926</v>
      </c>
      <c r="F382" s="74">
        <v>790.20221824029295</v>
      </c>
      <c r="G382" s="74">
        <v>877.59096402434193</v>
      </c>
      <c r="H382" s="74">
        <v>811.00995359101682</v>
      </c>
      <c r="I382" s="74">
        <v>874.78606134371103</v>
      </c>
      <c r="J382" s="70">
        <v>1</v>
      </c>
      <c r="K382" s="124">
        <v>0.7744490649922493</v>
      </c>
      <c r="L382" s="124">
        <v>0.86009566392741177</v>
      </c>
      <c r="M382" s="124">
        <v>0.79484198570925235</v>
      </c>
      <c r="N382" s="124">
        <v>0.82061378811849783</v>
      </c>
      <c r="O382" s="124">
        <v>0.8099789947111331</v>
      </c>
      <c r="P382" s="124">
        <v>0.80554210251149727</v>
      </c>
      <c r="Q382" s="124">
        <v>0.73789845483062999</v>
      </c>
      <c r="V382" s="1" t="s">
        <v>84</v>
      </c>
    </row>
    <row r="383" spans="1:22" x14ac:dyDescent="0.2">
      <c r="A383" s="57"/>
      <c r="B383" s="102" t="s">
        <v>464</v>
      </c>
      <c r="C383" s="7" t="s">
        <v>463</v>
      </c>
      <c r="D383" s="18" t="s">
        <v>11</v>
      </c>
      <c r="E383" s="74">
        <v>734.52699749885028</v>
      </c>
      <c r="F383" s="74">
        <v>723.53689045140845</v>
      </c>
      <c r="G383" s="74">
        <v>819.70374448070834</v>
      </c>
      <c r="H383" s="74">
        <v>1179.8245069101017</v>
      </c>
      <c r="I383" s="74">
        <v>864.39803483526714</v>
      </c>
      <c r="J383" s="70">
        <v>1</v>
      </c>
      <c r="K383" s="124">
        <v>0.98503784464714783</v>
      </c>
      <c r="L383" s="124">
        <v>1.1159613564537378</v>
      </c>
      <c r="M383" s="124">
        <v>1.6062370898925991</v>
      </c>
      <c r="N383" s="124">
        <v>0.76846225228791043</v>
      </c>
      <c r="O383" s="124">
        <v>0.8218277780439438</v>
      </c>
      <c r="P383" s="124">
        <v>0.91709468692052598</v>
      </c>
      <c r="Q383" s="124">
        <v>1.3412197196323792</v>
      </c>
      <c r="R383" s="120" t="s">
        <v>5989</v>
      </c>
      <c r="S383" s="120"/>
      <c r="T383" s="120"/>
      <c r="U383" s="120"/>
      <c r="V383" s="99" t="s">
        <v>464</v>
      </c>
    </row>
    <row r="384" spans="1:22" x14ac:dyDescent="0.2">
      <c r="B384" s="102" t="s">
        <v>213</v>
      </c>
      <c r="C384" s="7" t="s">
        <v>5547</v>
      </c>
      <c r="D384" s="18" t="s">
        <v>11</v>
      </c>
      <c r="E384" s="74">
        <v>945.80248800962977</v>
      </c>
      <c r="F384" s="74">
        <v>821.528858678495</v>
      </c>
      <c r="G384" s="74">
        <v>914.93354450341144</v>
      </c>
      <c r="H384" s="74">
        <v>690.34328660796291</v>
      </c>
      <c r="I384" s="74">
        <v>843.15204444987478</v>
      </c>
      <c r="J384" s="70">
        <v>1</v>
      </c>
      <c r="K384" s="124">
        <v>0.86860509365685934</v>
      </c>
      <c r="L384" s="124">
        <v>0.96736216715692969</v>
      </c>
      <c r="M384" s="124">
        <v>0.72990216811624009</v>
      </c>
      <c r="N384" s="124">
        <v>0.9288501032139902</v>
      </c>
      <c r="O384" s="124">
        <v>0.9599692773607259</v>
      </c>
      <c r="P384" s="124">
        <v>0.89573631356087491</v>
      </c>
      <c r="Q384" s="124">
        <v>0.79719385797102671</v>
      </c>
      <c r="V384" s="1" t="s">
        <v>213</v>
      </c>
    </row>
    <row r="385" spans="1:22" x14ac:dyDescent="0.2">
      <c r="B385" s="102" t="s">
        <v>522</v>
      </c>
      <c r="C385" s="7" t="s">
        <v>521</v>
      </c>
      <c r="D385" s="18" t="s">
        <v>11</v>
      </c>
      <c r="E385" s="74">
        <v>812.29364086232067</v>
      </c>
      <c r="F385" s="74">
        <v>796.22451103016738</v>
      </c>
      <c r="G385" s="74">
        <v>659.41347149816829</v>
      </c>
      <c r="H385" s="74">
        <v>805.41300416133925</v>
      </c>
      <c r="I385" s="74">
        <v>768.33615688799898</v>
      </c>
      <c r="J385" s="70">
        <v>1</v>
      </c>
      <c r="K385" s="124">
        <v>0.98021758509017198</v>
      </c>
      <c r="L385" s="124">
        <v>0.81179199039172989</v>
      </c>
      <c r="M385" s="124">
        <v>0.99152937268636376</v>
      </c>
      <c r="N385" s="124">
        <v>1.0122379859097408</v>
      </c>
      <c r="O385" s="124">
        <v>0.97399433070517816</v>
      </c>
      <c r="P385" s="124">
        <v>0.90260851889234495</v>
      </c>
      <c r="Q385" s="124">
        <v>0.94634239311059365</v>
      </c>
      <c r="V385" s="1" t="s">
        <v>522</v>
      </c>
    </row>
    <row r="386" spans="1:22" x14ac:dyDescent="0.2">
      <c r="B386" s="102" t="s">
        <v>112</v>
      </c>
      <c r="C386" s="7" t="s">
        <v>5555</v>
      </c>
      <c r="D386" s="18" t="s">
        <v>11</v>
      </c>
      <c r="E386" s="74">
        <v>1420.9817475683456</v>
      </c>
      <c r="F386" s="74">
        <v>333.23948315050313</v>
      </c>
      <c r="G386" s="74">
        <v>631.11357210902702</v>
      </c>
      <c r="H386" s="74">
        <v>599.7742670038142</v>
      </c>
      <c r="I386" s="74">
        <v>746.27726745792256</v>
      </c>
      <c r="J386" s="70">
        <v>1</v>
      </c>
      <c r="K386" s="124">
        <v>0.2345135563639428</v>
      </c>
      <c r="L386" s="124">
        <v>0.44413911240522258</v>
      </c>
      <c r="M386" s="124">
        <v>0.42208442721391576</v>
      </c>
      <c r="N386" s="124">
        <v>1.1107285647847061</v>
      </c>
      <c r="O386" s="124">
        <v>0.80012804555834205</v>
      </c>
      <c r="P386" s="124">
        <v>0.70651402261255936</v>
      </c>
      <c r="Q386" s="124">
        <v>0.59414176047491818</v>
      </c>
      <c r="T386" s="123" t="s">
        <v>5989</v>
      </c>
      <c r="U386" s="123" t="s">
        <v>5989</v>
      </c>
      <c r="V386" s="1" t="s">
        <v>112</v>
      </c>
    </row>
    <row r="387" spans="1:22" x14ac:dyDescent="0.2">
      <c r="B387" s="102" t="s">
        <v>1336</v>
      </c>
      <c r="C387" s="7" t="s">
        <v>1335</v>
      </c>
      <c r="D387" s="18" t="s">
        <v>11</v>
      </c>
      <c r="E387" s="74">
        <v>694.89092393543024</v>
      </c>
      <c r="F387" s="74">
        <v>922.10944583215178</v>
      </c>
      <c r="G387" s="74">
        <v>546.90679112456803</v>
      </c>
      <c r="H387" s="74">
        <v>715.95794289718049</v>
      </c>
      <c r="I387" s="74">
        <v>719.96627594733263</v>
      </c>
      <c r="J387" s="70">
        <v>1</v>
      </c>
      <c r="K387" s="124">
        <v>1.3269844432704589</v>
      </c>
      <c r="L387" s="124">
        <v>0.78703976737417713</v>
      </c>
      <c r="M387" s="124">
        <v>1.0303170155719401</v>
      </c>
      <c r="N387" s="124">
        <v>1.0905244377933687</v>
      </c>
      <c r="O387" s="124">
        <v>1.030980953226216</v>
      </c>
      <c r="P387" s="124">
        <v>0.86572594411820081</v>
      </c>
      <c r="Q387" s="124">
        <v>1.0359259212313217</v>
      </c>
      <c r="V387" s="1" t="s">
        <v>1336</v>
      </c>
    </row>
    <row r="388" spans="1:22" x14ac:dyDescent="0.2">
      <c r="B388" s="102" t="s">
        <v>598</v>
      </c>
      <c r="C388" s="7" t="s">
        <v>597</v>
      </c>
      <c r="D388" s="18" t="s">
        <v>11</v>
      </c>
      <c r="E388" s="74">
        <v>851.78236697911848</v>
      </c>
      <c r="F388" s="74">
        <v>792.27961693982911</v>
      </c>
      <c r="G388" s="74">
        <v>685.68064722915244</v>
      </c>
      <c r="H388" s="74">
        <v>516.2993761230573</v>
      </c>
      <c r="I388" s="74">
        <v>711.5105018177893</v>
      </c>
      <c r="J388" s="70">
        <v>1</v>
      </c>
      <c r="K388" s="124">
        <v>0.93014324744674115</v>
      </c>
      <c r="L388" s="124">
        <v>0.80499511824945069</v>
      </c>
      <c r="M388" s="124">
        <v>0.60614001432564812</v>
      </c>
      <c r="N388" s="124">
        <v>1.0120126194104682</v>
      </c>
      <c r="O388" s="124">
        <v>0.97437401196379447</v>
      </c>
      <c r="P388" s="124">
        <v>0.7918283354417287</v>
      </c>
      <c r="Q388" s="124">
        <v>0.826651241668102</v>
      </c>
      <c r="V388" s="1" t="s">
        <v>598</v>
      </c>
    </row>
    <row r="389" spans="1:22" x14ac:dyDescent="0.2">
      <c r="B389" s="102" t="s">
        <v>574</v>
      </c>
      <c r="C389" s="7" t="s">
        <v>573</v>
      </c>
      <c r="D389" s="18" t="s">
        <v>11</v>
      </c>
      <c r="E389" s="74">
        <v>746.43772902298281</v>
      </c>
      <c r="F389" s="74">
        <v>925.32637296524558</v>
      </c>
      <c r="G389" s="74">
        <v>625.58107081979301</v>
      </c>
      <c r="H389" s="74">
        <v>492.93607190949876</v>
      </c>
      <c r="I389" s="74">
        <v>697.57031117938016</v>
      </c>
      <c r="J389" s="70">
        <v>1</v>
      </c>
      <c r="K389" s="124">
        <v>1.2396564870540658</v>
      </c>
      <c r="L389" s="124">
        <v>0.83808876011481914</v>
      </c>
      <c r="M389" s="124">
        <v>0.6603847216494616</v>
      </c>
      <c r="N389" s="124">
        <v>0.85660440424507334</v>
      </c>
      <c r="O389" s="124">
        <v>0.97427906426937327</v>
      </c>
      <c r="P389" s="124">
        <v>0.87336244439917121</v>
      </c>
      <c r="Q389" s="124">
        <v>0.72902237538689862</v>
      </c>
      <c r="V389" s="1" t="s">
        <v>574</v>
      </c>
    </row>
    <row r="390" spans="1:22" x14ac:dyDescent="0.2">
      <c r="B390" s="102" t="s">
        <v>127</v>
      </c>
      <c r="C390" s="7" t="s">
        <v>5543</v>
      </c>
      <c r="D390" s="18" t="s">
        <v>11</v>
      </c>
      <c r="E390" s="74">
        <v>528.56207237276772</v>
      </c>
      <c r="F390" s="74">
        <v>988.2790467940406</v>
      </c>
      <c r="G390" s="74">
        <v>616.37684022479993</v>
      </c>
      <c r="H390" s="74">
        <v>646.97377929752929</v>
      </c>
      <c r="I390" s="74">
        <v>695.04793467228433</v>
      </c>
      <c r="J390" s="70">
        <v>1</v>
      </c>
      <c r="K390" s="124">
        <v>1.8697502118484546</v>
      </c>
      <c r="L390" s="124">
        <v>1.1661389880999653</v>
      </c>
      <c r="M390" s="124">
        <v>1.2240261137035422</v>
      </c>
      <c r="N390" s="124">
        <v>0.86229193997208409</v>
      </c>
      <c r="O390" s="124">
        <v>0.92421441720982789</v>
      </c>
      <c r="P390" s="124">
        <v>0.87443163464959273</v>
      </c>
      <c r="Q390" s="124">
        <v>0.81886668547063857</v>
      </c>
      <c r="V390" s="1" t="s">
        <v>127</v>
      </c>
    </row>
    <row r="391" spans="1:22" x14ac:dyDescent="0.2">
      <c r="B391" s="102" t="s">
        <v>468</v>
      </c>
      <c r="C391" s="7" t="s">
        <v>467</v>
      </c>
      <c r="D391" s="18" t="s">
        <v>11</v>
      </c>
      <c r="E391" s="74">
        <v>605.51476122893473</v>
      </c>
      <c r="F391" s="74">
        <v>983.63731519024304</v>
      </c>
      <c r="G391" s="74">
        <v>527.82209913039901</v>
      </c>
      <c r="H391" s="74">
        <v>658.07301198220489</v>
      </c>
      <c r="I391" s="74">
        <v>693.76179688294542</v>
      </c>
      <c r="J391" s="70">
        <v>1</v>
      </c>
      <c r="K391" s="124">
        <v>1.6244646343449696</v>
      </c>
      <c r="L391" s="124">
        <v>0.87169154730290466</v>
      </c>
      <c r="M391" s="124">
        <v>1.0867992889993292</v>
      </c>
      <c r="N391" s="124">
        <v>0.95593153538842013</v>
      </c>
      <c r="O391" s="124">
        <v>1.1627365890655867</v>
      </c>
      <c r="P391" s="124">
        <v>1.0053181047004962</v>
      </c>
      <c r="Q391" s="124">
        <v>1.1602408338864636</v>
      </c>
      <c r="V391" s="1" t="s">
        <v>468</v>
      </c>
    </row>
    <row r="392" spans="1:22" x14ac:dyDescent="0.2">
      <c r="B392" s="102" t="s">
        <v>266</v>
      </c>
      <c r="C392" s="7" t="s">
        <v>265</v>
      </c>
      <c r="D392" s="18" t="s">
        <v>11</v>
      </c>
      <c r="E392" s="74">
        <v>587.46227966406582</v>
      </c>
      <c r="F392" s="74">
        <v>667.30528174757774</v>
      </c>
      <c r="G392" s="74">
        <v>523.53883363065279</v>
      </c>
      <c r="H392" s="74">
        <v>568.30622378890064</v>
      </c>
      <c r="I392" s="74">
        <v>586.65315470779922</v>
      </c>
      <c r="J392" s="70">
        <v>1</v>
      </c>
      <c r="K392" s="124">
        <v>1.135911708457553</v>
      </c>
      <c r="L392" s="124">
        <v>0.89118714810086708</v>
      </c>
      <c r="M392" s="124">
        <v>0.96739185384614079</v>
      </c>
      <c r="N392" s="124">
        <v>0.86933841375769549</v>
      </c>
      <c r="O392" s="124">
        <v>0.8343762510760363</v>
      </c>
      <c r="P392" s="124">
        <v>0.83738065806219586</v>
      </c>
      <c r="Q392" s="124">
        <v>0.90555099990365517</v>
      </c>
      <c r="V392" s="1" t="s">
        <v>266</v>
      </c>
    </row>
    <row r="393" spans="1:22" x14ac:dyDescent="0.2">
      <c r="B393" s="102" t="s">
        <v>1929</v>
      </c>
      <c r="C393" s="7" t="s">
        <v>1928</v>
      </c>
      <c r="D393" s="18" t="s">
        <v>11</v>
      </c>
      <c r="E393" s="74">
        <v>750.21278737248872</v>
      </c>
      <c r="F393" s="74">
        <v>595.38175554790337</v>
      </c>
      <c r="G393" s="74">
        <v>594.33264453099514</v>
      </c>
      <c r="H393" s="74">
        <v>394.59239986835388</v>
      </c>
      <c r="I393" s="74">
        <v>583.62989682993532</v>
      </c>
      <c r="J393" s="70">
        <v>1</v>
      </c>
      <c r="K393" s="124">
        <v>0.79361717844498691</v>
      </c>
      <c r="L393" s="124">
        <v>0.79221876051001328</v>
      </c>
      <c r="M393" s="124">
        <v>0.52597397233171195</v>
      </c>
      <c r="N393" s="124">
        <v>1.1009699558335073</v>
      </c>
      <c r="O393" s="124">
        <v>1.1426482054589582</v>
      </c>
      <c r="P393" s="124">
        <v>1.0274007557243967</v>
      </c>
      <c r="Q393" s="124">
        <v>1.0215339557523435</v>
      </c>
      <c r="V393" s="1" t="s">
        <v>1929</v>
      </c>
    </row>
    <row r="394" spans="1:22" x14ac:dyDescent="0.2">
      <c r="B394" s="102" t="s">
        <v>1116</v>
      </c>
      <c r="C394" s="7" t="s">
        <v>1115</v>
      </c>
      <c r="D394" s="18" t="s">
        <v>11</v>
      </c>
      <c r="E394" s="74">
        <v>690.76783828432326</v>
      </c>
      <c r="F394" s="74">
        <v>530.17018635909085</v>
      </c>
      <c r="G394" s="74">
        <v>500.83962296980553</v>
      </c>
      <c r="H394" s="74">
        <v>586.61510872347367</v>
      </c>
      <c r="I394" s="74">
        <v>577.09818908417333</v>
      </c>
      <c r="J394" s="70">
        <v>1</v>
      </c>
      <c r="K394" s="124">
        <v>0.76750849847886282</v>
      </c>
      <c r="L394" s="124">
        <v>0.72504768637427153</v>
      </c>
      <c r="M394" s="124">
        <v>0.84922180248064782</v>
      </c>
      <c r="N394" s="124">
        <v>1.0153521516859141</v>
      </c>
      <c r="O394" s="124">
        <v>1.0624847174598273</v>
      </c>
      <c r="P394" s="124">
        <v>1.063128569641794</v>
      </c>
      <c r="Q394" s="124">
        <v>1.0678398987850433</v>
      </c>
      <c r="V394" s="1" t="s">
        <v>1116</v>
      </c>
    </row>
    <row r="395" spans="1:22" x14ac:dyDescent="0.2">
      <c r="B395" s="102" t="s">
        <v>788</v>
      </c>
      <c r="C395" s="7" t="s">
        <v>787</v>
      </c>
      <c r="D395" s="18" t="s">
        <v>11</v>
      </c>
      <c r="E395" s="74">
        <v>576.50874294535788</v>
      </c>
      <c r="F395" s="74">
        <v>544.34655279686854</v>
      </c>
      <c r="G395" s="74">
        <v>530.75930314063453</v>
      </c>
      <c r="H395" s="74">
        <v>646.85922834760345</v>
      </c>
      <c r="I395" s="74">
        <v>574.6184568076161</v>
      </c>
      <c r="J395" s="70">
        <v>1</v>
      </c>
      <c r="K395" s="124">
        <v>0.94421213807760462</v>
      </c>
      <c r="L395" s="124">
        <v>0.92064397918582908</v>
      </c>
      <c r="M395" s="124">
        <v>1.1220284796425255</v>
      </c>
      <c r="N395" s="124">
        <v>0.93896709088487007</v>
      </c>
      <c r="O395" s="124">
        <v>0.95183699905395847</v>
      </c>
      <c r="P395" s="124">
        <v>0.97885668869887421</v>
      </c>
      <c r="Q395" s="124">
        <v>1.0665642747846247</v>
      </c>
      <c r="V395" s="1" t="s">
        <v>788</v>
      </c>
    </row>
    <row r="396" spans="1:22" x14ac:dyDescent="0.2">
      <c r="A396" s="57"/>
      <c r="B396" s="102" t="s">
        <v>300</v>
      </c>
      <c r="C396" s="7" t="s">
        <v>299</v>
      </c>
      <c r="D396" s="18" t="s">
        <v>11</v>
      </c>
      <c r="E396" s="74">
        <v>400.53681711567356</v>
      </c>
      <c r="F396" s="74">
        <v>546.74294148496881</v>
      </c>
      <c r="G396" s="74">
        <v>504.16957895874827</v>
      </c>
      <c r="H396" s="74">
        <v>504.74532447541418</v>
      </c>
      <c r="I396" s="74">
        <v>489.04866550870122</v>
      </c>
      <c r="J396" s="70">
        <v>1</v>
      </c>
      <c r="K396" s="124">
        <v>1.3650254311754604</v>
      </c>
      <c r="L396" s="124">
        <v>1.2587346716073442</v>
      </c>
      <c r="M396" s="124">
        <v>1.2601721063001448</v>
      </c>
      <c r="N396" s="124">
        <v>0.90571509035287645</v>
      </c>
      <c r="O396" s="124">
        <v>0.90900825425964848</v>
      </c>
      <c r="P396" s="124">
        <v>0.97295196804354911</v>
      </c>
      <c r="Q396" s="124">
        <v>1.1684700048773771</v>
      </c>
      <c r="R396" s="120"/>
      <c r="S396" s="120"/>
      <c r="T396" s="120"/>
      <c r="U396" s="120"/>
      <c r="V396" s="99" t="s">
        <v>300</v>
      </c>
    </row>
    <row r="397" spans="1:22" x14ac:dyDescent="0.2">
      <c r="B397" s="102" t="s">
        <v>357</v>
      </c>
      <c r="C397" s="7" t="s">
        <v>356</v>
      </c>
      <c r="D397" s="18" t="s">
        <v>11</v>
      </c>
      <c r="E397" s="74">
        <v>347.32824940488774</v>
      </c>
      <c r="F397" s="74">
        <v>329.38123611586747</v>
      </c>
      <c r="G397" s="74">
        <v>468.67133401441561</v>
      </c>
      <c r="H397" s="74">
        <v>704.68441040965411</v>
      </c>
      <c r="I397" s="74">
        <v>462.51630748620619</v>
      </c>
      <c r="J397" s="70">
        <v>1</v>
      </c>
      <c r="K397" s="124">
        <v>0.94832838008491771</v>
      </c>
      <c r="L397" s="124">
        <v>1.3493614032761145</v>
      </c>
      <c r="M397" s="124">
        <v>2.0288715692347528</v>
      </c>
      <c r="N397" s="124">
        <v>0.85433571513383333</v>
      </c>
      <c r="O397" s="124">
        <v>0.87842590163821388</v>
      </c>
      <c r="P397" s="124">
        <v>0.90211996332686739</v>
      </c>
      <c r="Q397" s="124">
        <v>1.2933933518999201</v>
      </c>
      <c r="V397" s="1" t="s">
        <v>357</v>
      </c>
    </row>
    <row r="398" spans="1:22" x14ac:dyDescent="0.2">
      <c r="B398" s="102" t="s">
        <v>240</v>
      </c>
      <c r="C398" s="7" t="s">
        <v>239</v>
      </c>
      <c r="D398" s="18" t="s">
        <v>11</v>
      </c>
      <c r="E398" s="74">
        <v>347.51495293633195</v>
      </c>
      <c r="F398" s="74">
        <v>226.01753830237055</v>
      </c>
      <c r="G398" s="74">
        <v>548.16842281731988</v>
      </c>
      <c r="H398" s="74">
        <v>539.38152049494556</v>
      </c>
      <c r="I398" s="74">
        <v>415.27060863774199</v>
      </c>
      <c r="J398" s="70">
        <v>1</v>
      </c>
      <c r="K398" s="124">
        <v>0.65038219619798376</v>
      </c>
      <c r="L398" s="124">
        <v>1.5773952118766801</v>
      </c>
      <c r="M398" s="124">
        <v>1.5521102500408532</v>
      </c>
      <c r="N398" s="124">
        <v>1.0369141478594703</v>
      </c>
      <c r="O398" s="124">
        <v>1.030662188407117</v>
      </c>
      <c r="P398" s="124">
        <v>1.0643619490256728</v>
      </c>
      <c r="Q398" s="124">
        <v>1.1027668464717966</v>
      </c>
      <c r="V398" s="1" t="s">
        <v>240</v>
      </c>
    </row>
    <row r="399" spans="1:22" x14ac:dyDescent="0.2">
      <c r="B399" s="102" t="s">
        <v>369</v>
      </c>
      <c r="C399" s="7" t="s">
        <v>368</v>
      </c>
      <c r="D399" s="18" t="s">
        <v>11</v>
      </c>
      <c r="E399" s="74">
        <v>382.36086902488506</v>
      </c>
      <c r="F399" s="74">
        <v>336.36329415624482</v>
      </c>
      <c r="G399" s="74">
        <v>452.78104237450026</v>
      </c>
      <c r="H399" s="74">
        <v>464.9795877435775</v>
      </c>
      <c r="I399" s="74">
        <v>409.12119832480187</v>
      </c>
      <c r="J399" s="70">
        <v>1</v>
      </c>
      <c r="K399" s="124">
        <v>0.87970114466486737</v>
      </c>
      <c r="L399" s="124">
        <v>1.184172019299998</v>
      </c>
      <c r="M399" s="124">
        <v>1.2160752456949651</v>
      </c>
      <c r="N399" s="124">
        <v>1.3171239326116322</v>
      </c>
      <c r="O399" s="124">
        <v>1.3203063351650519</v>
      </c>
      <c r="P399" s="124">
        <v>1.4179973141994566</v>
      </c>
      <c r="Q399" s="124">
        <v>1.4701558478894565</v>
      </c>
      <c r="R399" s="70" t="s">
        <v>5989</v>
      </c>
      <c r="S399" s="70" t="s">
        <v>5989</v>
      </c>
      <c r="T399" s="70" t="s">
        <v>5989</v>
      </c>
      <c r="V399" s="1" t="s">
        <v>369</v>
      </c>
    </row>
    <row r="400" spans="1:22" x14ac:dyDescent="0.2">
      <c r="B400" s="102" t="s">
        <v>267</v>
      </c>
      <c r="C400" s="7" t="s">
        <v>5571</v>
      </c>
      <c r="D400" s="18" t="s">
        <v>11</v>
      </c>
      <c r="E400" s="74">
        <v>449.94704932503515</v>
      </c>
      <c r="F400" s="74">
        <v>453.84267060336526</v>
      </c>
      <c r="G400" s="74">
        <v>355.90499006718539</v>
      </c>
      <c r="H400" s="74">
        <v>346.98698394167627</v>
      </c>
      <c r="I400" s="74">
        <v>401.67042348431556</v>
      </c>
      <c r="J400" s="70">
        <v>1</v>
      </c>
      <c r="K400" s="124">
        <v>1.0086579549397512</v>
      </c>
      <c r="L400" s="124">
        <v>0.79099305262936581</v>
      </c>
      <c r="M400" s="124">
        <v>0.7711729290417414</v>
      </c>
      <c r="N400" s="124">
        <v>1.2124592835887038</v>
      </c>
      <c r="O400" s="124">
        <v>1.0216382744490051</v>
      </c>
      <c r="P400" s="124">
        <v>0.95739589142987602</v>
      </c>
      <c r="Q400" s="124">
        <v>0.92447076346287616</v>
      </c>
      <c r="V400" s="1" t="s">
        <v>267</v>
      </c>
    </row>
    <row r="401" spans="1:22" x14ac:dyDescent="0.2">
      <c r="B401" s="102" t="s">
        <v>906</v>
      </c>
      <c r="C401" s="7" t="s">
        <v>905</v>
      </c>
      <c r="D401" s="18" t="s">
        <v>11</v>
      </c>
      <c r="E401" s="74">
        <v>429.3358346156059</v>
      </c>
      <c r="F401" s="74">
        <v>422.75591975056534</v>
      </c>
      <c r="G401" s="74">
        <v>393.6774782370843</v>
      </c>
      <c r="H401" s="74">
        <v>233.57935560208119</v>
      </c>
      <c r="I401" s="74">
        <v>369.83714705133423</v>
      </c>
      <c r="J401" s="70">
        <v>1</v>
      </c>
      <c r="K401" s="124">
        <v>0.98467420062680833</v>
      </c>
      <c r="L401" s="124">
        <v>0.9169453059737086</v>
      </c>
      <c r="M401" s="124">
        <v>0.54404812449724838</v>
      </c>
      <c r="N401" s="124">
        <v>0.99058937368805977</v>
      </c>
      <c r="O401" s="124">
        <v>1.0323539757754685</v>
      </c>
      <c r="P401" s="124">
        <v>1.0202103910045475</v>
      </c>
      <c r="Q401" s="124">
        <v>0.80984774192400111</v>
      </c>
      <c r="V401" s="1" t="s">
        <v>906</v>
      </c>
    </row>
    <row r="402" spans="1:22" x14ac:dyDescent="0.2">
      <c r="B402" s="102" t="s">
        <v>718</v>
      </c>
      <c r="C402" s="7" t="s">
        <v>717</v>
      </c>
      <c r="D402" s="18" t="s">
        <v>11</v>
      </c>
      <c r="E402" s="74">
        <v>121.55688665452362</v>
      </c>
      <c r="F402" s="74">
        <v>192.1746239935689</v>
      </c>
      <c r="G402" s="74">
        <v>1012.4013080178788</v>
      </c>
      <c r="H402" s="74">
        <v>110.69749330126822</v>
      </c>
      <c r="I402" s="74">
        <v>359.2075779918099</v>
      </c>
      <c r="J402" s="70">
        <v>1</v>
      </c>
      <c r="K402" s="124">
        <v>1.5809439455269012</v>
      </c>
      <c r="L402" s="124">
        <v>8.3286215687246159</v>
      </c>
      <c r="M402" s="124">
        <v>0.91066410425499922</v>
      </c>
      <c r="N402" s="124">
        <v>0.97389946051206566</v>
      </c>
      <c r="O402" s="124">
        <v>1.002094354360906</v>
      </c>
      <c r="P402" s="124">
        <v>7.2695547308045851</v>
      </c>
      <c r="Q402" s="124">
        <v>0.84203435408955363</v>
      </c>
      <c r="T402" s="122" t="s">
        <v>5989</v>
      </c>
      <c r="V402" s="1" t="s">
        <v>718</v>
      </c>
    </row>
    <row r="403" spans="1:22" x14ac:dyDescent="0.2">
      <c r="B403" s="102" t="s">
        <v>668</v>
      </c>
      <c r="C403" s="7" t="s">
        <v>667</v>
      </c>
      <c r="D403" s="18" t="s">
        <v>11</v>
      </c>
      <c r="E403" s="74">
        <v>366.55682677699815</v>
      </c>
      <c r="F403" s="74">
        <v>356.23787979677223</v>
      </c>
      <c r="G403" s="74">
        <v>347.1836713175677</v>
      </c>
      <c r="H403" s="74">
        <v>340.56882819547593</v>
      </c>
      <c r="I403" s="74">
        <v>352.63680152170343</v>
      </c>
      <c r="J403" s="70">
        <v>1</v>
      </c>
      <c r="K403" s="124">
        <v>0.97184898431450129</v>
      </c>
      <c r="L403" s="124">
        <v>0.94714828903946047</v>
      </c>
      <c r="M403" s="124">
        <v>0.9291024019112526</v>
      </c>
      <c r="N403" s="124">
        <v>0.86437892354569446</v>
      </c>
      <c r="O403" s="124">
        <v>0.91374264910329184</v>
      </c>
      <c r="P403" s="124">
        <v>0.87981701056732409</v>
      </c>
      <c r="Q403" s="124">
        <v>0.83619035042712564</v>
      </c>
      <c r="V403" s="1" t="s">
        <v>668</v>
      </c>
    </row>
    <row r="404" spans="1:22" x14ac:dyDescent="0.2">
      <c r="B404" s="102" t="s">
        <v>810</v>
      </c>
      <c r="C404" s="7" t="s">
        <v>809</v>
      </c>
      <c r="D404" s="18" t="s">
        <v>11</v>
      </c>
      <c r="E404" s="74">
        <v>342.1628084792535</v>
      </c>
      <c r="F404" s="74">
        <v>290.58809405106558</v>
      </c>
      <c r="G404" s="74">
        <v>406.163185414655</v>
      </c>
      <c r="H404" s="74">
        <v>348.48321740470942</v>
      </c>
      <c r="I404" s="74">
        <v>346.84932633742091</v>
      </c>
      <c r="J404" s="70">
        <v>1</v>
      </c>
      <c r="K404" s="124">
        <v>0.84926849689651451</v>
      </c>
      <c r="L404" s="124">
        <v>1.1870465618979804</v>
      </c>
      <c r="M404" s="124">
        <v>1.0184719343214041</v>
      </c>
      <c r="N404" s="124">
        <v>0.89070994049280361</v>
      </c>
      <c r="O404" s="124">
        <v>0.6348400275104209</v>
      </c>
      <c r="P404" s="124">
        <v>0.72950101976916659</v>
      </c>
      <c r="Q404" s="124">
        <v>0.66141941524432968</v>
      </c>
      <c r="S404" s="70" t="s">
        <v>5989</v>
      </c>
      <c r="T404" s="70" t="s">
        <v>5989</v>
      </c>
      <c r="U404" s="70" t="s">
        <v>5989</v>
      </c>
      <c r="V404" s="1" t="s">
        <v>810</v>
      </c>
    </row>
    <row r="405" spans="1:22" x14ac:dyDescent="0.2">
      <c r="B405" s="102" t="s">
        <v>619</v>
      </c>
      <c r="C405" s="7" t="s">
        <v>618</v>
      </c>
      <c r="D405" s="18" t="s">
        <v>11</v>
      </c>
      <c r="E405" s="74">
        <v>388.15922466442294</v>
      </c>
      <c r="F405" s="74">
        <v>382.65961108636316</v>
      </c>
      <c r="G405" s="74">
        <v>340.03337497208543</v>
      </c>
      <c r="H405" s="74">
        <v>273.11806575908446</v>
      </c>
      <c r="I405" s="74">
        <v>345.99256912048895</v>
      </c>
      <c r="J405" s="70">
        <v>1</v>
      </c>
      <c r="K405" s="124">
        <v>0.98583155254698795</v>
      </c>
      <c r="L405" s="124">
        <v>0.87601518491813768</v>
      </c>
      <c r="M405" s="124">
        <v>0.70362379251763107</v>
      </c>
      <c r="N405" s="124">
        <v>0.80115361507246685</v>
      </c>
      <c r="O405" s="124">
        <v>0.79999999716495174</v>
      </c>
      <c r="P405" s="124">
        <v>0.72547881937543757</v>
      </c>
      <c r="Q405" s="124">
        <v>0.59488400775339356</v>
      </c>
      <c r="T405" s="70" t="s">
        <v>5989</v>
      </c>
      <c r="U405" s="70" t="s">
        <v>5989</v>
      </c>
      <c r="V405" s="1" t="s">
        <v>619</v>
      </c>
    </row>
    <row r="406" spans="1:22" x14ac:dyDescent="0.2">
      <c r="B406" s="102" t="s">
        <v>1342</v>
      </c>
      <c r="C406" s="7" t="s">
        <v>1341</v>
      </c>
      <c r="D406" s="18" t="s">
        <v>11</v>
      </c>
      <c r="E406" s="74">
        <v>358.82263664376018</v>
      </c>
      <c r="F406" s="74">
        <v>345.88333242920623</v>
      </c>
      <c r="G406" s="74">
        <v>362.60960143396721</v>
      </c>
      <c r="H406" s="74">
        <v>263.02091280354784</v>
      </c>
      <c r="I406" s="74">
        <v>332.58412082762032</v>
      </c>
      <c r="J406" s="70">
        <v>1</v>
      </c>
      <c r="K406" s="124">
        <v>0.96393955427232392</v>
      </c>
      <c r="L406" s="124">
        <v>1.01055386255903</v>
      </c>
      <c r="M406" s="124">
        <v>0.73301092501774223</v>
      </c>
      <c r="N406" s="124">
        <v>0.97030860358939608</v>
      </c>
      <c r="O406" s="124">
        <v>1.0244012155892965</v>
      </c>
      <c r="P406" s="124">
        <v>0.879662185135069</v>
      </c>
      <c r="Q406" s="124">
        <v>1.0255358603266489</v>
      </c>
      <c r="V406" s="1" t="s">
        <v>1342</v>
      </c>
    </row>
    <row r="407" spans="1:22" x14ac:dyDescent="0.2">
      <c r="B407" s="102" t="s">
        <v>748</v>
      </c>
      <c r="C407" s="7" t="s">
        <v>747</v>
      </c>
      <c r="D407" s="18" t="s">
        <v>11</v>
      </c>
      <c r="E407" s="74">
        <v>403.52308792332633</v>
      </c>
      <c r="F407" s="74">
        <v>233.92427139787873</v>
      </c>
      <c r="G407" s="74">
        <v>226.89558010274465</v>
      </c>
      <c r="H407" s="74">
        <v>403.99978789750958</v>
      </c>
      <c r="I407" s="74">
        <v>317.08568183036482</v>
      </c>
      <c r="J407" s="70">
        <v>1</v>
      </c>
      <c r="K407" s="124">
        <v>0.57970480103563948</v>
      </c>
      <c r="L407" s="124">
        <v>0.56228648841490136</v>
      </c>
      <c r="M407" s="124">
        <v>1.0011813449798783</v>
      </c>
      <c r="N407" s="124">
        <v>1.1045574057601835</v>
      </c>
      <c r="O407" s="124">
        <v>0.89039265697152359</v>
      </c>
      <c r="P407" s="124">
        <v>1.0602767488793907</v>
      </c>
      <c r="Q407" s="124">
        <v>1.2244248244358917</v>
      </c>
      <c r="V407" s="1" t="s">
        <v>748</v>
      </c>
    </row>
    <row r="408" spans="1:22" x14ac:dyDescent="0.2">
      <c r="B408" s="102" t="s">
        <v>678</v>
      </c>
      <c r="C408" s="7" t="s">
        <v>677</v>
      </c>
      <c r="D408" s="18" t="s">
        <v>11</v>
      </c>
      <c r="E408" s="74">
        <v>226.27902290555409</v>
      </c>
      <c r="F408" s="74">
        <v>102.58417446256071</v>
      </c>
      <c r="G408" s="74">
        <v>482.64246563771849</v>
      </c>
      <c r="H408" s="74">
        <v>445.56907262994582</v>
      </c>
      <c r="I408" s="74">
        <v>314.26868390894481</v>
      </c>
      <c r="J408" s="70">
        <v>1</v>
      </c>
      <c r="K408" s="124">
        <v>0.4533525606807044</v>
      </c>
      <c r="L408" s="124">
        <v>2.1329527564699053</v>
      </c>
      <c r="M408" s="124">
        <v>1.9691134728645197</v>
      </c>
      <c r="N408" s="124">
        <v>1.05003410700931</v>
      </c>
      <c r="O408" s="124">
        <v>1.1059378398617814</v>
      </c>
      <c r="P408" s="124">
        <v>1.0433076849046752</v>
      </c>
      <c r="Q408" s="124">
        <v>1.050243655092242</v>
      </c>
      <c r="V408" s="1" t="s">
        <v>678</v>
      </c>
    </row>
    <row r="409" spans="1:22" x14ac:dyDescent="0.2">
      <c r="B409" s="102" t="s">
        <v>672</v>
      </c>
      <c r="C409" s="7" t="s">
        <v>671</v>
      </c>
      <c r="D409" s="18" t="s">
        <v>11</v>
      </c>
      <c r="E409" s="74">
        <v>332.19103324168788</v>
      </c>
      <c r="F409" s="74">
        <v>322.57787568474669</v>
      </c>
      <c r="G409" s="74">
        <v>241.69761524133889</v>
      </c>
      <c r="H409" s="74">
        <v>329.92506595210011</v>
      </c>
      <c r="I409" s="74">
        <v>306.59789752996835</v>
      </c>
      <c r="J409" s="70">
        <v>1</v>
      </c>
      <c r="K409" s="124">
        <v>0.97106135748719302</v>
      </c>
      <c r="L409" s="124">
        <v>0.7275862111109126</v>
      </c>
      <c r="M409" s="124">
        <v>0.99317872229278648</v>
      </c>
      <c r="N409" s="124">
        <v>0.94250707942082734</v>
      </c>
      <c r="O409" s="124">
        <v>1.040951036651439</v>
      </c>
      <c r="P409" s="124">
        <v>0.95529230587457237</v>
      </c>
      <c r="Q409" s="124">
        <v>1.13783763076747</v>
      </c>
      <c r="V409" s="1" t="s">
        <v>672</v>
      </c>
    </row>
    <row r="410" spans="1:22" x14ac:dyDescent="0.2">
      <c r="B410" s="102" t="s">
        <v>1774</v>
      </c>
      <c r="C410" s="7" t="s">
        <v>1773</v>
      </c>
      <c r="D410" s="18" t="s">
        <v>11</v>
      </c>
      <c r="E410" s="74">
        <v>370.22041782854825</v>
      </c>
      <c r="F410" s="74">
        <v>218.69591299481388</v>
      </c>
      <c r="G410" s="74">
        <v>396.22993629307041</v>
      </c>
      <c r="H410" s="74">
        <v>218.17456000529859</v>
      </c>
      <c r="I410" s="74">
        <v>300.83020678043277</v>
      </c>
      <c r="J410" s="70">
        <v>1</v>
      </c>
      <c r="K410" s="124">
        <v>0.59071813023584652</v>
      </c>
      <c r="L410" s="124">
        <v>1.0702541437802799</v>
      </c>
      <c r="M410" s="124">
        <v>0.58930990701419605</v>
      </c>
      <c r="N410" s="124">
        <v>1.3834319686171603</v>
      </c>
      <c r="O410" s="124">
        <v>1.234034646618241</v>
      </c>
      <c r="P410" s="124">
        <v>1.5193412066151486</v>
      </c>
      <c r="Q410" s="124">
        <v>1.1869717506923367</v>
      </c>
      <c r="R410" s="70" t="s">
        <v>5989</v>
      </c>
      <c r="T410" s="70" t="s">
        <v>5989</v>
      </c>
      <c r="V410" s="1" t="s">
        <v>1774</v>
      </c>
    </row>
    <row r="411" spans="1:22" x14ac:dyDescent="0.2">
      <c r="B411" s="102" t="s">
        <v>609</v>
      </c>
      <c r="C411" s="7" t="s">
        <v>608</v>
      </c>
      <c r="D411" s="18" t="s">
        <v>11</v>
      </c>
      <c r="E411" s="74">
        <v>305.82659056015541</v>
      </c>
      <c r="F411" s="74">
        <v>241.10789482197069</v>
      </c>
      <c r="G411" s="74">
        <v>245.56364703006375</v>
      </c>
      <c r="H411" s="74">
        <v>319.19076829368981</v>
      </c>
      <c r="I411" s="74">
        <v>277.92222517646991</v>
      </c>
      <c r="J411" s="70">
        <v>1</v>
      </c>
      <c r="K411" s="124">
        <v>0.78838107039794925</v>
      </c>
      <c r="L411" s="124">
        <v>0.80295060864487489</v>
      </c>
      <c r="M411" s="124">
        <v>1.043698547301124</v>
      </c>
      <c r="N411" s="124">
        <v>1.0539518144439988</v>
      </c>
      <c r="O411" s="124">
        <v>0.86318517966249586</v>
      </c>
      <c r="P411" s="124">
        <v>0.71403069511057859</v>
      </c>
      <c r="Q411" s="124">
        <v>0.78976470524553088</v>
      </c>
      <c r="T411" s="70" t="s">
        <v>5989</v>
      </c>
      <c r="V411" s="1" t="s">
        <v>609</v>
      </c>
    </row>
    <row r="412" spans="1:22" x14ac:dyDescent="0.2">
      <c r="B412" s="102" t="s">
        <v>534</v>
      </c>
      <c r="C412" s="7" t="s">
        <v>533</v>
      </c>
      <c r="D412" s="18" t="s">
        <v>11</v>
      </c>
      <c r="E412" s="74">
        <v>205.62702294385304</v>
      </c>
      <c r="F412" s="74">
        <v>323.96522615639776</v>
      </c>
      <c r="G412" s="74">
        <v>285.80974967787483</v>
      </c>
      <c r="H412" s="74">
        <v>290.31936362837109</v>
      </c>
      <c r="I412" s="74">
        <v>276.43034060162415</v>
      </c>
      <c r="J412" s="70">
        <v>1</v>
      </c>
      <c r="K412" s="124">
        <v>1.575499277859298</v>
      </c>
      <c r="L412" s="124">
        <v>1.3899425551471214</v>
      </c>
      <c r="M412" s="124">
        <v>1.4118735926437231</v>
      </c>
      <c r="N412" s="124">
        <v>1.0936850173662374</v>
      </c>
      <c r="O412" s="124">
        <v>1.007556666241135</v>
      </c>
      <c r="P412" s="124">
        <v>0.96571700043091313</v>
      </c>
      <c r="Q412" s="124">
        <v>1.0467039081026055</v>
      </c>
      <c r="V412" s="1" t="s">
        <v>534</v>
      </c>
    </row>
    <row r="413" spans="1:22" x14ac:dyDescent="0.2">
      <c r="B413" s="102" t="s">
        <v>441</v>
      </c>
      <c r="C413" s="7" t="s">
        <v>440</v>
      </c>
      <c r="D413" s="18" t="s">
        <v>11</v>
      </c>
      <c r="E413" s="74">
        <v>302.0567163668897</v>
      </c>
      <c r="F413" s="74">
        <v>284.24002094864784</v>
      </c>
      <c r="G413" s="74">
        <v>311.2918295575804</v>
      </c>
      <c r="H413" s="74">
        <v>188.33807625809371</v>
      </c>
      <c r="I413" s="74">
        <v>271.48166078280292</v>
      </c>
      <c r="J413" s="70">
        <v>1</v>
      </c>
      <c r="K413" s="124">
        <v>0.94101539726532346</v>
      </c>
      <c r="L413" s="124">
        <v>1.0305741031080844</v>
      </c>
      <c r="M413" s="124">
        <v>0.62351891566394124</v>
      </c>
      <c r="N413" s="124">
        <v>0.8834703361259828</v>
      </c>
      <c r="O413" s="124">
        <v>0.78009200914708632</v>
      </c>
      <c r="P413" s="124">
        <v>0.89653940536345178</v>
      </c>
      <c r="Q413" s="124">
        <v>0.77778644645511108</v>
      </c>
      <c r="S413" s="70" t="s">
        <v>5989</v>
      </c>
      <c r="V413" s="1" t="s">
        <v>441</v>
      </c>
    </row>
    <row r="414" spans="1:22" x14ac:dyDescent="0.2">
      <c r="A414" s="57"/>
      <c r="B414" s="102" t="s">
        <v>580</v>
      </c>
      <c r="C414" s="7" t="s">
        <v>579</v>
      </c>
      <c r="D414" s="18" t="s">
        <v>11</v>
      </c>
      <c r="E414" s="74">
        <v>163.79987258971016</v>
      </c>
      <c r="F414" s="74">
        <v>24.940201279522398</v>
      </c>
      <c r="G414" s="74">
        <v>520.45764406032288</v>
      </c>
      <c r="H414" s="74">
        <v>370.99015933729538</v>
      </c>
      <c r="I414" s="74">
        <v>270.0469693167127</v>
      </c>
      <c r="J414" s="70">
        <v>1</v>
      </c>
      <c r="K414" s="124">
        <v>0.15226019950572983</v>
      </c>
      <c r="L414" s="124">
        <v>3.1773995658957417</v>
      </c>
      <c r="M414" s="124">
        <v>2.2648989493817275</v>
      </c>
      <c r="N414" s="124">
        <v>1.0341154435462672</v>
      </c>
      <c r="O414" s="124">
        <v>1.2784616635393002</v>
      </c>
      <c r="P414" s="124">
        <v>1.1247961021188373</v>
      </c>
      <c r="Q414" s="124">
        <v>1.0733068572554039</v>
      </c>
      <c r="R414" s="120"/>
      <c r="S414" s="120"/>
      <c r="T414" s="120"/>
      <c r="U414" s="120"/>
      <c r="V414" s="99" t="s">
        <v>520</v>
      </c>
    </row>
    <row r="415" spans="1:22" x14ac:dyDescent="0.2">
      <c r="B415" s="102" t="s">
        <v>938</v>
      </c>
      <c r="C415" s="7" t="s">
        <v>937</v>
      </c>
      <c r="D415" s="18" t="s">
        <v>11</v>
      </c>
      <c r="E415" s="74">
        <v>167.00082630757126</v>
      </c>
      <c r="F415" s="74">
        <v>131.54347961825056</v>
      </c>
      <c r="G415" s="74">
        <v>332.95412093465507</v>
      </c>
      <c r="H415" s="74">
        <v>409.76768720735259</v>
      </c>
      <c r="I415" s="74">
        <v>260.31652851695736</v>
      </c>
      <c r="J415" s="70">
        <v>1</v>
      </c>
      <c r="K415" s="124">
        <v>0.78768160928726383</v>
      </c>
      <c r="L415" s="124">
        <v>1.9937273862432383</v>
      </c>
      <c r="M415" s="124">
        <v>2.4536865850751486</v>
      </c>
      <c r="N415" s="124">
        <v>1.0481850954539635</v>
      </c>
      <c r="O415" s="124">
        <v>1.1968164416827667</v>
      </c>
      <c r="P415" s="124">
        <v>1.2730419848308347</v>
      </c>
      <c r="Q415" s="124">
        <v>1.5703765122177245</v>
      </c>
      <c r="U415" s="122" t="s">
        <v>5989</v>
      </c>
      <c r="V415" s="1" t="s">
        <v>938</v>
      </c>
    </row>
    <row r="416" spans="1:22" x14ac:dyDescent="0.2">
      <c r="B416" s="102" t="s">
        <v>730</v>
      </c>
      <c r="C416" s="7" t="s">
        <v>729</v>
      </c>
      <c r="D416" s="18" t="s">
        <v>11</v>
      </c>
      <c r="E416" s="74">
        <v>229.52205140561028</v>
      </c>
      <c r="F416" s="74">
        <v>379.86263620148566</v>
      </c>
      <c r="G416" s="74">
        <v>207.54070777016261</v>
      </c>
      <c r="H416" s="74">
        <v>222.90784574077134</v>
      </c>
      <c r="I416" s="74">
        <v>259.95831027950749</v>
      </c>
      <c r="J416" s="70">
        <v>1</v>
      </c>
      <c r="K416" s="124">
        <v>1.6550158639450037</v>
      </c>
      <c r="L416" s="124">
        <v>0.90422992692496307</v>
      </c>
      <c r="M416" s="124">
        <v>0.97118270064103618</v>
      </c>
      <c r="N416" s="124">
        <v>0.87734696243582178</v>
      </c>
      <c r="O416" s="124">
        <v>0.83584080698555485</v>
      </c>
      <c r="P416" s="124">
        <v>0.84338361572366571</v>
      </c>
      <c r="Q416" s="124">
        <v>0.96320552993235586</v>
      </c>
      <c r="V416" s="1" t="s">
        <v>730</v>
      </c>
    </row>
    <row r="417" spans="1:54" x14ac:dyDescent="0.2">
      <c r="B417" s="102" t="s">
        <v>2337</v>
      </c>
      <c r="C417" s="7" t="s">
        <v>2336</v>
      </c>
      <c r="D417" s="18" t="s">
        <v>11</v>
      </c>
      <c r="E417" s="74">
        <v>210.65263066762765</v>
      </c>
      <c r="F417" s="74">
        <v>237.30057737280291</v>
      </c>
      <c r="G417" s="74">
        <v>312.56960587744777</v>
      </c>
      <c r="H417" s="74">
        <v>262.36561666562432</v>
      </c>
      <c r="I417" s="74">
        <v>255.72210764587567</v>
      </c>
      <c r="J417" s="70">
        <v>1</v>
      </c>
      <c r="K417" s="124">
        <v>1.1265018462894061</v>
      </c>
      <c r="L417" s="124">
        <v>1.48381534513389</v>
      </c>
      <c r="M417" s="124">
        <v>1.2454893909185998</v>
      </c>
      <c r="N417" s="124">
        <v>0.96024586409139345</v>
      </c>
      <c r="O417" s="124">
        <v>0.90211996332686739</v>
      </c>
      <c r="P417" s="124">
        <v>0.99255578224864738</v>
      </c>
      <c r="Q417" s="124">
        <v>0.91290851737709577</v>
      </c>
      <c r="V417" s="1" t="s">
        <v>2337</v>
      </c>
    </row>
    <row r="418" spans="1:54" x14ac:dyDescent="0.2">
      <c r="B418" s="102" t="s">
        <v>1277</v>
      </c>
      <c r="C418" s="7" t="s">
        <v>1276</v>
      </c>
      <c r="D418" s="18" t="s">
        <v>11</v>
      </c>
      <c r="E418" s="74">
        <v>329.9622620421859</v>
      </c>
      <c r="F418" s="74">
        <v>275.89711304303478</v>
      </c>
      <c r="G418" s="74">
        <v>204.4747671696656</v>
      </c>
      <c r="H418" s="74">
        <v>205.07540240911851</v>
      </c>
      <c r="I418" s="74">
        <v>253.8523861660012</v>
      </c>
      <c r="J418" s="70">
        <v>1</v>
      </c>
      <c r="K418" s="124">
        <v>0.83614747739776718</v>
      </c>
      <c r="L418" s="124">
        <v>0.61969137289864795</v>
      </c>
      <c r="M418" s="124">
        <v>0.62151168785144129</v>
      </c>
      <c r="N418" s="124">
        <v>1.0447246844503961</v>
      </c>
      <c r="O418" s="124">
        <v>1.0947267424848295</v>
      </c>
      <c r="P418" s="124">
        <v>0.88464264779199475</v>
      </c>
      <c r="Q418" s="124">
        <v>0.83402833311856561</v>
      </c>
      <c r="V418" s="1" t="s">
        <v>1277</v>
      </c>
    </row>
    <row r="419" spans="1:54" x14ac:dyDescent="0.2">
      <c r="B419" s="102" t="s">
        <v>501</v>
      </c>
      <c r="C419" s="7" t="s">
        <v>500</v>
      </c>
      <c r="D419" s="18" t="s">
        <v>11</v>
      </c>
      <c r="E419" s="74">
        <v>281.6763573057035</v>
      </c>
      <c r="F419" s="74">
        <v>302.52634252853568</v>
      </c>
      <c r="G419" s="74">
        <v>209.43644738087627</v>
      </c>
      <c r="H419" s="74">
        <v>214.24084850562468</v>
      </c>
      <c r="I419" s="74">
        <v>251.96999893018506</v>
      </c>
      <c r="J419" s="70">
        <v>1</v>
      </c>
      <c r="K419" s="124">
        <v>1.0740210695078098</v>
      </c>
      <c r="L419" s="124">
        <v>0.74353577057081432</v>
      </c>
      <c r="M419" s="124">
        <v>0.76059222916287916</v>
      </c>
      <c r="N419" s="124">
        <v>1.0063500547409743</v>
      </c>
      <c r="O419" s="124">
        <v>0.96497158777393455</v>
      </c>
      <c r="P419" s="124">
        <v>0.87711602484338724</v>
      </c>
      <c r="Q419" s="124">
        <v>0.94607375881696498</v>
      </c>
      <c r="V419" s="1" t="s">
        <v>501</v>
      </c>
    </row>
    <row r="420" spans="1:54" x14ac:dyDescent="0.2">
      <c r="B420" s="102" t="s">
        <v>694</v>
      </c>
      <c r="C420" s="7" t="s">
        <v>693</v>
      </c>
      <c r="D420" s="18" t="s">
        <v>11</v>
      </c>
      <c r="E420" s="74">
        <v>173.22235679843689</v>
      </c>
      <c r="F420" s="74">
        <v>262.89071334736371</v>
      </c>
      <c r="G420" s="74">
        <v>266.12808004584792</v>
      </c>
      <c r="H420" s="74">
        <v>292.99541605211323</v>
      </c>
      <c r="I420" s="74">
        <v>248.80914156094045</v>
      </c>
      <c r="J420" s="70">
        <v>1</v>
      </c>
      <c r="K420" s="124">
        <v>1.5176488659213068</v>
      </c>
      <c r="L420" s="124">
        <v>1.53633794715954</v>
      </c>
      <c r="M420" s="124">
        <v>1.6914411134184333</v>
      </c>
      <c r="N420" s="124">
        <v>1.0310872801015387</v>
      </c>
      <c r="O420" s="124">
        <v>1.2430544562817596</v>
      </c>
      <c r="P420" s="124">
        <v>0.97153407363559474</v>
      </c>
      <c r="Q420" s="124">
        <v>1.1251251622250529</v>
      </c>
      <c r="V420" s="1" t="s">
        <v>694</v>
      </c>
    </row>
    <row r="421" spans="1:54" x14ac:dyDescent="0.2">
      <c r="B421" s="102" t="s">
        <v>1223</v>
      </c>
      <c r="C421" s="7" t="s">
        <v>1222</v>
      </c>
      <c r="D421" s="18" t="s">
        <v>11</v>
      </c>
      <c r="E421" s="74">
        <v>323.47409467428702</v>
      </c>
      <c r="F421" s="74">
        <v>291.00819610859571</v>
      </c>
      <c r="G421" s="74">
        <v>184.65887838160901</v>
      </c>
      <c r="H421" s="74">
        <v>170.88361542562637</v>
      </c>
      <c r="I421" s="74">
        <v>242.50619614752952</v>
      </c>
      <c r="J421" s="70">
        <v>1</v>
      </c>
      <c r="K421" s="124">
        <v>0.89963369833871265</v>
      </c>
      <c r="L421" s="124">
        <v>0.57086141184673844</v>
      </c>
      <c r="M421" s="124">
        <v>0.52827604509626258</v>
      </c>
      <c r="N421" s="124">
        <v>0.88652480286949409</v>
      </c>
      <c r="O421" s="124">
        <v>0.64909776781182205</v>
      </c>
      <c r="P421" s="124">
        <v>0.77065347393936168</v>
      </c>
      <c r="Q421" s="124">
        <v>0.82189534102721018</v>
      </c>
      <c r="S421" s="70" t="s">
        <v>5989</v>
      </c>
      <c r="V421" s="1" t="s">
        <v>1223</v>
      </c>
    </row>
    <row r="422" spans="1:54" s="80" customFormat="1" x14ac:dyDescent="0.2">
      <c r="A422" s="6"/>
      <c r="B422" s="102" t="s">
        <v>726</v>
      </c>
      <c r="C422" s="7" t="s">
        <v>725</v>
      </c>
      <c r="D422" s="18" t="s">
        <v>11</v>
      </c>
      <c r="E422" s="74">
        <v>147.53974644570638</v>
      </c>
      <c r="F422" s="74">
        <v>149.60602261964456</v>
      </c>
      <c r="G422" s="74">
        <v>280.82764132424791</v>
      </c>
      <c r="H422" s="74">
        <v>373.79080340069936</v>
      </c>
      <c r="I422" s="74">
        <v>237.94105344757455</v>
      </c>
      <c r="J422" s="70">
        <v>1</v>
      </c>
      <c r="K422" s="124">
        <v>1.0140048781681927</v>
      </c>
      <c r="L422" s="124">
        <v>1.903403307173166</v>
      </c>
      <c r="M422" s="124">
        <v>2.533492244669485</v>
      </c>
      <c r="N422" s="124">
        <v>0.96089174510787545</v>
      </c>
      <c r="O422" s="124">
        <v>1.2515331457186227</v>
      </c>
      <c r="P422" s="124">
        <v>1.4692917569638084</v>
      </c>
      <c r="Q422" s="124">
        <v>1.776672291804456</v>
      </c>
      <c r="R422" s="70"/>
      <c r="S422" s="70"/>
      <c r="T422" s="70" t="s">
        <v>5989</v>
      </c>
      <c r="U422" s="122" t="s">
        <v>5989</v>
      </c>
      <c r="V422" s="1" t="s">
        <v>726</v>
      </c>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row>
    <row r="423" spans="1:54" x14ac:dyDescent="0.2">
      <c r="B423" s="102" t="s">
        <v>973</v>
      </c>
      <c r="C423" s="7" t="s">
        <v>972</v>
      </c>
      <c r="D423" s="18" t="s">
        <v>11</v>
      </c>
      <c r="E423" s="74">
        <v>311.15307004376342</v>
      </c>
      <c r="F423" s="74">
        <v>169.07312520423665</v>
      </c>
      <c r="G423" s="74">
        <v>245.92874246066037</v>
      </c>
      <c r="H423" s="74">
        <v>205.72193256039972</v>
      </c>
      <c r="I423" s="74">
        <v>232.96921756726505</v>
      </c>
      <c r="J423" s="70">
        <v>1</v>
      </c>
      <c r="K423" s="124">
        <v>0.54337604697410391</v>
      </c>
      <c r="L423" s="124">
        <v>0.79037864683793957</v>
      </c>
      <c r="M423" s="124">
        <v>0.66115989963224564</v>
      </c>
      <c r="N423" s="124">
        <v>1.2302544202353609</v>
      </c>
      <c r="O423" s="124">
        <v>0.9224240925735222</v>
      </c>
      <c r="P423" s="124">
        <v>0.99900095272695577</v>
      </c>
      <c r="Q423" s="124">
        <v>1.0183506556373598</v>
      </c>
      <c r="V423" s="1" t="s">
        <v>973</v>
      </c>
    </row>
    <row r="424" spans="1:54" x14ac:dyDescent="0.2">
      <c r="B424" s="102" t="s">
        <v>769</v>
      </c>
      <c r="C424" s="7" t="s">
        <v>768</v>
      </c>
      <c r="D424" s="18" t="s">
        <v>11</v>
      </c>
      <c r="E424" s="74">
        <v>143.93688924028228</v>
      </c>
      <c r="F424" s="74">
        <v>123.46500421808986</v>
      </c>
      <c r="G424" s="74">
        <v>284.0282678616328</v>
      </c>
      <c r="H424" s="74">
        <v>366.0599112909166</v>
      </c>
      <c r="I424" s="74">
        <v>229.37251815273038</v>
      </c>
      <c r="J424" s="70">
        <v>1</v>
      </c>
      <c r="K424" s="124">
        <v>0.85777179755484712</v>
      </c>
      <c r="L424" s="124">
        <v>1.973283356065086</v>
      </c>
      <c r="M424" s="124">
        <v>2.543197322264144</v>
      </c>
      <c r="N424" s="124">
        <v>0.94037988841167874</v>
      </c>
      <c r="O424" s="124">
        <v>0.98794704566804614</v>
      </c>
      <c r="P424" s="124">
        <v>0.9148294407740275</v>
      </c>
      <c r="Q424" s="124">
        <v>1.0543963344364482</v>
      </c>
      <c r="V424" s="1" t="s">
        <v>769</v>
      </c>
    </row>
    <row r="425" spans="1:54" x14ac:dyDescent="0.2">
      <c r="B425" s="102" t="s">
        <v>1356</v>
      </c>
      <c r="C425" s="7" t="s">
        <v>1355</v>
      </c>
      <c r="D425" s="18" t="s">
        <v>11</v>
      </c>
      <c r="E425" s="74">
        <v>277.19443625156561</v>
      </c>
      <c r="F425" s="74">
        <v>253.4842392189189</v>
      </c>
      <c r="G425" s="74">
        <v>207.37001189360646</v>
      </c>
      <c r="H425" s="74">
        <v>175.58220837420274</v>
      </c>
      <c r="I425" s="74">
        <v>228.40772393457343</v>
      </c>
      <c r="J425" s="70">
        <v>1</v>
      </c>
      <c r="K425" s="124">
        <v>0.914463661849516</v>
      </c>
      <c r="L425" s="124">
        <v>0.74810308135264825</v>
      </c>
      <c r="M425" s="124">
        <v>0.63342616377355609</v>
      </c>
      <c r="N425" s="124">
        <v>0.88417325465403973</v>
      </c>
      <c r="O425" s="124">
        <v>0.97924016591516017</v>
      </c>
      <c r="P425" s="124">
        <v>0.86095569309655395</v>
      </c>
      <c r="Q425" s="124">
        <v>0.88004933031139609</v>
      </c>
      <c r="V425" s="1" t="s">
        <v>1356</v>
      </c>
    </row>
    <row r="426" spans="1:54" x14ac:dyDescent="0.2">
      <c r="B426" s="102" t="s">
        <v>808</v>
      </c>
      <c r="C426" s="7" t="s">
        <v>807</v>
      </c>
      <c r="D426" s="18" t="s">
        <v>11</v>
      </c>
      <c r="E426" s="74">
        <v>289.30591041125109</v>
      </c>
      <c r="F426" s="74">
        <v>87.827660520202727</v>
      </c>
      <c r="G426" s="74">
        <v>176.10376098713721</v>
      </c>
      <c r="H426" s="74">
        <v>358.22119518569588</v>
      </c>
      <c r="I426" s="74">
        <v>227.86463177607175</v>
      </c>
      <c r="J426" s="70">
        <v>1</v>
      </c>
      <c r="K426" s="124">
        <v>0.30358059534751597</v>
      </c>
      <c r="L426" s="124">
        <v>0.60871124525870912</v>
      </c>
      <c r="M426" s="124">
        <v>1.2382090454926449</v>
      </c>
      <c r="N426" s="124">
        <v>1.0403445346384983</v>
      </c>
      <c r="O426" s="124">
        <v>0.94670070395085471</v>
      </c>
      <c r="P426" s="124">
        <v>0.89277739258438282</v>
      </c>
      <c r="Q426" s="124">
        <v>1.0043185679359745</v>
      </c>
      <c r="V426" s="1" t="s">
        <v>808</v>
      </c>
    </row>
    <row r="427" spans="1:54" x14ac:dyDescent="0.2">
      <c r="B427" s="102" t="s">
        <v>633</v>
      </c>
      <c r="C427" s="7" t="s">
        <v>5587</v>
      </c>
      <c r="D427" s="18" t="s">
        <v>11</v>
      </c>
      <c r="E427" s="74">
        <v>219.00920357113671</v>
      </c>
      <c r="F427" s="74">
        <v>268.37471847729807</v>
      </c>
      <c r="G427" s="74">
        <v>212.26520613940826</v>
      </c>
      <c r="H427" s="74">
        <v>196.99311369492472</v>
      </c>
      <c r="I427" s="74">
        <v>224.16056047069196</v>
      </c>
      <c r="J427" s="70">
        <v>1</v>
      </c>
      <c r="K427" s="124">
        <v>1.2254038373785825</v>
      </c>
      <c r="L427" s="124">
        <v>0.96920678527768844</v>
      </c>
      <c r="M427" s="124">
        <v>0.89947413388469355</v>
      </c>
      <c r="N427" s="124">
        <v>0.91399323993942905</v>
      </c>
      <c r="O427" s="124">
        <v>1.1405890598209285</v>
      </c>
      <c r="P427" s="124">
        <v>1.2145502665674242</v>
      </c>
      <c r="Q427" s="124">
        <v>1.1795373482194877</v>
      </c>
      <c r="V427" s="1" t="s">
        <v>633</v>
      </c>
    </row>
    <row r="428" spans="1:54" x14ac:dyDescent="0.2">
      <c r="B428" s="102" t="s">
        <v>443</v>
      </c>
      <c r="C428" s="7" t="s">
        <v>442</v>
      </c>
      <c r="D428" s="18" t="s">
        <v>11</v>
      </c>
      <c r="E428" s="74">
        <v>235.12531009259737</v>
      </c>
      <c r="F428" s="74">
        <v>253.08243610993389</v>
      </c>
      <c r="G428" s="74">
        <v>227.87531996158199</v>
      </c>
      <c r="H428" s="74">
        <v>174.7389442245813</v>
      </c>
      <c r="I428" s="74">
        <v>222.70550259717362</v>
      </c>
      <c r="J428" s="70">
        <v>1</v>
      </c>
      <c r="K428" s="124">
        <v>1.0763725777129847</v>
      </c>
      <c r="L428" s="124">
        <v>0.96916542022566532</v>
      </c>
      <c r="M428" s="124">
        <v>0.74317368962008123</v>
      </c>
      <c r="N428" s="124">
        <v>1.1505626158803637</v>
      </c>
      <c r="O428" s="124">
        <v>1.2039489332665678</v>
      </c>
      <c r="P428" s="124">
        <v>1.2383746977418986</v>
      </c>
      <c r="Q428" s="124">
        <v>1.0317894284102724</v>
      </c>
      <c r="V428" s="1" t="s">
        <v>443</v>
      </c>
    </row>
    <row r="429" spans="1:54" x14ac:dyDescent="0.2">
      <c r="B429" s="102" t="s">
        <v>1263</v>
      </c>
      <c r="C429" s="7" t="s">
        <v>1262</v>
      </c>
      <c r="D429" s="18" t="s">
        <v>11</v>
      </c>
      <c r="E429" s="74">
        <v>239.35590238623939</v>
      </c>
      <c r="F429" s="74">
        <v>335.01992243193513</v>
      </c>
      <c r="G429" s="74">
        <v>169.58923145955595</v>
      </c>
      <c r="H429" s="74">
        <v>137.60091443199747</v>
      </c>
      <c r="I429" s="74">
        <v>220.39149267743201</v>
      </c>
      <c r="J429" s="70">
        <v>1</v>
      </c>
      <c r="K429" s="124">
        <v>1.3996727011616634</v>
      </c>
      <c r="L429" s="124">
        <v>0.70852329008330173</v>
      </c>
      <c r="M429" s="124">
        <v>0.57487997187533812</v>
      </c>
      <c r="N429" s="124">
        <v>0.94428704973826327</v>
      </c>
      <c r="O429" s="124">
        <v>0.90342397153547138</v>
      </c>
      <c r="P429" s="124">
        <v>0.96283461874688259</v>
      </c>
      <c r="Q429" s="124">
        <v>0.86782954004995394</v>
      </c>
      <c r="V429" s="1" t="s">
        <v>1263</v>
      </c>
    </row>
    <row r="430" spans="1:54" x14ac:dyDescent="0.2">
      <c r="B430" s="102" t="s">
        <v>495</v>
      </c>
      <c r="C430" s="7" t="s">
        <v>494</v>
      </c>
      <c r="D430" s="18" t="s">
        <v>11</v>
      </c>
      <c r="E430" s="74">
        <v>310.32481505633211</v>
      </c>
      <c r="F430" s="74">
        <v>212.47572344841399</v>
      </c>
      <c r="G430" s="74">
        <v>208.98258174609163</v>
      </c>
      <c r="H430" s="74">
        <v>135.87890578778416</v>
      </c>
      <c r="I430" s="74">
        <v>216.91550650965547</v>
      </c>
      <c r="J430" s="70">
        <v>1</v>
      </c>
      <c r="K430" s="124">
        <v>0.68468814976927983</v>
      </c>
      <c r="L430" s="124">
        <v>0.67343174508347259</v>
      </c>
      <c r="M430" s="124">
        <v>0.43786026510035481</v>
      </c>
      <c r="N430" s="124">
        <v>1.1117411344483044</v>
      </c>
      <c r="O430" s="124">
        <v>0.97219523620914239</v>
      </c>
      <c r="P430" s="124">
        <v>0.96061478590201477</v>
      </c>
      <c r="Q430" s="124">
        <v>1.3843321137100844</v>
      </c>
      <c r="V430" s="1" t="s">
        <v>495</v>
      </c>
    </row>
    <row r="431" spans="1:54" x14ac:dyDescent="0.2">
      <c r="B431" s="102" t="s">
        <v>1514</v>
      </c>
      <c r="C431" s="7" t="s">
        <v>1513</v>
      </c>
      <c r="D431" s="18" t="s">
        <v>11</v>
      </c>
      <c r="E431" s="74">
        <v>256.16698188859533</v>
      </c>
      <c r="F431" s="74">
        <v>237.33428202315969</v>
      </c>
      <c r="G431" s="74">
        <v>190.36033148823336</v>
      </c>
      <c r="H431" s="74">
        <v>181.96230776963387</v>
      </c>
      <c r="I431" s="74">
        <v>216.45597579240555</v>
      </c>
      <c r="J431" s="70">
        <v>1</v>
      </c>
      <c r="K431" s="124">
        <v>0.92648271948792449</v>
      </c>
      <c r="L431" s="124">
        <v>0.74311033406725036</v>
      </c>
      <c r="M431" s="124">
        <v>0.71032693764088461</v>
      </c>
      <c r="N431" s="124">
        <v>1.2816898559405694</v>
      </c>
      <c r="O431" s="124">
        <v>1.1712207349398136</v>
      </c>
      <c r="P431" s="124">
        <v>1.2609068500636897</v>
      </c>
      <c r="Q431" s="124">
        <v>0.97219523620914239</v>
      </c>
      <c r="R431" s="70" t="s">
        <v>5989</v>
      </c>
      <c r="V431" s="1" t="s">
        <v>1514</v>
      </c>
    </row>
    <row r="432" spans="1:54" s="57" customFormat="1" x14ac:dyDescent="0.2">
      <c r="A432" s="6"/>
      <c r="B432" s="102" t="s">
        <v>1279</v>
      </c>
      <c r="C432" s="7" t="s">
        <v>1278</v>
      </c>
      <c r="D432" s="18" t="s">
        <v>11</v>
      </c>
      <c r="E432" s="74">
        <v>162.62874704556566</v>
      </c>
      <c r="F432" s="74">
        <v>261.5968321764887</v>
      </c>
      <c r="G432" s="74">
        <v>167.61979936068309</v>
      </c>
      <c r="H432" s="74">
        <v>179.58935638315268</v>
      </c>
      <c r="I432" s="74">
        <v>192.85868374147253</v>
      </c>
      <c r="J432" s="70">
        <v>1</v>
      </c>
      <c r="K432" s="124">
        <v>1.6085522204951499</v>
      </c>
      <c r="L432" s="124">
        <v>1.0306898528445221</v>
      </c>
      <c r="M432" s="124">
        <v>1.1042903523866845</v>
      </c>
      <c r="N432" s="124">
        <v>0.69705843083258934</v>
      </c>
      <c r="O432" s="124">
        <v>0.74156471260928603</v>
      </c>
      <c r="P432" s="124">
        <v>0.74582336531856697</v>
      </c>
      <c r="Q432" s="124">
        <v>0.78308536989572974</v>
      </c>
      <c r="R432" s="70" t="s">
        <v>5989</v>
      </c>
      <c r="S432" s="70" t="s">
        <v>5989</v>
      </c>
      <c r="T432" s="70"/>
      <c r="U432" s="70"/>
      <c r="V432" s="1" t="s">
        <v>1279</v>
      </c>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c r="AY432" s="6"/>
      <c r="AZ432" s="6"/>
      <c r="BA432" s="6"/>
      <c r="BB432" s="6"/>
    </row>
    <row r="433" spans="2:22" x14ac:dyDescent="0.2">
      <c r="B433" s="102" t="s">
        <v>1213</v>
      </c>
      <c r="C433" s="7" t="s">
        <v>1212</v>
      </c>
      <c r="D433" s="18" t="s">
        <v>11</v>
      </c>
      <c r="E433" s="74">
        <v>139.60093658457811</v>
      </c>
      <c r="F433" s="74">
        <v>283.090976064252</v>
      </c>
      <c r="G433" s="74">
        <v>159.04402865134261</v>
      </c>
      <c r="H433" s="74">
        <v>181.4610632591486</v>
      </c>
      <c r="I433" s="74">
        <v>190.79925113983035</v>
      </c>
      <c r="J433" s="70">
        <v>1</v>
      </c>
      <c r="K433" s="124">
        <v>2.0278587163542383</v>
      </c>
      <c r="L433" s="124">
        <v>1.1392762293896559</v>
      </c>
      <c r="M433" s="124">
        <v>1.2998556291863363</v>
      </c>
      <c r="N433" s="125">
        <v>1.130748435607881</v>
      </c>
      <c r="O433" s="125">
        <v>1.3415435602290937</v>
      </c>
      <c r="P433" s="125">
        <v>1.0858942403083947</v>
      </c>
      <c r="Q433" s="125">
        <v>1.0829660376301946</v>
      </c>
      <c r="V433" s="1" t="s">
        <v>1213</v>
      </c>
    </row>
    <row r="434" spans="2:22" x14ac:dyDescent="0.2">
      <c r="B434" s="102" t="s">
        <v>1092</v>
      </c>
      <c r="C434" s="7" t="s">
        <v>1091</v>
      </c>
      <c r="D434" s="18" t="s">
        <v>11</v>
      </c>
      <c r="E434" s="74">
        <v>111.59048819202019</v>
      </c>
      <c r="F434" s="74">
        <v>261.80637052044563</v>
      </c>
      <c r="G434" s="74">
        <v>131.97013776355814</v>
      </c>
      <c r="H434" s="74">
        <v>177.11953183156925</v>
      </c>
      <c r="I434" s="74">
        <v>170.62163207689829</v>
      </c>
      <c r="J434" s="70">
        <v>1</v>
      </c>
      <c r="K434" s="124">
        <v>2.3461351837617226</v>
      </c>
      <c r="L434" s="124">
        <v>1.1826289131065499</v>
      </c>
      <c r="M434" s="124">
        <v>1.5872278605573393</v>
      </c>
      <c r="N434" s="124">
        <v>1.3547932462356025</v>
      </c>
      <c r="O434" s="124">
        <v>0.8617718032140117</v>
      </c>
      <c r="P434" s="124">
        <v>0.96767945013423784</v>
      </c>
      <c r="Q434" s="124">
        <v>1.2568813802180432</v>
      </c>
      <c r="V434" s="1" t="s">
        <v>1092</v>
      </c>
    </row>
    <row r="435" spans="2:22" x14ac:dyDescent="0.2">
      <c r="B435" s="102" t="s">
        <v>715</v>
      </c>
      <c r="C435" s="7" t="s">
        <v>714</v>
      </c>
      <c r="D435" s="18" t="s">
        <v>11</v>
      </c>
      <c r="E435" s="74">
        <v>260.71392434979964</v>
      </c>
      <c r="F435" s="74">
        <v>116.75468031400413</v>
      </c>
      <c r="G435" s="74">
        <v>112.66614693307241</v>
      </c>
      <c r="H435" s="74">
        <v>146.03675807472064</v>
      </c>
      <c r="I435" s="74">
        <v>159.04287741789921</v>
      </c>
      <c r="J435" s="70">
        <v>1</v>
      </c>
      <c r="K435" s="124">
        <v>0.44782679178022911</v>
      </c>
      <c r="L435" s="124">
        <v>0.43214472419934252</v>
      </c>
      <c r="M435" s="124">
        <v>0.56014176626325196</v>
      </c>
      <c r="N435" s="124">
        <v>1.0213148093083957</v>
      </c>
      <c r="O435" s="124">
        <v>1.1350222664064891</v>
      </c>
      <c r="P435" s="124">
        <v>0.84026558408022944</v>
      </c>
      <c r="Q435" s="124">
        <v>0.7807010418106356</v>
      </c>
      <c r="V435" s="1" t="s">
        <v>715</v>
      </c>
    </row>
    <row r="436" spans="2:22" x14ac:dyDescent="0.2">
      <c r="B436" s="102"/>
      <c r="C436" s="135" t="s">
        <v>5468</v>
      </c>
      <c r="D436" s="18" t="s">
        <v>11</v>
      </c>
      <c r="E436" s="74">
        <v>145039.67257530676</v>
      </c>
      <c r="F436" s="74">
        <v>136063.82870579869</v>
      </c>
      <c r="G436" s="74">
        <v>125703.3558913396</v>
      </c>
      <c r="H436" s="74">
        <v>130662.44950321746</v>
      </c>
      <c r="I436" s="74">
        <v>134367.32666891554</v>
      </c>
      <c r="J436" s="70"/>
      <c r="K436" s="124"/>
      <c r="L436" s="124"/>
      <c r="M436" s="124"/>
      <c r="N436" s="124"/>
      <c r="O436" s="124"/>
      <c r="P436" s="124"/>
      <c r="Q436" s="124"/>
    </row>
    <row r="437" spans="2:22" x14ac:dyDescent="0.2">
      <c r="B437" s="102"/>
      <c r="C437" s="7"/>
      <c r="D437" s="18"/>
      <c r="E437" s="74"/>
      <c r="F437" s="74"/>
      <c r="G437" s="74"/>
      <c r="H437" s="74"/>
      <c r="I437" s="74"/>
      <c r="J437" s="70"/>
      <c r="K437" s="124"/>
      <c r="L437" s="124"/>
      <c r="M437" s="124"/>
      <c r="N437" s="124"/>
      <c r="O437" s="124"/>
      <c r="P437" s="124"/>
      <c r="Q437" s="124"/>
    </row>
    <row r="438" spans="2:22" x14ac:dyDescent="0.2">
      <c r="B438" s="109" t="s">
        <v>702</v>
      </c>
      <c r="C438" s="56" t="s">
        <v>701</v>
      </c>
      <c r="D438" s="55" t="s">
        <v>5416</v>
      </c>
      <c r="E438" s="74">
        <v>893.25951216203907</v>
      </c>
      <c r="F438" s="74">
        <v>877.99394208986837</v>
      </c>
      <c r="G438" s="74">
        <v>860.81580976871282</v>
      </c>
      <c r="H438" s="74">
        <v>657.71060869454345</v>
      </c>
      <c r="I438" s="74">
        <v>822.44496817879099</v>
      </c>
      <c r="J438" s="70">
        <v>1</v>
      </c>
      <c r="K438" s="124">
        <v>0.98291026307100604</v>
      </c>
      <c r="L438" s="124">
        <v>0.96367942131979123</v>
      </c>
      <c r="M438" s="124">
        <v>0.73630406364509382</v>
      </c>
      <c r="N438" s="124">
        <v>1.1077754717783854</v>
      </c>
      <c r="O438" s="124">
        <v>1.0242438710972519</v>
      </c>
      <c r="P438" s="124">
        <v>1.0995172969584728</v>
      </c>
      <c r="Q438" s="124">
        <v>1.2185463262854823</v>
      </c>
      <c r="V438" s="1" t="s">
        <v>702</v>
      </c>
    </row>
    <row r="439" spans="2:22" x14ac:dyDescent="0.2">
      <c r="B439" s="109" t="s">
        <v>1350</v>
      </c>
      <c r="C439" s="56" t="s">
        <v>1349</v>
      </c>
      <c r="D439" s="55" t="s">
        <v>5416</v>
      </c>
      <c r="E439" s="74">
        <v>2.6561129854179777</v>
      </c>
      <c r="F439" s="74">
        <v>70.894972003291912</v>
      </c>
      <c r="G439" s="74">
        <v>257.04832382088483</v>
      </c>
      <c r="H439" s="74">
        <v>186.92677405574602</v>
      </c>
      <c r="I439" s="74">
        <v>129.38154571633518</v>
      </c>
      <c r="J439" s="70">
        <f>IF(E439=0, "NaN",E439/E439)</f>
        <v>1</v>
      </c>
      <c r="K439" s="129">
        <f>IF(E439=0, "NaN",F439/E439)</f>
        <v>26.691248599929406</v>
      </c>
      <c r="L439" s="129">
        <f>IF(E439=0, "NaN",G439/E439)</f>
        <v>96.776125576011438</v>
      </c>
      <c r="M439" s="129">
        <f>IF(E439=0, "NaN",H439/E439)</f>
        <v>70.376062720965308</v>
      </c>
      <c r="N439" s="70" t="s">
        <v>5938</v>
      </c>
      <c r="O439" s="129">
        <v>2.9959862445986944</v>
      </c>
      <c r="P439" s="129">
        <v>7.0516897380047503</v>
      </c>
      <c r="Q439" s="129">
        <v>5.7606994867493224</v>
      </c>
      <c r="S439" s="122" t="s">
        <v>5989</v>
      </c>
      <c r="T439" s="122" t="s">
        <v>5989</v>
      </c>
      <c r="U439" s="122" t="s">
        <v>5989</v>
      </c>
      <c r="V439" s="1" t="s">
        <v>1350</v>
      </c>
    </row>
    <row r="440" spans="2:22" x14ac:dyDescent="0.2">
      <c r="B440" s="109"/>
      <c r="C440" s="135" t="s">
        <v>5468</v>
      </c>
      <c r="D440" s="55" t="s">
        <v>5416</v>
      </c>
      <c r="E440" s="74">
        <v>895.91562514745704</v>
      </c>
      <c r="F440" s="74">
        <v>948.88891409316034</v>
      </c>
      <c r="G440" s="74">
        <v>1117.8641335895977</v>
      </c>
      <c r="H440" s="74">
        <v>844.63738275028948</v>
      </c>
      <c r="I440" s="74">
        <v>951.82651389512614</v>
      </c>
      <c r="J440" s="70"/>
      <c r="K440" s="124"/>
      <c r="L440" s="124"/>
      <c r="M440" s="124"/>
      <c r="N440" s="124"/>
      <c r="O440" s="124"/>
      <c r="P440" s="124"/>
      <c r="Q440" s="124"/>
    </row>
    <row r="441" spans="2:22" x14ac:dyDescent="0.2">
      <c r="B441" s="109"/>
      <c r="C441" s="56"/>
      <c r="D441" s="55"/>
      <c r="E441" s="74"/>
      <c r="F441" s="74"/>
      <c r="G441" s="74"/>
      <c r="H441" s="74"/>
      <c r="I441" s="74"/>
      <c r="J441" s="70"/>
      <c r="K441" s="124"/>
      <c r="L441" s="124"/>
      <c r="M441" s="124"/>
      <c r="N441" s="124"/>
      <c r="O441" s="124"/>
      <c r="P441" s="124"/>
      <c r="Q441" s="124"/>
    </row>
    <row r="442" spans="2:22" x14ac:dyDescent="0.2">
      <c r="B442" s="27" t="s">
        <v>21</v>
      </c>
      <c r="C442" s="26" t="s">
        <v>5396</v>
      </c>
      <c r="D442" s="27" t="s">
        <v>13</v>
      </c>
      <c r="E442" s="74">
        <v>4249.9325774170429</v>
      </c>
      <c r="F442" s="74">
        <v>3355.6261554790162</v>
      </c>
      <c r="G442" s="74">
        <v>3252.2104565125592</v>
      </c>
      <c r="H442" s="74">
        <v>3971.3969897789339</v>
      </c>
      <c r="I442" s="74">
        <v>3707.291544796888</v>
      </c>
      <c r="J442" s="70">
        <v>1</v>
      </c>
      <c r="K442" s="124">
        <v>0.78957162127933</v>
      </c>
      <c r="L442" s="124">
        <v>0.76523812961031401</v>
      </c>
      <c r="M442" s="124">
        <v>0.93446117495647585</v>
      </c>
      <c r="N442" s="124">
        <v>1.1372424052238497</v>
      </c>
      <c r="O442" s="124">
        <v>1.1249606201403515</v>
      </c>
      <c r="P442" s="124">
        <v>0.99641291203315385</v>
      </c>
      <c r="Q442" s="124">
        <v>1.1617369992115969</v>
      </c>
      <c r="V442" s="1" t="s">
        <v>21</v>
      </c>
    </row>
    <row r="443" spans="2:22" x14ac:dyDescent="0.2">
      <c r="B443" s="61" t="s">
        <v>864</v>
      </c>
      <c r="C443" s="13" t="s">
        <v>863</v>
      </c>
      <c r="D443" s="39" t="s">
        <v>13</v>
      </c>
      <c r="E443" s="74">
        <v>1597.386439047667</v>
      </c>
      <c r="F443" s="74">
        <v>1449.5463786554728</v>
      </c>
      <c r="G443" s="74">
        <v>1554.6009913854755</v>
      </c>
      <c r="H443" s="74">
        <v>360.67113609364708</v>
      </c>
      <c r="I443" s="74">
        <v>1240.5512362955656</v>
      </c>
      <c r="J443" s="70">
        <v>1</v>
      </c>
      <c r="K443" s="124">
        <v>0.90744878209913082</v>
      </c>
      <c r="L443" s="124">
        <v>0.97321534312780356</v>
      </c>
      <c r="M443" s="124">
        <v>0.2257882797031085</v>
      </c>
      <c r="N443" s="124">
        <v>1.2763404467070525</v>
      </c>
      <c r="O443" s="124">
        <v>1.2786905797010475</v>
      </c>
      <c r="P443" s="124">
        <v>1.5603301272946239</v>
      </c>
      <c r="Q443" s="124">
        <v>0.43164853585092</v>
      </c>
      <c r="R443" s="70" t="s">
        <v>5989</v>
      </c>
      <c r="T443" s="70" t="s">
        <v>5989</v>
      </c>
      <c r="U443" s="123" t="s">
        <v>5989</v>
      </c>
      <c r="V443" s="1" t="s">
        <v>864</v>
      </c>
    </row>
    <row r="444" spans="2:22" x14ac:dyDescent="0.2">
      <c r="B444" s="61" t="s">
        <v>246</v>
      </c>
      <c r="C444" s="13" t="s">
        <v>245</v>
      </c>
      <c r="D444" s="39" t="s">
        <v>13</v>
      </c>
      <c r="E444" s="74">
        <v>1049.8452050567812</v>
      </c>
      <c r="F444" s="74">
        <v>1052.9465124644798</v>
      </c>
      <c r="G444" s="74">
        <v>1442.7170309356225</v>
      </c>
      <c r="H444" s="74">
        <v>1349.9579446082234</v>
      </c>
      <c r="I444" s="74">
        <v>1223.8666732662768</v>
      </c>
      <c r="J444" s="70">
        <v>1</v>
      </c>
      <c r="K444" s="124">
        <v>1.0029540616014252</v>
      </c>
      <c r="L444" s="124">
        <v>1.3742188124368226</v>
      </c>
      <c r="M444" s="124">
        <v>1.2858637998305764</v>
      </c>
      <c r="N444" s="124">
        <v>1.0297282401420782</v>
      </c>
      <c r="O444" s="124">
        <v>1.0621348763716232</v>
      </c>
      <c r="P444" s="124">
        <v>1.0703887884634513</v>
      </c>
      <c r="Q444" s="124">
        <v>1.2410026533036165</v>
      </c>
      <c r="V444" s="1" t="s">
        <v>246</v>
      </c>
    </row>
    <row r="445" spans="2:22" x14ac:dyDescent="0.2">
      <c r="B445" s="61" t="s">
        <v>603</v>
      </c>
      <c r="C445" s="13" t="s">
        <v>602</v>
      </c>
      <c r="D445" s="39" t="s">
        <v>13</v>
      </c>
      <c r="E445" s="74">
        <v>785.09255523507272</v>
      </c>
      <c r="F445" s="74">
        <v>935.60997742936797</v>
      </c>
      <c r="G445" s="74">
        <v>1452.3280421599156</v>
      </c>
      <c r="H445" s="74">
        <v>1236.1936624469222</v>
      </c>
      <c r="I445" s="74">
        <v>1102.3060593178197</v>
      </c>
      <c r="J445" s="70">
        <v>1</v>
      </c>
      <c r="K445" s="124">
        <v>1.1917193344792669</v>
      </c>
      <c r="L445" s="124">
        <v>1.8498813069562976</v>
      </c>
      <c r="M445" s="124">
        <v>1.5745833458792391</v>
      </c>
      <c r="N445" s="124">
        <v>1.0997470261270705</v>
      </c>
      <c r="O445" s="124">
        <v>1.043503659539756</v>
      </c>
      <c r="P445" s="124">
        <v>1.6430883988742868</v>
      </c>
      <c r="Q445" s="124">
        <v>1.4555405175570202</v>
      </c>
      <c r="T445" s="70" t="s">
        <v>5989</v>
      </c>
      <c r="V445" s="1" t="s">
        <v>603</v>
      </c>
    </row>
    <row r="446" spans="2:22" x14ac:dyDescent="0.2">
      <c r="B446" s="61" t="s">
        <v>690</v>
      </c>
      <c r="C446" s="13" t="s">
        <v>689</v>
      </c>
      <c r="D446" s="27" t="s">
        <v>13</v>
      </c>
      <c r="E446" s="74">
        <v>280.55608177795165</v>
      </c>
      <c r="F446" s="74">
        <v>809.21298889023728</v>
      </c>
      <c r="G446" s="74">
        <v>847.86174888749247</v>
      </c>
      <c r="H446" s="74">
        <v>565.15664459719574</v>
      </c>
      <c r="I446" s="74">
        <v>625.69686603821924</v>
      </c>
      <c r="J446" s="70">
        <v>1</v>
      </c>
      <c r="K446" s="124">
        <v>2.8843181148027841</v>
      </c>
      <c r="L446" s="124">
        <v>3.0220758128442191</v>
      </c>
      <c r="M446" s="124">
        <v>2.0144159449891856</v>
      </c>
      <c r="N446" s="124">
        <v>0.80834210389854422</v>
      </c>
      <c r="O446" s="124">
        <v>1.4791149741892491</v>
      </c>
      <c r="P446" s="124">
        <v>1.4982845059514733</v>
      </c>
      <c r="Q446" s="124">
        <v>1.1253150783825763</v>
      </c>
      <c r="S446" s="122" t="s">
        <v>5989</v>
      </c>
      <c r="T446" s="122" t="s">
        <v>5989</v>
      </c>
      <c r="V446" s="1" t="s">
        <v>690</v>
      </c>
    </row>
    <row r="447" spans="2:22" x14ac:dyDescent="0.2">
      <c r="B447" s="61" t="s">
        <v>1307</v>
      </c>
      <c r="C447" s="13" t="s">
        <v>1306</v>
      </c>
      <c r="D447" s="39" t="s">
        <v>13</v>
      </c>
      <c r="E447" s="74">
        <v>736.76350557941271</v>
      </c>
      <c r="F447" s="74">
        <v>405.53283386423311</v>
      </c>
      <c r="G447" s="74">
        <v>465.69551888146088</v>
      </c>
      <c r="H447" s="74">
        <v>271.20028059171693</v>
      </c>
      <c r="I447" s="74">
        <v>469.79803472920594</v>
      </c>
      <c r="J447" s="70">
        <v>1</v>
      </c>
      <c r="K447" s="124">
        <v>0.55042470316890901</v>
      </c>
      <c r="L447" s="124">
        <v>0.63208277195437912</v>
      </c>
      <c r="M447" s="124">
        <v>0.3680967889125249</v>
      </c>
      <c r="N447" s="124">
        <v>0.9588647371256086</v>
      </c>
      <c r="O447" s="124">
        <v>0.99058937368805977</v>
      </c>
      <c r="P447" s="124">
        <v>0.87742383350773201</v>
      </c>
      <c r="Q447" s="124">
        <v>0.5680527061748718</v>
      </c>
      <c r="U447" s="123" t="s">
        <v>5989</v>
      </c>
      <c r="V447" s="1" t="s">
        <v>1307</v>
      </c>
    </row>
    <row r="448" spans="2:22" x14ac:dyDescent="0.2">
      <c r="B448" s="61" t="s">
        <v>186</v>
      </c>
      <c r="C448" s="13" t="s">
        <v>5579</v>
      </c>
      <c r="D448" s="39" t="s">
        <v>13</v>
      </c>
      <c r="E448" s="74">
        <v>84.667357063998622</v>
      </c>
      <c r="F448" s="74">
        <v>55.749349209187955</v>
      </c>
      <c r="G448" s="74">
        <v>637.48512093237696</v>
      </c>
      <c r="H448" s="74">
        <v>598.4283557676988</v>
      </c>
      <c r="I448" s="74">
        <v>344.08254574331556</v>
      </c>
      <c r="J448" s="70">
        <v>1</v>
      </c>
      <c r="K448" s="124">
        <v>0.65845151121285106</v>
      </c>
      <c r="L448" s="124">
        <v>7.5292904259490792</v>
      </c>
      <c r="M448" s="124">
        <v>7.0679938115389254</v>
      </c>
      <c r="N448" s="124">
        <v>1.082274530049337</v>
      </c>
      <c r="O448" s="124">
        <v>1.2503281660460039</v>
      </c>
      <c r="P448" s="124">
        <v>4.3097882856499767</v>
      </c>
      <c r="Q448" s="124">
        <v>4.6339195576162151</v>
      </c>
      <c r="T448" s="122" t="s">
        <v>5989</v>
      </c>
      <c r="U448" s="122" t="s">
        <v>5989</v>
      </c>
      <c r="V448" s="1" t="s">
        <v>186</v>
      </c>
    </row>
    <row r="449" spans="2:22" x14ac:dyDescent="0.2">
      <c r="B449" s="61" t="s">
        <v>621</v>
      </c>
      <c r="C449" s="13" t="s">
        <v>620</v>
      </c>
      <c r="D449" s="39" t="s">
        <v>13</v>
      </c>
      <c r="E449" s="74">
        <v>163.72772057052634</v>
      </c>
      <c r="F449" s="74">
        <v>292.87930305708983</v>
      </c>
      <c r="G449" s="74">
        <v>298.42861813767195</v>
      </c>
      <c r="H449" s="74">
        <v>270.33374720811889</v>
      </c>
      <c r="I449" s="74">
        <v>256.34234724335175</v>
      </c>
      <c r="J449" s="70">
        <v>1</v>
      </c>
      <c r="K449" s="124">
        <v>1.7888192789621775</v>
      </c>
      <c r="L449" s="124">
        <v>1.8227128374948742</v>
      </c>
      <c r="M449" s="124">
        <v>1.6511177598155811</v>
      </c>
      <c r="N449" s="124">
        <v>1.1504567115285071</v>
      </c>
      <c r="O449" s="124">
        <v>1.434534932756619</v>
      </c>
      <c r="P449" s="124">
        <v>0.98745930608184485</v>
      </c>
      <c r="Q449" s="124">
        <v>0.85609108058035266</v>
      </c>
      <c r="S449" s="70" t="s">
        <v>5989</v>
      </c>
      <c r="V449" s="1" t="s">
        <v>621</v>
      </c>
    </row>
    <row r="450" spans="2:22" x14ac:dyDescent="0.2">
      <c r="B450" s="61" t="s">
        <v>632</v>
      </c>
      <c r="C450" s="13" t="s">
        <v>631</v>
      </c>
      <c r="D450" s="39" t="s">
        <v>13</v>
      </c>
      <c r="E450" s="74">
        <v>242.69276329779544</v>
      </c>
      <c r="F450" s="74">
        <v>220.11720429814281</v>
      </c>
      <c r="G450" s="74">
        <v>284.43509941775818</v>
      </c>
      <c r="H450" s="74">
        <v>244.91371479272067</v>
      </c>
      <c r="I450" s="74">
        <v>248.03969545160425</v>
      </c>
      <c r="J450" s="70">
        <v>1</v>
      </c>
      <c r="K450" s="124">
        <v>0.9069788538690321</v>
      </c>
      <c r="L450" s="124">
        <v>1.1719966246737359</v>
      </c>
      <c r="M450" s="124">
        <v>1.009151288504635</v>
      </c>
      <c r="N450" s="124">
        <v>1.059277152614428</v>
      </c>
      <c r="O450" s="124">
        <v>1.5057519215471991</v>
      </c>
      <c r="P450" s="124">
        <v>1.9659111226434571</v>
      </c>
      <c r="Q450" s="124">
        <v>1.7354782685187218</v>
      </c>
      <c r="S450" s="70" t="s">
        <v>5989</v>
      </c>
      <c r="T450" s="70" t="s">
        <v>5989</v>
      </c>
      <c r="U450" s="70" t="s">
        <v>5989</v>
      </c>
      <c r="V450" s="1" t="s">
        <v>632</v>
      </c>
    </row>
    <row r="451" spans="2:22" x14ac:dyDescent="0.2">
      <c r="B451" s="61" t="s">
        <v>944</v>
      </c>
      <c r="C451" s="13" t="s">
        <v>943</v>
      </c>
      <c r="D451" s="39" t="s">
        <v>13</v>
      </c>
      <c r="E451" s="74">
        <v>215.49176333870778</v>
      </c>
      <c r="F451" s="74">
        <v>103.8912419036831</v>
      </c>
      <c r="G451" s="74">
        <v>262.60199728661354</v>
      </c>
      <c r="H451" s="74">
        <v>184.82678284643291</v>
      </c>
      <c r="I451" s="74">
        <v>191.70294634385934</v>
      </c>
      <c r="J451" s="70">
        <v>1</v>
      </c>
      <c r="K451" s="124">
        <v>0.48211235684394993</v>
      </c>
      <c r="L451" s="124">
        <v>1.2186173300455032</v>
      </c>
      <c r="M451" s="124">
        <v>0.85769766780331191</v>
      </c>
      <c r="N451" s="124">
        <v>1.2439203408621617</v>
      </c>
      <c r="O451" s="124">
        <v>1.1081437945493877</v>
      </c>
      <c r="P451" s="124">
        <v>1.5861937458652775</v>
      </c>
      <c r="Q451" s="124">
        <v>1.2611453855939132</v>
      </c>
      <c r="T451" s="70" t="s">
        <v>5989</v>
      </c>
      <c r="V451" s="1" t="s">
        <v>944</v>
      </c>
    </row>
    <row r="452" spans="2:22" x14ac:dyDescent="0.2">
      <c r="B452" s="61"/>
      <c r="C452" s="135" t="s">
        <v>5468</v>
      </c>
      <c r="D452" s="39" t="s">
        <v>13</v>
      </c>
      <c r="E452" s="74">
        <v>9406.1559683849555</v>
      </c>
      <c r="F452" s="74">
        <v>8681.111945250912</v>
      </c>
      <c r="G452" s="74">
        <v>10498.364624536947</v>
      </c>
      <c r="H452" s="74">
        <v>9053.07925873161</v>
      </c>
      <c r="I452" s="74">
        <v>9409.6779492261048</v>
      </c>
      <c r="J452" s="70"/>
      <c r="K452" s="124"/>
      <c r="L452" s="124"/>
      <c r="M452" s="124"/>
      <c r="N452" s="124"/>
      <c r="O452" s="124"/>
      <c r="P452" s="124"/>
      <c r="Q452" s="124"/>
    </row>
    <row r="453" spans="2:22" x14ac:dyDescent="0.2">
      <c r="B453" s="61"/>
      <c r="C453" s="13"/>
      <c r="D453" s="39"/>
      <c r="E453" s="74"/>
      <c r="F453" s="74"/>
      <c r="G453" s="74"/>
      <c r="H453" s="74"/>
      <c r="I453" s="74"/>
      <c r="J453" s="70"/>
      <c r="K453" s="124"/>
      <c r="L453" s="124"/>
      <c r="M453" s="124"/>
      <c r="N453" s="124"/>
      <c r="O453" s="124"/>
      <c r="P453" s="124"/>
      <c r="Q453" s="124"/>
    </row>
    <row r="454" spans="2:22" x14ac:dyDescent="0.2">
      <c r="B454" s="59" t="s">
        <v>193</v>
      </c>
      <c r="C454" s="11" t="s">
        <v>5480</v>
      </c>
      <c r="D454" s="36" t="s">
        <v>172</v>
      </c>
      <c r="E454" s="74">
        <v>3297.3355694020775</v>
      </c>
      <c r="F454" s="74">
        <v>5647.1476756094708</v>
      </c>
      <c r="G454" s="74">
        <v>4591.3684465434271</v>
      </c>
      <c r="H454" s="74">
        <v>3959.5987501002242</v>
      </c>
      <c r="I454" s="74">
        <v>4373.8626104138002</v>
      </c>
      <c r="J454" s="70">
        <v>1</v>
      </c>
      <c r="K454" s="124">
        <v>1.7126396621601654</v>
      </c>
      <c r="L454" s="124">
        <v>1.3924480386981066</v>
      </c>
      <c r="M454" s="124">
        <v>1.2008479776349359</v>
      </c>
      <c r="N454" s="124">
        <v>1.0057326680596583</v>
      </c>
      <c r="O454" s="124">
        <v>1.1029736305739051</v>
      </c>
      <c r="P454" s="124">
        <v>1.1077141221467959</v>
      </c>
      <c r="Q454" s="124">
        <v>1.130479946142682</v>
      </c>
      <c r="V454" s="1" t="s">
        <v>193</v>
      </c>
    </row>
    <row r="455" spans="2:22" x14ac:dyDescent="0.2">
      <c r="B455" s="59" t="s">
        <v>5522</v>
      </c>
      <c r="C455" s="11" t="s">
        <v>173</v>
      </c>
      <c r="D455" s="37" t="s">
        <v>172</v>
      </c>
      <c r="E455" s="74">
        <v>1028.7406955020392</v>
      </c>
      <c r="F455" s="74">
        <v>1434.6811804297699</v>
      </c>
      <c r="G455" s="74">
        <v>1321.5148684510195</v>
      </c>
      <c r="H455" s="74">
        <v>1167.7780276980659</v>
      </c>
      <c r="I455" s="74">
        <v>1238.1786930202236</v>
      </c>
      <c r="J455" s="70">
        <v>1</v>
      </c>
      <c r="K455" s="124">
        <v>1.3945994230641632</v>
      </c>
      <c r="L455" s="124">
        <v>1.2845947226828649</v>
      </c>
      <c r="M455" s="124">
        <v>1.1351529426258136</v>
      </c>
      <c r="N455" s="124">
        <v>0.87550340821691952</v>
      </c>
      <c r="O455" s="124">
        <v>1.0607266274816283</v>
      </c>
      <c r="P455" s="124">
        <v>1.1232925408348033</v>
      </c>
      <c r="Q455" s="124">
        <v>1.2284408560173092</v>
      </c>
      <c r="V455" s="1" t="s">
        <v>5522</v>
      </c>
    </row>
    <row r="456" spans="2:22" x14ac:dyDescent="0.2">
      <c r="B456" s="59" t="s">
        <v>185</v>
      </c>
      <c r="C456" s="11" t="s">
        <v>184</v>
      </c>
      <c r="D456" s="37" t="s">
        <v>172</v>
      </c>
      <c r="E456" s="74">
        <v>952.79796025496262</v>
      </c>
      <c r="F456" s="74">
        <v>1505.1033270684525</v>
      </c>
      <c r="G456" s="74">
        <v>969.85316826737653</v>
      </c>
      <c r="H456" s="74">
        <v>988.58635222570956</v>
      </c>
      <c r="I456" s="74">
        <v>1104.0852019541253</v>
      </c>
      <c r="J456" s="70">
        <v>1</v>
      </c>
      <c r="K456" s="124">
        <v>1.5796668232430897</v>
      </c>
      <c r="L456" s="124">
        <v>1.0179001306928177</v>
      </c>
      <c r="M456" s="124">
        <v>1.0375613650150659</v>
      </c>
      <c r="N456" s="124">
        <v>0.9683354859274873</v>
      </c>
      <c r="O456" s="124">
        <v>1.1751571527075626</v>
      </c>
      <c r="P456" s="124">
        <v>1.2281391249112237</v>
      </c>
      <c r="Q456" s="124">
        <v>1.2374094012338803</v>
      </c>
      <c r="V456" s="1" t="s">
        <v>185</v>
      </c>
    </row>
    <row r="457" spans="2:22" x14ac:dyDescent="0.2">
      <c r="B457" s="59" t="s">
        <v>175</v>
      </c>
      <c r="C457" s="11" t="s">
        <v>174</v>
      </c>
      <c r="D457" s="37" t="s">
        <v>172</v>
      </c>
      <c r="E457" s="74">
        <v>813.88567627597945</v>
      </c>
      <c r="F457" s="74">
        <v>1276.925666465941</v>
      </c>
      <c r="G457" s="74">
        <v>1101.1022603995375</v>
      </c>
      <c r="H457" s="74">
        <v>1109.9723076291443</v>
      </c>
      <c r="I457" s="74">
        <v>1075.4714776926505</v>
      </c>
      <c r="J457" s="70">
        <v>1</v>
      </c>
      <c r="K457" s="124">
        <v>1.5689251005235163</v>
      </c>
      <c r="L457" s="124">
        <v>1.3528954894964464</v>
      </c>
      <c r="M457" s="124">
        <v>1.3637938840599098</v>
      </c>
      <c r="N457" s="124">
        <v>0.9185266594210294</v>
      </c>
      <c r="O457" s="124">
        <v>1.1137469647241101</v>
      </c>
      <c r="P457" s="124">
        <v>1.068992825126307</v>
      </c>
      <c r="Q457" s="124">
        <v>1.0245901517907143</v>
      </c>
      <c r="V457" s="1" t="s">
        <v>175</v>
      </c>
    </row>
    <row r="458" spans="2:22" x14ac:dyDescent="0.2">
      <c r="B458" s="59" t="s">
        <v>290</v>
      </c>
      <c r="C458" s="11" t="s">
        <v>289</v>
      </c>
      <c r="D458" s="36" t="s">
        <v>172</v>
      </c>
      <c r="E458" s="74">
        <v>697.30531314197162</v>
      </c>
      <c r="F458" s="74">
        <v>1373.5326390232171</v>
      </c>
      <c r="G458" s="74">
        <v>717.45439936784192</v>
      </c>
      <c r="H458" s="74">
        <v>729.95384188410515</v>
      </c>
      <c r="I458" s="74">
        <v>879.5615483542839</v>
      </c>
      <c r="J458" s="70">
        <v>1</v>
      </c>
      <c r="K458" s="124">
        <v>1.9697722262207478</v>
      </c>
      <c r="L458" s="124">
        <v>1.0288956441979209</v>
      </c>
      <c r="M458" s="124">
        <v>1.0468209952323801</v>
      </c>
      <c r="N458" s="124">
        <v>0.96144603638142634</v>
      </c>
      <c r="O458" s="124">
        <v>0.99453012496112836</v>
      </c>
      <c r="P458" s="124">
        <v>1.0556540980343101</v>
      </c>
      <c r="Q458" s="124">
        <v>1.0009007814669941</v>
      </c>
      <c r="V458" s="1" t="s">
        <v>290</v>
      </c>
    </row>
    <row r="459" spans="2:22" x14ac:dyDescent="0.2">
      <c r="B459" s="59" t="s">
        <v>255</v>
      </c>
      <c r="C459" s="11" t="s">
        <v>254</v>
      </c>
      <c r="D459" s="36" t="s">
        <v>172</v>
      </c>
      <c r="E459" s="74">
        <v>1026.0629259456196</v>
      </c>
      <c r="F459" s="74">
        <v>597.65400787150554</v>
      </c>
      <c r="G459" s="74">
        <v>855.78804537427743</v>
      </c>
      <c r="H459" s="74">
        <v>919.2727822690556</v>
      </c>
      <c r="I459" s="74">
        <v>849.69444036511459</v>
      </c>
      <c r="J459" s="70">
        <v>1</v>
      </c>
      <c r="K459" s="124">
        <v>0.58247305575406849</v>
      </c>
      <c r="L459" s="124">
        <v>0.83405025533456756</v>
      </c>
      <c r="M459" s="124">
        <v>0.89592242251795018</v>
      </c>
      <c r="N459" s="124">
        <v>1.233075980989659</v>
      </c>
      <c r="O459" s="124">
        <v>1.1451605686966215</v>
      </c>
      <c r="P459" s="124">
        <v>1.4483937936409041</v>
      </c>
      <c r="Q459" s="124">
        <v>1.5134317325984989</v>
      </c>
      <c r="T459" s="70" t="s">
        <v>5989</v>
      </c>
      <c r="U459" s="70" t="s">
        <v>5989</v>
      </c>
      <c r="V459" s="1" t="s">
        <v>255</v>
      </c>
    </row>
    <row r="460" spans="2:22" x14ac:dyDescent="0.2">
      <c r="B460" s="59" t="s">
        <v>310</v>
      </c>
      <c r="C460" s="11" t="s">
        <v>309</v>
      </c>
      <c r="D460" s="36" t="s">
        <v>172</v>
      </c>
      <c r="E460" s="74">
        <v>702.21786871036716</v>
      </c>
      <c r="F460" s="74">
        <v>752.09165726692652</v>
      </c>
      <c r="G460" s="74">
        <v>860.78052667554516</v>
      </c>
      <c r="H460" s="74">
        <v>746.36896949180777</v>
      </c>
      <c r="I460" s="74">
        <v>765.36475553616151</v>
      </c>
      <c r="J460" s="70">
        <v>1</v>
      </c>
      <c r="K460" s="124">
        <v>1.0710232404768527</v>
      </c>
      <c r="L460" s="124">
        <v>1.2258026533223663</v>
      </c>
      <c r="M460" s="124">
        <v>1.062873792805251</v>
      </c>
      <c r="N460" s="124">
        <v>0.92841883737728759</v>
      </c>
      <c r="O460" s="124">
        <v>0.95932463480411012</v>
      </c>
      <c r="P460" s="124">
        <v>1.0084305081723113</v>
      </c>
      <c r="Q460" s="124">
        <v>0.98658248485420696</v>
      </c>
      <c r="V460" s="1" t="s">
        <v>310</v>
      </c>
    </row>
    <row r="461" spans="2:22" x14ac:dyDescent="0.2">
      <c r="B461" s="59" t="s">
        <v>248</v>
      </c>
      <c r="C461" s="11" t="s">
        <v>247</v>
      </c>
      <c r="D461" s="36" t="s">
        <v>172</v>
      </c>
      <c r="E461" s="74">
        <v>810.94826838063034</v>
      </c>
      <c r="F461" s="74">
        <v>595.26254455366438</v>
      </c>
      <c r="G461" s="74">
        <v>818.57683398879533</v>
      </c>
      <c r="H461" s="74">
        <v>802.69462601054215</v>
      </c>
      <c r="I461" s="74">
        <v>756.87056823340799</v>
      </c>
      <c r="J461" s="70">
        <v>1</v>
      </c>
      <c r="K461" s="124">
        <v>0.73403269698366169</v>
      </c>
      <c r="L461" s="124">
        <v>1.0094069694771015</v>
      </c>
      <c r="M461" s="124">
        <v>0.98982223319057117</v>
      </c>
      <c r="N461" s="124">
        <v>0.84588057673395534</v>
      </c>
      <c r="O461" s="124">
        <v>0.99542101558597762</v>
      </c>
      <c r="P461" s="124">
        <v>1.0574513199296667</v>
      </c>
      <c r="Q461" s="124">
        <v>1.0396955705850786</v>
      </c>
      <c r="V461" s="1" t="s">
        <v>248</v>
      </c>
    </row>
    <row r="462" spans="2:22" x14ac:dyDescent="0.2">
      <c r="B462" s="59" t="s">
        <v>339</v>
      </c>
      <c r="C462" s="11" t="s">
        <v>338</v>
      </c>
      <c r="D462" s="36" t="s">
        <v>172</v>
      </c>
      <c r="E462" s="74">
        <v>697.23506458927136</v>
      </c>
      <c r="F462" s="74">
        <v>802.48288828338582</v>
      </c>
      <c r="G462" s="74">
        <v>662.97082939450252</v>
      </c>
      <c r="H462" s="74">
        <v>642.33222350949495</v>
      </c>
      <c r="I462" s="74">
        <v>701.2552514441636</v>
      </c>
      <c r="J462" s="70">
        <v>1</v>
      </c>
      <c r="K462" s="124">
        <v>1.150950273500823</v>
      </c>
      <c r="L462" s="124">
        <v>0.95085698219300929</v>
      </c>
      <c r="M462" s="124">
        <v>0.92125633969353127</v>
      </c>
      <c r="N462" s="124">
        <v>0.88511241282572539</v>
      </c>
      <c r="O462" s="124">
        <v>0.95556620050693009</v>
      </c>
      <c r="P462" s="124">
        <v>1.1162209273733321</v>
      </c>
      <c r="Q462" s="124">
        <v>1.0619657295383162</v>
      </c>
      <c r="V462" s="1" t="s">
        <v>339</v>
      </c>
    </row>
    <row r="463" spans="2:22" x14ac:dyDescent="0.2">
      <c r="B463" s="59" t="s">
        <v>218</v>
      </c>
      <c r="C463" s="11" t="s">
        <v>217</v>
      </c>
      <c r="D463" s="36" t="s">
        <v>172</v>
      </c>
      <c r="E463" s="74">
        <v>429.77622871085265</v>
      </c>
      <c r="F463" s="74">
        <v>879.0598527442263</v>
      </c>
      <c r="G463" s="74">
        <v>555.23693935280733</v>
      </c>
      <c r="H463" s="74">
        <v>832.01502082184697</v>
      </c>
      <c r="I463" s="74">
        <v>674.0220104074333</v>
      </c>
      <c r="J463" s="70">
        <v>1</v>
      </c>
      <c r="K463" s="124">
        <v>2.0453896563358911</v>
      </c>
      <c r="L463" s="124">
        <v>1.2919210097270477</v>
      </c>
      <c r="M463" s="124">
        <v>1.935926105819163</v>
      </c>
      <c r="N463" s="124">
        <v>0.94589485589546418</v>
      </c>
      <c r="O463" s="124">
        <v>1.0047323082236006</v>
      </c>
      <c r="P463" s="124">
        <v>1.0462877673575273</v>
      </c>
      <c r="Q463" s="124">
        <v>1.0030190626345941</v>
      </c>
      <c r="V463" s="1" t="s">
        <v>218</v>
      </c>
    </row>
    <row r="464" spans="2:22" x14ac:dyDescent="0.2">
      <c r="B464" s="59" t="s">
        <v>283</v>
      </c>
      <c r="C464" s="11" t="s">
        <v>282</v>
      </c>
      <c r="D464" s="36" t="s">
        <v>172</v>
      </c>
      <c r="E464" s="74">
        <v>522.72757726966461</v>
      </c>
      <c r="F464" s="74">
        <v>461.98450801311827</v>
      </c>
      <c r="G464" s="74">
        <v>800.57827488922157</v>
      </c>
      <c r="H464" s="74">
        <v>664.54226627384355</v>
      </c>
      <c r="I464" s="74">
        <v>612.45815661146207</v>
      </c>
      <c r="J464" s="70">
        <v>1</v>
      </c>
      <c r="K464" s="124">
        <v>0.88379593521003352</v>
      </c>
      <c r="L464" s="124">
        <v>1.531540155334524</v>
      </c>
      <c r="M464" s="124">
        <v>1.2712975078623403</v>
      </c>
      <c r="N464" s="124">
        <v>0.91449475457750606</v>
      </c>
      <c r="O464" s="124">
        <v>0.99770525400683507</v>
      </c>
      <c r="P464" s="124">
        <v>1.0874647221217795</v>
      </c>
      <c r="Q464" s="124">
        <v>1.0262093817339768</v>
      </c>
      <c r="V464" s="1" t="s">
        <v>283</v>
      </c>
    </row>
    <row r="465" spans="1:22" x14ac:dyDescent="0.2">
      <c r="B465" s="59" t="s">
        <v>394</v>
      </c>
      <c r="C465" s="11" t="s">
        <v>393</v>
      </c>
      <c r="D465" s="36" t="s">
        <v>172</v>
      </c>
      <c r="E465" s="74">
        <v>541.83832475958468</v>
      </c>
      <c r="F465" s="74">
        <v>485.10657995852068</v>
      </c>
      <c r="G465" s="74">
        <v>393.89675377606517</v>
      </c>
      <c r="H465" s="74">
        <v>533.01319792644244</v>
      </c>
      <c r="I465" s="74">
        <v>488.46371410515326</v>
      </c>
      <c r="J465" s="70">
        <v>1</v>
      </c>
      <c r="K465" s="124">
        <v>0.89529765206948764</v>
      </c>
      <c r="L465" s="124">
        <v>0.72696362692845395</v>
      </c>
      <c r="M465" s="124">
        <v>0.9837126197430609</v>
      </c>
      <c r="N465" s="124">
        <v>0.95075108145625919</v>
      </c>
      <c r="O465" s="124">
        <v>0.97933597044343212</v>
      </c>
      <c r="P465" s="124">
        <v>0.92429981535012817</v>
      </c>
      <c r="Q465" s="124">
        <v>0.90350563245947912</v>
      </c>
      <c r="V465" s="1" t="s">
        <v>394</v>
      </c>
    </row>
    <row r="466" spans="1:22" x14ac:dyDescent="0.2">
      <c r="B466" s="59" t="s">
        <v>630</v>
      </c>
      <c r="C466" s="11" t="s">
        <v>629</v>
      </c>
      <c r="D466" s="36" t="s">
        <v>172</v>
      </c>
      <c r="E466" s="74">
        <v>345.25812316097097</v>
      </c>
      <c r="F466" s="74">
        <v>403.58409627721312</v>
      </c>
      <c r="G466" s="74">
        <v>439.76363366613646</v>
      </c>
      <c r="H466" s="74">
        <v>497.98696787844392</v>
      </c>
      <c r="I466" s="74">
        <v>421.64820524569109</v>
      </c>
      <c r="J466" s="70">
        <v>1</v>
      </c>
      <c r="K466" s="124">
        <v>1.1689343977840272</v>
      </c>
      <c r="L466" s="124">
        <v>1.2737242201282077</v>
      </c>
      <c r="M466" s="124">
        <v>1.4423613362639569</v>
      </c>
      <c r="N466" s="124">
        <v>0.99860196316709593</v>
      </c>
      <c r="O466" s="124">
        <v>1.0376457681209801</v>
      </c>
      <c r="P466" s="124">
        <v>1.064974074337186</v>
      </c>
      <c r="Q466" s="124">
        <v>0.99850223635266566</v>
      </c>
      <c r="V466" s="1" t="s">
        <v>630</v>
      </c>
    </row>
    <row r="467" spans="1:22" x14ac:dyDescent="0.2">
      <c r="B467" s="59" t="s">
        <v>997</v>
      </c>
      <c r="C467" s="11" t="s">
        <v>996</v>
      </c>
      <c r="D467" s="36" t="s">
        <v>172</v>
      </c>
      <c r="E467" s="74">
        <v>322.48004578326083</v>
      </c>
      <c r="F467" s="74">
        <v>428.33624286006551</v>
      </c>
      <c r="G467" s="74">
        <v>388.38950330880368</v>
      </c>
      <c r="H467" s="74">
        <v>474.55561489770253</v>
      </c>
      <c r="I467" s="74">
        <v>403.4403517124581</v>
      </c>
      <c r="J467" s="70">
        <v>1</v>
      </c>
      <c r="K467" s="124">
        <v>1.3282565804023445</v>
      </c>
      <c r="L467" s="124">
        <v>1.2043830568352147</v>
      </c>
      <c r="M467" s="124">
        <v>1.4715813306993011</v>
      </c>
      <c r="N467" s="124">
        <v>0.99216191892044503</v>
      </c>
      <c r="O467" s="124">
        <v>1.0258409302649953</v>
      </c>
      <c r="P467" s="124">
        <v>1.1010911482175729</v>
      </c>
      <c r="Q467" s="124">
        <v>1.1946717704032266</v>
      </c>
      <c r="V467" s="1" t="s">
        <v>997</v>
      </c>
    </row>
    <row r="468" spans="1:22" x14ac:dyDescent="0.2">
      <c r="B468" s="59" t="s">
        <v>940</v>
      </c>
      <c r="C468" s="11" t="s">
        <v>939</v>
      </c>
      <c r="D468" s="36" t="s">
        <v>172</v>
      </c>
      <c r="E468" s="74">
        <v>465.64823634083086</v>
      </c>
      <c r="F468" s="74">
        <v>420.3294457696054</v>
      </c>
      <c r="G468" s="74">
        <v>346.31287022188411</v>
      </c>
      <c r="H468" s="74">
        <v>290.12083705879297</v>
      </c>
      <c r="I468" s="74">
        <v>380.60284734777838</v>
      </c>
      <c r="J468" s="70">
        <v>1</v>
      </c>
      <c r="K468" s="124">
        <v>0.90267591062440011</v>
      </c>
      <c r="L468" s="124">
        <v>0.74372206999706247</v>
      </c>
      <c r="M468" s="124">
        <v>0.6230472155089174</v>
      </c>
      <c r="N468" s="124">
        <v>1.0279710888088145</v>
      </c>
      <c r="O468" s="124">
        <v>1.0363446069199527</v>
      </c>
      <c r="P468" s="124">
        <v>1.054007366453098</v>
      </c>
      <c r="Q468" s="124">
        <v>1.0099071577523715</v>
      </c>
      <c r="V468" s="1" t="s">
        <v>940</v>
      </c>
    </row>
    <row r="469" spans="1:22" x14ac:dyDescent="0.2">
      <c r="B469" s="59" t="s">
        <v>437</v>
      </c>
      <c r="C469" s="11" t="s">
        <v>436</v>
      </c>
      <c r="D469" s="36" t="s">
        <v>172</v>
      </c>
      <c r="E469" s="74">
        <v>398.64806925475398</v>
      </c>
      <c r="F469" s="74">
        <v>451.71738506468546</v>
      </c>
      <c r="G469" s="74">
        <v>342.92543020727953</v>
      </c>
      <c r="H469" s="74">
        <v>270.98807870210771</v>
      </c>
      <c r="I469" s="74">
        <v>366.06974080720664</v>
      </c>
      <c r="J469" s="70">
        <v>1</v>
      </c>
      <c r="K469" s="124">
        <v>1.1331232229699268</v>
      </c>
      <c r="L469" s="124">
        <v>0.86022097347255633</v>
      </c>
      <c r="M469" s="124">
        <v>0.6797676938676811</v>
      </c>
      <c r="N469" s="124">
        <v>0.93808631570726653</v>
      </c>
      <c r="O469" s="124">
        <v>1.0095809337879846</v>
      </c>
      <c r="P469" s="124">
        <v>0.90744103137250909</v>
      </c>
      <c r="Q469" s="124">
        <v>0.99127673752370704</v>
      </c>
      <c r="V469" s="1" t="s">
        <v>437</v>
      </c>
    </row>
    <row r="470" spans="1:22" x14ac:dyDescent="0.2">
      <c r="B470" s="59" t="s">
        <v>605</v>
      </c>
      <c r="C470" s="11" t="s">
        <v>604</v>
      </c>
      <c r="D470" s="36" t="s">
        <v>172</v>
      </c>
      <c r="E470" s="74">
        <v>346.00444743178616</v>
      </c>
      <c r="F470" s="74">
        <v>372.87810030196272</v>
      </c>
      <c r="G470" s="74">
        <v>391.76000045900673</v>
      </c>
      <c r="H470" s="74">
        <v>344.8552063196521</v>
      </c>
      <c r="I470" s="74">
        <v>363.87443862810193</v>
      </c>
      <c r="J470" s="70">
        <v>1</v>
      </c>
      <c r="K470" s="124">
        <v>1.0776685186264106</v>
      </c>
      <c r="L470" s="124">
        <v>1.1322397829474176</v>
      </c>
      <c r="M470" s="124">
        <v>0.99667853658915573</v>
      </c>
      <c r="N470" s="124">
        <v>1.0331646090205562</v>
      </c>
      <c r="O470" s="124">
        <v>1.1962581054750945</v>
      </c>
      <c r="P470" s="124">
        <v>1.1800662859234878</v>
      </c>
      <c r="Q470" s="124">
        <v>1.0845987404066306</v>
      </c>
      <c r="V470" s="1" t="s">
        <v>605</v>
      </c>
    </row>
    <row r="471" spans="1:22" x14ac:dyDescent="0.2">
      <c r="B471" s="59" t="s">
        <v>1009</v>
      </c>
      <c r="C471" s="11" t="s">
        <v>1008</v>
      </c>
      <c r="D471" s="36" t="s">
        <v>172</v>
      </c>
      <c r="E471" s="74">
        <v>347.78862998472914</v>
      </c>
      <c r="F471" s="74">
        <v>353.02199074936624</v>
      </c>
      <c r="G471" s="74">
        <v>307.58346326859788</v>
      </c>
      <c r="H471" s="74">
        <v>289.03254451172006</v>
      </c>
      <c r="I471" s="74">
        <v>324.35665712860333</v>
      </c>
      <c r="J471" s="70">
        <v>1</v>
      </c>
      <c r="K471" s="124">
        <v>1.0150475326489738</v>
      </c>
      <c r="L471" s="124">
        <v>0.88439769661849899</v>
      </c>
      <c r="M471" s="124">
        <v>0.83105806111146019</v>
      </c>
      <c r="N471" s="124">
        <v>0.97276264897003717</v>
      </c>
      <c r="O471" s="124">
        <v>1.0343294072443863</v>
      </c>
      <c r="P471" s="124">
        <v>0.9562058055056033</v>
      </c>
      <c r="Q471" s="124">
        <v>1.0170043077027719</v>
      </c>
      <c r="V471" s="1" t="s">
        <v>1009</v>
      </c>
    </row>
    <row r="472" spans="1:22" x14ac:dyDescent="0.2">
      <c r="B472" s="59" t="s">
        <v>928</v>
      </c>
      <c r="C472" s="11" t="s">
        <v>927</v>
      </c>
      <c r="D472" s="36" t="s">
        <v>172</v>
      </c>
      <c r="E472" s="74">
        <v>325.09505846049871</v>
      </c>
      <c r="F472" s="74">
        <v>324.72640697118857</v>
      </c>
      <c r="G472" s="74">
        <v>343.99338335267248</v>
      </c>
      <c r="H472" s="74">
        <v>275.93355617032228</v>
      </c>
      <c r="I472" s="74">
        <v>317.43710123867049</v>
      </c>
      <c r="J472" s="70">
        <v>1</v>
      </c>
      <c r="K472" s="124">
        <v>0.9988660194004304</v>
      </c>
      <c r="L472" s="124">
        <v>1.0581316891793668</v>
      </c>
      <c r="M472" s="124">
        <v>0.84877806964220626</v>
      </c>
      <c r="N472" s="124">
        <v>0.99720783005653713</v>
      </c>
      <c r="O472" s="124">
        <v>1.0124326578116456</v>
      </c>
      <c r="P472" s="124">
        <v>0.99147332964774626</v>
      </c>
      <c r="Q472" s="124">
        <v>1.1364540081247012</v>
      </c>
      <c r="V472" s="1" t="s">
        <v>928</v>
      </c>
    </row>
    <row r="473" spans="1:22" x14ac:dyDescent="0.2">
      <c r="B473" s="59" t="s">
        <v>385</v>
      </c>
      <c r="C473" s="11" t="s">
        <v>384</v>
      </c>
      <c r="D473" s="36" t="s">
        <v>172</v>
      </c>
      <c r="E473" s="74">
        <v>395.58687365573724</v>
      </c>
      <c r="F473" s="74">
        <v>191.06472977647383</v>
      </c>
      <c r="G473" s="74">
        <v>341.56098413939071</v>
      </c>
      <c r="H473" s="74">
        <v>321.76262682013487</v>
      </c>
      <c r="I473" s="74">
        <v>312.49380359793417</v>
      </c>
      <c r="J473" s="70">
        <v>1</v>
      </c>
      <c r="K473" s="124">
        <v>0.48299057046758709</v>
      </c>
      <c r="L473" s="124">
        <v>0.86342850808704286</v>
      </c>
      <c r="M473" s="124">
        <v>0.81338044371045404</v>
      </c>
      <c r="N473" s="124">
        <v>0.9039956903754387</v>
      </c>
      <c r="O473" s="124">
        <v>0.96126116159214547</v>
      </c>
      <c r="P473" s="124">
        <v>0.84896854099012997</v>
      </c>
      <c r="Q473" s="124">
        <v>0.83640013505809996</v>
      </c>
      <c r="V473" s="1" t="s">
        <v>385</v>
      </c>
    </row>
    <row r="474" spans="1:22" x14ac:dyDescent="0.2">
      <c r="B474" s="59" t="s">
        <v>561</v>
      </c>
      <c r="C474" s="11" t="s">
        <v>560</v>
      </c>
      <c r="D474" s="36" t="s">
        <v>172</v>
      </c>
      <c r="E474" s="74">
        <v>258.89256786733165</v>
      </c>
      <c r="F474" s="74">
        <v>354.06695577620815</v>
      </c>
      <c r="G474" s="74">
        <v>325.3022276656132</v>
      </c>
      <c r="H474" s="74">
        <v>303.80244626745423</v>
      </c>
      <c r="I474" s="74">
        <v>310.51604939415176</v>
      </c>
      <c r="J474" s="70">
        <v>1</v>
      </c>
      <c r="K474" s="124">
        <v>1.3676211669299374</v>
      </c>
      <c r="L474" s="124">
        <v>1.256514353986063</v>
      </c>
      <c r="M474" s="124">
        <v>1.1734691681961935</v>
      </c>
      <c r="N474" s="124">
        <v>0.93109869215277652</v>
      </c>
      <c r="O474" s="124">
        <v>1.0537630150241879</v>
      </c>
      <c r="P474" s="124">
        <v>1.1884953016160014</v>
      </c>
      <c r="Q474" s="124">
        <v>1.1044720423339709</v>
      </c>
      <c r="V474" s="1" t="s">
        <v>561</v>
      </c>
    </row>
    <row r="475" spans="1:22" x14ac:dyDescent="0.2">
      <c r="B475" s="59" t="s">
        <v>586</v>
      </c>
      <c r="C475" s="11" t="s">
        <v>585</v>
      </c>
      <c r="D475" s="36" t="s">
        <v>172</v>
      </c>
      <c r="E475" s="74">
        <v>170.68206057228443</v>
      </c>
      <c r="F475" s="74">
        <v>324.50858967978968</v>
      </c>
      <c r="G475" s="74">
        <v>271.33564804649779</v>
      </c>
      <c r="H475" s="74">
        <v>337.86501896099901</v>
      </c>
      <c r="I475" s="74">
        <v>276.09782931489269</v>
      </c>
      <c r="J475" s="70">
        <v>1</v>
      </c>
      <c r="K475" s="124">
        <v>1.9012460278000873</v>
      </c>
      <c r="L475" s="124">
        <v>1.5897139226977297</v>
      </c>
      <c r="M475" s="124">
        <v>1.9794992972791774</v>
      </c>
      <c r="N475" s="124">
        <v>0.94509027026799375</v>
      </c>
      <c r="O475" s="124">
        <v>1.0129659429986873</v>
      </c>
      <c r="P475" s="124">
        <v>1.0960225642974331</v>
      </c>
      <c r="Q475" s="124">
        <v>1.0696331328390454</v>
      </c>
      <c r="V475" s="1" t="s">
        <v>586</v>
      </c>
    </row>
    <row r="476" spans="1:22" x14ac:dyDescent="0.2">
      <c r="A476" s="1"/>
      <c r="B476" s="59" t="s">
        <v>415</v>
      </c>
      <c r="C476" s="11" t="s">
        <v>5580</v>
      </c>
      <c r="D476" s="36" t="s">
        <v>172</v>
      </c>
      <c r="E476" s="74">
        <v>200.87551467690179</v>
      </c>
      <c r="F476" s="74">
        <v>352.28979268938809</v>
      </c>
      <c r="G476" s="74">
        <v>133.46070901130122</v>
      </c>
      <c r="H476" s="74">
        <v>295.23840430776238</v>
      </c>
      <c r="I476" s="74">
        <v>245.46610517133837</v>
      </c>
      <c r="J476" s="70">
        <v>1</v>
      </c>
      <c r="K476" s="124">
        <v>1.7537716991343051</v>
      </c>
      <c r="L476" s="124">
        <v>0.66439510672052837</v>
      </c>
      <c r="M476" s="124">
        <v>1.4697580478269767</v>
      </c>
      <c r="N476" s="124">
        <v>0.94224061800614922</v>
      </c>
      <c r="O476" s="124">
        <v>1.0233005385093721</v>
      </c>
      <c r="P476" s="124">
        <v>0.97323597863818834</v>
      </c>
      <c r="Q476" s="124">
        <v>1.0047928428173989</v>
      </c>
      <c r="V476" s="1" t="s">
        <v>415</v>
      </c>
    </row>
    <row r="477" spans="1:22" x14ac:dyDescent="0.2">
      <c r="B477" s="59" t="s">
        <v>752</v>
      </c>
      <c r="C477" s="11" t="s">
        <v>751</v>
      </c>
      <c r="D477" s="36" t="s">
        <v>172</v>
      </c>
      <c r="E477" s="74">
        <v>208.85069492775031</v>
      </c>
      <c r="F477" s="74">
        <v>160.52322567770489</v>
      </c>
      <c r="G477" s="74">
        <v>216.27573266486408</v>
      </c>
      <c r="H477" s="74">
        <v>353.77434989673969</v>
      </c>
      <c r="I477" s="74">
        <v>234.85600079176476</v>
      </c>
      <c r="J477" s="70">
        <v>1</v>
      </c>
      <c r="K477" s="124">
        <v>0.76860278455494824</v>
      </c>
      <c r="L477" s="124">
        <v>1.0355518938526032</v>
      </c>
      <c r="M477" s="124">
        <v>1.6939103315846</v>
      </c>
      <c r="N477" s="124">
        <v>0.96758591265762794</v>
      </c>
      <c r="O477" s="124">
        <v>1.0002500443839404</v>
      </c>
      <c r="P477" s="124">
        <v>1.0316297406431176</v>
      </c>
      <c r="Q477" s="124">
        <v>1.0018634886516855</v>
      </c>
      <c r="V477" s="1" t="s">
        <v>752</v>
      </c>
    </row>
    <row r="478" spans="1:22" x14ac:dyDescent="0.2">
      <c r="B478" s="59" t="s">
        <v>1528</v>
      </c>
      <c r="C478" s="11" t="s">
        <v>1527</v>
      </c>
      <c r="D478" s="36" t="s">
        <v>172</v>
      </c>
      <c r="E478" s="74">
        <v>212.17017046404695</v>
      </c>
      <c r="F478" s="74">
        <v>177.25287460895149</v>
      </c>
      <c r="G478" s="74">
        <v>261.56938998337375</v>
      </c>
      <c r="H478" s="74">
        <v>265.17560986151108</v>
      </c>
      <c r="I478" s="74">
        <v>229.0420112294708</v>
      </c>
      <c r="J478" s="70">
        <v>1</v>
      </c>
      <c r="K478" s="124">
        <v>0.83542787481045866</v>
      </c>
      <c r="L478" s="124">
        <v>1.2328282972638591</v>
      </c>
      <c r="M478" s="124">
        <v>1.2498251251885859</v>
      </c>
      <c r="N478" s="124">
        <v>1.0401930833240765</v>
      </c>
      <c r="O478" s="124">
        <v>1.0485477557612231</v>
      </c>
      <c r="P478" s="124">
        <v>1.109668535919573</v>
      </c>
      <c r="Q478" s="124">
        <v>1.1189062018929876</v>
      </c>
      <c r="V478" s="1" t="s">
        <v>1528</v>
      </c>
    </row>
    <row r="479" spans="1:22" x14ac:dyDescent="0.2">
      <c r="B479" s="59" t="s">
        <v>1464</v>
      </c>
      <c r="C479" s="11" t="s">
        <v>1463</v>
      </c>
      <c r="D479" s="36" t="s">
        <v>172</v>
      </c>
      <c r="E479" s="74">
        <v>183.07537672234469</v>
      </c>
      <c r="F479" s="74">
        <v>178.21659580922457</v>
      </c>
      <c r="G479" s="74">
        <v>291.76581929359725</v>
      </c>
      <c r="H479" s="74">
        <v>237.84748234892058</v>
      </c>
      <c r="I479" s="74">
        <v>222.72631854352178</v>
      </c>
      <c r="J479" s="70">
        <v>1</v>
      </c>
      <c r="K479" s="124">
        <v>0.97346021622291112</v>
      </c>
      <c r="L479" s="124">
        <v>1.5936923059625565</v>
      </c>
      <c r="M479" s="124">
        <v>1.2991778938663292</v>
      </c>
      <c r="N479" s="124">
        <v>1.0019638282847283</v>
      </c>
      <c r="O479" s="124">
        <v>0.98882629280470946</v>
      </c>
      <c r="P479" s="124">
        <v>1.0194926752080926</v>
      </c>
      <c r="Q479" s="124">
        <v>1.1262909805244481</v>
      </c>
      <c r="V479" s="1" t="s">
        <v>1464</v>
      </c>
    </row>
    <row r="480" spans="1:22" x14ac:dyDescent="0.2">
      <c r="B480" s="59" t="s">
        <v>862</v>
      </c>
      <c r="C480" s="11" t="s">
        <v>861</v>
      </c>
      <c r="D480" s="36" t="s">
        <v>172</v>
      </c>
      <c r="E480" s="74">
        <v>86.811463830227822</v>
      </c>
      <c r="F480" s="74">
        <v>320.22507191022271</v>
      </c>
      <c r="G480" s="74">
        <v>224.03456740930642</v>
      </c>
      <c r="H480" s="74">
        <v>189.50475813372083</v>
      </c>
      <c r="I480" s="74">
        <v>205.14396532086943</v>
      </c>
      <c r="J480" s="70">
        <v>1</v>
      </c>
      <c r="K480" s="124">
        <v>3.6887417603793482</v>
      </c>
      <c r="L480" s="124">
        <v>2.5807025653597768</v>
      </c>
      <c r="M480" s="124">
        <v>2.1829462351230982</v>
      </c>
      <c r="N480" s="124">
        <v>0.92199894183005693</v>
      </c>
      <c r="O480" s="124">
        <v>0.96927400146783493</v>
      </c>
      <c r="P480" s="124">
        <v>0.8273351599624702</v>
      </c>
      <c r="Q480" s="124">
        <v>0.8263779701503845</v>
      </c>
      <c r="V480" s="1" t="s">
        <v>862</v>
      </c>
    </row>
    <row r="481" spans="1:54" x14ac:dyDescent="0.2">
      <c r="B481" s="59" t="s">
        <v>983</v>
      </c>
      <c r="C481" s="11" t="s">
        <v>982</v>
      </c>
      <c r="D481" s="36" t="s">
        <v>172</v>
      </c>
      <c r="E481" s="74">
        <v>227.40164607637749</v>
      </c>
      <c r="F481" s="74">
        <v>101.73706758361095</v>
      </c>
      <c r="G481" s="74">
        <v>260.36340031622848</v>
      </c>
      <c r="H481" s="74">
        <v>214.95773786347075</v>
      </c>
      <c r="I481" s="74">
        <v>201.11496295992191</v>
      </c>
      <c r="J481" s="70">
        <v>1</v>
      </c>
      <c r="K481" s="124">
        <v>0.44738931902647916</v>
      </c>
      <c r="L481" s="124">
        <v>1.1449494971060152</v>
      </c>
      <c r="M481" s="124">
        <v>0.94527784460835784</v>
      </c>
      <c r="N481" s="124">
        <v>0.93747072217466587</v>
      </c>
      <c r="O481" s="124">
        <v>1.1435628831507343</v>
      </c>
      <c r="P481" s="124">
        <v>1.0095809337879846</v>
      </c>
      <c r="Q481" s="124">
        <v>1.0575743706618783</v>
      </c>
      <c r="V481" s="1" t="s">
        <v>983</v>
      </c>
    </row>
    <row r="482" spans="1:54" x14ac:dyDescent="0.2">
      <c r="B482" s="59"/>
      <c r="C482" s="135" t="s">
        <v>5468</v>
      </c>
      <c r="D482" s="36" t="s">
        <v>172</v>
      </c>
      <c r="E482" s="74">
        <v>16016.140452152855</v>
      </c>
      <c r="F482" s="74">
        <v>20725.511098793864</v>
      </c>
      <c r="G482" s="74">
        <v>18535.518109494973</v>
      </c>
      <c r="H482" s="74">
        <v>18059.529605839736</v>
      </c>
      <c r="I482" s="74">
        <v>18334.174816570347</v>
      </c>
      <c r="J482" s="70"/>
      <c r="K482" s="124"/>
      <c r="L482" s="124"/>
      <c r="M482" s="124"/>
      <c r="N482" s="124"/>
      <c r="O482" s="124"/>
      <c r="P482" s="124"/>
      <c r="Q482" s="124"/>
    </row>
    <row r="483" spans="1:54" x14ac:dyDescent="0.2">
      <c r="B483" s="59"/>
      <c r="C483" s="11"/>
      <c r="D483" s="36"/>
      <c r="E483" s="74"/>
      <c r="F483" s="74"/>
      <c r="G483" s="74"/>
      <c r="H483" s="74"/>
      <c r="I483" s="74"/>
      <c r="J483" s="70"/>
      <c r="K483" s="124"/>
      <c r="L483" s="124"/>
      <c r="M483" s="124"/>
      <c r="N483" s="124"/>
      <c r="O483" s="124"/>
      <c r="P483" s="124"/>
      <c r="Q483" s="124"/>
    </row>
    <row r="484" spans="1:54" x14ac:dyDescent="0.2">
      <c r="B484" s="23" t="s">
        <v>5446</v>
      </c>
      <c r="C484" s="22" t="s">
        <v>16</v>
      </c>
      <c r="D484" s="23" t="s">
        <v>15</v>
      </c>
      <c r="E484" s="74">
        <v>8783.1428408348838</v>
      </c>
      <c r="F484" s="74">
        <v>8492.4121772850503</v>
      </c>
      <c r="G484" s="74">
        <v>7973.9313182787773</v>
      </c>
      <c r="H484" s="74">
        <v>7525.175873416998</v>
      </c>
      <c r="I484" s="74">
        <v>8193.6655524539274</v>
      </c>
      <c r="J484" s="70">
        <v>1</v>
      </c>
      <c r="K484" s="124">
        <v>0.96689901680772417</v>
      </c>
      <c r="L484" s="124">
        <v>0.90786765771428735</v>
      </c>
      <c r="M484" s="124">
        <v>0.85677484811367255</v>
      </c>
      <c r="N484" s="124">
        <v>0.89501471057339177</v>
      </c>
      <c r="O484" s="124">
        <v>0.97876086321428635</v>
      </c>
      <c r="P484" s="124">
        <v>1.0088781573062322</v>
      </c>
      <c r="Q484" s="124">
        <v>0.92361685111044578</v>
      </c>
      <c r="V484" s="1" t="s">
        <v>5446</v>
      </c>
    </row>
    <row r="485" spans="1:54" x14ac:dyDescent="0.2">
      <c r="B485" s="23" t="s">
        <v>5404</v>
      </c>
      <c r="C485" s="22" t="s">
        <v>5403</v>
      </c>
      <c r="D485" s="23" t="s">
        <v>15</v>
      </c>
      <c r="E485" s="74">
        <v>5605.7198766014071</v>
      </c>
      <c r="F485" s="74">
        <v>4463.7688038209399</v>
      </c>
      <c r="G485" s="74">
        <v>4997.9887571227246</v>
      </c>
      <c r="H485" s="74">
        <v>4688.7347804790888</v>
      </c>
      <c r="I485" s="74">
        <v>4939.0530545060401</v>
      </c>
      <c r="J485" s="70">
        <v>1</v>
      </c>
      <c r="K485" s="124">
        <v>0.79628823809997429</v>
      </c>
      <c r="L485" s="124">
        <v>0.89158731922810008</v>
      </c>
      <c r="M485" s="124">
        <v>0.83641974335002611</v>
      </c>
      <c r="N485" s="124">
        <v>1.0383461497673159</v>
      </c>
      <c r="O485" s="124">
        <v>0.98892409767510447</v>
      </c>
      <c r="P485" s="124">
        <v>1.0190252218292752</v>
      </c>
      <c r="Q485" s="124">
        <v>0.9022013813092733</v>
      </c>
      <c r="V485" s="1" t="s">
        <v>5943</v>
      </c>
    </row>
    <row r="486" spans="1:54" x14ac:dyDescent="0.2">
      <c r="B486" s="23" t="s">
        <v>5408</v>
      </c>
      <c r="C486" s="22" t="s">
        <v>47</v>
      </c>
      <c r="D486" s="23" t="s">
        <v>15</v>
      </c>
      <c r="E486" s="74">
        <v>3593.5716231113856</v>
      </c>
      <c r="F486" s="74">
        <v>4654.7393000112988</v>
      </c>
      <c r="G486" s="74">
        <v>3502.4553399988908</v>
      </c>
      <c r="H486" s="74">
        <v>3231.0964597745951</v>
      </c>
      <c r="I486" s="74">
        <v>3745.4656807240426</v>
      </c>
      <c r="J486" s="70">
        <v>1</v>
      </c>
      <c r="K486" s="124">
        <v>1.2952960976414694</v>
      </c>
      <c r="L486" s="124">
        <v>0.97464464530872363</v>
      </c>
      <c r="M486" s="124">
        <v>0.89913233925668845</v>
      </c>
      <c r="N486" s="124">
        <v>1.1638598162372822</v>
      </c>
      <c r="O486" s="124">
        <v>1.2133124344515678</v>
      </c>
      <c r="P486" s="124">
        <v>0.88857299403430146</v>
      </c>
      <c r="Q486" s="124">
        <v>0.84452322275051583</v>
      </c>
      <c r="V486" s="1" t="s">
        <v>5945</v>
      </c>
    </row>
    <row r="487" spans="1:54" x14ac:dyDescent="0.2">
      <c r="B487" s="106" t="s">
        <v>69</v>
      </c>
      <c r="C487" s="51" t="s">
        <v>68</v>
      </c>
      <c r="D487" s="23" t="s">
        <v>15</v>
      </c>
      <c r="E487" s="74">
        <v>1470.7071054593971</v>
      </c>
      <c r="F487" s="74">
        <v>937.85510423966275</v>
      </c>
      <c r="G487" s="74">
        <v>1291.048477358745</v>
      </c>
      <c r="H487" s="74">
        <v>1162.8799924062</v>
      </c>
      <c r="I487" s="74">
        <v>1215.6226698660012</v>
      </c>
      <c r="J487" s="70">
        <v>1</v>
      </c>
      <c r="K487" s="124">
        <v>0.63768992531433366</v>
      </c>
      <c r="L487" s="124">
        <v>0.87784200713130223</v>
      </c>
      <c r="M487" s="124">
        <v>0.79069448164728706</v>
      </c>
      <c r="N487" s="124">
        <v>0.84724222646117542</v>
      </c>
      <c r="O487" s="124">
        <v>0.9445546725711772</v>
      </c>
      <c r="P487" s="124">
        <v>1.0753382245944305</v>
      </c>
      <c r="Q487" s="124">
        <v>0.94876658827360028</v>
      </c>
      <c r="V487" s="1" t="s">
        <v>69</v>
      </c>
    </row>
    <row r="488" spans="1:54" x14ac:dyDescent="0.2">
      <c r="B488" s="106" t="s">
        <v>387</v>
      </c>
      <c r="C488" s="51" t="s">
        <v>386</v>
      </c>
      <c r="D488" s="23" t="s">
        <v>15</v>
      </c>
      <c r="E488" s="74">
        <v>469.74518771855168</v>
      </c>
      <c r="F488" s="74">
        <v>682.24828533130199</v>
      </c>
      <c r="G488" s="74">
        <v>459.05414389525299</v>
      </c>
      <c r="H488" s="74">
        <v>545.32777598622408</v>
      </c>
      <c r="I488" s="74">
        <v>539.09384823283267</v>
      </c>
      <c r="J488" s="70">
        <v>1</v>
      </c>
      <c r="K488" s="124">
        <v>1.4523795095056338</v>
      </c>
      <c r="L488" s="124">
        <v>0.9772407592396577</v>
      </c>
      <c r="M488" s="124">
        <v>1.1609012508137875</v>
      </c>
      <c r="N488" s="124">
        <v>0.91232553358755919</v>
      </c>
      <c r="O488" s="124">
        <v>0.98570722109945907</v>
      </c>
      <c r="P488" s="124">
        <v>0.97304665825845027</v>
      </c>
      <c r="Q488" s="124">
        <v>1.1630070965377992</v>
      </c>
      <c r="V488" s="1" t="s">
        <v>387</v>
      </c>
    </row>
    <row r="489" spans="1:54" x14ac:dyDescent="0.2">
      <c r="B489" s="106" t="s">
        <v>371</v>
      </c>
      <c r="C489" s="51" t="s">
        <v>370</v>
      </c>
      <c r="D489" s="23" t="s">
        <v>15</v>
      </c>
      <c r="E489" s="74">
        <v>598.29320445519738</v>
      </c>
      <c r="F489" s="74">
        <v>540.00922194927909</v>
      </c>
      <c r="G489" s="74">
        <v>504.25837886394345</v>
      </c>
      <c r="H489" s="74">
        <v>498.09128878808622</v>
      </c>
      <c r="I489" s="74">
        <v>535.16302351412662</v>
      </c>
      <c r="J489" s="70">
        <v>1</v>
      </c>
      <c r="K489" s="124">
        <v>0.9025829107335569</v>
      </c>
      <c r="L489" s="124">
        <v>0.84282819044070278</v>
      </c>
      <c r="M489" s="124">
        <v>0.83252038478632817</v>
      </c>
      <c r="N489" s="124">
        <v>1.0917150154654047</v>
      </c>
      <c r="O489" s="124">
        <v>1.1409794439032783</v>
      </c>
      <c r="P489" s="124">
        <v>1.0385833987897444</v>
      </c>
      <c r="Q489" s="124">
        <v>1.1790506537911212</v>
      </c>
      <c r="V489" s="1" t="s">
        <v>371</v>
      </c>
    </row>
    <row r="490" spans="1:54" x14ac:dyDescent="0.2">
      <c r="B490" s="106" t="s">
        <v>473</v>
      </c>
      <c r="C490" s="51" t="s">
        <v>472</v>
      </c>
      <c r="D490" s="23" t="s">
        <v>15</v>
      </c>
      <c r="E490" s="74">
        <v>587.94107634203863</v>
      </c>
      <c r="F490" s="74">
        <v>554.59816580998142</v>
      </c>
      <c r="G490" s="74">
        <v>537.45187504180547</v>
      </c>
      <c r="H490" s="74">
        <v>442.75902322633675</v>
      </c>
      <c r="I490" s="74">
        <v>530.68753510504064</v>
      </c>
      <c r="J490" s="70">
        <v>1</v>
      </c>
      <c r="K490" s="124">
        <v>0.94328868678557898</v>
      </c>
      <c r="L490" s="124">
        <v>0.91412540587509361</v>
      </c>
      <c r="M490" s="124">
        <v>0.75306700117131931</v>
      </c>
      <c r="N490" s="124">
        <v>0.9983028416636669</v>
      </c>
      <c r="O490" s="124">
        <v>0.97799507149768583</v>
      </c>
      <c r="P490" s="124">
        <v>0.9175995570253076</v>
      </c>
      <c r="Q490" s="124">
        <v>0.88857299403430146</v>
      </c>
      <c r="V490" s="1" t="s">
        <v>473</v>
      </c>
    </row>
    <row r="491" spans="1:54" x14ac:dyDescent="0.2">
      <c r="B491" s="106" t="s">
        <v>635</v>
      </c>
      <c r="C491" s="51" t="s">
        <v>634</v>
      </c>
      <c r="D491" s="23" t="s">
        <v>15</v>
      </c>
      <c r="E491" s="74">
        <v>475.64316205006207</v>
      </c>
      <c r="F491" s="74">
        <v>835.56734812558625</v>
      </c>
      <c r="G491" s="74">
        <v>335.23179248149063</v>
      </c>
      <c r="H491" s="74">
        <v>265.6294694818647</v>
      </c>
      <c r="I491" s="74">
        <v>478.01794303475094</v>
      </c>
      <c r="J491" s="70">
        <v>1</v>
      </c>
      <c r="K491" s="124">
        <v>1.7567105233348055</v>
      </c>
      <c r="L491" s="124">
        <v>0.70479682927977638</v>
      </c>
      <c r="M491" s="124">
        <v>0.55846376165060241</v>
      </c>
      <c r="N491" s="124">
        <v>0.90966976013505441</v>
      </c>
      <c r="O491" s="124">
        <v>0.9688045125342627</v>
      </c>
      <c r="P491" s="124">
        <v>0.67856414223912676</v>
      </c>
      <c r="Q491" s="124">
        <v>0.60639135877022898</v>
      </c>
      <c r="T491" s="70" t="s">
        <v>5989</v>
      </c>
      <c r="U491" s="70" t="s">
        <v>5989</v>
      </c>
      <c r="V491" s="1" t="s">
        <v>635</v>
      </c>
    </row>
    <row r="492" spans="1:54" x14ac:dyDescent="0.2">
      <c r="B492" s="106" t="s">
        <v>595</v>
      </c>
      <c r="C492" s="51" t="s">
        <v>594</v>
      </c>
      <c r="D492" s="23" t="s">
        <v>15</v>
      </c>
      <c r="E492" s="74">
        <v>620.57258756627016</v>
      </c>
      <c r="F492" s="74">
        <v>353.44847262486314</v>
      </c>
      <c r="G492" s="74">
        <v>430.3435158216173</v>
      </c>
      <c r="H492" s="74">
        <v>401.40009224709627</v>
      </c>
      <c r="I492" s="74">
        <v>451.44116706496175</v>
      </c>
      <c r="J492" s="70">
        <v>1</v>
      </c>
      <c r="K492" s="124">
        <v>0.56955218407406505</v>
      </c>
      <c r="L492" s="124">
        <v>0.69346201305687138</v>
      </c>
      <c r="M492" s="124">
        <v>0.64682214504718394</v>
      </c>
      <c r="N492" s="124">
        <v>0.99890126430643122</v>
      </c>
      <c r="O492" s="124">
        <v>1.0121559686966581</v>
      </c>
      <c r="P492" s="124">
        <v>1.0683875134535432</v>
      </c>
      <c r="Q492" s="124">
        <v>0.94625283331288901</v>
      </c>
      <c r="V492" s="1" t="s">
        <v>595</v>
      </c>
    </row>
    <row r="493" spans="1:54" x14ac:dyDescent="0.2">
      <c r="B493" s="106" t="s">
        <v>455</v>
      </c>
      <c r="C493" s="51" t="s">
        <v>454</v>
      </c>
      <c r="D493" s="23" t="s">
        <v>15</v>
      </c>
      <c r="E493" s="74">
        <v>216.58570088237889</v>
      </c>
      <c r="F493" s="74">
        <v>342.79850449522291</v>
      </c>
      <c r="G493" s="74">
        <v>226.71734637486719</v>
      </c>
      <c r="H493" s="74">
        <v>230.01660391639649</v>
      </c>
      <c r="I493" s="74">
        <v>254.02953891721637</v>
      </c>
      <c r="J493" s="70">
        <v>1</v>
      </c>
      <c r="K493" s="124">
        <v>1.5827383945415048</v>
      </c>
      <c r="L493" s="124">
        <v>1.0467789214671679</v>
      </c>
      <c r="M493" s="124">
        <v>1.0620119563724639</v>
      </c>
      <c r="N493" s="124">
        <v>1.0542628893344574</v>
      </c>
      <c r="O493" s="124">
        <v>1.0935176450757542</v>
      </c>
      <c r="P493" s="124">
        <v>1.1608604076990652</v>
      </c>
      <c r="Q493" s="124">
        <v>1.2101556343909554</v>
      </c>
      <c r="V493" s="1" t="s">
        <v>455</v>
      </c>
    </row>
    <row r="494" spans="1:54" x14ac:dyDescent="0.2">
      <c r="B494" s="106" t="s">
        <v>511</v>
      </c>
      <c r="C494" s="51" t="s">
        <v>510</v>
      </c>
      <c r="D494" s="23" t="s">
        <v>15</v>
      </c>
      <c r="E494" s="74">
        <v>242.36076099203416</v>
      </c>
      <c r="F494" s="74">
        <v>201.37756685623788</v>
      </c>
      <c r="G494" s="74">
        <v>262.82590312709374</v>
      </c>
      <c r="H494" s="74">
        <v>299.08332400965764</v>
      </c>
      <c r="I494" s="74">
        <v>251.41188874625584</v>
      </c>
      <c r="J494" s="70">
        <v>1</v>
      </c>
      <c r="K494" s="124">
        <v>0.83090004352171798</v>
      </c>
      <c r="L494" s="124">
        <v>1.0844408230577069</v>
      </c>
      <c r="M494" s="124">
        <v>1.2340418588613353</v>
      </c>
      <c r="N494" s="124">
        <v>1.0873820363557207</v>
      </c>
      <c r="O494" s="124">
        <v>1.209643226349093</v>
      </c>
      <c r="P494" s="124">
        <v>1.3655046244723863</v>
      </c>
      <c r="Q494" s="124">
        <v>1.4668994667622037</v>
      </c>
      <c r="V494" s="1" t="s">
        <v>511</v>
      </c>
    </row>
    <row r="495" spans="1:54" s="57" customFormat="1" x14ac:dyDescent="0.2">
      <c r="A495" s="6"/>
      <c r="B495" s="106" t="s">
        <v>1448</v>
      </c>
      <c r="C495" s="51" t="s">
        <v>1447</v>
      </c>
      <c r="D495" s="23" t="s">
        <v>15</v>
      </c>
      <c r="E495" s="74">
        <v>135.438689103689</v>
      </c>
      <c r="F495" s="74">
        <v>201.34814399036949</v>
      </c>
      <c r="G495" s="74">
        <v>295.84036460791674</v>
      </c>
      <c r="H495" s="74">
        <v>193.82619465512175</v>
      </c>
      <c r="I495" s="74">
        <v>206.61334808927424</v>
      </c>
      <c r="J495" s="70">
        <v>1</v>
      </c>
      <c r="K495" s="124">
        <v>1.486636834148783</v>
      </c>
      <c r="L495" s="124">
        <v>2.1843120792569661</v>
      </c>
      <c r="M495" s="124">
        <v>1.4310991633028323</v>
      </c>
      <c r="N495" s="124">
        <v>0.78259510957498435</v>
      </c>
      <c r="O495" s="124">
        <v>1.0491858385627739</v>
      </c>
      <c r="P495" s="124">
        <v>1.2162194781050428</v>
      </c>
      <c r="Q495" s="124">
        <v>0.99790440967428096</v>
      </c>
      <c r="R495" s="70"/>
      <c r="S495" s="70"/>
      <c r="T495" s="70"/>
      <c r="U495" s="70"/>
      <c r="V495" s="1" t="s">
        <v>1448</v>
      </c>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c r="AY495" s="6"/>
      <c r="AZ495" s="6"/>
      <c r="BA495" s="6"/>
      <c r="BB495" s="6"/>
    </row>
    <row r="496" spans="1:54" x14ac:dyDescent="0.2">
      <c r="B496" s="106"/>
      <c r="C496" s="135" t="s">
        <v>5468</v>
      </c>
      <c r="D496" s="23" t="s">
        <v>15</v>
      </c>
      <c r="E496" s="74">
        <v>22799.721815117293</v>
      </c>
      <c r="F496" s="74">
        <v>22260.17109453979</v>
      </c>
      <c r="G496" s="74">
        <v>20817.147212973123</v>
      </c>
      <c r="H496" s="74">
        <v>19484.020878387666</v>
      </c>
      <c r="I496" s="74">
        <v>21340.265250254473</v>
      </c>
      <c r="J496" s="70"/>
      <c r="K496" s="124"/>
      <c r="L496" s="124"/>
      <c r="M496" s="124"/>
      <c r="N496" s="124"/>
      <c r="O496" s="124"/>
      <c r="P496" s="124"/>
      <c r="Q496" s="124"/>
    </row>
    <row r="497" spans="1:54" x14ac:dyDescent="0.2">
      <c r="B497" s="106"/>
      <c r="C497" s="51"/>
      <c r="D497" s="23"/>
      <c r="E497" s="74"/>
      <c r="F497" s="74"/>
      <c r="G497" s="74"/>
      <c r="H497" s="74"/>
      <c r="I497" s="74"/>
      <c r="J497" s="70"/>
      <c r="K497" s="124"/>
      <c r="L497" s="124"/>
      <c r="M497" s="124"/>
      <c r="N497" s="124"/>
      <c r="O497" s="124"/>
      <c r="P497" s="124"/>
      <c r="Q497" s="124"/>
    </row>
    <row r="498" spans="1:54" x14ac:dyDescent="0.2">
      <c r="B498" s="104" t="s">
        <v>137</v>
      </c>
      <c r="C498" s="52" t="s">
        <v>136</v>
      </c>
      <c r="D498" s="32" t="s">
        <v>41</v>
      </c>
      <c r="E498" s="74">
        <v>3205.7843691376311</v>
      </c>
      <c r="F498" s="74">
        <v>3430.792250005903</v>
      </c>
      <c r="G498" s="74">
        <v>2668.5274451681753</v>
      </c>
      <c r="H498" s="74">
        <v>2567.0082344999032</v>
      </c>
      <c r="I498" s="74">
        <v>2968.0280747029028</v>
      </c>
      <c r="J498" s="70">
        <v>1</v>
      </c>
      <c r="K498" s="124">
        <v>1.0701880897026146</v>
      </c>
      <c r="L498" s="124">
        <v>0.83241014924719348</v>
      </c>
      <c r="M498" s="124">
        <v>0.80074263859188965</v>
      </c>
      <c r="N498" s="124">
        <v>0.99354197112903686</v>
      </c>
      <c r="O498" s="124">
        <v>1.1014307563675325</v>
      </c>
      <c r="P498" s="124">
        <v>1.0155583544948872</v>
      </c>
      <c r="Q498" s="124">
        <v>0.97541941936295551</v>
      </c>
      <c r="V498" s="1" t="s">
        <v>137</v>
      </c>
    </row>
    <row r="499" spans="1:54" x14ac:dyDescent="0.2">
      <c r="B499" s="104" t="s">
        <v>108</v>
      </c>
      <c r="C499" s="52" t="s">
        <v>107</v>
      </c>
      <c r="D499" s="32" t="s">
        <v>41</v>
      </c>
      <c r="E499" s="74">
        <v>3279.8533163464263</v>
      </c>
      <c r="F499" s="74">
        <v>2183.3486328063127</v>
      </c>
      <c r="G499" s="74">
        <v>1905.0698065505658</v>
      </c>
      <c r="H499" s="74">
        <v>1993.8922398990439</v>
      </c>
      <c r="I499" s="74">
        <v>2340.5409989005871</v>
      </c>
      <c r="J499" s="70">
        <v>1</v>
      </c>
      <c r="K499" s="124">
        <v>0.66568484082039414</v>
      </c>
      <c r="L499" s="124">
        <v>0.58083994093757441</v>
      </c>
      <c r="M499" s="124">
        <v>0.60792116219396319</v>
      </c>
      <c r="N499" s="124">
        <v>1.0862717019207253</v>
      </c>
      <c r="O499" s="124">
        <v>1.1451998607292522</v>
      </c>
      <c r="P499" s="124">
        <v>1.06584806588836</v>
      </c>
      <c r="Q499" s="124">
        <v>1.0504201452384077</v>
      </c>
      <c r="V499" s="1" t="s">
        <v>108</v>
      </c>
    </row>
    <row r="500" spans="1:54" x14ac:dyDescent="0.2">
      <c r="B500" s="104" t="s">
        <v>99</v>
      </c>
      <c r="C500" s="52" t="s">
        <v>98</v>
      </c>
      <c r="D500" s="32" t="s">
        <v>41</v>
      </c>
      <c r="E500" s="74">
        <v>2540.0381652194424</v>
      </c>
      <c r="F500" s="74">
        <v>1980.1834398305873</v>
      </c>
      <c r="G500" s="74">
        <v>1863.9618725945409</v>
      </c>
      <c r="H500" s="74">
        <v>2069.5078428013981</v>
      </c>
      <c r="I500" s="74">
        <v>2113.4228301114922</v>
      </c>
      <c r="J500" s="70">
        <v>1</v>
      </c>
      <c r="K500" s="124">
        <v>0.77958806562243632</v>
      </c>
      <c r="L500" s="124">
        <v>0.73383223060095515</v>
      </c>
      <c r="M500" s="124">
        <v>0.81475462500485951</v>
      </c>
      <c r="N500" s="124">
        <v>1.0769015013426442</v>
      </c>
      <c r="O500" s="124">
        <v>1.063875058010459</v>
      </c>
      <c r="P500" s="124">
        <v>1.0578763883284814</v>
      </c>
      <c r="Q500" s="124">
        <v>1.00391526122502</v>
      </c>
      <c r="V500" s="1" t="s">
        <v>99</v>
      </c>
    </row>
    <row r="501" spans="1:54" x14ac:dyDescent="0.2">
      <c r="B501" s="32" t="s">
        <v>86</v>
      </c>
      <c r="C501" s="5" t="s">
        <v>85</v>
      </c>
      <c r="D501" s="32" t="s">
        <v>41</v>
      </c>
      <c r="E501" s="74">
        <v>1709.1733899302496</v>
      </c>
      <c r="F501" s="74">
        <v>2478.3758208780509</v>
      </c>
      <c r="G501" s="74">
        <v>2158.4109116639011</v>
      </c>
      <c r="H501" s="74">
        <v>1800.2943030493104</v>
      </c>
      <c r="I501" s="74">
        <v>2036.5636063803781</v>
      </c>
      <c r="J501" s="70">
        <v>1</v>
      </c>
      <c r="K501" s="124">
        <v>1.4500435330198957</v>
      </c>
      <c r="L501" s="124">
        <v>1.262839056809786</v>
      </c>
      <c r="M501" s="124">
        <v>1.0533128550069337</v>
      </c>
      <c r="N501" s="124">
        <v>1.0451942116075537</v>
      </c>
      <c r="O501" s="124">
        <v>1.1558689200602674</v>
      </c>
      <c r="P501" s="124">
        <v>1.1625068361103288</v>
      </c>
      <c r="Q501" s="124">
        <v>1.0618642337595425</v>
      </c>
      <c r="V501" s="1" t="s">
        <v>86</v>
      </c>
    </row>
    <row r="502" spans="1:54" x14ac:dyDescent="0.2">
      <c r="A502" s="57"/>
      <c r="B502" s="104" t="s">
        <v>43</v>
      </c>
      <c r="C502" s="52" t="s">
        <v>42</v>
      </c>
      <c r="D502" s="32" t="s">
        <v>41</v>
      </c>
      <c r="E502" s="74">
        <v>1775.9672660898514</v>
      </c>
      <c r="F502" s="74">
        <v>1919.2823171118812</v>
      </c>
      <c r="G502" s="74">
        <v>2366.1428754136459</v>
      </c>
      <c r="H502" s="74">
        <v>1891.7625476133703</v>
      </c>
      <c r="I502" s="74">
        <v>1988.2887515571874</v>
      </c>
      <c r="J502" s="70">
        <v>1</v>
      </c>
      <c r="K502" s="124">
        <v>1.0806968989566832</v>
      </c>
      <c r="L502" s="124">
        <v>1.3323122112623083</v>
      </c>
      <c r="M502" s="124">
        <v>1.0652012476437505</v>
      </c>
      <c r="N502" s="124">
        <v>1.1212773690124838</v>
      </c>
      <c r="O502" s="124">
        <v>1.2036446245453991</v>
      </c>
      <c r="P502" s="124">
        <v>1.1887496365547148</v>
      </c>
      <c r="Q502" s="124">
        <v>1.0928961358572453</v>
      </c>
      <c r="R502" s="120"/>
      <c r="S502" s="120"/>
      <c r="T502" s="120"/>
      <c r="U502" s="120"/>
      <c r="V502" s="99" t="s">
        <v>114</v>
      </c>
    </row>
    <row r="503" spans="1:54" x14ac:dyDescent="0.2">
      <c r="B503" s="104" t="s">
        <v>81</v>
      </c>
      <c r="C503" s="52" t="s">
        <v>80</v>
      </c>
      <c r="D503" s="32" t="s">
        <v>41</v>
      </c>
      <c r="E503" s="74">
        <v>1999.1845484730588</v>
      </c>
      <c r="F503" s="74">
        <v>2092.9911063777568</v>
      </c>
      <c r="G503" s="74">
        <v>1867.1652657320678</v>
      </c>
      <c r="H503" s="74">
        <v>1667.563023064358</v>
      </c>
      <c r="I503" s="74">
        <v>1906.7259859118103</v>
      </c>
      <c r="J503" s="70">
        <v>1</v>
      </c>
      <c r="K503" s="124">
        <v>1.0469224104279646</v>
      </c>
      <c r="L503" s="124">
        <v>0.9339634338201418</v>
      </c>
      <c r="M503" s="124">
        <v>0.83412160440016037</v>
      </c>
      <c r="N503" s="124">
        <v>1.0570712849640085</v>
      </c>
      <c r="O503" s="124">
        <v>1.0341048063749876</v>
      </c>
      <c r="P503" s="124">
        <v>1.0012816505511393</v>
      </c>
      <c r="Q503" s="124">
        <v>0.96955597741685517</v>
      </c>
      <c r="V503" s="1" t="s">
        <v>81</v>
      </c>
    </row>
    <row r="504" spans="1:54" x14ac:dyDescent="0.2">
      <c r="B504" s="104" t="s">
        <v>66</v>
      </c>
      <c r="C504" s="52" t="s">
        <v>65</v>
      </c>
      <c r="D504" s="32" t="s">
        <v>41</v>
      </c>
      <c r="E504" s="74">
        <v>1724.8782357431487</v>
      </c>
      <c r="F504" s="74">
        <v>2661.4268779053427</v>
      </c>
      <c r="G504" s="74">
        <v>1647.190921307088</v>
      </c>
      <c r="H504" s="74">
        <v>1520.1812068259449</v>
      </c>
      <c r="I504" s="74">
        <v>1888.4193104453814</v>
      </c>
      <c r="J504" s="70">
        <v>1</v>
      </c>
      <c r="K504" s="124">
        <v>1.5429650758847278</v>
      </c>
      <c r="L504" s="124">
        <v>0.95496069645600823</v>
      </c>
      <c r="M504" s="124">
        <v>0.88132667879074267</v>
      </c>
      <c r="N504" s="124">
        <v>0.94250707942082734</v>
      </c>
      <c r="O504" s="124">
        <v>0.99492586630400492</v>
      </c>
      <c r="P504" s="124">
        <v>1.043373024978888</v>
      </c>
      <c r="Q504" s="124">
        <v>0.97475386825520227</v>
      </c>
      <c r="V504" s="1" t="s">
        <v>66</v>
      </c>
    </row>
    <row r="505" spans="1:54" x14ac:dyDescent="0.2">
      <c r="B505" s="104" t="s">
        <v>46</v>
      </c>
      <c r="C505" s="52" t="s">
        <v>45</v>
      </c>
      <c r="D505" s="32" t="s">
        <v>41</v>
      </c>
      <c r="E505" s="74">
        <v>1893.7555449812269</v>
      </c>
      <c r="F505" s="74">
        <v>2296.3623460158078</v>
      </c>
      <c r="G505" s="74">
        <v>1626.9339610934849</v>
      </c>
      <c r="H505" s="74">
        <v>1597.2002757808325</v>
      </c>
      <c r="I505" s="74">
        <v>1853.563031967838</v>
      </c>
      <c r="J505" s="70">
        <v>1</v>
      </c>
      <c r="K505" s="124">
        <v>1.2125970282181124</v>
      </c>
      <c r="L505" s="124">
        <v>0.85910452666667336</v>
      </c>
      <c r="M505" s="124">
        <v>0.8434036166989366</v>
      </c>
      <c r="N505" s="124">
        <v>1.0008707471594813</v>
      </c>
      <c r="O505" s="124">
        <v>1.0929678770485853</v>
      </c>
      <c r="P505" s="124">
        <v>1.1060111271176369</v>
      </c>
      <c r="Q505" s="124">
        <v>1.050563604460901</v>
      </c>
      <c r="V505" s="1" t="s">
        <v>46</v>
      </c>
    </row>
    <row r="506" spans="1:54" x14ac:dyDescent="0.2">
      <c r="B506" s="104" t="s">
        <v>177</v>
      </c>
      <c r="C506" s="52" t="s">
        <v>176</v>
      </c>
      <c r="D506" s="32" t="s">
        <v>41</v>
      </c>
      <c r="E506" s="74">
        <v>1518.5150963313513</v>
      </c>
      <c r="F506" s="74">
        <v>1653.6655671838698</v>
      </c>
      <c r="G506" s="74">
        <v>1307.5279936519937</v>
      </c>
      <c r="H506" s="74">
        <v>1180.8181225137914</v>
      </c>
      <c r="I506" s="74">
        <v>1415.1316949202517</v>
      </c>
      <c r="J506" s="70">
        <v>1</v>
      </c>
      <c r="K506" s="124">
        <v>1.0890017301632593</v>
      </c>
      <c r="L506" s="124">
        <v>0.86105696071834203</v>
      </c>
      <c r="M506" s="124">
        <v>0.77761368679612264</v>
      </c>
      <c r="N506" s="124">
        <v>1.0355504567747442</v>
      </c>
      <c r="O506" s="124">
        <v>1.0110201423156457</v>
      </c>
      <c r="P506" s="124">
        <v>0.95483626062388594</v>
      </c>
      <c r="Q506" s="124">
        <v>0.94144233170594982</v>
      </c>
      <c r="V506" s="1" t="s">
        <v>177</v>
      </c>
    </row>
    <row r="507" spans="1:54" x14ac:dyDescent="0.2">
      <c r="B507" s="104" t="s">
        <v>139</v>
      </c>
      <c r="C507" s="52" t="s">
        <v>138</v>
      </c>
      <c r="D507" s="32" t="s">
        <v>41</v>
      </c>
      <c r="E507" s="74">
        <v>1179.2307564931689</v>
      </c>
      <c r="F507" s="74">
        <v>1484.3164699147933</v>
      </c>
      <c r="G507" s="74">
        <v>1569.3873141028421</v>
      </c>
      <c r="H507" s="74">
        <v>1215.819839265389</v>
      </c>
      <c r="I507" s="74">
        <v>1362.1885949440484</v>
      </c>
      <c r="J507" s="70">
        <v>1</v>
      </c>
      <c r="K507" s="124">
        <v>1.2587158719714004</v>
      </c>
      <c r="L507" s="124">
        <v>1.3308568365108897</v>
      </c>
      <c r="M507" s="124">
        <v>1.0310279244081368</v>
      </c>
      <c r="N507" s="124">
        <v>0.98039217874225615</v>
      </c>
      <c r="O507" s="124">
        <v>1.0241284536449264</v>
      </c>
      <c r="P507" s="124">
        <v>1.049031740408362</v>
      </c>
      <c r="Q507" s="124">
        <v>0.93949646603795123</v>
      </c>
      <c r="V507" s="1" t="s">
        <v>139</v>
      </c>
      <c r="W507" s="57"/>
      <c r="X507" s="57"/>
      <c r="Y507" s="57"/>
      <c r="Z507" s="57"/>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row>
    <row r="508" spans="1:54" x14ac:dyDescent="0.2">
      <c r="B508" s="104" t="s">
        <v>135</v>
      </c>
      <c r="C508" s="52" t="s">
        <v>5524</v>
      </c>
      <c r="D508" s="32" t="s">
        <v>41</v>
      </c>
      <c r="E508" s="74">
        <v>1506.7845108011775</v>
      </c>
      <c r="F508" s="74">
        <v>1371.5281994103962</v>
      </c>
      <c r="G508" s="74">
        <v>1503.4789661613966</v>
      </c>
      <c r="H508" s="74">
        <v>972.41669507182178</v>
      </c>
      <c r="I508" s="74">
        <v>1338.5520928611979</v>
      </c>
      <c r="J508" s="70">
        <v>1</v>
      </c>
      <c r="K508" s="124">
        <v>0.91023513287984115</v>
      </c>
      <c r="L508" s="124">
        <v>0.99780622602894731</v>
      </c>
      <c r="M508" s="124">
        <v>0.6453588340609997</v>
      </c>
      <c r="N508" s="124">
        <v>1.0477128158514537</v>
      </c>
      <c r="O508" s="124">
        <v>0.88323619496850059</v>
      </c>
      <c r="P508" s="124">
        <v>1.0995294148495469</v>
      </c>
      <c r="Q508" s="124">
        <v>1.0095401719495296</v>
      </c>
      <c r="V508" s="1" t="s">
        <v>135</v>
      </c>
    </row>
    <row r="509" spans="1:54" x14ac:dyDescent="0.2">
      <c r="B509" s="104" t="s">
        <v>191</v>
      </c>
      <c r="C509" s="52" t="s">
        <v>5521</v>
      </c>
      <c r="D509" s="32" t="s">
        <v>41</v>
      </c>
      <c r="E509" s="74">
        <v>1067.7798183344439</v>
      </c>
      <c r="F509" s="74">
        <v>1783.0075537803236</v>
      </c>
      <c r="G509" s="74">
        <v>1221.8198595377069</v>
      </c>
      <c r="H509" s="74">
        <v>1233.0001879547972</v>
      </c>
      <c r="I509" s="74">
        <v>1326.4018549018178</v>
      </c>
      <c r="J509" s="70">
        <v>1</v>
      </c>
      <c r="K509" s="124">
        <v>1.6698269841450217</v>
      </c>
      <c r="L509" s="124">
        <v>1.1442619897457318</v>
      </c>
      <c r="M509" s="124">
        <v>1.154732620698965</v>
      </c>
      <c r="N509" s="124">
        <v>1.1132138784579864</v>
      </c>
      <c r="O509" s="124">
        <v>1.1010063579376181</v>
      </c>
      <c r="P509" s="124">
        <v>0.95812974723026323</v>
      </c>
      <c r="Q509" s="124">
        <v>0.93396839122511122</v>
      </c>
      <c r="V509" s="1" t="s">
        <v>191</v>
      </c>
    </row>
    <row r="510" spans="1:54" x14ac:dyDescent="0.2">
      <c r="B510" s="104" t="s">
        <v>260</v>
      </c>
      <c r="C510" s="52" t="s">
        <v>259</v>
      </c>
      <c r="D510" s="32" t="s">
        <v>41</v>
      </c>
      <c r="E510" s="74">
        <v>1212.2569282325908</v>
      </c>
      <c r="F510" s="74">
        <v>1871.7566510101715</v>
      </c>
      <c r="G510" s="74">
        <v>1080.5792747084588</v>
      </c>
      <c r="H510" s="74">
        <v>888.93915981898908</v>
      </c>
      <c r="I510" s="74">
        <v>1263.3830034425523</v>
      </c>
      <c r="J510" s="70">
        <v>1</v>
      </c>
      <c r="K510" s="124">
        <v>1.5440263589494168</v>
      </c>
      <c r="L510" s="124">
        <v>0.89137809777988952</v>
      </c>
      <c r="M510" s="124">
        <v>0.7332927031524723</v>
      </c>
      <c r="N510" s="124">
        <v>1.0184854851374598</v>
      </c>
      <c r="O510" s="124">
        <v>1.145698470653254</v>
      </c>
      <c r="P510" s="124">
        <v>0.92669815212001216</v>
      </c>
      <c r="Q510" s="124">
        <v>0.9996002126852761</v>
      </c>
      <c r="V510" s="1" t="s">
        <v>260</v>
      </c>
    </row>
    <row r="511" spans="1:54" x14ac:dyDescent="0.2">
      <c r="B511" s="104" t="s">
        <v>166</v>
      </c>
      <c r="C511" s="52" t="s">
        <v>165</v>
      </c>
      <c r="D511" s="32" t="s">
        <v>41</v>
      </c>
      <c r="E511" s="74">
        <v>920.79753047420638</v>
      </c>
      <c r="F511" s="74">
        <v>1568.6778024420357</v>
      </c>
      <c r="G511" s="74">
        <v>1253.6386973817239</v>
      </c>
      <c r="H511" s="74">
        <v>1162.1136096991531</v>
      </c>
      <c r="I511" s="74">
        <v>1226.3069099992799</v>
      </c>
      <c r="J511" s="70">
        <v>1</v>
      </c>
      <c r="K511" s="124">
        <v>1.7036077427729135</v>
      </c>
      <c r="L511" s="124">
        <v>1.3614705251610588</v>
      </c>
      <c r="M511" s="124">
        <v>1.2620729001093978</v>
      </c>
      <c r="N511" s="124">
        <v>1.0422529098570787</v>
      </c>
      <c r="O511" s="124">
        <v>1.1743567160323956</v>
      </c>
      <c r="P511" s="124">
        <v>1.1737089491207913</v>
      </c>
      <c r="Q511" s="124">
        <v>1.1063415933590839</v>
      </c>
      <c r="V511" s="1" t="s">
        <v>166</v>
      </c>
    </row>
    <row r="512" spans="1:54" x14ac:dyDescent="0.2">
      <c r="B512" s="104" t="s">
        <v>294</v>
      </c>
      <c r="C512" s="52" t="s">
        <v>293</v>
      </c>
      <c r="D512" s="32" t="s">
        <v>41</v>
      </c>
      <c r="E512" s="74">
        <v>943.82333934405324</v>
      </c>
      <c r="F512" s="74">
        <v>1093.9055254822269</v>
      </c>
      <c r="G512" s="74">
        <v>1172.2792149521479</v>
      </c>
      <c r="H512" s="74">
        <v>1051.7931553448072</v>
      </c>
      <c r="I512" s="74">
        <v>1065.4503087808089</v>
      </c>
      <c r="J512" s="70">
        <v>1</v>
      </c>
      <c r="K512" s="124">
        <v>1.1590151248457992</v>
      </c>
      <c r="L512" s="124">
        <v>1.2420536408507008</v>
      </c>
      <c r="M512" s="124">
        <v>1.1143962132529928</v>
      </c>
      <c r="N512" s="124">
        <v>0.96450614832743098</v>
      </c>
      <c r="O512" s="124">
        <v>1.0880918913743545</v>
      </c>
      <c r="P512" s="124">
        <v>1.0710766439883339</v>
      </c>
      <c r="Q512" s="124">
        <v>1.0664050222878074</v>
      </c>
      <c r="V512" s="1" t="s">
        <v>294</v>
      </c>
    </row>
    <row r="513" spans="1:54" x14ac:dyDescent="0.2">
      <c r="B513" s="104" t="s">
        <v>122</v>
      </c>
      <c r="C513" s="52" t="s">
        <v>121</v>
      </c>
      <c r="D513" s="32" t="s">
        <v>41</v>
      </c>
      <c r="E513" s="74">
        <v>1128.6772716585476</v>
      </c>
      <c r="F513" s="74">
        <v>863.92888936942381</v>
      </c>
      <c r="G513" s="74">
        <v>1111.9041966670134</v>
      </c>
      <c r="H513" s="74">
        <v>1143.311453304646</v>
      </c>
      <c r="I513" s="74">
        <v>1061.9554527499076</v>
      </c>
      <c r="J513" s="70">
        <v>1</v>
      </c>
      <c r="K513" s="124">
        <v>0.76543482451800748</v>
      </c>
      <c r="L513" s="124">
        <v>0.98513917537571494</v>
      </c>
      <c r="M513" s="124">
        <v>1.0129657803993819</v>
      </c>
      <c r="N513" s="124">
        <v>0.99681015361802539</v>
      </c>
      <c r="O513" s="124">
        <v>1.1173308950393115</v>
      </c>
      <c r="P513" s="124">
        <v>1.1224477585568784</v>
      </c>
      <c r="Q513" s="124">
        <v>1.1364669269683512</v>
      </c>
      <c r="V513" s="1" t="s">
        <v>122</v>
      </c>
    </row>
    <row r="514" spans="1:54" x14ac:dyDescent="0.2">
      <c r="B514" s="104" t="s">
        <v>143</v>
      </c>
      <c r="C514" s="52" t="s">
        <v>142</v>
      </c>
      <c r="D514" s="32" t="s">
        <v>41</v>
      </c>
      <c r="E514" s="74">
        <v>1038.9588261311694</v>
      </c>
      <c r="F514" s="74">
        <v>1605.5121225510986</v>
      </c>
      <c r="G514" s="74">
        <v>686.64781580451074</v>
      </c>
      <c r="H514" s="74">
        <v>859.19803547745607</v>
      </c>
      <c r="I514" s="74">
        <v>1047.5791999910587</v>
      </c>
      <c r="J514" s="70">
        <v>1</v>
      </c>
      <c r="K514" s="124">
        <v>1.5453087092292543</v>
      </c>
      <c r="L514" s="124">
        <v>0.66089993032873173</v>
      </c>
      <c r="M514" s="124">
        <v>0.82697987048909449</v>
      </c>
      <c r="N514" s="124">
        <v>1.017573524642513</v>
      </c>
      <c r="O514" s="124">
        <v>1.1182304996410073</v>
      </c>
      <c r="P514" s="124">
        <v>0.94831675431000562</v>
      </c>
      <c r="Q514" s="124">
        <v>0.98193248684735368</v>
      </c>
      <c r="V514" s="1" t="s">
        <v>143</v>
      </c>
    </row>
    <row r="515" spans="1:54" x14ac:dyDescent="0.2">
      <c r="B515" s="104" t="s">
        <v>347</v>
      </c>
      <c r="C515" s="52" t="s">
        <v>346</v>
      </c>
      <c r="D515" s="32" t="s">
        <v>41</v>
      </c>
      <c r="E515" s="74">
        <v>1092.1720623300582</v>
      </c>
      <c r="F515" s="74">
        <v>1419.1507729256336</v>
      </c>
      <c r="G515" s="74">
        <v>682.067487781924</v>
      </c>
      <c r="H515" s="74">
        <v>659.85351591029166</v>
      </c>
      <c r="I515" s="74">
        <v>963.31095973697677</v>
      </c>
      <c r="J515" s="70">
        <v>1</v>
      </c>
      <c r="K515" s="124">
        <v>1.2993838808676295</v>
      </c>
      <c r="L515" s="124">
        <v>0.62450552555500249</v>
      </c>
      <c r="M515" s="124">
        <v>0.60416626525178563</v>
      </c>
      <c r="N515" s="124">
        <v>1.0090919353044989</v>
      </c>
      <c r="O515" s="124">
        <v>0.90834767015990237</v>
      </c>
      <c r="P515" s="124">
        <v>0.65928268641496179</v>
      </c>
      <c r="Q515" s="124">
        <v>0.76173062245504874</v>
      </c>
      <c r="T515" s="70" t="s">
        <v>5989</v>
      </c>
      <c r="V515" s="1" t="s">
        <v>347</v>
      </c>
    </row>
    <row r="516" spans="1:54" x14ac:dyDescent="0.2">
      <c r="B516" s="104" t="s">
        <v>5542</v>
      </c>
      <c r="C516" s="52" t="s">
        <v>5541</v>
      </c>
      <c r="D516" s="32" t="s">
        <v>41</v>
      </c>
      <c r="E516" s="74">
        <v>969.7384953350354</v>
      </c>
      <c r="F516" s="74">
        <v>1657.0927225327719</v>
      </c>
      <c r="G516" s="74">
        <v>599.43567932136625</v>
      </c>
      <c r="H516" s="74">
        <v>565.02418210672147</v>
      </c>
      <c r="I516" s="74">
        <v>947.82276982397377</v>
      </c>
      <c r="J516" s="70">
        <v>1</v>
      </c>
      <c r="K516" s="124">
        <v>1.7088036934743549</v>
      </c>
      <c r="L516" s="124">
        <v>0.61814157342930576</v>
      </c>
      <c r="M516" s="124">
        <v>0.58265623652643694</v>
      </c>
      <c r="N516" s="124">
        <v>1.1058277647830008</v>
      </c>
      <c r="O516" s="124">
        <v>0.98299419365494312</v>
      </c>
      <c r="P516" s="124">
        <v>0.89158342406819857</v>
      </c>
      <c r="Q516" s="124">
        <v>0.85814812618334158</v>
      </c>
      <c r="V516" s="1" t="s">
        <v>5542</v>
      </c>
    </row>
    <row r="517" spans="1:54" x14ac:dyDescent="0.2">
      <c r="B517" s="104" t="s">
        <v>253</v>
      </c>
      <c r="C517" s="52" t="s">
        <v>5532</v>
      </c>
      <c r="D517" s="32" t="s">
        <v>41</v>
      </c>
      <c r="E517" s="74">
        <v>830.17655575215417</v>
      </c>
      <c r="F517" s="74">
        <v>1493.935157212172</v>
      </c>
      <c r="G517" s="74">
        <v>765.11420764439276</v>
      </c>
      <c r="H517" s="74">
        <v>656.84950075496749</v>
      </c>
      <c r="I517" s="74">
        <v>936.51885534092162</v>
      </c>
      <c r="J517" s="70">
        <v>1</v>
      </c>
      <c r="K517" s="124">
        <v>1.7995390822120256</v>
      </c>
      <c r="L517" s="124">
        <v>0.92162829983940731</v>
      </c>
      <c r="M517" s="124">
        <v>0.79121663482757665</v>
      </c>
      <c r="N517" s="124">
        <v>0.98980496905089221</v>
      </c>
      <c r="O517" s="124">
        <v>1.1337611193191159</v>
      </c>
      <c r="P517" s="124">
        <v>1.1098656131366484</v>
      </c>
      <c r="Q517" s="124">
        <v>1.0144148216422433</v>
      </c>
      <c r="V517" s="1" t="s">
        <v>253</v>
      </c>
    </row>
    <row r="518" spans="1:54" x14ac:dyDescent="0.2">
      <c r="B518" s="104" t="s">
        <v>304</v>
      </c>
      <c r="C518" s="52" t="s">
        <v>303</v>
      </c>
      <c r="D518" s="32" t="s">
        <v>41</v>
      </c>
      <c r="E518" s="74">
        <v>1185.526887119694</v>
      </c>
      <c r="F518" s="74">
        <v>580.35473881717621</v>
      </c>
      <c r="G518" s="74">
        <v>984.25634031454319</v>
      </c>
      <c r="H518" s="74">
        <v>871.66248091317198</v>
      </c>
      <c r="I518" s="74">
        <v>905.45011179114636</v>
      </c>
      <c r="J518" s="70">
        <v>1</v>
      </c>
      <c r="K518" s="124">
        <v>0.48953317307478494</v>
      </c>
      <c r="L518" s="124">
        <v>0.8302269235798192</v>
      </c>
      <c r="M518" s="124">
        <v>0.73525323666924691</v>
      </c>
      <c r="N518" s="124">
        <v>0.94822681705739131</v>
      </c>
      <c r="O518" s="124">
        <v>1.1154489590911563</v>
      </c>
      <c r="P518" s="124">
        <v>1.017262931398754</v>
      </c>
      <c r="Q518" s="124">
        <v>0.95374349684892656</v>
      </c>
      <c r="V518" s="1" t="s">
        <v>304</v>
      </c>
    </row>
    <row r="519" spans="1:54" x14ac:dyDescent="0.2">
      <c r="B519" s="104" t="s">
        <v>120</v>
      </c>
      <c r="C519" s="52" t="s">
        <v>119</v>
      </c>
      <c r="D519" s="32" t="s">
        <v>41</v>
      </c>
      <c r="E519" s="74">
        <v>808.96385707311742</v>
      </c>
      <c r="F519" s="74">
        <v>857.55487571396588</v>
      </c>
      <c r="G519" s="74">
        <v>816.16167846272197</v>
      </c>
      <c r="H519" s="74">
        <v>948.71181762604192</v>
      </c>
      <c r="I519" s="74">
        <v>857.8480572189618</v>
      </c>
      <c r="J519" s="70">
        <v>1</v>
      </c>
      <c r="K519" s="124">
        <v>1.0600657473334518</v>
      </c>
      <c r="L519" s="124">
        <v>1.0088975809322889</v>
      </c>
      <c r="M519" s="124">
        <v>1.1727493253636097</v>
      </c>
      <c r="N519" s="124">
        <v>0.95419849105780763</v>
      </c>
      <c r="O519" s="124">
        <v>1.0957223700193368</v>
      </c>
      <c r="P519" s="124">
        <v>1.0106114355900904</v>
      </c>
      <c r="Q519" s="124">
        <v>1.0142090830092134</v>
      </c>
      <c r="V519" s="1" t="s">
        <v>120</v>
      </c>
    </row>
    <row r="520" spans="1:54" x14ac:dyDescent="0.2">
      <c r="B520" s="104" t="s">
        <v>188</v>
      </c>
      <c r="C520" s="52" t="s">
        <v>187</v>
      </c>
      <c r="D520" s="32" t="s">
        <v>41</v>
      </c>
      <c r="E520" s="74">
        <v>765.32273257369991</v>
      </c>
      <c r="F520" s="74">
        <v>1204.0688773195463</v>
      </c>
      <c r="G520" s="74">
        <v>606.30927783728271</v>
      </c>
      <c r="H520" s="74">
        <v>721.71058090358997</v>
      </c>
      <c r="I520" s="74">
        <v>824.35286715852976</v>
      </c>
      <c r="J520" s="70">
        <v>1</v>
      </c>
      <c r="K520" s="124">
        <v>1.5732825200035405</v>
      </c>
      <c r="L520" s="124">
        <v>0.79222692862961008</v>
      </c>
      <c r="M520" s="124">
        <v>0.9430146919542729</v>
      </c>
      <c r="N520" s="124">
        <v>1.0292831185263562</v>
      </c>
      <c r="O520" s="124">
        <v>1.2200775917673801</v>
      </c>
      <c r="P520" s="124">
        <v>1.1166197663686497</v>
      </c>
      <c r="Q520" s="124">
        <v>1.1278534341198052</v>
      </c>
      <c r="V520" s="1" t="s">
        <v>188</v>
      </c>
    </row>
    <row r="521" spans="1:54" s="1" customFormat="1" x14ac:dyDescent="0.2">
      <c r="A521" s="6"/>
      <c r="B521" s="104" t="s">
        <v>168</v>
      </c>
      <c r="C521" s="52" t="s">
        <v>167</v>
      </c>
      <c r="D521" s="32" t="s">
        <v>41</v>
      </c>
      <c r="E521" s="74">
        <v>628.06822380988797</v>
      </c>
      <c r="F521" s="74">
        <v>1164.5069695996826</v>
      </c>
      <c r="G521" s="74">
        <v>789.14099152281335</v>
      </c>
      <c r="H521" s="74">
        <v>683.44740874943659</v>
      </c>
      <c r="I521" s="74">
        <v>816.29089842045505</v>
      </c>
      <c r="J521" s="70">
        <v>1</v>
      </c>
      <c r="K521" s="124">
        <v>1.8541090369701159</v>
      </c>
      <c r="L521" s="124">
        <v>1.2564574382315528</v>
      </c>
      <c r="M521" s="124">
        <v>1.0881738365994957</v>
      </c>
      <c r="N521" s="124">
        <v>1.024117954695557</v>
      </c>
      <c r="O521" s="124">
        <v>1.0932067705236788</v>
      </c>
      <c r="P521" s="124">
        <v>1.0595577189197425</v>
      </c>
      <c r="Q521" s="124">
        <v>1.0498577472182882</v>
      </c>
      <c r="R521" s="70"/>
      <c r="S521" s="70"/>
      <c r="T521" s="70"/>
      <c r="U521" s="70"/>
      <c r="V521" s="1" t="s">
        <v>168</v>
      </c>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row>
    <row r="522" spans="1:54" x14ac:dyDescent="0.2">
      <c r="B522" s="104" t="s">
        <v>132</v>
      </c>
      <c r="C522" s="52" t="s">
        <v>131</v>
      </c>
      <c r="D522" s="32" t="s">
        <v>41</v>
      </c>
      <c r="E522" s="74">
        <v>776.89515867700254</v>
      </c>
      <c r="F522" s="74">
        <v>627.48154310602229</v>
      </c>
      <c r="G522" s="74">
        <v>939.94425052204519</v>
      </c>
      <c r="H522" s="74">
        <v>797.05396569670074</v>
      </c>
      <c r="I522" s="74">
        <v>785.34372950044269</v>
      </c>
      <c r="J522" s="70">
        <v>1</v>
      </c>
      <c r="K522" s="124">
        <v>0.80767853435279346</v>
      </c>
      <c r="L522" s="124">
        <v>1.2098727093662209</v>
      </c>
      <c r="M522" s="124">
        <v>1.0259479117543058</v>
      </c>
      <c r="N522" s="124">
        <v>1.1022198391720996</v>
      </c>
      <c r="O522" s="124">
        <v>1.1069660682718176</v>
      </c>
      <c r="P522" s="124">
        <v>1.1467100924968365</v>
      </c>
      <c r="Q522" s="124">
        <v>1.0806955882003322</v>
      </c>
      <c r="V522" s="1" t="s">
        <v>132</v>
      </c>
    </row>
    <row r="523" spans="1:54" x14ac:dyDescent="0.2">
      <c r="B523" s="104" t="s">
        <v>257</v>
      </c>
      <c r="C523" s="52" t="s">
        <v>256</v>
      </c>
      <c r="D523" s="32" t="s">
        <v>41</v>
      </c>
      <c r="E523" s="74">
        <v>767.95363315666873</v>
      </c>
      <c r="F523" s="74">
        <v>969.64659360341216</v>
      </c>
      <c r="G523" s="74">
        <v>677.52122120376521</v>
      </c>
      <c r="H523" s="74">
        <v>646.46376747317368</v>
      </c>
      <c r="I523" s="74">
        <v>765.39630385925489</v>
      </c>
      <c r="J523" s="70">
        <v>1</v>
      </c>
      <c r="K523" s="124">
        <v>1.2626368985555623</v>
      </c>
      <c r="L523" s="124">
        <v>0.8822423541624751</v>
      </c>
      <c r="M523" s="124">
        <v>0.84180051966925173</v>
      </c>
      <c r="N523" s="124">
        <v>1.0269260247703513</v>
      </c>
      <c r="O523" s="124">
        <v>1.0698276602761057</v>
      </c>
      <c r="P523" s="124">
        <v>1.0485697707013433</v>
      </c>
      <c r="Q523" s="124">
        <v>1.0873110386459532</v>
      </c>
      <c r="V523" s="1" t="s">
        <v>257</v>
      </c>
    </row>
    <row r="524" spans="1:54" x14ac:dyDescent="0.2">
      <c r="B524" s="104" t="s">
        <v>170</v>
      </c>
      <c r="C524" s="52" t="s">
        <v>169</v>
      </c>
      <c r="D524" s="32" t="s">
        <v>41</v>
      </c>
      <c r="E524" s="74">
        <v>726.44739415156687</v>
      </c>
      <c r="F524" s="74">
        <v>895.10281567059451</v>
      </c>
      <c r="G524" s="74">
        <v>699.43098262963963</v>
      </c>
      <c r="H524" s="74">
        <v>730.75299410052503</v>
      </c>
      <c r="I524" s="74">
        <v>762.93354663808145</v>
      </c>
      <c r="J524" s="70">
        <v>1</v>
      </c>
      <c r="K524" s="124">
        <v>1.2321646727303686</v>
      </c>
      <c r="L524" s="124">
        <v>0.96281022997751919</v>
      </c>
      <c r="M524" s="124">
        <v>1.0059269260012789</v>
      </c>
      <c r="N524" s="124">
        <v>0.99930049258941722</v>
      </c>
      <c r="O524" s="124">
        <v>1.0844105093878111</v>
      </c>
      <c r="P524" s="124">
        <v>1.1385891050311334</v>
      </c>
      <c r="Q524" s="124">
        <v>1.1112839542987656</v>
      </c>
      <c r="V524" s="1" t="s">
        <v>170</v>
      </c>
    </row>
    <row r="525" spans="1:54" x14ac:dyDescent="0.2">
      <c r="B525" s="104" t="s">
        <v>201</v>
      </c>
      <c r="C525" s="52" t="s">
        <v>200</v>
      </c>
      <c r="D525" s="32" t="s">
        <v>41</v>
      </c>
      <c r="E525" s="74">
        <v>941.98091605775005</v>
      </c>
      <c r="F525" s="74">
        <v>800.035660952537</v>
      </c>
      <c r="G525" s="74">
        <v>645.20481645293353</v>
      </c>
      <c r="H525" s="74">
        <v>640.03784809453998</v>
      </c>
      <c r="I525" s="74">
        <v>756.81481038944025</v>
      </c>
      <c r="J525" s="70">
        <v>1</v>
      </c>
      <c r="K525" s="124">
        <v>0.84931196302865353</v>
      </c>
      <c r="L525" s="124">
        <v>0.68494467929685521</v>
      </c>
      <c r="M525" s="124">
        <v>0.67945946375765132</v>
      </c>
      <c r="N525" s="124">
        <v>1.0086847841352109</v>
      </c>
      <c r="O525" s="124">
        <v>1.0113575358417588</v>
      </c>
      <c r="P525" s="124">
        <v>0.85638432831021971</v>
      </c>
      <c r="Q525" s="124">
        <v>0.95365252933343481</v>
      </c>
      <c r="V525" s="1" t="s">
        <v>201</v>
      </c>
    </row>
    <row r="526" spans="1:54" x14ac:dyDescent="0.2">
      <c r="B526" s="104" t="s">
        <v>419</v>
      </c>
      <c r="C526" s="52" t="s">
        <v>418</v>
      </c>
      <c r="D526" s="32" t="s">
        <v>41</v>
      </c>
      <c r="E526" s="74">
        <v>1048.5181941827022</v>
      </c>
      <c r="F526" s="74">
        <v>741.46217136565951</v>
      </c>
      <c r="G526" s="74">
        <v>600.96626468267186</v>
      </c>
      <c r="H526" s="74">
        <v>581.31086582518355</v>
      </c>
      <c r="I526" s="74">
        <v>743.06437401405435</v>
      </c>
      <c r="J526" s="70">
        <v>1</v>
      </c>
      <c r="K526" s="124">
        <v>0.70715241326223588</v>
      </c>
      <c r="L526" s="124">
        <v>0.57315768864756067</v>
      </c>
      <c r="M526" s="124">
        <v>0.55441180615688135</v>
      </c>
      <c r="N526" s="124">
        <v>1.1481846710409724</v>
      </c>
      <c r="O526" s="124">
        <v>1.0401173154682524</v>
      </c>
      <c r="P526" s="124">
        <v>0.84090142790747757</v>
      </c>
      <c r="Q526" s="124">
        <v>0.93127212417503957</v>
      </c>
      <c r="V526" s="1" t="s">
        <v>419</v>
      </c>
    </row>
    <row r="527" spans="1:54" x14ac:dyDescent="0.2">
      <c r="B527" s="104" t="s">
        <v>181</v>
      </c>
      <c r="C527" s="52" t="s">
        <v>180</v>
      </c>
      <c r="D527" s="32" t="s">
        <v>41</v>
      </c>
      <c r="E527" s="74">
        <v>757.16245274946777</v>
      </c>
      <c r="F527" s="74">
        <v>816.30651795263202</v>
      </c>
      <c r="G527" s="74">
        <v>701.96208809538211</v>
      </c>
      <c r="H527" s="74">
        <v>686.47208690722721</v>
      </c>
      <c r="I527" s="74">
        <v>740.47578642617725</v>
      </c>
      <c r="J527" s="70">
        <v>1</v>
      </c>
      <c r="K527" s="124">
        <v>1.0781127814624136</v>
      </c>
      <c r="L527" s="124">
        <v>0.92709574483832657</v>
      </c>
      <c r="M527" s="124">
        <v>0.90663778217535196</v>
      </c>
      <c r="N527" s="124">
        <v>1.1012124302724597</v>
      </c>
      <c r="O527" s="124">
        <v>1.2087513491753958</v>
      </c>
      <c r="P527" s="124">
        <v>1.1448721508874828</v>
      </c>
      <c r="Q527" s="124">
        <v>1.1142185191628966</v>
      </c>
      <c r="V527" s="1" t="s">
        <v>181</v>
      </c>
    </row>
    <row r="528" spans="1:54" x14ac:dyDescent="0.2">
      <c r="B528" s="104" t="s">
        <v>332</v>
      </c>
      <c r="C528" s="52" t="s">
        <v>331</v>
      </c>
      <c r="D528" s="32" t="s">
        <v>41</v>
      </c>
      <c r="E528" s="74">
        <v>758.66027008950493</v>
      </c>
      <c r="F528" s="74">
        <v>1124.2846214762383</v>
      </c>
      <c r="G528" s="74">
        <v>494.34064157750777</v>
      </c>
      <c r="H528" s="74">
        <v>557.47111053080403</v>
      </c>
      <c r="I528" s="74">
        <v>733.68916091851383</v>
      </c>
      <c r="J528" s="70">
        <v>1</v>
      </c>
      <c r="K528" s="124">
        <v>1.481934227745441</v>
      </c>
      <c r="L528" s="124">
        <v>0.65159684916568339</v>
      </c>
      <c r="M528" s="124">
        <v>0.73480994393582111</v>
      </c>
      <c r="N528" s="124">
        <v>0.9525623615806188</v>
      </c>
      <c r="O528" s="124">
        <v>1.0054798757447425</v>
      </c>
      <c r="P528" s="124">
        <v>0.86445363975889267</v>
      </c>
      <c r="Q528" s="124">
        <v>0.92140427711989692</v>
      </c>
      <c r="V528" s="1" t="s">
        <v>332</v>
      </c>
    </row>
    <row r="529" spans="2:22" x14ac:dyDescent="0.2">
      <c r="B529" s="104" t="s">
        <v>145</v>
      </c>
      <c r="C529" s="52" t="s">
        <v>144</v>
      </c>
      <c r="D529" s="32" t="s">
        <v>41</v>
      </c>
      <c r="E529" s="74">
        <v>909.74561131575933</v>
      </c>
      <c r="F529" s="74">
        <v>679.74542816436087</v>
      </c>
      <c r="G529" s="74">
        <v>596.68223152619839</v>
      </c>
      <c r="H529" s="74">
        <v>741.97221115656794</v>
      </c>
      <c r="I529" s="74">
        <v>732.03637054072169</v>
      </c>
      <c r="J529" s="70">
        <v>1</v>
      </c>
      <c r="K529" s="124">
        <v>0.7471818711840218</v>
      </c>
      <c r="L529" s="124">
        <v>0.65587810933566437</v>
      </c>
      <c r="M529" s="124">
        <v>0.81558207253504444</v>
      </c>
      <c r="N529" s="124">
        <v>1.060884112804112</v>
      </c>
      <c r="O529" s="124">
        <v>1.1705489773324373</v>
      </c>
      <c r="P529" s="124">
        <v>0.91970940583919247</v>
      </c>
      <c r="Q529" s="124">
        <v>1.1499143438223727</v>
      </c>
      <c r="V529" s="1" t="s">
        <v>145</v>
      </c>
    </row>
    <row r="530" spans="2:22" x14ac:dyDescent="0.2">
      <c r="B530" s="104" t="s">
        <v>147</v>
      </c>
      <c r="C530" s="52" t="s">
        <v>146</v>
      </c>
      <c r="D530" s="32" t="s">
        <v>41</v>
      </c>
      <c r="E530" s="74">
        <v>704.73749722064167</v>
      </c>
      <c r="F530" s="74">
        <v>788.78591962285009</v>
      </c>
      <c r="G530" s="74">
        <v>605.03650465136798</v>
      </c>
      <c r="H530" s="74">
        <v>732.64646837116447</v>
      </c>
      <c r="I530" s="74">
        <v>707.80159746650611</v>
      </c>
      <c r="J530" s="70">
        <v>1</v>
      </c>
      <c r="K530" s="124">
        <v>1.1192620269727103</v>
      </c>
      <c r="L530" s="124">
        <v>0.85852747588644496</v>
      </c>
      <c r="M530" s="124">
        <v>1.0396019386801338</v>
      </c>
      <c r="N530" s="124">
        <v>0.9683354859274873</v>
      </c>
      <c r="O530" s="124">
        <v>1.0559661803938714</v>
      </c>
      <c r="P530" s="124">
        <v>0.88794178548928426</v>
      </c>
      <c r="Q530" s="124">
        <v>1.0063601964526709</v>
      </c>
      <c r="V530" s="1" t="s">
        <v>147</v>
      </c>
    </row>
    <row r="531" spans="2:22" x14ac:dyDescent="0.2">
      <c r="B531" s="104" t="s">
        <v>151</v>
      </c>
      <c r="C531" s="52" t="s">
        <v>150</v>
      </c>
      <c r="D531" s="32" t="s">
        <v>41</v>
      </c>
      <c r="E531" s="74">
        <v>673.42037886506887</v>
      </c>
      <c r="F531" s="74">
        <v>916.11786581732758</v>
      </c>
      <c r="G531" s="74">
        <v>606.84582908881043</v>
      </c>
      <c r="H531" s="74">
        <v>627.65281258200594</v>
      </c>
      <c r="I531" s="74">
        <v>706.00922158830326</v>
      </c>
      <c r="J531" s="70">
        <v>1</v>
      </c>
      <c r="K531" s="124">
        <v>1.3603952220176088</v>
      </c>
      <c r="L531" s="124">
        <v>0.90113968649351228</v>
      </c>
      <c r="M531" s="124">
        <v>0.9320371528402569</v>
      </c>
      <c r="N531" s="124">
        <v>1.0521663819602749</v>
      </c>
      <c r="O531" s="124">
        <v>1.2325744577357773</v>
      </c>
      <c r="P531" s="124">
        <v>1.1190313077919147</v>
      </c>
      <c r="Q531" s="124">
        <v>1.0732262150620313</v>
      </c>
      <c r="V531" s="1" t="s">
        <v>151</v>
      </c>
    </row>
    <row r="532" spans="2:22" x14ac:dyDescent="0.2">
      <c r="B532" s="104" t="s">
        <v>223</v>
      </c>
      <c r="C532" s="52" t="s">
        <v>222</v>
      </c>
      <c r="D532" s="32" t="s">
        <v>41</v>
      </c>
      <c r="E532" s="74">
        <v>737.37780434052809</v>
      </c>
      <c r="F532" s="74">
        <v>848.79387892408704</v>
      </c>
      <c r="G532" s="74">
        <v>628.78005946824499</v>
      </c>
      <c r="H532" s="74">
        <v>550.40765699620113</v>
      </c>
      <c r="I532" s="74">
        <v>691.33984993226534</v>
      </c>
      <c r="J532" s="70">
        <v>1</v>
      </c>
      <c r="K532" s="124">
        <v>1.1510976787309235</v>
      </c>
      <c r="L532" s="124">
        <v>0.85272441856395831</v>
      </c>
      <c r="M532" s="124">
        <v>0.74643914389104349</v>
      </c>
      <c r="N532" s="124">
        <v>1.0839285794596663</v>
      </c>
      <c r="O532" s="124">
        <v>1.0963349235041928</v>
      </c>
      <c r="P532" s="124">
        <v>0.89389470102937307</v>
      </c>
      <c r="Q532" s="124">
        <v>0.87450812905477993</v>
      </c>
      <c r="V532" s="1" t="s">
        <v>223</v>
      </c>
    </row>
    <row r="533" spans="2:22" x14ac:dyDescent="0.2">
      <c r="B533" s="104" t="s">
        <v>439</v>
      </c>
      <c r="C533" s="52" t="s">
        <v>438</v>
      </c>
      <c r="D533" s="32" t="s">
        <v>41</v>
      </c>
      <c r="E533" s="74">
        <v>674.59185662158018</v>
      </c>
      <c r="F533" s="74">
        <v>1249.2252149018959</v>
      </c>
      <c r="G533" s="74">
        <v>315.85040569682189</v>
      </c>
      <c r="H533" s="74">
        <v>344.94123079016481</v>
      </c>
      <c r="I533" s="74">
        <v>646.15217700261564</v>
      </c>
      <c r="J533" s="70">
        <v>1</v>
      </c>
      <c r="K533" s="124">
        <v>1.8518237399990773</v>
      </c>
      <c r="L533" s="124">
        <v>0.46820963312339792</v>
      </c>
      <c r="M533" s="124">
        <v>0.51133322675678761</v>
      </c>
      <c r="N533" s="124">
        <v>1.0170974055039168</v>
      </c>
      <c r="O533" s="124">
        <v>1.0068060095664997</v>
      </c>
      <c r="P533" s="124">
        <v>0.81070126537451204</v>
      </c>
      <c r="Q533" s="124">
        <v>0.75901331527879423</v>
      </c>
      <c r="V533" s="1" t="s">
        <v>439</v>
      </c>
    </row>
    <row r="534" spans="2:22" x14ac:dyDescent="0.2">
      <c r="B534" s="104" t="s">
        <v>95</v>
      </c>
      <c r="C534" s="52" t="s">
        <v>94</v>
      </c>
      <c r="D534" s="32" t="s">
        <v>41</v>
      </c>
      <c r="E534" s="74">
        <v>654.57357454988892</v>
      </c>
      <c r="F534" s="74">
        <v>819.68638127864051</v>
      </c>
      <c r="G534" s="74">
        <v>505.55007088211516</v>
      </c>
      <c r="H534" s="74">
        <v>588.22769326314801</v>
      </c>
      <c r="I534" s="74">
        <v>642.00942999344818</v>
      </c>
      <c r="J534" s="70">
        <v>1</v>
      </c>
      <c r="K534" s="124">
        <v>1.2522448402263868</v>
      </c>
      <c r="L534" s="124">
        <v>0.77233498347340357</v>
      </c>
      <c r="M534" s="124">
        <v>0.8986425913506163</v>
      </c>
      <c r="N534" s="124">
        <v>0.94348519198854452</v>
      </c>
      <c r="O534" s="124">
        <v>0.97943189975616685</v>
      </c>
      <c r="P534" s="124">
        <v>1.0983217124201361</v>
      </c>
      <c r="Q534" s="124">
        <v>0.97200621260565745</v>
      </c>
      <c r="V534" s="1" t="s">
        <v>95</v>
      </c>
    </row>
    <row r="535" spans="2:22" x14ac:dyDescent="0.2">
      <c r="B535" s="104" t="s">
        <v>482</v>
      </c>
      <c r="C535" s="52" t="s">
        <v>481</v>
      </c>
      <c r="D535" s="32" t="s">
        <v>41</v>
      </c>
      <c r="E535" s="74">
        <v>716.79343834357587</v>
      </c>
      <c r="F535" s="74">
        <v>923.12181009210849</v>
      </c>
      <c r="G535" s="74">
        <v>338.01900590467767</v>
      </c>
      <c r="H535" s="74">
        <v>430.35613170200548</v>
      </c>
      <c r="I535" s="74">
        <v>602.07259651059189</v>
      </c>
      <c r="J535" s="70">
        <v>1</v>
      </c>
      <c r="K535" s="124">
        <v>1.2878491357640394</v>
      </c>
      <c r="L535" s="124">
        <v>0.47157101031197951</v>
      </c>
      <c r="M535" s="124">
        <v>0.60039072441358721</v>
      </c>
      <c r="N535" s="124">
        <v>0.99920062606344118</v>
      </c>
      <c r="O535" s="124">
        <v>1.0869092578759179</v>
      </c>
      <c r="P535" s="124">
        <v>0.77053478910935025</v>
      </c>
      <c r="Q535" s="124">
        <v>0.98328420947014206</v>
      </c>
      <c r="V535" s="1" t="s">
        <v>482</v>
      </c>
    </row>
    <row r="536" spans="2:22" x14ac:dyDescent="0.2">
      <c r="B536" s="104" t="s">
        <v>328</v>
      </c>
      <c r="C536" s="52" t="s">
        <v>327</v>
      </c>
      <c r="D536" s="32" t="s">
        <v>41</v>
      </c>
      <c r="E536" s="74">
        <v>801.38397827674601</v>
      </c>
      <c r="F536" s="74">
        <v>604.71721160517552</v>
      </c>
      <c r="G536" s="74">
        <v>441.38980738409202</v>
      </c>
      <c r="H536" s="74">
        <v>525.43993712677297</v>
      </c>
      <c r="I536" s="74">
        <v>593.23273359819655</v>
      </c>
      <c r="J536" s="70">
        <v>1</v>
      </c>
      <c r="K536" s="124">
        <v>0.75459109240682309</v>
      </c>
      <c r="L536" s="124">
        <v>0.55078441714449233</v>
      </c>
      <c r="M536" s="124">
        <v>0.65566563765930463</v>
      </c>
      <c r="N536" s="124">
        <v>1.0233424234065467</v>
      </c>
      <c r="O536" s="124">
        <v>0.9088430632107366</v>
      </c>
      <c r="P536" s="124">
        <v>0.58055155731924357</v>
      </c>
      <c r="Q536" s="124">
        <v>0.73399879514140531</v>
      </c>
      <c r="T536" s="70" t="s">
        <v>5989</v>
      </c>
      <c r="V536" s="1" t="s">
        <v>328</v>
      </c>
    </row>
    <row r="537" spans="2:22" x14ac:dyDescent="0.2">
      <c r="B537" s="104" t="s">
        <v>412</v>
      </c>
      <c r="C537" s="52" t="s">
        <v>411</v>
      </c>
      <c r="D537" s="32" t="s">
        <v>41</v>
      </c>
      <c r="E537" s="74">
        <v>552.34238991974303</v>
      </c>
      <c r="F537" s="74">
        <v>663.03416763031237</v>
      </c>
      <c r="G537" s="74">
        <v>575.54748638204819</v>
      </c>
      <c r="H537" s="74">
        <v>574.16767048567385</v>
      </c>
      <c r="I537" s="74">
        <v>591.27292860444436</v>
      </c>
      <c r="J537" s="70">
        <v>1</v>
      </c>
      <c r="K537" s="124">
        <v>1.2004042777282642</v>
      </c>
      <c r="L537" s="124">
        <v>1.0420121592798208</v>
      </c>
      <c r="M537" s="124">
        <v>1.0395140423118749</v>
      </c>
      <c r="N537" s="124">
        <v>1.0583578710407817</v>
      </c>
      <c r="O537" s="124">
        <v>1.0973334588053747</v>
      </c>
      <c r="P537" s="124">
        <v>1.0283304831516209</v>
      </c>
      <c r="Q537" s="124">
        <v>1.0822862328510185</v>
      </c>
      <c r="V537" s="1" t="s">
        <v>478</v>
      </c>
    </row>
    <row r="538" spans="2:22" x14ac:dyDescent="0.2">
      <c r="B538" s="104" t="s">
        <v>229</v>
      </c>
      <c r="C538" s="52" t="s">
        <v>5556</v>
      </c>
      <c r="D538" s="32" t="s">
        <v>41</v>
      </c>
      <c r="E538" s="74">
        <v>477.99329373337468</v>
      </c>
      <c r="F538" s="74">
        <v>903.90496655739651</v>
      </c>
      <c r="G538" s="74">
        <v>392.98040555410046</v>
      </c>
      <c r="H538" s="74">
        <v>576.78111277480389</v>
      </c>
      <c r="I538" s="74">
        <v>587.91494465491883</v>
      </c>
      <c r="J538" s="70">
        <v>1</v>
      </c>
      <c r="K538" s="124">
        <v>1.8910411054042862</v>
      </c>
      <c r="L538" s="124">
        <v>0.82214627423895503</v>
      </c>
      <c r="M538" s="124">
        <v>1.2066719770686432</v>
      </c>
      <c r="N538" s="124">
        <v>0.9160865418870382</v>
      </c>
      <c r="O538" s="124">
        <v>0.77531398855188838</v>
      </c>
      <c r="P538" s="124">
        <v>0.75466004564670086</v>
      </c>
      <c r="Q538" s="124">
        <v>0.61102283405979874</v>
      </c>
      <c r="S538" s="70" t="s">
        <v>5989</v>
      </c>
      <c r="U538" s="70" t="s">
        <v>5989</v>
      </c>
      <c r="V538" s="1" t="s">
        <v>229</v>
      </c>
    </row>
    <row r="539" spans="2:22" x14ac:dyDescent="0.2">
      <c r="B539" s="104" t="s">
        <v>373</v>
      </c>
      <c r="C539" s="52" t="s">
        <v>372</v>
      </c>
      <c r="D539" s="32" t="s">
        <v>41</v>
      </c>
      <c r="E539" s="74">
        <v>641.22820207820575</v>
      </c>
      <c r="F539" s="74">
        <v>820.7200037691523</v>
      </c>
      <c r="G539" s="74">
        <v>415.11423394602531</v>
      </c>
      <c r="H539" s="74">
        <v>462.30472114279149</v>
      </c>
      <c r="I539" s="74">
        <v>584.84179023404374</v>
      </c>
      <c r="J539" s="70">
        <v>1</v>
      </c>
      <c r="K539" s="124">
        <v>1.2799187576423148</v>
      </c>
      <c r="L539" s="124">
        <v>0.64737363796640524</v>
      </c>
      <c r="M539" s="124">
        <v>0.72096754266963403</v>
      </c>
      <c r="N539" s="124">
        <v>1.0563677697335725</v>
      </c>
      <c r="O539" s="124">
        <v>1.0395010244477525</v>
      </c>
      <c r="P539" s="124">
        <v>0.80547722378095887</v>
      </c>
      <c r="Q539" s="124">
        <v>0.86333417279878288</v>
      </c>
      <c r="V539" s="1" t="s">
        <v>373</v>
      </c>
    </row>
    <row r="540" spans="2:22" x14ac:dyDescent="0.2">
      <c r="B540" s="104" t="s">
        <v>227</v>
      </c>
      <c r="C540" s="52" t="s">
        <v>226</v>
      </c>
      <c r="D540" s="32" t="s">
        <v>41</v>
      </c>
      <c r="E540" s="74">
        <v>707.24868666131295</v>
      </c>
      <c r="F540" s="74">
        <v>785.90065339873433</v>
      </c>
      <c r="G540" s="74">
        <v>334.34038093349915</v>
      </c>
      <c r="H540" s="74">
        <v>392.27433294300965</v>
      </c>
      <c r="I540" s="74">
        <v>554.94101348413903</v>
      </c>
      <c r="J540" s="70">
        <v>1</v>
      </c>
      <c r="K540" s="124">
        <v>1.1112083602568585</v>
      </c>
      <c r="L540" s="124">
        <v>0.47273383074319936</v>
      </c>
      <c r="M540" s="124">
        <v>0.55464837240604437</v>
      </c>
      <c r="N540" s="124">
        <v>1.0439612336413759</v>
      </c>
      <c r="O540" s="124">
        <v>1.0734912262830623</v>
      </c>
      <c r="P540" s="124">
        <v>0.78009200914708632</v>
      </c>
      <c r="Q540" s="124">
        <v>0.89629825935762175</v>
      </c>
      <c r="V540" s="1" t="s">
        <v>227</v>
      </c>
    </row>
    <row r="541" spans="2:22" x14ac:dyDescent="0.2">
      <c r="B541" s="104" t="s">
        <v>335</v>
      </c>
      <c r="C541" s="52" t="s">
        <v>334</v>
      </c>
      <c r="D541" s="32" t="s">
        <v>41</v>
      </c>
      <c r="E541" s="74">
        <v>443.056496349653</v>
      </c>
      <c r="F541" s="74">
        <v>844.83729334851068</v>
      </c>
      <c r="G541" s="74">
        <v>357.53412773016805</v>
      </c>
      <c r="H541" s="74">
        <v>477.03924853798537</v>
      </c>
      <c r="I541" s="74">
        <v>530.61679149157931</v>
      </c>
      <c r="J541" s="70">
        <v>1</v>
      </c>
      <c r="K541" s="124">
        <v>1.9068387447405326</v>
      </c>
      <c r="L541" s="124">
        <v>0.80697186628769779</v>
      </c>
      <c r="M541" s="124">
        <v>1.0767007198141019</v>
      </c>
      <c r="N541" s="124">
        <v>0.93248789344996519</v>
      </c>
      <c r="O541" s="124">
        <v>1.0830012439151739</v>
      </c>
      <c r="P541" s="124">
        <v>0.76899413493150515</v>
      </c>
      <c r="Q541" s="124">
        <v>0.91190952514023849</v>
      </c>
      <c r="V541" s="1" t="s">
        <v>335</v>
      </c>
    </row>
    <row r="542" spans="2:22" x14ac:dyDescent="0.2">
      <c r="B542" s="104" t="s">
        <v>279</v>
      </c>
      <c r="C542" s="52" t="s">
        <v>278</v>
      </c>
      <c r="D542" s="32" t="s">
        <v>41</v>
      </c>
      <c r="E542" s="74">
        <v>722.92430087993205</v>
      </c>
      <c r="F542" s="74">
        <v>637.14434744377411</v>
      </c>
      <c r="G542" s="74">
        <v>365.15464595072388</v>
      </c>
      <c r="H542" s="74">
        <v>369.33526353327278</v>
      </c>
      <c r="I542" s="74">
        <v>523.63963945192563</v>
      </c>
      <c r="J542" s="70">
        <v>1</v>
      </c>
      <c r="K542" s="124">
        <v>0.88134310420641837</v>
      </c>
      <c r="L542" s="124">
        <v>0.50510772083088562</v>
      </c>
      <c r="M542" s="124">
        <v>0.51089064661918782</v>
      </c>
      <c r="N542" s="124">
        <v>1.0943912495562946</v>
      </c>
      <c r="O542" s="124">
        <v>1.0033914639677504</v>
      </c>
      <c r="P542" s="124">
        <v>0.91365923964330209</v>
      </c>
      <c r="Q542" s="124">
        <v>0.88723273455767082</v>
      </c>
      <c r="V542" s="1" t="s">
        <v>279</v>
      </c>
    </row>
    <row r="543" spans="2:22" x14ac:dyDescent="0.2">
      <c r="B543" s="104" t="s">
        <v>326</v>
      </c>
      <c r="C543" s="52" t="s">
        <v>325</v>
      </c>
      <c r="D543" s="32" t="s">
        <v>41</v>
      </c>
      <c r="E543" s="74">
        <v>704.72174588260145</v>
      </c>
      <c r="F543" s="74">
        <v>665.64442099000519</v>
      </c>
      <c r="G543" s="74">
        <v>422.51570611499585</v>
      </c>
      <c r="H543" s="74">
        <v>293.49892941615826</v>
      </c>
      <c r="I543" s="74">
        <v>521.59520060094019</v>
      </c>
      <c r="J543" s="70">
        <v>1</v>
      </c>
      <c r="K543" s="124">
        <v>0.9445492847057595</v>
      </c>
      <c r="L543" s="124">
        <v>0.5995496926036139</v>
      </c>
      <c r="M543" s="124">
        <v>0.41647491528529024</v>
      </c>
      <c r="N543" s="124">
        <v>1.1243155510412448</v>
      </c>
      <c r="O543" s="124">
        <v>0.97077954813950629</v>
      </c>
      <c r="P543" s="124">
        <v>0.97723048179800243</v>
      </c>
      <c r="Q543" s="124">
        <v>0.92284969523007909</v>
      </c>
      <c r="V543" s="1" t="s">
        <v>326</v>
      </c>
    </row>
    <row r="544" spans="2:22" x14ac:dyDescent="0.2">
      <c r="B544" s="104" t="s">
        <v>262</v>
      </c>
      <c r="C544" s="52" t="s">
        <v>261</v>
      </c>
      <c r="D544" s="32" t="s">
        <v>41</v>
      </c>
      <c r="E544" s="74">
        <v>420.03517963073966</v>
      </c>
      <c r="F544" s="74">
        <v>821.75369005225934</v>
      </c>
      <c r="G544" s="74">
        <v>424.90860407982007</v>
      </c>
      <c r="H544" s="74">
        <v>410.33248060265259</v>
      </c>
      <c r="I544" s="74">
        <v>519.25748859136797</v>
      </c>
      <c r="J544" s="70">
        <v>1</v>
      </c>
      <c r="K544" s="124">
        <v>1.9563925354411444</v>
      </c>
      <c r="L544" s="124">
        <v>1.0116024197148552</v>
      </c>
      <c r="M544" s="124">
        <v>0.97690027050444472</v>
      </c>
      <c r="N544" s="124">
        <v>1.2338672625248635</v>
      </c>
      <c r="O544" s="124">
        <v>1.1712893364444161</v>
      </c>
      <c r="P544" s="124">
        <v>0.95739589142987602</v>
      </c>
      <c r="Q544" s="124">
        <v>1.0152696358396303</v>
      </c>
      <c r="V544" s="1" t="s">
        <v>262</v>
      </c>
    </row>
    <row r="545" spans="2:22" x14ac:dyDescent="0.2">
      <c r="B545" s="104" t="s">
        <v>154</v>
      </c>
      <c r="C545" s="52" t="s">
        <v>5564</v>
      </c>
      <c r="D545" s="32" t="s">
        <v>41</v>
      </c>
      <c r="E545" s="74">
        <v>523.0784112099625</v>
      </c>
      <c r="F545" s="74">
        <v>284.60489852538086</v>
      </c>
      <c r="G545" s="74">
        <v>572.94124172489046</v>
      </c>
      <c r="H545" s="74">
        <v>602.62896179473148</v>
      </c>
      <c r="I545" s="74">
        <v>495.81337831374128</v>
      </c>
      <c r="J545" s="70">
        <v>1</v>
      </c>
      <c r="K545" s="124">
        <v>0.544096052190426</v>
      </c>
      <c r="L545" s="124">
        <v>1.0953257283159277</v>
      </c>
      <c r="M545" s="124">
        <v>1.1520815022756457</v>
      </c>
      <c r="N545" s="124">
        <v>0.99127673752370704</v>
      </c>
      <c r="O545" s="124">
        <v>0.99275288264136985</v>
      </c>
      <c r="P545" s="124">
        <v>0.92131933808784128</v>
      </c>
      <c r="Q545" s="124">
        <v>0.93668039204548337</v>
      </c>
      <c r="V545" s="1" t="s">
        <v>154</v>
      </c>
    </row>
    <row r="546" spans="2:22" x14ac:dyDescent="0.2">
      <c r="B546" s="104" t="s">
        <v>344</v>
      </c>
      <c r="C546" s="52" t="s">
        <v>343</v>
      </c>
      <c r="D546" s="32" t="s">
        <v>41</v>
      </c>
      <c r="E546" s="74">
        <v>491.43460976470658</v>
      </c>
      <c r="F546" s="74">
        <v>776.17690823240468</v>
      </c>
      <c r="G546" s="74">
        <v>303.94319551731633</v>
      </c>
      <c r="H546" s="74">
        <v>366.77398228012578</v>
      </c>
      <c r="I546" s="74">
        <v>484.58217394863834</v>
      </c>
      <c r="J546" s="70">
        <v>1</v>
      </c>
      <c r="K546" s="124">
        <v>1.5794103484165056</v>
      </c>
      <c r="L546" s="124">
        <v>0.61848146117108227</v>
      </c>
      <c r="M546" s="124">
        <v>0.74633323537333496</v>
      </c>
      <c r="N546" s="124">
        <v>0.99255578224864738</v>
      </c>
      <c r="O546" s="124">
        <v>1.2625943497435401</v>
      </c>
      <c r="P546" s="124">
        <v>1.0798902516956188</v>
      </c>
      <c r="Q546" s="124">
        <v>1.3023037656263867</v>
      </c>
      <c r="V546" s="1" t="s">
        <v>344</v>
      </c>
    </row>
    <row r="547" spans="2:22" x14ac:dyDescent="0.2">
      <c r="B547" s="104" t="s">
        <v>288</v>
      </c>
      <c r="C547" s="52" t="s">
        <v>287</v>
      </c>
      <c r="D547" s="32" t="s">
        <v>41</v>
      </c>
      <c r="E547" s="74">
        <v>426.81024552572165</v>
      </c>
      <c r="F547" s="74">
        <v>664.38127448712953</v>
      </c>
      <c r="G547" s="74">
        <v>384.75509302811054</v>
      </c>
      <c r="H547" s="74">
        <v>461.95994704077452</v>
      </c>
      <c r="I547" s="74">
        <v>484.4766400204341</v>
      </c>
      <c r="J547" s="70">
        <v>1</v>
      </c>
      <c r="K547" s="124">
        <v>1.556619789360447</v>
      </c>
      <c r="L547" s="124">
        <v>0.90146639416818619</v>
      </c>
      <c r="M547" s="124">
        <v>1.082354399603874</v>
      </c>
      <c r="N547" s="124">
        <v>1.0292831185263562</v>
      </c>
      <c r="O547" s="124">
        <v>0.9035873007648566</v>
      </c>
      <c r="P547" s="124">
        <v>0.56934640596262243</v>
      </c>
      <c r="Q547" s="124">
        <v>0.66190097451657148</v>
      </c>
      <c r="T547" s="70" t="s">
        <v>5989</v>
      </c>
      <c r="U547" s="70" t="s">
        <v>5989</v>
      </c>
      <c r="V547" s="1" t="s">
        <v>288</v>
      </c>
    </row>
    <row r="548" spans="2:22" x14ac:dyDescent="0.2">
      <c r="B548" s="104" t="s">
        <v>406</v>
      </c>
      <c r="C548" s="52" t="s">
        <v>405</v>
      </c>
      <c r="D548" s="32" t="s">
        <v>41</v>
      </c>
      <c r="E548" s="74">
        <v>545.59753023002463</v>
      </c>
      <c r="F548" s="74">
        <v>606.35123266213145</v>
      </c>
      <c r="G548" s="74">
        <v>390.95049260397707</v>
      </c>
      <c r="H548" s="74">
        <v>388.47212532251962</v>
      </c>
      <c r="I548" s="74">
        <v>482.84284520466321</v>
      </c>
      <c r="J548" s="70">
        <v>1</v>
      </c>
      <c r="K548" s="124">
        <v>1.1113525979607954</v>
      </c>
      <c r="L548" s="124">
        <v>0.7165547330083254</v>
      </c>
      <c r="M548" s="124">
        <v>0.71201225041971739</v>
      </c>
      <c r="N548" s="124">
        <v>1.0078511903251113</v>
      </c>
      <c r="O548" s="124">
        <v>1.0780276635945056</v>
      </c>
      <c r="P548" s="124">
        <v>0.77333542138530575</v>
      </c>
      <c r="Q548" s="124">
        <v>0.94020313750630979</v>
      </c>
      <c r="V548" s="1" t="s">
        <v>406</v>
      </c>
    </row>
    <row r="549" spans="2:22" x14ac:dyDescent="0.2">
      <c r="B549" s="104" t="s">
        <v>367</v>
      </c>
      <c r="C549" s="52" t="s">
        <v>366</v>
      </c>
      <c r="D549" s="32" t="s">
        <v>41</v>
      </c>
      <c r="E549" s="74">
        <v>484.69541508515249</v>
      </c>
      <c r="F549" s="74">
        <v>622.46826008405844</v>
      </c>
      <c r="G549" s="74">
        <v>411.15467743323103</v>
      </c>
      <c r="H549" s="74">
        <v>342.33002524667302</v>
      </c>
      <c r="I549" s="74">
        <v>465.16209446227867</v>
      </c>
      <c r="J549" s="70">
        <v>1</v>
      </c>
      <c r="K549" s="124">
        <v>1.2842462311608656</v>
      </c>
      <c r="L549" s="124">
        <v>0.84827432782915502</v>
      </c>
      <c r="M549" s="124">
        <v>0.70627865375316501</v>
      </c>
      <c r="N549" s="124">
        <v>1.0480312823063045</v>
      </c>
      <c r="O549" s="124">
        <v>1.0993481177115569</v>
      </c>
      <c r="P549" s="124">
        <v>1.0773192218051586</v>
      </c>
      <c r="Q549" s="124">
        <v>1.1000252959174652</v>
      </c>
      <c r="V549" s="1" t="s">
        <v>367</v>
      </c>
    </row>
    <row r="550" spans="2:22" x14ac:dyDescent="0.2">
      <c r="B550" s="104" t="s">
        <v>348</v>
      </c>
      <c r="C550" s="52" t="s">
        <v>5559</v>
      </c>
      <c r="D550" s="32" t="s">
        <v>41</v>
      </c>
      <c r="E550" s="74">
        <v>392.08885541608942</v>
      </c>
      <c r="F550" s="74">
        <v>437.48643950752864</v>
      </c>
      <c r="G550" s="74">
        <v>462.83327234338162</v>
      </c>
      <c r="H550" s="74">
        <v>504.832403751735</v>
      </c>
      <c r="I550" s="74">
        <v>449.31024275468366</v>
      </c>
      <c r="J550" s="70">
        <v>1</v>
      </c>
      <c r="K550" s="124">
        <v>1.1157839185285252</v>
      </c>
      <c r="L550" s="124">
        <v>1.1804295530211319</v>
      </c>
      <c r="M550" s="124">
        <v>1.2875459140913372</v>
      </c>
      <c r="N550" s="124">
        <v>1.0288277775866295</v>
      </c>
      <c r="O550" s="124">
        <v>1.170083266660584</v>
      </c>
      <c r="P550" s="124">
        <v>0.91810502325719945</v>
      </c>
      <c r="Q550" s="124">
        <v>0.97723048179800243</v>
      </c>
      <c r="V550" s="1" t="s">
        <v>348</v>
      </c>
    </row>
    <row r="551" spans="2:22" x14ac:dyDescent="0.2">
      <c r="B551" s="104" t="s">
        <v>234</v>
      </c>
      <c r="C551" s="52" t="s">
        <v>233</v>
      </c>
      <c r="D551" s="32" t="s">
        <v>41</v>
      </c>
      <c r="E551" s="74">
        <v>468.15748311297841</v>
      </c>
      <c r="F551" s="74">
        <v>438.72855318555048</v>
      </c>
      <c r="G551" s="74">
        <v>382.82656275193881</v>
      </c>
      <c r="H551" s="74">
        <v>409.05128331627964</v>
      </c>
      <c r="I551" s="74">
        <v>424.69097059168689</v>
      </c>
      <c r="J551" s="70">
        <v>1</v>
      </c>
      <c r="K551" s="124">
        <v>0.93713882403044713</v>
      </c>
      <c r="L551" s="124">
        <v>0.81773030777242306</v>
      </c>
      <c r="M551" s="124">
        <v>0.87374718566137943</v>
      </c>
      <c r="N551" s="124">
        <v>1.1214533432197198</v>
      </c>
      <c r="O551" s="124">
        <v>1.1065129226018784</v>
      </c>
      <c r="P551" s="124">
        <v>0.96515777826840898</v>
      </c>
      <c r="Q551" s="124">
        <v>0.99950028606950747</v>
      </c>
      <c r="V551" s="1" t="s">
        <v>234</v>
      </c>
    </row>
    <row r="552" spans="2:22" x14ac:dyDescent="0.2">
      <c r="B552" s="104" t="s">
        <v>195</v>
      </c>
      <c r="C552" s="52" t="s">
        <v>194</v>
      </c>
      <c r="D552" s="32" t="s">
        <v>41</v>
      </c>
      <c r="E552" s="74">
        <v>262.17892495753671</v>
      </c>
      <c r="F552" s="74">
        <v>425.13751555659132</v>
      </c>
      <c r="G552" s="74">
        <v>518.34257176098072</v>
      </c>
      <c r="H552" s="74">
        <v>474.50767512217919</v>
      </c>
      <c r="I552" s="74">
        <v>420.04167184932203</v>
      </c>
      <c r="J552" s="70">
        <v>1</v>
      </c>
      <c r="K552" s="124">
        <v>1.6215548813675542</v>
      </c>
      <c r="L552" s="124">
        <v>1.9770565915812381</v>
      </c>
      <c r="M552" s="124">
        <v>1.809862006257871</v>
      </c>
      <c r="N552" s="124">
        <v>0.98251132368814298</v>
      </c>
      <c r="O552" s="124">
        <v>1.1804006333760415</v>
      </c>
      <c r="P552" s="124">
        <v>1.0939482560436207</v>
      </c>
      <c r="Q552" s="124">
        <v>1.1572332652756883</v>
      </c>
      <c r="V552" s="1" t="s">
        <v>195</v>
      </c>
    </row>
    <row r="553" spans="2:22" x14ac:dyDescent="0.2">
      <c r="B553" s="104" t="s">
        <v>242</v>
      </c>
      <c r="C553" s="52" t="s">
        <v>241</v>
      </c>
      <c r="D553" s="32" t="s">
        <v>41</v>
      </c>
      <c r="E553" s="74">
        <v>300.40485395334446</v>
      </c>
      <c r="F553" s="74">
        <v>514.57270188510006</v>
      </c>
      <c r="G553" s="74">
        <v>405.47168308070763</v>
      </c>
      <c r="H553" s="74">
        <v>335.57430468191194</v>
      </c>
      <c r="I553" s="74">
        <v>389.00588590026598</v>
      </c>
      <c r="J553" s="70">
        <v>1</v>
      </c>
      <c r="K553" s="124">
        <v>1.7129307170416685</v>
      </c>
      <c r="L553" s="124">
        <v>1.349750770484158</v>
      </c>
      <c r="M553" s="124">
        <v>1.1170735101837923</v>
      </c>
      <c r="N553" s="124">
        <v>0.98619323396409153</v>
      </c>
      <c r="O553" s="124">
        <v>1.0731455789276561</v>
      </c>
      <c r="P553" s="124">
        <v>1.0965513704998515</v>
      </c>
      <c r="Q553" s="124">
        <v>1.0238663315579262</v>
      </c>
      <c r="V553" s="1" t="s">
        <v>242</v>
      </c>
    </row>
    <row r="554" spans="2:22" x14ac:dyDescent="0.2">
      <c r="B554" s="104" t="s">
        <v>538</v>
      </c>
      <c r="C554" s="52" t="s">
        <v>537</v>
      </c>
      <c r="D554" s="32" t="s">
        <v>41</v>
      </c>
      <c r="E554" s="74">
        <v>426.49652665259418</v>
      </c>
      <c r="F554" s="74">
        <v>699.83593616911492</v>
      </c>
      <c r="G554" s="74">
        <v>179.40098808573913</v>
      </c>
      <c r="H554" s="74">
        <v>205.49860447761054</v>
      </c>
      <c r="I554" s="74">
        <v>377.80801384626471</v>
      </c>
      <c r="J554" s="70">
        <v>1</v>
      </c>
      <c r="K554" s="124">
        <v>1.6408948078941128</v>
      </c>
      <c r="L554" s="124">
        <v>0.42063880213465721</v>
      </c>
      <c r="M554" s="124">
        <v>0.4818294912985327</v>
      </c>
      <c r="N554" s="124">
        <v>0.9519276218339191</v>
      </c>
      <c r="O554" s="124">
        <v>0.99532204108127564</v>
      </c>
      <c r="P554" s="124">
        <v>0.79579817741453396</v>
      </c>
      <c r="Q554" s="124">
        <v>0.93976127855191283</v>
      </c>
      <c r="V554" s="1" t="s">
        <v>538</v>
      </c>
    </row>
    <row r="555" spans="2:22" x14ac:dyDescent="0.2">
      <c r="B555" s="104" t="s">
        <v>408</v>
      </c>
      <c r="C555" s="52" t="s">
        <v>407</v>
      </c>
      <c r="D555" s="32" t="s">
        <v>41</v>
      </c>
      <c r="E555" s="74">
        <v>386.61619716330938</v>
      </c>
      <c r="F555" s="74">
        <v>259.35732830724305</v>
      </c>
      <c r="G555" s="74">
        <v>384.47255063643308</v>
      </c>
      <c r="H555" s="74">
        <v>452.84343330836504</v>
      </c>
      <c r="I555" s="74">
        <v>370.82237735383762</v>
      </c>
      <c r="J555" s="70">
        <v>1</v>
      </c>
      <c r="K555" s="124">
        <v>0.67083927215208916</v>
      </c>
      <c r="L555" s="124">
        <v>0.99445536285700209</v>
      </c>
      <c r="M555" s="124">
        <v>1.1712996936780711</v>
      </c>
      <c r="N555" s="124">
        <v>1.0106420550167756</v>
      </c>
      <c r="O555" s="124">
        <v>1.1436151997350317</v>
      </c>
      <c r="P555" s="124">
        <v>0.97276264897003717</v>
      </c>
      <c r="Q555" s="124">
        <v>1.1827041230757021</v>
      </c>
      <c r="V555" s="1" t="s">
        <v>408</v>
      </c>
    </row>
    <row r="556" spans="2:22" x14ac:dyDescent="0.2">
      <c r="B556" s="104" t="s">
        <v>475</v>
      </c>
      <c r="C556" s="52" t="s">
        <v>474</v>
      </c>
      <c r="D556" s="32" t="s">
        <v>41</v>
      </c>
      <c r="E556" s="74">
        <v>649.64441528773568</v>
      </c>
      <c r="F556" s="74">
        <v>159.23694373224669</v>
      </c>
      <c r="G556" s="74">
        <v>232.98903353110114</v>
      </c>
      <c r="H556" s="74">
        <v>258.76723216867828</v>
      </c>
      <c r="I556" s="74">
        <v>325.15940617994045</v>
      </c>
      <c r="J556" s="70">
        <v>1</v>
      </c>
      <c r="K556" s="124">
        <v>0.24511400388429205</v>
      </c>
      <c r="L556" s="124">
        <v>0.35864086267547973</v>
      </c>
      <c r="M556" s="124">
        <v>0.39832133714882628</v>
      </c>
      <c r="N556" s="124">
        <v>1.0168595175857318</v>
      </c>
      <c r="O556" s="124">
        <v>0.85675119254422383</v>
      </c>
      <c r="P556" s="124">
        <v>0.58085497148394305</v>
      </c>
      <c r="Q556" s="124">
        <v>0.59283852177353891</v>
      </c>
      <c r="T556" s="123" t="s">
        <v>5989</v>
      </c>
      <c r="U556" s="123" t="s">
        <v>5989</v>
      </c>
      <c r="V556" s="1" t="s">
        <v>475</v>
      </c>
    </row>
    <row r="557" spans="2:22" x14ac:dyDescent="0.2">
      <c r="B557" s="104" t="s">
        <v>398</v>
      </c>
      <c r="C557" s="52" t="s">
        <v>397</v>
      </c>
      <c r="D557" s="32" t="s">
        <v>41</v>
      </c>
      <c r="E557" s="74">
        <v>439.32845364060677</v>
      </c>
      <c r="F557" s="74">
        <v>192.13771768406616</v>
      </c>
      <c r="G557" s="74">
        <v>332.1540101228336</v>
      </c>
      <c r="H557" s="74">
        <v>297.73577479876633</v>
      </c>
      <c r="I557" s="74">
        <v>315.33898906156821</v>
      </c>
      <c r="J557" s="70">
        <v>1</v>
      </c>
      <c r="K557" s="124">
        <v>0.43734412395069833</v>
      </c>
      <c r="L557" s="124">
        <v>0.7560493916803136</v>
      </c>
      <c r="M557" s="124">
        <v>0.677706559480733</v>
      </c>
      <c r="N557" s="124">
        <v>0.87696216100691537</v>
      </c>
      <c r="O557" s="124">
        <v>0.93967295382821858</v>
      </c>
      <c r="P557" s="124">
        <v>0.91810502325719945</v>
      </c>
      <c r="Q557" s="124">
        <v>1.0440811007380542</v>
      </c>
      <c r="V557" s="1" t="s">
        <v>398</v>
      </c>
    </row>
    <row r="558" spans="2:22" x14ac:dyDescent="0.2">
      <c r="B558" s="104" t="s">
        <v>365</v>
      </c>
      <c r="C558" s="52" t="s">
        <v>364</v>
      </c>
      <c r="D558" s="32" t="s">
        <v>41</v>
      </c>
      <c r="E558" s="74">
        <v>279.87361766232914</v>
      </c>
      <c r="F558" s="74">
        <v>475.50290974768478</v>
      </c>
      <c r="G558" s="74">
        <v>266.77622407117229</v>
      </c>
      <c r="H558" s="74">
        <v>237.71445229856857</v>
      </c>
      <c r="I558" s="74">
        <v>314.96680094493871</v>
      </c>
      <c r="J558" s="70">
        <v>1</v>
      </c>
      <c r="K558" s="124">
        <v>1.6989915438238439</v>
      </c>
      <c r="L558" s="124">
        <v>0.95320247152784865</v>
      </c>
      <c r="M558" s="124">
        <v>0.8493635601815599</v>
      </c>
      <c r="N558" s="124">
        <v>1.0529418908949659</v>
      </c>
      <c r="O558" s="124">
        <v>0.98745930608184485</v>
      </c>
      <c r="P558" s="124">
        <v>1.0556540980343101</v>
      </c>
      <c r="Q558" s="124">
        <v>1.0716620115314826</v>
      </c>
      <c r="V558" s="1" t="s">
        <v>365</v>
      </c>
    </row>
    <row r="559" spans="2:22" x14ac:dyDescent="0.2">
      <c r="B559" s="104" t="s">
        <v>250</v>
      </c>
      <c r="C559" s="52" t="s">
        <v>249</v>
      </c>
      <c r="D559" s="32" t="s">
        <v>41</v>
      </c>
      <c r="E559" s="74">
        <v>263.21139157666823</v>
      </c>
      <c r="F559" s="74">
        <v>409.98815063986069</v>
      </c>
      <c r="G559" s="74">
        <v>283.2756818402471</v>
      </c>
      <c r="H559" s="74">
        <v>249.75723945982344</v>
      </c>
      <c r="I559" s="74">
        <v>301.55811587914985</v>
      </c>
      <c r="J559" s="70">
        <v>1</v>
      </c>
      <c r="K559" s="124">
        <v>1.5576383232655009</v>
      </c>
      <c r="L559" s="124">
        <v>1.0762288066006236</v>
      </c>
      <c r="M559" s="124">
        <v>0.94888461310031913</v>
      </c>
      <c r="N559" s="124">
        <v>0.95219959474648597</v>
      </c>
      <c r="O559" s="124">
        <v>0.96061478590201477</v>
      </c>
      <c r="P559" s="124">
        <v>1.0415147925467123</v>
      </c>
      <c r="Q559" s="124">
        <v>1.0259777542025927</v>
      </c>
      <c r="V559" s="1" t="s">
        <v>250</v>
      </c>
    </row>
    <row r="560" spans="2:22" x14ac:dyDescent="0.2">
      <c r="B560" s="104" t="s">
        <v>643</v>
      </c>
      <c r="C560" s="52" t="s">
        <v>642</v>
      </c>
      <c r="D560" s="32" t="s">
        <v>41</v>
      </c>
      <c r="E560" s="74">
        <v>333.51928838436794</v>
      </c>
      <c r="F560" s="74">
        <v>452.17620742400561</v>
      </c>
      <c r="G560" s="74">
        <v>234.36677716317084</v>
      </c>
      <c r="H560" s="74">
        <v>176.40002493137524</v>
      </c>
      <c r="I560" s="74">
        <v>299.11557447572989</v>
      </c>
      <c r="J560" s="70">
        <v>1</v>
      </c>
      <c r="K560" s="124">
        <v>1.3557722841591404</v>
      </c>
      <c r="L560" s="124">
        <v>0.70270831500777342</v>
      </c>
      <c r="M560" s="124">
        <v>0.52890501711577509</v>
      </c>
      <c r="N560" s="124">
        <v>0.89710241462631402</v>
      </c>
      <c r="O560" s="124">
        <v>1.0934697425048867</v>
      </c>
      <c r="P560" s="124">
        <v>1.3727967095830591</v>
      </c>
      <c r="Q560" s="124">
        <v>1.2968150148946025</v>
      </c>
      <c r="V560" s="1" t="s">
        <v>643</v>
      </c>
    </row>
    <row r="561" spans="1:54" x14ac:dyDescent="0.2">
      <c r="B561" s="104" t="s">
        <v>582</v>
      </c>
      <c r="C561" s="52" t="s">
        <v>581</v>
      </c>
      <c r="D561" s="32" t="s">
        <v>41</v>
      </c>
      <c r="E561" s="74">
        <v>406.93300402627926</v>
      </c>
      <c r="F561" s="74">
        <v>269.61100630103238</v>
      </c>
      <c r="G561" s="74">
        <v>213.73561647274977</v>
      </c>
      <c r="H561" s="74">
        <v>182.22211485381558</v>
      </c>
      <c r="I561" s="74">
        <v>268.12543541346923</v>
      </c>
      <c r="J561" s="70">
        <v>1</v>
      </c>
      <c r="K561" s="124">
        <v>0.66254396579644648</v>
      </c>
      <c r="L561" s="124">
        <v>0.5252353934382451</v>
      </c>
      <c r="M561" s="124">
        <v>0.44779389494307986</v>
      </c>
      <c r="N561" s="124">
        <v>0.94304035906691142</v>
      </c>
      <c r="O561" s="124">
        <v>0.87489064082443557</v>
      </c>
      <c r="P561" s="124">
        <v>0.79421813030505373</v>
      </c>
      <c r="Q561" s="124">
        <v>0.65350935794858767</v>
      </c>
      <c r="U561" s="123" t="s">
        <v>5989</v>
      </c>
      <c r="V561" s="1" t="s">
        <v>582</v>
      </c>
    </row>
    <row r="562" spans="1:54" x14ac:dyDescent="0.2">
      <c r="B562" s="104" t="s">
        <v>480</v>
      </c>
      <c r="C562" s="52" t="s">
        <v>479</v>
      </c>
      <c r="D562" s="32" t="s">
        <v>41</v>
      </c>
      <c r="E562" s="74">
        <v>353.05051473520518</v>
      </c>
      <c r="F562" s="74">
        <v>243.59662817781077</v>
      </c>
      <c r="G562" s="74">
        <v>163.59616860700169</v>
      </c>
      <c r="H562" s="74">
        <v>204.49513684742027</v>
      </c>
      <c r="I562" s="74">
        <v>241.18461209185949</v>
      </c>
      <c r="J562" s="70">
        <v>1</v>
      </c>
      <c r="K562" s="124">
        <v>0.68997669741541945</v>
      </c>
      <c r="L562" s="124">
        <v>0.46337892675132347</v>
      </c>
      <c r="M562" s="124">
        <v>0.57922344908856915</v>
      </c>
      <c r="N562" s="124">
        <v>1.1270399848490082</v>
      </c>
      <c r="O562" s="124">
        <v>0.83194675312932087</v>
      </c>
      <c r="P562" s="124">
        <v>0.84918476878081184</v>
      </c>
      <c r="Q562" s="124">
        <v>0.72891611437706472</v>
      </c>
      <c r="V562" s="1" t="s">
        <v>480</v>
      </c>
    </row>
    <row r="563" spans="1:54" x14ac:dyDescent="0.2">
      <c r="B563" s="104" t="s">
        <v>647</v>
      </c>
      <c r="C563" s="52" t="s">
        <v>646</v>
      </c>
      <c r="D563" s="32" t="s">
        <v>41</v>
      </c>
      <c r="E563" s="74">
        <v>294.05781953877045</v>
      </c>
      <c r="F563" s="74">
        <v>224.749739282311</v>
      </c>
      <c r="G563" s="74">
        <v>178.38331332981545</v>
      </c>
      <c r="H563" s="74">
        <v>216.21123197615105</v>
      </c>
      <c r="I563" s="74">
        <v>228.350526031762</v>
      </c>
      <c r="J563" s="70">
        <v>1</v>
      </c>
      <c r="K563" s="124">
        <v>0.76430458348236019</v>
      </c>
      <c r="L563" s="124">
        <v>0.60662666141512445</v>
      </c>
      <c r="M563" s="124">
        <v>0.73526775215594764</v>
      </c>
      <c r="N563" s="124">
        <v>1.0417860254679787</v>
      </c>
      <c r="O563" s="124">
        <v>1.0793890822512828</v>
      </c>
      <c r="P563" s="124">
        <v>0.76039850465415404</v>
      </c>
      <c r="Q563" s="124">
        <v>0.84309920269513094</v>
      </c>
      <c r="V563" s="1" t="s">
        <v>647</v>
      </c>
    </row>
    <row r="564" spans="1:54" s="57" customFormat="1" x14ac:dyDescent="0.2">
      <c r="A564" s="6"/>
      <c r="B564" s="104" t="s">
        <v>453</v>
      </c>
      <c r="C564" s="52" t="s">
        <v>452</v>
      </c>
      <c r="D564" s="32" t="s">
        <v>41</v>
      </c>
      <c r="E564" s="74">
        <v>227.28217965696643</v>
      </c>
      <c r="F564" s="74">
        <v>355.40358756325412</v>
      </c>
      <c r="G564" s="74">
        <v>106.98528208247274</v>
      </c>
      <c r="H564" s="74">
        <v>200.13069828951626</v>
      </c>
      <c r="I564" s="74">
        <v>222.45043689805237</v>
      </c>
      <c r="J564" s="70">
        <v>1</v>
      </c>
      <c r="K564" s="124">
        <v>1.5637107497809966</v>
      </c>
      <c r="L564" s="124">
        <v>0.47071566386746205</v>
      </c>
      <c r="M564" s="124">
        <v>0.8805384504476792</v>
      </c>
      <c r="N564" s="124">
        <v>0.86655108085728449</v>
      </c>
      <c r="O564" s="124">
        <v>1.2365524201424229</v>
      </c>
      <c r="P564" s="124">
        <v>0.56094689419635779</v>
      </c>
      <c r="Q564" s="124">
        <v>0.90041419117815058</v>
      </c>
      <c r="R564" s="70"/>
      <c r="S564" s="70"/>
      <c r="T564" s="123" t="s">
        <v>5989</v>
      </c>
      <c r="U564" s="70"/>
      <c r="V564" s="1" t="s">
        <v>453</v>
      </c>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row>
    <row r="565" spans="1:54" x14ac:dyDescent="0.2">
      <c r="B565" s="104" t="s">
        <v>423</v>
      </c>
      <c r="C565" s="52" t="s">
        <v>422</v>
      </c>
      <c r="D565" s="32" t="s">
        <v>41</v>
      </c>
      <c r="E565" s="74">
        <v>152.76280074239844</v>
      </c>
      <c r="F565" s="74">
        <v>277.38798240848791</v>
      </c>
      <c r="G565" s="74">
        <v>221.36946351227974</v>
      </c>
      <c r="H565" s="74">
        <v>234.16116991190663</v>
      </c>
      <c r="I565" s="74">
        <v>221.42035414376818</v>
      </c>
      <c r="J565" s="70">
        <v>1</v>
      </c>
      <c r="K565" s="124">
        <v>1.8158084367426792</v>
      </c>
      <c r="L565" s="124">
        <v>1.4491058191946327</v>
      </c>
      <c r="M565" s="124">
        <v>1.5328415607328973</v>
      </c>
      <c r="N565" s="124">
        <v>1.005399013799197</v>
      </c>
      <c r="O565" s="124">
        <v>1.1731443977670797</v>
      </c>
      <c r="P565" s="124">
        <v>1.1851430443631175</v>
      </c>
      <c r="Q565" s="124">
        <v>1.1716187608140349</v>
      </c>
      <c r="V565" s="1" t="s">
        <v>423</v>
      </c>
      <c r="W565" s="57"/>
      <c r="X565" s="57"/>
      <c r="Y565" s="57"/>
      <c r="Z565" s="57"/>
      <c r="AA565" s="57"/>
      <c r="AB565" s="57"/>
      <c r="AC565" s="57"/>
      <c r="AD565" s="57"/>
      <c r="AE565" s="57"/>
      <c r="AF565" s="57"/>
      <c r="AG565" s="57"/>
      <c r="AH565" s="57"/>
      <c r="AI565" s="57"/>
      <c r="AJ565" s="57"/>
      <c r="AK565" s="57"/>
      <c r="AL565" s="57"/>
      <c r="AM565" s="57"/>
      <c r="AN565" s="57"/>
      <c r="AO565" s="57"/>
      <c r="AP565" s="57"/>
      <c r="AQ565" s="57"/>
      <c r="AR565" s="57"/>
      <c r="AS565" s="57"/>
      <c r="AT565" s="57"/>
      <c r="AU565" s="57"/>
      <c r="AV565" s="57"/>
      <c r="AW565" s="57"/>
      <c r="AX565" s="57"/>
      <c r="AY565" s="57"/>
      <c r="AZ565" s="57"/>
      <c r="BA565" s="57"/>
      <c r="BB565" s="57"/>
    </row>
    <row r="566" spans="1:54" x14ac:dyDescent="0.2">
      <c r="B566" s="104" t="s">
        <v>433</v>
      </c>
      <c r="C566" s="52" t="s">
        <v>432</v>
      </c>
      <c r="D566" s="32" t="s">
        <v>41</v>
      </c>
      <c r="E566" s="74">
        <v>193.86366409520463</v>
      </c>
      <c r="F566" s="74">
        <v>384.87944108712361</v>
      </c>
      <c r="G566" s="74">
        <v>77.901149600688683</v>
      </c>
      <c r="H566" s="74">
        <v>149.17732823347495</v>
      </c>
      <c r="I566" s="74">
        <v>201.45539575412295</v>
      </c>
      <c r="J566" s="70">
        <v>1</v>
      </c>
      <c r="K566" s="124">
        <v>1.9853098458827898</v>
      </c>
      <c r="L566" s="124">
        <v>0.40183471185416242</v>
      </c>
      <c r="M566" s="124">
        <v>0.76949607307646561</v>
      </c>
      <c r="N566" s="124">
        <v>0.98405831030379043</v>
      </c>
      <c r="O566" s="124">
        <v>1.0608278968754141</v>
      </c>
      <c r="P566" s="124">
        <v>0.92936807991856896</v>
      </c>
      <c r="Q566" s="124">
        <v>0.97333072348019645</v>
      </c>
      <c r="V566" s="1" t="s">
        <v>433</v>
      </c>
    </row>
    <row r="567" spans="1:54" x14ac:dyDescent="0.2">
      <c r="B567" s="104" t="s">
        <v>410</v>
      </c>
      <c r="C567" s="52" t="s">
        <v>409</v>
      </c>
      <c r="D567" s="32" t="s">
        <v>41</v>
      </c>
      <c r="E567" s="74">
        <v>140.83140495677793</v>
      </c>
      <c r="F567" s="74">
        <v>285.95787878549231</v>
      </c>
      <c r="G567" s="74">
        <v>170.31479759144207</v>
      </c>
      <c r="H567" s="74">
        <v>200.08869022187628</v>
      </c>
      <c r="I567" s="74">
        <v>199.29819288889715</v>
      </c>
      <c r="J567" s="70">
        <v>1</v>
      </c>
      <c r="K567" s="124">
        <v>2.0304979480482683</v>
      </c>
      <c r="L567" s="124">
        <v>1.2093524000823026</v>
      </c>
      <c r="M567" s="124">
        <v>1.4207675502725035</v>
      </c>
      <c r="N567" s="124">
        <v>0.92807422619985591</v>
      </c>
      <c r="O567" s="124">
        <v>1.2202859884027224</v>
      </c>
      <c r="P567" s="124">
        <v>0.85829541698569423</v>
      </c>
      <c r="Q567" s="124">
        <v>1.1004731912477452</v>
      </c>
      <c r="V567" s="1" t="s">
        <v>410</v>
      </c>
    </row>
    <row r="568" spans="1:54" x14ac:dyDescent="0.2">
      <c r="B568" s="104" t="s">
        <v>1329</v>
      </c>
      <c r="C568" s="52" t="s">
        <v>1328</v>
      </c>
      <c r="D568" s="32" t="s">
        <v>41</v>
      </c>
      <c r="E568" s="74">
        <v>299.24574688081464</v>
      </c>
      <c r="F568" s="74">
        <v>84.816486356455457</v>
      </c>
      <c r="G568" s="74">
        <v>179.65391166927105</v>
      </c>
      <c r="H568" s="74">
        <v>154.44951580137021</v>
      </c>
      <c r="I568" s="74">
        <v>179.54141517697784</v>
      </c>
      <c r="J568" s="70">
        <v>1</v>
      </c>
      <c r="K568" s="124">
        <v>0.28343422501585852</v>
      </c>
      <c r="L568" s="124">
        <v>0.60035577294545373</v>
      </c>
      <c r="M568" s="124">
        <v>0.51612935993668529</v>
      </c>
      <c r="N568" s="124">
        <v>1.1542146117516781</v>
      </c>
      <c r="O568" s="124">
        <v>1.0426767328346036</v>
      </c>
      <c r="P568" s="124">
        <v>1.1103955566781718</v>
      </c>
      <c r="Q568" s="124">
        <v>0.8775778391741369</v>
      </c>
      <c r="V568" s="1" t="s">
        <v>1329</v>
      </c>
    </row>
    <row r="569" spans="1:54" x14ac:dyDescent="0.2">
      <c r="B569" s="104" t="s">
        <v>637</v>
      </c>
      <c r="C569" s="52" t="s">
        <v>636</v>
      </c>
      <c r="D569" s="32" t="s">
        <v>41</v>
      </c>
      <c r="E569" s="74">
        <v>252.2007880221353</v>
      </c>
      <c r="F569" s="74">
        <v>128.43801626960749</v>
      </c>
      <c r="G569" s="74">
        <v>151.72742338064495</v>
      </c>
      <c r="H569" s="74">
        <v>173.65506603551779</v>
      </c>
      <c r="I569" s="74">
        <v>176.50532342697636</v>
      </c>
      <c r="J569" s="70">
        <v>1</v>
      </c>
      <c r="K569" s="124">
        <v>0.50926889355450655</v>
      </c>
      <c r="L569" s="124">
        <v>0.60161359752503252</v>
      </c>
      <c r="M569" s="124">
        <v>0.68855877651054898</v>
      </c>
      <c r="N569" s="124">
        <v>1.0456750972510724</v>
      </c>
      <c r="O569" s="124">
        <v>0.86088157757566264</v>
      </c>
      <c r="P569" s="124">
        <v>0.61106019043785242</v>
      </c>
      <c r="Q569" s="124">
        <v>0.7343760935612621</v>
      </c>
      <c r="T569" s="70" t="s">
        <v>5989</v>
      </c>
      <c r="V569" s="1" t="s">
        <v>637</v>
      </c>
    </row>
    <row r="570" spans="1:54" x14ac:dyDescent="0.2">
      <c r="B570" s="104"/>
      <c r="C570" s="135" t="s">
        <v>5468</v>
      </c>
      <c r="D570" s="32" t="s">
        <v>41</v>
      </c>
      <c r="E570" s="74">
        <v>60238.584323727096</v>
      </c>
      <c r="F570" s="74">
        <v>69336.162607982318</v>
      </c>
      <c r="G570" s="74">
        <v>51549.093007775562</v>
      </c>
      <c r="H570" s="74">
        <v>50138.458381172946</v>
      </c>
      <c r="I570" s="74">
        <v>57815.574580164452</v>
      </c>
      <c r="J570" s="70"/>
      <c r="K570" s="124"/>
      <c r="L570" s="124"/>
      <c r="M570" s="124"/>
      <c r="N570" s="124"/>
      <c r="O570" s="124"/>
      <c r="P570" s="124"/>
      <c r="Q570" s="124"/>
    </row>
    <row r="571" spans="1:54" x14ac:dyDescent="0.2">
      <c r="B571" s="104"/>
      <c r="C571" s="52"/>
      <c r="D571" s="32"/>
      <c r="E571" s="74"/>
      <c r="F571" s="74"/>
      <c r="G571" s="74"/>
      <c r="H571" s="74"/>
      <c r="I571" s="74"/>
      <c r="J571" s="70"/>
      <c r="K571" s="124"/>
      <c r="L571" s="124"/>
      <c r="M571" s="124"/>
      <c r="N571" s="124"/>
      <c r="O571" s="124"/>
      <c r="P571" s="124"/>
      <c r="Q571" s="124"/>
    </row>
    <row r="572" spans="1:54" x14ac:dyDescent="0.2">
      <c r="B572" s="1" t="s">
        <v>389</v>
      </c>
      <c r="C572" s="6" t="s">
        <v>388</v>
      </c>
      <c r="D572" s="58" t="s">
        <v>5915</v>
      </c>
      <c r="E572" s="74">
        <v>477.03363706023788</v>
      </c>
      <c r="F572" s="74">
        <v>767.25791688004495</v>
      </c>
      <c r="G572" s="74">
        <v>479.74302212687383</v>
      </c>
      <c r="H572" s="74">
        <v>448.16640712376125</v>
      </c>
      <c r="I572" s="74">
        <v>543.05024579772953</v>
      </c>
      <c r="J572" s="70">
        <v>1</v>
      </c>
      <c r="K572" s="124">
        <v>1.6083937426474577</v>
      </c>
      <c r="L572" s="124">
        <v>1.0056796520332041</v>
      </c>
      <c r="M572" s="124">
        <v>0.93948596557179176</v>
      </c>
      <c r="N572" s="124">
        <v>0.96478535963662593</v>
      </c>
      <c r="O572" s="124">
        <v>1.0390689780672897</v>
      </c>
      <c r="P572" s="124">
        <v>0.9636696003012355</v>
      </c>
      <c r="Q572" s="124">
        <v>0.91424396286981724</v>
      </c>
      <c r="V572" s="1" t="s">
        <v>389</v>
      </c>
    </row>
    <row r="573" spans="1:54" customFormat="1" x14ac:dyDescent="0.2">
      <c r="C573" s="135" t="s">
        <v>5468</v>
      </c>
      <c r="D573" s="58" t="s">
        <v>5915</v>
      </c>
      <c r="E573" s="74">
        <v>477.03363706023788</v>
      </c>
      <c r="F573" s="74">
        <v>767.25791688004495</v>
      </c>
      <c r="G573" s="74">
        <v>479.74302212687383</v>
      </c>
      <c r="H573" s="74">
        <v>448.16640712376125</v>
      </c>
      <c r="I573" s="74">
        <v>543.05024579772953</v>
      </c>
    </row>
    <row r="574" spans="1:54" x14ac:dyDescent="0.2">
      <c r="C574" s="1"/>
      <c r="D574" s="81"/>
      <c r="E574" s="74"/>
      <c r="F574" s="74"/>
      <c r="G574" s="74"/>
      <c r="H574" s="74"/>
      <c r="I574" s="74"/>
    </row>
    <row r="575" spans="1:54" x14ac:dyDescent="0.2">
      <c r="B575" s="25" t="s">
        <v>19</v>
      </c>
      <c r="C575" s="24" t="s">
        <v>5394</v>
      </c>
      <c r="D575" s="25" t="s">
        <v>18</v>
      </c>
      <c r="E575" s="74">
        <v>16888.411585288071</v>
      </c>
      <c r="F575" s="74">
        <v>17847.387936278999</v>
      </c>
      <c r="G575" s="74">
        <v>19216.510138596488</v>
      </c>
      <c r="H575" s="74">
        <v>16227.427357808887</v>
      </c>
      <c r="I575" s="74">
        <v>17544.93425449311</v>
      </c>
      <c r="J575" s="70">
        <v>1</v>
      </c>
      <c r="K575" s="124">
        <v>1.0567830992363021</v>
      </c>
      <c r="L575" s="124">
        <v>1.1378518365419565</v>
      </c>
      <c r="M575" s="124">
        <v>0.96086166990062083</v>
      </c>
      <c r="N575" s="124">
        <v>1.0143633602207749</v>
      </c>
      <c r="O575" s="124">
        <v>1.159258978116231</v>
      </c>
      <c r="P575" s="124">
        <v>1.2003504738061814</v>
      </c>
      <c r="Q575" s="124">
        <v>1.1229898591983192</v>
      </c>
      <c r="V575" s="1" t="s">
        <v>19</v>
      </c>
    </row>
    <row r="576" spans="1:54" x14ac:dyDescent="0.2">
      <c r="B576" s="25" t="s">
        <v>5407</v>
      </c>
      <c r="C576" s="24" t="s">
        <v>40</v>
      </c>
      <c r="D576" s="25" t="s">
        <v>18</v>
      </c>
      <c r="E576" s="74">
        <v>18321.1840134003</v>
      </c>
      <c r="F576" s="74">
        <v>17421.412955177839</v>
      </c>
      <c r="G576" s="74">
        <v>15628.802088234264</v>
      </c>
      <c r="H576" s="74">
        <v>15575.584524798605</v>
      </c>
      <c r="I576" s="74">
        <v>16736.74589540275</v>
      </c>
      <c r="J576" s="70">
        <v>1</v>
      </c>
      <c r="K576" s="124">
        <v>0.95088903328713037</v>
      </c>
      <c r="L576" s="124">
        <v>0.8530454187242047</v>
      </c>
      <c r="M576" s="124">
        <v>0.85014071761991283</v>
      </c>
      <c r="N576" s="124">
        <v>1.2124886143478855</v>
      </c>
      <c r="O576" s="124">
        <v>1.2972356707750157</v>
      </c>
      <c r="P576" s="124">
        <v>1.1962008932208759</v>
      </c>
      <c r="Q576" s="124">
        <v>1.1583592855224654</v>
      </c>
      <c r="S576" s="70" t="s">
        <v>5989</v>
      </c>
      <c r="V576" s="1" t="s">
        <v>5936</v>
      </c>
    </row>
    <row r="577" spans="2:22" x14ac:dyDescent="0.2">
      <c r="B577" s="103" t="s">
        <v>111</v>
      </c>
      <c r="C577" s="14" t="s">
        <v>5485</v>
      </c>
      <c r="D577" s="46" t="s">
        <v>18</v>
      </c>
      <c r="E577" s="74">
        <v>3332.0575786457639</v>
      </c>
      <c r="F577" s="74">
        <v>3821.5121385121442</v>
      </c>
      <c r="G577" s="74">
        <v>2779.3570069662865</v>
      </c>
      <c r="H577" s="74">
        <v>3016.8933313708435</v>
      </c>
      <c r="I577" s="74">
        <v>3237.4550138737595</v>
      </c>
      <c r="J577" s="70">
        <v>1</v>
      </c>
      <c r="K577" s="124">
        <v>1.1468925876320863</v>
      </c>
      <c r="L577" s="124">
        <v>0.83412634426800347</v>
      </c>
      <c r="M577" s="124">
        <v>0.90541452545876733</v>
      </c>
      <c r="N577" s="124">
        <v>1.0269576438963515</v>
      </c>
      <c r="O577" s="124">
        <v>1.0937927465055168</v>
      </c>
      <c r="P577" s="124">
        <v>1.0272952576095906</v>
      </c>
      <c r="Q577" s="124">
        <v>1.0128120819120672</v>
      </c>
      <c r="V577" s="1" t="s">
        <v>111</v>
      </c>
    </row>
    <row r="578" spans="2:22" x14ac:dyDescent="0.2">
      <c r="B578" s="103" t="s">
        <v>114</v>
      </c>
      <c r="C578" s="14" t="s">
        <v>113</v>
      </c>
      <c r="D578" s="46" t="s">
        <v>18</v>
      </c>
      <c r="E578" s="74">
        <v>2041.1716484133522</v>
      </c>
      <c r="F578" s="74">
        <v>1894.7470348653358</v>
      </c>
      <c r="G578" s="74">
        <v>2133.1570382292161</v>
      </c>
      <c r="H578" s="74">
        <v>1874.8139088861537</v>
      </c>
      <c r="I578" s="74">
        <v>1985.9724075985146</v>
      </c>
      <c r="J578" s="70">
        <v>1</v>
      </c>
      <c r="K578" s="124">
        <v>0.92826442907835038</v>
      </c>
      <c r="L578" s="124">
        <v>1.0450649948461543</v>
      </c>
      <c r="M578" s="124">
        <v>0.91849889760299586</v>
      </c>
      <c r="N578" s="124">
        <v>1.0898945066124976</v>
      </c>
      <c r="O578" s="124">
        <v>1.3069332870065229</v>
      </c>
      <c r="P578" s="124">
        <v>1.2569130053133002</v>
      </c>
      <c r="Q578" s="124">
        <v>1.1771491273202999</v>
      </c>
      <c r="S578" s="70" t="s">
        <v>5989</v>
      </c>
      <c r="V578" s="1" t="s">
        <v>43</v>
      </c>
    </row>
    <row r="579" spans="2:22" x14ac:dyDescent="0.2">
      <c r="B579" s="103" t="s">
        <v>160</v>
      </c>
      <c r="C579" s="14" t="s">
        <v>5503</v>
      </c>
      <c r="D579" s="25" t="s">
        <v>18</v>
      </c>
      <c r="E579" s="74">
        <v>1888.4634643293964</v>
      </c>
      <c r="F579" s="74">
        <v>2729.7399386589277</v>
      </c>
      <c r="G579" s="74">
        <v>1777.6652273721929</v>
      </c>
      <c r="H579" s="74">
        <v>1497.8392714332083</v>
      </c>
      <c r="I579" s="74">
        <v>1973.4269754484314</v>
      </c>
      <c r="J579" s="70">
        <v>1</v>
      </c>
      <c r="K579" s="124">
        <v>1.4454819964591019</v>
      </c>
      <c r="L579" s="124">
        <v>0.94132889566039424</v>
      </c>
      <c r="M579" s="124">
        <v>0.79315236949267598</v>
      </c>
      <c r="N579" s="124">
        <v>1.0343829068782211</v>
      </c>
      <c r="O579" s="124">
        <v>1.0474713757962464</v>
      </c>
      <c r="P579" s="124">
        <v>1.0034820865761092</v>
      </c>
      <c r="Q579" s="124">
        <v>1.0205435158349314</v>
      </c>
      <c r="V579" s="1" t="s">
        <v>160</v>
      </c>
    </row>
    <row r="580" spans="2:22" x14ac:dyDescent="0.2">
      <c r="B580" s="103" t="s">
        <v>220</v>
      </c>
      <c r="C580" s="14" t="s">
        <v>5507</v>
      </c>
      <c r="D580" s="46" t="s">
        <v>18</v>
      </c>
      <c r="E580" s="74">
        <v>1558.6829902741406</v>
      </c>
      <c r="F580" s="74">
        <v>2258.3084197183521</v>
      </c>
      <c r="G580" s="74">
        <v>1880.2308355723312</v>
      </c>
      <c r="H580" s="74">
        <v>1418.4072152193251</v>
      </c>
      <c r="I580" s="74">
        <v>1778.9073651960373</v>
      </c>
      <c r="J580" s="70">
        <v>1</v>
      </c>
      <c r="K580" s="124">
        <v>1.4488567808911301</v>
      </c>
      <c r="L580" s="124">
        <v>1.2062945751667162</v>
      </c>
      <c r="M580" s="124">
        <v>0.91000365312888676</v>
      </c>
      <c r="N580" s="124">
        <v>1.0759166363285759</v>
      </c>
      <c r="O580" s="124">
        <v>1.1918667067429005</v>
      </c>
      <c r="P580" s="124">
        <v>1.0945350088101935</v>
      </c>
      <c r="Q580" s="124">
        <v>1.161305301856234</v>
      </c>
      <c r="V580" s="1" t="s">
        <v>220</v>
      </c>
    </row>
    <row r="581" spans="2:22" x14ac:dyDescent="0.2">
      <c r="B581" s="103" t="s">
        <v>77</v>
      </c>
      <c r="C581" s="14" t="s">
        <v>5510</v>
      </c>
      <c r="D581" s="46" t="s">
        <v>18</v>
      </c>
      <c r="E581" s="74">
        <v>1872.0724270658459</v>
      </c>
      <c r="F581" s="74">
        <v>1691.9568139584862</v>
      </c>
      <c r="G581" s="74">
        <v>1656.9856702362979</v>
      </c>
      <c r="H581" s="74">
        <v>1344.8916218588365</v>
      </c>
      <c r="I581" s="74">
        <v>1641.4766332798665</v>
      </c>
      <c r="J581" s="70">
        <v>1</v>
      </c>
      <c r="K581" s="124">
        <v>0.90378811711379126</v>
      </c>
      <c r="L581" s="124">
        <v>0.88510767333576945</v>
      </c>
      <c r="M581" s="124">
        <v>0.71839721712408566</v>
      </c>
      <c r="N581" s="124">
        <v>0.98135421549610502</v>
      </c>
      <c r="O581" s="124">
        <v>1.0493950500639937</v>
      </c>
      <c r="P581" s="124">
        <v>1.0170250259143201</v>
      </c>
      <c r="Q581" s="124">
        <v>0.90983535370404622</v>
      </c>
      <c r="V581" s="1" t="s">
        <v>77</v>
      </c>
    </row>
    <row r="582" spans="2:22" x14ac:dyDescent="0.2">
      <c r="B582" s="103" t="s">
        <v>5514</v>
      </c>
      <c r="C582" s="14" t="s">
        <v>5513</v>
      </c>
      <c r="D582" s="46" t="s">
        <v>18</v>
      </c>
      <c r="E582" s="74">
        <v>1761.2415605159599</v>
      </c>
      <c r="F582" s="74">
        <v>1386.5473057239378</v>
      </c>
      <c r="G582" s="74">
        <v>1681.4089031856922</v>
      </c>
      <c r="H582" s="74">
        <v>1534.3730242285055</v>
      </c>
      <c r="I582" s="74">
        <v>1590.8926984135239</v>
      </c>
      <c r="J582" s="70">
        <v>1</v>
      </c>
      <c r="K582" s="124">
        <v>0.78725561377154052</v>
      </c>
      <c r="L582" s="124">
        <v>0.95467251107401729</v>
      </c>
      <c r="M582" s="124">
        <v>0.87118829048015833</v>
      </c>
      <c r="N582" s="125">
        <v>1.0844105093878111</v>
      </c>
      <c r="O582" s="125">
        <v>1.2850331703947619</v>
      </c>
      <c r="P582" s="125">
        <v>1.2121799625752474</v>
      </c>
      <c r="Q582" s="125">
        <v>1.2069278211073489</v>
      </c>
      <c r="V582" s="1" t="s">
        <v>5514</v>
      </c>
    </row>
    <row r="583" spans="2:22" x14ac:dyDescent="0.2">
      <c r="B583" s="103" t="s">
        <v>1071</v>
      </c>
      <c r="C583" s="14" t="s">
        <v>1070</v>
      </c>
      <c r="D583" s="25" t="s">
        <v>18</v>
      </c>
      <c r="E583" s="74">
        <v>573.4633718059074</v>
      </c>
      <c r="F583" s="74">
        <v>750.91820217535587</v>
      </c>
      <c r="G583" s="74">
        <v>649.0988436165635</v>
      </c>
      <c r="H583" s="74">
        <v>609.39829515406143</v>
      </c>
      <c r="I583" s="74">
        <v>645.71967818797202</v>
      </c>
      <c r="J583" s="70">
        <v>1</v>
      </c>
      <c r="K583" s="124">
        <v>1.3094440536116914</v>
      </c>
      <c r="L583" s="124">
        <v>1.1318924198636622</v>
      </c>
      <c r="M583" s="124">
        <v>1.0626629792152034</v>
      </c>
      <c r="N583" s="124">
        <v>1.1848060396341031</v>
      </c>
      <c r="O583" s="124">
        <v>1.3034749882834935</v>
      </c>
      <c r="P583" s="124">
        <v>1.0817593571240518</v>
      </c>
      <c r="Q583" s="124">
        <v>0.99770525400683507</v>
      </c>
      <c r="S583" s="70" t="s">
        <v>5989</v>
      </c>
      <c r="V583" s="1" t="s">
        <v>1071</v>
      </c>
    </row>
    <row r="584" spans="2:22" x14ac:dyDescent="0.2">
      <c r="B584" s="103" t="s">
        <v>5552</v>
      </c>
      <c r="C584" s="14" t="s">
        <v>587</v>
      </c>
      <c r="D584" s="25" t="s">
        <v>18</v>
      </c>
      <c r="E584" s="74">
        <v>737.84900462906103</v>
      </c>
      <c r="F584" s="74">
        <v>667.71558646613676</v>
      </c>
      <c r="G584" s="74">
        <v>589.94446989298785</v>
      </c>
      <c r="H584" s="74">
        <v>571.91320121758099</v>
      </c>
      <c r="I584" s="74">
        <v>641.85556555144171</v>
      </c>
      <c r="J584" s="70">
        <v>1</v>
      </c>
      <c r="K584" s="124">
        <v>0.90494882052706371</v>
      </c>
      <c r="L584" s="124">
        <v>0.7995463383318796</v>
      </c>
      <c r="M584" s="124">
        <v>0.77510872499597527</v>
      </c>
      <c r="N584" s="124">
        <v>0.95383437386952996</v>
      </c>
      <c r="O584" s="124">
        <v>0.9193711500012236</v>
      </c>
      <c r="P584" s="124">
        <v>0.83430667900755218</v>
      </c>
      <c r="Q584" s="124">
        <v>0.86662622510977561</v>
      </c>
      <c r="V584" s="1" t="s">
        <v>5552</v>
      </c>
    </row>
    <row r="585" spans="2:22" x14ac:dyDescent="0.2">
      <c r="B585" s="103" t="s">
        <v>528</v>
      </c>
      <c r="C585" s="14" t="s">
        <v>527</v>
      </c>
      <c r="D585" s="46" t="s">
        <v>18</v>
      </c>
      <c r="E585" s="74">
        <v>510.01850765941475</v>
      </c>
      <c r="F585" s="74">
        <v>636.96743870666512</v>
      </c>
      <c r="G585" s="74">
        <v>549.44959074915039</v>
      </c>
      <c r="H585" s="74">
        <v>459.71992386229113</v>
      </c>
      <c r="I585" s="74">
        <v>539.0388652443803</v>
      </c>
      <c r="J585" s="70">
        <v>1</v>
      </c>
      <c r="K585" s="124">
        <v>1.248910439799227</v>
      </c>
      <c r="L585" s="124">
        <v>1.0773130435416813</v>
      </c>
      <c r="M585" s="124">
        <v>0.90137890480101457</v>
      </c>
      <c r="N585" s="124">
        <v>0.92644067450701773</v>
      </c>
      <c r="O585" s="124">
        <v>0.96683750266027124</v>
      </c>
      <c r="P585" s="124">
        <v>0.92336106165103016</v>
      </c>
      <c r="Q585" s="124">
        <v>0.96927400146783493</v>
      </c>
      <c r="V585" s="1" t="s">
        <v>528</v>
      </c>
    </row>
    <row r="586" spans="2:22" x14ac:dyDescent="0.2">
      <c r="B586" s="103" t="s">
        <v>880</v>
      </c>
      <c r="C586" s="14" t="s">
        <v>879</v>
      </c>
      <c r="D586" s="46" t="s">
        <v>18</v>
      </c>
      <c r="E586" s="74">
        <v>766.95213329302101</v>
      </c>
      <c r="F586" s="74">
        <v>316.44297833386543</v>
      </c>
      <c r="G586" s="74">
        <v>484.3654533996737</v>
      </c>
      <c r="H586" s="74">
        <v>270.62304616168331</v>
      </c>
      <c r="I586" s="74">
        <v>459.59590279706083</v>
      </c>
      <c r="J586" s="70">
        <v>1</v>
      </c>
      <c r="K586" s="124">
        <v>0.41259808089348587</v>
      </c>
      <c r="L586" s="124">
        <v>0.63154587147437724</v>
      </c>
      <c r="M586" s="124">
        <v>0.3528551971030105</v>
      </c>
      <c r="N586" s="124">
        <v>1.4066675459352986</v>
      </c>
      <c r="O586" s="124">
        <v>1.2100531354209334</v>
      </c>
      <c r="P586" s="124">
        <v>1.0814201174800206</v>
      </c>
      <c r="Q586" s="124">
        <v>0.97494396681195039</v>
      </c>
      <c r="R586" s="70" t="s">
        <v>5989</v>
      </c>
      <c r="V586" s="1" t="s">
        <v>880</v>
      </c>
    </row>
    <row r="587" spans="2:22" x14ac:dyDescent="0.2">
      <c r="B587" s="103" t="s">
        <v>1075</v>
      </c>
      <c r="C587" s="14" t="s">
        <v>1074</v>
      </c>
      <c r="D587" s="46" t="s">
        <v>18</v>
      </c>
      <c r="E587" s="74">
        <v>340.73834533223305</v>
      </c>
      <c r="F587" s="74">
        <v>450.66167224781486</v>
      </c>
      <c r="G587" s="74">
        <v>300.68642306643966</v>
      </c>
      <c r="H587" s="74">
        <v>459.21415489464192</v>
      </c>
      <c r="I587" s="74">
        <v>387.82514888528237</v>
      </c>
      <c r="J587" s="70">
        <v>1</v>
      </c>
      <c r="K587" s="124">
        <v>1.3226033360243101</v>
      </c>
      <c r="L587" s="124">
        <v>0.8824554887512257</v>
      </c>
      <c r="M587" s="124">
        <v>1.3477031898094427</v>
      </c>
      <c r="N587" s="124">
        <v>0.97837787886814354</v>
      </c>
      <c r="O587" s="124">
        <v>1.0739062096168284</v>
      </c>
      <c r="P587" s="124">
        <v>1.0446810409639062</v>
      </c>
      <c r="Q587" s="124">
        <v>1.0661094299673433</v>
      </c>
      <c r="V587" s="1" t="s">
        <v>1075</v>
      </c>
    </row>
    <row r="588" spans="2:22" x14ac:dyDescent="0.2">
      <c r="B588" s="103" t="s">
        <v>852</v>
      </c>
      <c r="C588" s="14" t="s">
        <v>851</v>
      </c>
      <c r="D588" s="46" t="s">
        <v>18</v>
      </c>
      <c r="E588" s="74">
        <v>377.40157501232432</v>
      </c>
      <c r="F588" s="74">
        <v>353.89399348081793</v>
      </c>
      <c r="G588" s="74">
        <v>408.28940884388879</v>
      </c>
      <c r="H588" s="74">
        <v>314.5927889869007</v>
      </c>
      <c r="I588" s="74">
        <v>363.54444158098295</v>
      </c>
      <c r="J588" s="70">
        <v>1</v>
      </c>
      <c r="K588" s="124">
        <v>0.93771202059573089</v>
      </c>
      <c r="L588" s="124">
        <v>1.0818434152813374</v>
      </c>
      <c r="M588" s="124">
        <v>0.83357571832239297</v>
      </c>
      <c r="N588" s="124">
        <v>0.94509027026799375</v>
      </c>
      <c r="O588" s="124">
        <v>1.0354539473794497</v>
      </c>
      <c r="P588" s="124">
        <v>0.88746898092491078</v>
      </c>
      <c r="Q588" s="124">
        <v>0.75585793099725351</v>
      </c>
      <c r="V588" s="1" t="s">
        <v>852</v>
      </c>
    </row>
    <row r="589" spans="2:22" x14ac:dyDescent="0.2">
      <c r="B589" s="103" t="s">
        <v>1574</v>
      </c>
      <c r="C589" s="14" t="s">
        <v>1573</v>
      </c>
      <c r="D589" s="46" t="s">
        <v>18</v>
      </c>
      <c r="E589" s="74">
        <v>314.67755200828316</v>
      </c>
      <c r="F589" s="74">
        <v>324.00084970733599</v>
      </c>
      <c r="G589" s="74">
        <v>331.61649030316289</v>
      </c>
      <c r="H589" s="74">
        <v>349.68134944670282</v>
      </c>
      <c r="I589" s="74">
        <v>329.99406036637123</v>
      </c>
      <c r="J589" s="70">
        <v>1</v>
      </c>
      <c r="K589" s="124">
        <v>1.0296280991114595</v>
      </c>
      <c r="L589" s="124">
        <v>1.0538295095623276</v>
      </c>
      <c r="M589" s="124">
        <v>1.1112370336397503</v>
      </c>
      <c r="N589" s="124">
        <v>0.93161914971396298</v>
      </c>
      <c r="O589" s="124">
        <v>1.031055405186484</v>
      </c>
      <c r="P589" s="124">
        <v>0.98960914673865885</v>
      </c>
      <c r="Q589" s="124">
        <v>1.0045001649655594</v>
      </c>
      <c r="V589" s="1" t="s">
        <v>1574</v>
      </c>
    </row>
    <row r="590" spans="2:22" x14ac:dyDescent="0.2">
      <c r="B590" s="103" t="s">
        <v>1047</v>
      </c>
      <c r="C590" s="14" t="s">
        <v>1046</v>
      </c>
      <c r="D590" s="46" t="s">
        <v>18</v>
      </c>
      <c r="E590" s="74">
        <v>405.97005013181155</v>
      </c>
      <c r="F590" s="74">
        <v>343.88968380561539</v>
      </c>
      <c r="G590" s="74">
        <v>271.94728487917303</v>
      </c>
      <c r="H590" s="74">
        <v>243.47682539223388</v>
      </c>
      <c r="I590" s="74">
        <v>316.32096105220842</v>
      </c>
      <c r="J590" s="70">
        <v>1</v>
      </c>
      <c r="K590" s="124">
        <v>0.84708141325686537</v>
      </c>
      <c r="L590" s="124">
        <v>0.66987031380979056</v>
      </c>
      <c r="M590" s="124">
        <v>0.59974085603896421</v>
      </c>
      <c r="N590" s="124">
        <v>1.0163634430297539</v>
      </c>
      <c r="O590" s="124">
        <v>0.91802070652631385</v>
      </c>
      <c r="P590" s="124">
        <v>0.84146752535315361</v>
      </c>
      <c r="Q590" s="124">
        <v>0.85331511015006967</v>
      </c>
      <c r="V590" s="1" t="s">
        <v>1047</v>
      </c>
    </row>
    <row r="591" spans="2:22" x14ac:dyDescent="0.2">
      <c r="B591" s="103" t="s">
        <v>230</v>
      </c>
      <c r="C591" s="14" t="s">
        <v>5576</v>
      </c>
      <c r="D591" s="46" t="s">
        <v>18</v>
      </c>
      <c r="E591" s="74">
        <v>424.21352544097209</v>
      </c>
      <c r="F591" s="74">
        <v>113.72582127441683</v>
      </c>
      <c r="G591" s="74">
        <v>357.90128517724855</v>
      </c>
      <c r="H591" s="74">
        <v>298.56177994993777</v>
      </c>
      <c r="I591" s="74">
        <v>298.60060296064381</v>
      </c>
      <c r="J591" s="70">
        <v>1</v>
      </c>
      <c r="K591" s="124">
        <v>0.26808626895193466</v>
      </c>
      <c r="L591" s="124">
        <v>0.84368192835249267</v>
      </c>
      <c r="M591" s="124">
        <v>0.70380070894623481</v>
      </c>
      <c r="N591" s="124">
        <v>1.0924902466998858</v>
      </c>
      <c r="O591" s="124">
        <v>0.97134530650592488</v>
      </c>
      <c r="P591" s="124">
        <v>1.0035828109183544</v>
      </c>
      <c r="Q591" s="124">
        <v>0.8735150711872578</v>
      </c>
      <c r="V591" s="1" t="s">
        <v>230</v>
      </c>
    </row>
    <row r="592" spans="2:22" x14ac:dyDescent="0.2">
      <c r="B592" s="103" t="s">
        <v>1059</v>
      </c>
      <c r="C592" s="14" t="s">
        <v>1058</v>
      </c>
      <c r="D592" s="46" t="s">
        <v>18</v>
      </c>
      <c r="E592" s="74">
        <v>287.36496327643152</v>
      </c>
      <c r="F592" s="74">
        <v>324.82150012014438</v>
      </c>
      <c r="G592" s="74">
        <v>328.50285752781338</v>
      </c>
      <c r="H592" s="74">
        <v>235.30337828049994</v>
      </c>
      <c r="I592" s="74">
        <v>293.99817480122226</v>
      </c>
      <c r="J592" s="70">
        <v>1</v>
      </c>
      <c r="K592" s="124">
        <v>1.1303448284601121</v>
      </c>
      <c r="L592" s="124">
        <v>1.1431555669916835</v>
      </c>
      <c r="M592" s="124">
        <v>0.81883113236093852</v>
      </c>
      <c r="N592" s="124">
        <v>1.0489656896904049</v>
      </c>
      <c r="O592" s="124">
        <v>0.93466675825655798</v>
      </c>
      <c r="P592" s="124">
        <v>1.0622025956591628</v>
      </c>
      <c r="Q592" s="124">
        <v>0.98706936031248427</v>
      </c>
      <c r="V592" s="1" t="s">
        <v>1059</v>
      </c>
    </row>
    <row r="593" spans="1:22" x14ac:dyDescent="0.2">
      <c r="B593" s="103" t="s">
        <v>757</v>
      </c>
      <c r="C593" s="14" t="s">
        <v>756</v>
      </c>
      <c r="D593" s="46" t="s">
        <v>18</v>
      </c>
      <c r="E593" s="74">
        <v>271.07423130059942</v>
      </c>
      <c r="F593" s="74">
        <v>363.29549977631643</v>
      </c>
      <c r="G593" s="74">
        <v>244.90098831140642</v>
      </c>
      <c r="H593" s="74">
        <v>260.70845854639094</v>
      </c>
      <c r="I593" s="74">
        <v>284.99479448367833</v>
      </c>
      <c r="J593" s="70">
        <v>1</v>
      </c>
      <c r="K593" s="124">
        <v>1.3402066955359215</v>
      </c>
      <c r="L593" s="124">
        <v>0.90344621521708202</v>
      </c>
      <c r="M593" s="124">
        <v>0.96176039048612605</v>
      </c>
      <c r="N593" s="124">
        <v>1.1148893242281157</v>
      </c>
      <c r="O593" s="124">
        <v>1.0471313483200468</v>
      </c>
      <c r="P593" s="124">
        <v>1.0476579949995093</v>
      </c>
      <c r="Q593" s="124">
        <v>1.0035525556172853</v>
      </c>
      <c r="V593" s="1" t="s">
        <v>757</v>
      </c>
    </row>
    <row r="594" spans="1:22" x14ac:dyDescent="0.2">
      <c r="A594" s="57"/>
      <c r="B594" s="103" t="s">
        <v>520</v>
      </c>
      <c r="C594" s="14" t="s">
        <v>519</v>
      </c>
      <c r="D594" s="46" t="s">
        <v>18</v>
      </c>
      <c r="E594" s="74">
        <v>287.29277340395493</v>
      </c>
      <c r="F594" s="74">
        <v>327.10472172582365</v>
      </c>
      <c r="G594" s="74">
        <v>238.67835850004161</v>
      </c>
      <c r="H594" s="74">
        <v>226.78617372441343</v>
      </c>
      <c r="I594" s="74">
        <v>269.96550683855838</v>
      </c>
      <c r="J594" s="70">
        <v>1</v>
      </c>
      <c r="K594" s="124">
        <v>1.138576226092155</v>
      </c>
      <c r="L594" s="124">
        <v>0.83078441435226136</v>
      </c>
      <c r="M594" s="124">
        <v>0.78939045711927902</v>
      </c>
      <c r="N594" s="124">
        <v>0.95666315471906971</v>
      </c>
      <c r="O594" s="124">
        <v>1.0578428346983328</v>
      </c>
      <c r="P594" s="124">
        <v>0.96422721164456993</v>
      </c>
      <c r="Q594" s="124">
        <v>1.0031498631565106</v>
      </c>
      <c r="V594" s="1" t="s">
        <v>580</v>
      </c>
    </row>
    <row r="595" spans="1:22" x14ac:dyDescent="0.2">
      <c r="B595" s="103" t="s">
        <v>550</v>
      </c>
      <c r="C595" s="14" t="s">
        <v>549</v>
      </c>
      <c r="D595" s="46" t="s">
        <v>18</v>
      </c>
      <c r="E595" s="74">
        <v>178.70776098699099</v>
      </c>
      <c r="F595" s="74">
        <v>245.69780127444051</v>
      </c>
      <c r="G595" s="74">
        <v>313.00080689246232</v>
      </c>
      <c r="H595" s="74">
        <v>317.78503346305916</v>
      </c>
      <c r="I595" s="74">
        <v>263.79785065423823</v>
      </c>
      <c r="J595" s="70">
        <v>1</v>
      </c>
      <c r="K595" s="124">
        <v>1.3748580359211486</v>
      </c>
      <c r="L595" s="124">
        <v>1.7514673406671306</v>
      </c>
      <c r="M595" s="124">
        <v>1.7782385706583403</v>
      </c>
      <c r="N595" s="124">
        <v>1.0835175339977181</v>
      </c>
      <c r="O595" s="124">
        <v>1.2628494857406407</v>
      </c>
      <c r="P595" s="124">
        <v>1.1196202612154256</v>
      </c>
      <c r="Q595" s="124">
        <v>1.1097669932301943</v>
      </c>
      <c r="V595" s="1" t="s">
        <v>550</v>
      </c>
    </row>
    <row r="596" spans="1:22" x14ac:dyDescent="0.2">
      <c r="B596" s="103" t="s">
        <v>1500</v>
      </c>
      <c r="C596" s="14" t="s">
        <v>1499</v>
      </c>
      <c r="D596" s="46" t="s">
        <v>18</v>
      </c>
      <c r="E596" s="74">
        <v>272.15329766009097</v>
      </c>
      <c r="F596" s="74">
        <v>235.26947632554862</v>
      </c>
      <c r="G596" s="74">
        <v>189.11480973685937</v>
      </c>
      <c r="H596" s="74">
        <v>253.48639474593944</v>
      </c>
      <c r="I596" s="74">
        <v>237.50599461710959</v>
      </c>
      <c r="J596" s="70">
        <v>1</v>
      </c>
      <c r="K596" s="124">
        <v>0.86447409731331337</v>
      </c>
      <c r="L596" s="124">
        <v>0.69488340344512933</v>
      </c>
      <c r="M596" s="124">
        <v>0.93141033720831201</v>
      </c>
      <c r="N596" s="124">
        <v>0.92807422619985591</v>
      </c>
      <c r="O596" s="124">
        <v>1.0396306914047944</v>
      </c>
      <c r="P596" s="124">
        <v>0.91000091434073815</v>
      </c>
      <c r="Q596" s="124">
        <v>1.0855052473641618</v>
      </c>
      <c r="V596" s="1" t="s">
        <v>1500</v>
      </c>
    </row>
    <row r="597" spans="1:22" x14ac:dyDescent="0.2">
      <c r="B597" s="103" t="s">
        <v>1192</v>
      </c>
      <c r="C597" s="14" t="s">
        <v>1191</v>
      </c>
      <c r="D597" s="46" t="s">
        <v>18</v>
      </c>
      <c r="E597" s="74">
        <v>212.27526950287091</v>
      </c>
      <c r="F597" s="74">
        <v>394.29685596854631</v>
      </c>
      <c r="G597" s="74">
        <v>181.01918681021198</v>
      </c>
      <c r="H597" s="74">
        <v>152.3786608430708</v>
      </c>
      <c r="I597" s="74">
        <v>234.99249328117497</v>
      </c>
      <c r="J597" s="70">
        <v>1</v>
      </c>
      <c r="K597" s="124">
        <v>1.8574790030508648</v>
      </c>
      <c r="L597" s="124">
        <v>0.85275683424707083</v>
      </c>
      <c r="M597" s="124">
        <v>0.71783520143409807</v>
      </c>
      <c r="N597" s="124">
        <v>1.0499900088258569</v>
      </c>
      <c r="O597" s="124">
        <v>1.0235624377038124</v>
      </c>
      <c r="P597" s="124">
        <v>1.0968159833080047</v>
      </c>
      <c r="Q597" s="124">
        <v>1.0625524811475908</v>
      </c>
      <c r="V597" s="1" t="s">
        <v>1192</v>
      </c>
    </row>
    <row r="598" spans="1:22" x14ac:dyDescent="0.2">
      <c r="B598" s="103" t="s">
        <v>1544</v>
      </c>
      <c r="C598" s="14" t="s">
        <v>1543</v>
      </c>
      <c r="D598" s="46" t="s">
        <v>18</v>
      </c>
      <c r="E598" s="74">
        <v>218.19970324058289</v>
      </c>
      <c r="F598" s="74">
        <v>304.0382866918585</v>
      </c>
      <c r="G598" s="74">
        <v>198.20104330117442</v>
      </c>
      <c r="H598" s="74">
        <v>157.42408610223339</v>
      </c>
      <c r="I598" s="74">
        <v>219.4657798339623</v>
      </c>
      <c r="J598" s="70">
        <v>1</v>
      </c>
      <c r="K598" s="124">
        <v>1.3933945930102003</v>
      </c>
      <c r="L598" s="124">
        <v>0.90834698836708172</v>
      </c>
      <c r="M598" s="124">
        <v>0.72146792027787754</v>
      </c>
      <c r="N598" s="124">
        <v>1.0719146965139863</v>
      </c>
      <c r="O598" s="124">
        <v>1.1817956551559852</v>
      </c>
      <c r="P598" s="124">
        <v>1.1120501880907316</v>
      </c>
      <c r="Q598" s="124">
        <v>1.0395010244477525</v>
      </c>
      <c r="V598" s="1" t="s">
        <v>1544</v>
      </c>
    </row>
    <row r="599" spans="1:22" x14ac:dyDescent="0.2">
      <c r="B599" s="103" t="s">
        <v>1596</v>
      </c>
      <c r="C599" s="14" t="s">
        <v>1595</v>
      </c>
      <c r="D599" s="46" t="s">
        <v>18</v>
      </c>
      <c r="E599" s="74">
        <v>274.29175736725006</v>
      </c>
      <c r="F599" s="74">
        <v>265.14269528658161</v>
      </c>
      <c r="G599" s="74">
        <v>164.85394129145556</v>
      </c>
      <c r="H599" s="74">
        <v>169.5517087898815</v>
      </c>
      <c r="I599" s="74">
        <v>218.4600256837922</v>
      </c>
      <c r="J599" s="70">
        <v>1</v>
      </c>
      <c r="K599" s="124">
        <v>0.96664477938205506</v>
      </c>
      <c r="L599" s="124">
        <v>0.60101675264974197</v>
      </c>
      <c r="M599" s="124">
        <v>0.61814365264672611</v>
      </c>
      <c r="N599" s="124">
        <v>1.047581124279509</v>
      </c>
      <c r="O599" s="124">
        <v>1.017418202064144</v>
      </c>
      <c r="P599" s="124">
        <v>0.99334455295433033</v>
      </c>
      <c r="Q599" s="124">
        <v>0.90236423931911514</v>
      </c>
      <c r="V599" s="1" t="s">
        <v>1596</v>
      </c>
    </row>
    <row r="600" spans="1:22" x14ac:dyDescent="0.2">
      <c r="B600" s="103" t="s">
        <v>934</v>
      </c>
      <c r="C600" s="14" t="s">
        <v>933</v>
      </c>
      <c r="D600" s="46" t="s">
        <v>18</v>
      </c>
      <c r="E600" s="74">
        <v>185.99318337865031</v>
      </c>
      <c r="F600" s="74">
        <v>137.72118983221594</v>
      </c>
      <c r="G600" s="74">
        <v>162.48569773867899</v>
      </c>
      <c r="H600" s="74">
        <v>245.22567272530819</v>
      </c>
      <c r="I600" s="74">
        <v>182.85643591871337</v>
      </c>
      <c r="J600" s="70">
        <v>1</v>
      </c>
      <c r="K600" s="124">
        <v>0.74046364135743159</v>
      </c>
      <c r="L600" s="124">
        <v>0.87361103663614326</v>
      </c>
      <c r="M600" s="124">
        <v>1.3184659150979241</v>
      </c>
      <c r="N600" s="124">
        <v>0.92747172155123669</v>
      </c>
      <c r="O600" s="124">
        <v>1.461283298441401</v>
      </c>
      <c r="P600" s="124">
        <v>1.5085458021995148</v>
      </c>
      <c r="Q600" s="124">
        <v>1.3286918004463655</v>
      </c>
      <c r="S600" s="70" t="s">
        <v>5989</v>
      </c>
      <c r="V600" s="1" t="s">
        <v>934</v>
      </c>
    </row>
    <row r="601" spans="1:22" x14ac:dyDescent="0.2">
      <c r="B601" s="103" t="s">
        <v>1194</v>
      </c>
      <c r="C601" s="14" t="s">
        <v>1193</v>
      </c>
      <c r="D601" s="25" t="s">
        <v>18</v>
      </c>
      <c r="E601" s="74">
        <v>30.643059064516855</v>
      </c>
      <c r="F601" s="74">
        <v>252.9858338259917</v>
      </c>
      <c r="G601" s="74">
        <v>154.89962288452969</v>
      </c>
      <c r="H601" s="74">
        <v>53.558467548292029</v>
      </c>
      <c r="I601" s="74">
        <v>123.02174583083257</v>
      </c>
      <c r="J601" s="70">
        <v>1</v>
      </c>
      <c r="K601" s="124">
        <v>8.2558935546659171</v>
      </c>
      <c r="L601" s="124">
        <v>5.0549660384232258</v>
      </c>
      <c r="M601" s="124">
        <v>1.747817260526384</v>
      </c>
      <c r="N601" s="124">
        <v>1.0176977757936452</v>
      </c>
      <c r="O601" s="124">
        <v>1.154481056021661</v>
      </c>
      <c r="P601" s="124">
        <v>1.1934170553650085</v>
      </c>
      <c r="Q601" s="124">
        <v>1.3976826232278912</v>
      </c>
      <c r="V601" s="1" t="s">
        <v>1194</v>
      </c>
    </row>
    <row r="602" spans="1:22" x14ac:dyDescent="0.2">
      <c r="B602" s="103"/>
      <c r="C602" s="135" t="s">
        <v>5468</v>
      </c>
      <c r="D602" s="25" t="s">
        <v>18</v>
      </c>
      <c r="E602" s="74">
        <v>54332.565332427788</v>
      </c>
      <c r="F602" s="74">
        <v>55860.20262991952</v>
      </c>
      <c r="G602" s="74">
        <v>52873.073471315693</v>
      </c>
      <c r="H602" s="74">
        <v>48139.61965543947</v>
      </c>
      <c r="I602" s="74">
        <v>52801.365272275623</v>
      </c>
      <c r="J602" s="70"/>
      <c r="K602" s="124"/>
      <c r="L602" s="124"/>
      <c r="M602" s="124"/>
      <c r="N602" s="124"/>
      <c r="O602" s="124"/>
      <c r="P602" s="124"/>
      <c r="Q602" s="124"/>
    </row>
    <row r="603" spans="1:22" x14ac:dyDescent="0.2">
      <c r="B603" s="103"/>
      <c r="C603" s="14"/>
      <c r="D603" s="25"/>
      <c r="E603" s="74"/>
      <c r="F603" s="74"/>
      <c r="G603" s="74"/>
      <c r="H603" s="74"/>
      <c r="I603" s="74"/>
      <c r="J603" s="70"/>
      <c r="K603" s="124"/>
      <c r="L603" s="124"/>
      <c r="M603" s="124"/>
      <c r="N603" s="124"/>
      <c r="O603" s="124"/>
      <c r="P603" s="124"/>
      <c r="Q603" s="124"/>
    </row>
    <row r="604" spans="1:22" x14ac:dyDescent="0.2">
      <c r="B604" s="105" t="s">
        <v>199</v>
      </c>
      <c r="C604" s="12" t="s">
        <v>5489</v>
      </c>
      <c r="D604" s="38" t="s">
        <v>198</v>
      </c>
      <c r="E604" s="74">
        <v>2617.1479164616921</v>
      </c>
      <c r="F604" s="74">
        <v>2447.5331222231898</v>
      </c>
      <c r="G604" s="74">
        <v>2693.7685731385427</v>
      </c>
      <c r="H604" s="74">
        <v>2716.632975211658</v>
      </c>
      <c r="I604" s="74">
        <v>2618.7706467587705</v>
      </c>
      <c r="J604" s="70">
        <v>1</v>
      </c>
      <c r="K604" s="124">
        <v>0.93519097901511938</v>
      </c>
      <c r="L604" s="124">
        <v>1.0292763951914645</v>
      </c>
      <c r="M604" s="124">
        <v>1.0380127764748073</v>
      </c>
      <c r="N604" s="124">
        <v>0.91382619286106992</v>
      </c>
      <c r="O604" s="124">
        <v>1.0108464114303133</v>
      </c>
      <c r="P604" s="124">
        <v>1.0460797916603279</v>
      </c>
      <c r="Q604" s="124">
        <v>1.0834470890056007</v>
      </c>
      <c r="V604" s="1" t="s">
        <v>199</v>
      </c>
    </row>
    <row r="605" spans="1:22" x14ac:dyDescent="0.2">
      <c r="A605" s="57"/>
      <c r="B605" s="105" t="s">
        <v>746</v>
      </c>
      <c r="C605" s="12" t="s">
        <v>745</v>
      </c>
      <c r="D605" s="38" t="s">
        <v>198</v>
      </c>
      <c r="E605" s="74">
        <v>1299.3199154975177</v>
      </c>
      <c r="F605" s="74">
        <v>1832.8937691396868</v>
      </c>
      <c r="G605" s="74">
        <v>1610.1839163343056</v>
      </c>
      <c r="H605" s="74">
        <v>1587.6526416158081</v>
      </c>
      <c r="I605" s="74">
        <v>1582.5125606468296</v>
      </c>
      <c r="J605" s="70">
        <v>1</v>
      </c>
      <c r="K605" s="124">
        <v>1.410656257383587</v>
      </c>
      <c r="L605" s="124">
        <v>1.2392513168843071</v>
      </c>
      <c r="M605" s="124">
        <v>1.2219104953901103</v>
      </c>
      <c r="N605" s="124">
        <v>0.91642231881714198</v>
      </c>
      <c r="O605" s="124">
        <v>1.0091835882991307</v>
      </c>
      <c r="P605" s="124">
        <v>0.97030860358939608</v>
      </c>
      <c r="Q605" s="124">
        <v>0.88121258250402246</v>
      </c>
      <c r="R605" s="120"/>
      <c r="S605" s="120"/>
      <c r="T605" s="120"/>
      <c r="U605" s="120"/>
      <c r="V605" s="99" t="s">
        <v>314</v>
      </c>
    </row>
    <row r="606" spans="1:22" x14ac:dyDescent="0.2">
      <c r="B606" s="105" t="s">
        <v>212</v>
      </c>
      <c r="C606" s="12" t="s">
        <v>5517</v>
      </c>
      <c r="D606" s="38" t="s">
        <v>198</v>
      </c>
      <c r="E606" s="74">
        <v>826.1865393426931</v>
      </c>
      <c r="F606" s="74">
        <v>952.27689711190078</v>
      </c>
      <c r="G606" s="74">
        <v>1623.8767783307865</v>
      </c>
      <c r="H606" s="74">
        <v>1682.101750844271</v>
      </c>
      <c r="I606" s="74">
        <v>1271.1104914074128</v>
      </c>
      <c r="J606" s="70">
        <v>1</v>
      </c>
      <c r="K606" s="124">
        <v>1.1526172985940004</v>
      </c>
      <c r="L606" s="124">
        <v>1.9655086363700973</v>
      </c>
      <c r="M606" s="124">
        <v>2.0359830023163252</v>
      </c>
      <c r="N606" s="124">
        <v>0.63339246064969301</v>
      </c>
      <c r="O606" s="124">
        <v>0.98736178980101685</v>
      </c>
      <c r="P606" s="124">
        <v>1.1563768241174504</v>
      </c>
      <c r="Q606" s="124">
        <v>1.2744698110616581</v>
      </c>
      <c r="R606" s="70" t="s">
        <v>5989</v>
      </c>
      <c r="V606" s="1" t="s">
        <v>212</v>
      </c>
    </row>
    <row r="607" spans="1:22" x14ac:dyDescent="0.2">
      <c r="B607" s="105" t="s">
        <v>698</v>
      </c>
      <c r="C607" s="12" t="s">
        <v>697</v>
      </c>
      <c r="D607" s="38" t="s">
        <v>198</v>
      </c>
      <c r="E607" s="74">
        <v>773.75470040182472</v>
      </c>
      <c r="F607" s="74">
        <v>854.68493876880348</v>
      </c>
      <c r="G607" s="74">
        <v>1088.2057983680702</v>
      </c>
      <c r="H607" s="74">
        <v>834.6866668650033</v>
      </c>
      <c r="I607" s="74">
        <v>887.83302610092539</v>
      </c>
      <c r="J607" s="70">
        <v>1</v>
      </c>
      <c r="K607" s="124">
        <v>1.10459417994482</v>
      </c>
      <c r="L607" s="124">
        <v>1.4063963654152218</v>
      </c>
      <c r="M607" s="124">
        <v>1.0787484281924691</v>
      </c>
      <c r="N607" s="124">
        <v>0.76799019651229594</v>
      </c>
      <c r="O607" s="124">
        <v>1.0258303924284671</v>
      </c>
      <c r="P607" s="124">
        <v>1.134558658041467</v>
      </c>
      <c r="Q607" s="124">
        <v>0.9831875143959754</v>
      </c>
      <c r="R607" s="70" t="s">
        <v>5989</v>
      </c>
      <c r="V607" s="1" t="s">
        <v>698</v>
      </c>
    </row>
    <row r="608" spans="1:22" x14ac:dyDescent="0.2">
      <c r="A608" s="57"/>
      <c r="B608" s="105" t="s">
        <v>674</v>
      </c>
      <c r="C608" s="12" t="s">
        <v>673</v>
      </c>
      <c r="D608" s="38" t="s">
        <v>198</v>
      </c>
      <c r="E608" s="74">
        <v>705.42342979507055</v>
      </c>
      <c r="F608" s="74">
        <v>926.91663185593029</v>
      </c>
      <c r="G608" s="74">
        <v>593.55065817497689</v>
      </c>
      <c r="H608" s="74">
        <v>643.18404562157662</v>
      </c>
      <c r="I608" s="74">
        <v>717.26869136188861</v>
      </c>
      <c r="J608" s="70">
        <v>1</v>
      </c>
      <c r="K608" s="124">
        <v>1.3139861715752832</v>
      </c>
      <c r="L608" s="124">
        <v>0.84141046796164209</v>
      </c>
      <c r="M608" s="124">
        <v>0.91177017725144904</v>
      </c>
      <c r="N608" s="124">
        <v>1.1252263948569099</v>
      </c>
      <c r="O608" s="124">
        <v>1.1545744460900096</v>
      </c>
      <c r="P608" s="124">
        <v>1.0987440859463489</v>
      </c>
      <c r="Q608" s="124">
        <v>1.0684445299034222</v>
      </c>
      <c r="R608" s="120"/>
      <c r="S608" s="120"/>
      <c r="T608" s="120"/>
      <c r="U608" s="120"/>
      <c r="V608" s="99" t="s">
        <v>674</v>
      </c>
    </row>
    <row r="609" spans="2:54" x14ac:dyDescent="0.2">
      <c r="B609" s="105" t="s">
        <v>686</v>
      </c>
      <c r="C609" s="12" t="s">
        <v>685</v>
      </c>
      <c r="D609" s="38" t="s">
        <v>198</v>
      </c>
      <c r="E609" s="74">
        <v>394.28491897056665</v>
      </c>
      <c r="F609" s="74">
        <v>904.61382366433986</v>
      </c>
      <c r="G609" s="74">
        <v>722.7631683785587</v>
      </c>
      <c r="H609" s="74">
        <v>642.45843642871205</v>
      </c>
      <c r="I609" s="74">
        <v>666.03008686054432</v>
      </c>
      <c r="J609" s="70">
        <v>1</v>
      </c>
      <c r="K609" s="124">
        <v>2.294315050208322</v>
      </c>
      <c r="L609" s="124">
        <v>1.8330986898144916</v>
      </c>
      <c r="M609" s="124">
        <v>1.6294268573753681</v>
      </c>
      <c r="N609" s="124">
        <v>0.87765491297811205</v>
      </c>
      <c r="O609" s="124">
        <v>1.3437248010396947</v>
      </c>
      <c r="P609" s="124">
        <v>1.4267167094264215</v>
      </c>
      <c r="Q609" s="124">
        <v>1.7151187880371239</v>
      </c>
      <c r="S609" s="122" t="s">
        <v>5989</v>
      </c>
      <c r="T609" s="122" t="s">
        <v>5989</v>
      </c>
      <c r="U609" s="70" t="s">
        <v>5989</v>
      </c>
      <c r="V609" s="1" t="s">
        <v>686</v>
      </c>
    </row>
    <row r="610" spans="2:54" x14ac:dyDescent="0.2">
      <c r="B610" s="105" t="s">
        <v>607</v>
      </c>
      <c r="C610" s="12" t="s">
        <v>606</v>
      </c>
      <c r="D610" s="38" t="s">
        <v>198</v>
      </c>
      <c r="E610" s="74">
        <v>374.61120953830437</v>
      </c>
      <c r="F610" s="74">
        <v>448.65452424693058</v>
      </c>
      <c r="G610" s="74">
        <v>506.69454604629533</v>
      </c>
      <c r="H610" s="74">
        <v>587.49015096186713</v>
      </c>
      <c r="I610" s="74">
        <v>479.36260769834934</v>
      </c>
      <c r="J610" s="70">
        <v>1</v>
      </c>
      <c r="K610" s="124">
        <v>1.1976537616156284</v>
      </c>
      <c r="L610" s="124">
        <v>1.3525877847349501</v>
      </c>
      <c r="M610" s="124">
        <v>1.5682663412179494</v>
      </c>
      <c r="N610" s="124">
        <v>0.90432264778500893</v>
      </c>
      <c r="O610" s="124">
        <v>0.99810364522222994</v>
      </c>
      <c r="P610" s="124">
        <v>0.99403574404631723</v>
      </c>
      <c r="Q610" s="124">
        <v>0.98648514405494347</v>
      </c>
      <c r="V610" s="1" t="s">
        <v>607</v>
      </c>
    </row>
    <row r="611" spans="2:54" x14ac:dyDescent="0.2">
      <c r="B611" s="105" t="s">
        <v>770</v>
      </c>
      <c r="C611" s="12" t="s">
        <v>5557</v>
      </c>
      <c r="D611" s="38" t="s">
        <v>198</v>
      </c>
      <c r="E611" s="74">
        <v>312.22581914959676</v>
      </c>
      <c r="F611" s="74">
        <v>616.63229800470401</v>
      </c>
      <c r="G611" s="74">
        <v>425.50090438775339</v>
      </c>
      <c r="H611" s="74">
        <v>421.30495962961629</v>
      </c>
      <c r="I611" s="74">
        <v>443.91599529291761</v>
      </c>
      <c r="J611" s="70">
        <v>1</v>
      </c>
      <c r="K611" s="124">
        <v>1.9749561381061089</v>
      </c>
      <c r="L611" s="124">
        <v>1.3627985845202737</v>
      </c>
      <c r="M611" s="124">
        <v>1.3493597703646554</v>
      </c>
      <c r="N611" s="124">
        <v>0.79789361139499204</v>
      </c>
      <c r="O611" s="124">
        <v>1.055520398636888</v>
      </c>
      <c r="P611" s="124">
        <v>1.057910009018773</v>
      </c>
      <c r="Q611" s="124">
        <v>1.0487236701488527</v>
      </c>
      <c r="V611" s="1" t="s">
        <v>770</v>
      </c>
    </row>
    <row r="612" spans="2:54" x14ac:dyDescent="0.2">
      <c r="B612" s="105" t="s">
        <v>628</v>
      </c>
      <c r="C612" s="12" t="s">
        <v>627</v>
      </c>
      <c r="D612" s="38" t="s">
        <v>198</v>
      </c>
      <c r="E612" s="74">
        <v>187.5331187182523</v>
      </c>
      <c r="F612" s="74">
        <v>447.17032586903986</v>
      </c>
      <c r="G612" s="74">
        <v>499.99952881361867</v>
      </c>
      <c r="H612" s="74">
        <v>618.82500757684238</v>
      </c>
      <c r="I612" s="74">
        <v>438.38199524443826</v>
      </c>
      <c r="J612" s="70">
        <v>1</v>
      </c>
      <c r="K612" s="124">
        <v>2.3844872251117608</v>
      </c>
      <c r="L612" s="124">
        <v>2.6661932155291059</v>
      </c>
      <c r="M612" s="124">
        <v>3.2998171832600849</v>
      </c>
      <c r="N612" s="124">
        <v>0.97295196804354911</v>
      </c>
      <c r="O612" s="124">
        <v>1.3870972123173142</v>
      </c>
      <c r="P612" s="124">
        <v>1.4957967976479094</v>
      </c>
      <c r="Q612" s="124">
        <v>1.5528914648716656</v>
      </c>
      <c r="S612" s="122" t="s">
        <v>5989</v>
      </c>
      <c r="T612" s="122" t="s">
        <v>5989</v>
      </c>
      <c r="U612" s="122" t="s">
        <v>5989</v>
      </c>
      <c r="V612" s="1" t="s">
        <v>628</v>
      </c>
    </row>
    <row r="613" spans="2:54" x14ac:dyDescent="0.2">
      <c r="B613" s="105" t="s">
        <v>1378</v>
      </c>
      <c r="C613" s="12" t="s">
        <v>1377</v>
      </c>
      <c r="D613" s="38" t="s">
        <v>198</v>
      </c>
      <c r="E613" s="74">
        <v>302.87085936441673</v>
      </c>
      <c r="F613" s="74">
        <v>411.11480719718213</v>
      </c>
      <c r="G613" s="74">
        <v>386.51272319148507</v>
      </c>
      <c r="H613" s="74">
        <v>352.45670931305801</v>
      </c>
      <c r="I613" s="74">
        <v>363.23877476653547</v>
      </c>
      <c r="J613" s="70">
        <v>1</v>
      </c>
      <c r="K613" s="124">
        <v>1.3573930752529921</v>
      </c>
      <c r="L613" s="124">
        <v>1.2761634579259069</v>
      </c>
      <c r="M613" s="124">
        <v>1.1637194481261703</v>
      </c>
      <c r="N613" s="124">
        <v>1.0080238893868021</v>
      </c>
      <c r="O613" s="124">
        <v>1.0316829647688952</v>
      </c>
      <c r="P613" s="124">
        <v>1.1092008292006785</v>
      </c>
      <c r="Q613" s="124">
        <v>1.0622477295236397</v>
      </c>
      <c r="V613" s="1" t="s">
        <v>1378</v>
      </c>
    </row>
    <row r="614" spans="2:54" x14ac:dyDescent="0.2">
      <c r="B614" s="105" t="s">
        <v>1025</v>
      </c>
      <c r="C614" s="12" t="s">
        <v>1024</v>
      </c>
      <c r="D614" s="38" t="s">
        <v>198</v>
      </c>
      <c r="E614" s="74">
        <v>383.85803381098731</v>
      </c>
      <c r="F614" s="74">
        <v>498.01849592837146</v>
      </c>
      <c r="G614" s="74">
        <v>233.05470186492167</v>
      </c>
      <c r="H614" s="74">
        <v>275.36509846492947</v>
      </c>
      <c r="I614" s="74">
        <v>347.57408251730249</v>
      </c>
      <c r="J614" s="70">
        <v>1</v>
      </c>
      <c r="K614" s="124">
        <v>1.2974028209960484</v>
      </c>
      <c r="L614" s="124">
        <v>0.60713774712783108</v>
      </c>
      <c r="M614" s="124">
        <v>0.71736182184614627</v>
      </c>
      <c r="N614" s="124">
        <v>1.0693471264601735</v>
      </c>
      <c r="O614" s="124">
        <v>1.0518343885466621</v>
      </c>
      <c r="P614" s="124">
        <v>0.9716284911610068</v>
      </c>
      <c r="Q614" s="124">
        <v>1.0925499201444546</v>
      </c>
      <c r="V614" s="1" t="s">
        <v>1025</v>
      </c>
    </row>
    <row r="615" spans="2:54" x14ac:dyDescent="0.2">
      <c r="B615" s="105" t="s">
        <v>1148</v>
      </c>
      <c r="C615" s="12" t="s">
        <v>1147</v>
      </c>
      <c r="D615" s="38" t="s">
        <v>198</v>
      </c>
      <c r="E615" s="74">
        <v>302.78398588082746</v>
      </c>
      <c r="F615" s="74">
        <v>405.31504139378688</v>
      </c>
      <c r="G615" s="74">
        <v>279.86414135886059</v>
      </c>
      <c r="H615" s="74">
        <v>347.94938638700216</v>
      </c>
      <c r="I615" s="74">
        <v>333.97813875511929</v>
      </c>
      <c r="J615" s="70">
        <v>1</v>
      </c>
      <c r="K615" s="124">
        <v>1.3386277355940301</v>
      </c>
      <c r="L615" s="124">
        <v>0.92430298301513258</v>
      </c>
      <c r="M615" s="124">
        <v>1.1491670716163678</v>
      </c>
      <c r="N615" s="124">
        <v>1.0840108523451135</v>
      </c>
      <c r="O615" s="124">
        <v>1.0180189522350089</v>
      </c>
      <c r="P615" s="124">
        <v>1.0352502563859958</v>
      </c>
      <c r="Q615" s="124">
        <v>0.97770828282305411</v>
      </c>
      <c r="V615" s="1" t="s">
        <v>1148</v>
      </c>
      <c r="W615" s="57"/>
      <c r="X615" s="57"/>
      <c r="Y615" s="57"/>
      <c r="Z615" s="57"/>
      <c r="AA615" s="57"/>
      <c r="AB615" s="57"/>
      <c r="AC615" s="57"/>
      <c r="AD615" s="57"/>
      <c r="AE615" s="57"/>
      <c r="AF615" s="57"/>
      <c r="AG615" s="57"/>
      <c r="AH615" s="57"/>
      <c r="AI615" s="57"/>
      <c r="AJ615" s="57"/>
      <c r="AK615" s="57"/>
      <c r="AL615" s="57"/>
      <c r="AM615" s="57"/>
      <c r="AN615" s="57"/>
      <c r="AO615" s="57"/>
      <c r="AP615" s="57"/>
      <c r="AQ615" s="57"/>
      <c r="AR615" s="57"/>
      <c r="AS615" s="57"/>
      <c r="AT615" s="57"/>
      <c r="AU615" s="57"/>
      <c r="AV615" s="57"/>
      <c r="AW615" s="57"/>
      <c r="AX615" s="57"/>
      <c r="AY615" s="57"/>
      <c r="AZ615" s="57"/>
      <c r="BA615" s="57"/>
      <c r="BB615" s="57"/>
    </row>
    <row r="616" spans="2:54" x14ac:dyDescent="0.2">
      <c r="B616" s="105" t="s">
        <v>1362</v>
      </c>
      <c r="C616" s="12" t="s">
        <v>1361</v>
      </c>
      <c r="D616" s="38" t="s">
        <v>198</v>
      </c>
      <c r="E616" s="74">
        <v>209.52843945152335</v>
      </c>
      <c r="F616" s="74">
        <v>400.72897264499477</v>
      </c>
      <c r="G616" s="74">
        <v>224.73212078897333</v>
      </c>
      <c r="H616" s="74">
        <v>189.46434320538344</v>
      </c>
      <c r="I616" s="74">
        <v>256.11346902271873</v>
      </c>
      <c r="J616" s="70">
        <v>1</v>
      </c>
      <c r="K616" s="124">
        <v>1.9125278348560779</v>
      </c>
      <c r="L616" s="124">
        <v>1.0725614211476411</v>
      </c>
      <c r="M616" s="124">
        <v>0.90424165665214173</v>
      </c>
      <c r="N616" s="124">
        <v>1.0106829103842043</v>
      </c>
      <c r="O616" s="124">
        <v>1.0456204265074813</v>
      </c>
      <c r="P616" s="124">
        <v>1.0363016583006439</v>
      </c>
      <c r="Q616" s="124">
        <v>0.98882629280470946</v>
      </c>
      <c r="V616" s="1" t="s">
        <v>1362</v>
      </c>
    </row>
    <row r="617" spans="2:54" x14ac:dyDescent="0.2">
      <c r="B617" s="105" t="s">
        <v>1915</v>
      </c>
      <c r="C617" s="12" t="s">
        <v>1914</v>
      </c>
      <c r="D617" s="38" t="s">
        <v>198</v>
      </c>
      <c r="E617" s="74">
        <v>239.65631634766663</v>
      </c>
      <c r="F617" s="74">
        <v>292.05064957955108</v>
      </c>
      <c r="G617" s="74">
        <v>152.35344590886206</v>
      </c>
      <c r="H617" s="74">
        <v>194.24174746546845</v>
      </c>
      <c r="I617" s="74">
        <v>219.57553982538707</v>
      </c>
      <c r="J617" s="70">
        <v>1</v>
      </c>
      <c r="K617" s="124">
        <v>1.2186227929660598</v>
      </c>
      <c r="L617" s="124">
        <v>0.63571638015100207</v>
      </c>
      <c r="M617" s="124">
        <v>0.81050126458459038</v>
      </c>
      <c r="N617" s="124">
        <v>1.0227667963311293</v>
      </c>
      <c r="O617" s="124">
        <v>1.0446373268918832</v>
      </c>
      <c r="P617" s="124">
        <v>0.81566072983565929</v>
      </c>
      <c r="Q617" s="124">
        <v>0.83381972133899507</v>
      </c>
      <c r="V617" s="1" t="s">
        <v>1915</v>
      </c>
    </row>
    <row r="618" spans="2:54" x14ac:dyDescent="0.2">
      <c r="B618" s="105" t="s">
        <v>1488</v>
      </c>
      <c r="C618" s="12" t="s">
        <v>1487</v>
      </c>
      <c r="D618" s="38" t="s">
        <v>198</v>
      </c>
      <c r="E618" s="74">
        <v>106.96878713418798</v>
      </c>
      <c r="F618" s="74">
        <v>174.20216549167264</v>
      </c>
      <c r="G618" s="74">
        <v>275.52027476680894</v>
      </c>
      <c r="H618" s="74">
        <v>250.43498356290792</v>
      </c>
      <c r="I618" s="74">
        <v>201.78155273889439</v>
      </c>
      <c r="J618" s="70">
        <v>1</v>
      </c>
      <c r="K618" s="124">
        <v>1.6285326790995875</v>
      </c>
      <c r="L618" s="124">
        <v>2.5757071959802631</v>
      </c>
      <c r="M618" s="124">
        <v>2.3411968133166496</v>
      </c>
      <c r="N618" s="124">
        <v>0.8595495419603314</v>
      </c>
      <c r="O618" s="124">
        <v>0.97002618687169073</v>
      </c>
      <c r="P618" s="124">
        <v>1.0400848802362301</v>
      </c>
      <c r="Q618" s="124">
        <v>1.0322580647929409</v>
      </c>
      <c r="V618" s="1" t="s">
        <v>1488</v>
      </c>
    </row>
    <row r="619" spans="2:54" x14ac:dyDescent="0.2">
      <c r="B619" s="105" t="s">
        <v>912</v>
      </c>
      <c r="C619" s="12" t="s">
        <v>911</v>
      </c>
      <c r="D619" s="38" t="s">
        <v>198</v>
      </c>
      <c r="E619" s="74">
        <v>85.126371210180551</v>
      </c>
      <c r="F619" s="74">
        <v>67.562174177510116</v>
      </c>
      <c r="G619" s="74">
        <v>231.0442235055387</v>
      </c>
      <c r="H619" s="74">
        <v>327.46363645386316</v>
      </c>
      <c r="I619" s="74">
        <v>177.79910133677313</v>
      </c>
      <c r="J619" s="70">
        <v>1</v>
      </c>
      <c r="K619" s="124">
        <v>0.7936691440857534</v>
      </c>
      <c r="L619" s="124">
        <v>2.7141321804389018</v>
      </c>
      <c r="M619" s="124">
        <v>3.8467942636171091</v>
      </c>
      <c r="N619" s="124">
        <v>0.99334455295433033</v>
      </c>
      <c r="O619" s="124">
        <v>1.0399983503796248</v>
      </c>
      <c r="P619" s="124">
        <v>0.95712094161119066</v>
      </c>
      <c r="Q619" s="124">
        <v>1.1118400068545149</v>
      </c>
      <c r="V619" s="1" t="s">
        <v>912</v>
      </c>
    </row>
    <row r="620" spans="2:54" x14ac:dyDescent="0.2">
      <c r="B620" s="105" t="s">
        <v>1698</v>
      </c>
      <c r="C620" s="12" t="s">
        <v>1697</v>
      </c>
      <c r="D620" s="38" t="s">
        <v>198</v>
      </c>
      <c r="E620" s="74">
        <v>215.68282927244411</v>
      </c>
      <c r="F620" s="74">
        <v>257.21487121435064</v>
      </c>
      <c r="G620" s="74">
        <v>101.15948338023574</v>
      </c>
      <c r="H620" s="74">
        <v>99.272529426719416</v>
      </c>
      <c r="I620" s="74">
        <v>168.33242832343748</v>
      </c>
      <c r="J620" s="70">
        <v>1</v>
      </c>
      <c r="K620" s="124">
        <v>1.192560724847709</v>
      </c>
      <c r="L620" s="124">
        <v>0.46901964204324353</v>
      </c>
      <c r="M620" s="124">
        <v>0.46027089760270773</v>
      </c>
      <c r="N620" s="124">
        <v>0.98444575640237764</v>
      </c>
      <c r="O620" s="124">
        <v>1.0907861596763089</v>
      </c>
      <c r="P620" s="124">
        <v>0.8262414255405155</v>
      </c>
      <c r="Q620" s="124">
        <v>0.7709506400670908</v>
      </c>
      <c r="V620" s="1" t="s">
        <v>1698</v>
      </c>
    </row>
    <row r="621" spans="2:54" x14ac:dyDescent="0.2">
      <c r="B621" s="105"/>
      <c r="C621" s="135" t="s">
        <v>5468</v>
      </c>
      <c r="D621" s="38" t="s">
        <v>198</v>
      </c>
      <c r="E621" s="74">
        <v>9336.9631903477512</v>
      </c>
      <c r="F621" s="74">
        <v>11937.583508511943</v>
      </c>
      <c r="G621" s="74">
        <v>11648.784986738592</v>
      </c>
      <c r="H621" s="74">
        <v>11770.98506903469</v>
      </c>
      <c r="I621" s="74">
        <v>11173.579188658248</v>
      </c>
      <c r="J621" s="70"/>
      <c r="K621" s="124"/>
      <c r="L621" s="124"/>
      <c r="M621" s="124"/>
      <c r="N621" s="124"/>
      <c r="O621" s="124"/>
      <c r="P621" s="124"/>
      <c r="Q621" s="124"/>
    </row>
    <row r="622" spans="2:54" x14ac:dyDescent="0.2">
      <c r="B622" s="105"/>
      <c r="C622" s="12"/>
      <c r="D622" s="38"/>
      <c r="E622" s="74"/>
      <c r="F622" s="74"/>
      <c r="G622" s="74"/>
      <c r="H622" s="74"/>
      <c r="I622" s="74"/>
      <c r="J622" s="70"/>
      <c r="K622" s="124"/>
      <c r="L622" s="124"/>
      <c r="M622" s="124"/>
      <c r="N622" s="124"/>
      <c r="O622" s="124"/>
      <c r="P622" s="124"/>
      <c r="Q622" s="124"/>
    </row>
    <row r="623" spans="2:54" x14ac:dyDescent="0.2">
      <c r="B623" s="101" t="s">
        <v>307</v>
      </c>
      <c r="C623" s="83" t="s">
        <v>306</v>
      </c>
      <c r="D623" s="40" t="s">
        <v>305</v>
      </c>
      <c r="E623" s="74">
        <v>4058.019458467676</v>
      </c>
      <c r="F623" s="74">
        <v>4097.6894278634854</v>
      </c>
      <c r="G623" s="74">
        <v>4735.3858008764528</v>
      </c>
      <c r="H623" s="74">
        <v>4810.7925913609124</v>
      </c>
      <c r="I623" s="74">
        <v>4425.4718196421318</v>
      </c>
      <c r="J623" s="70">
        <v>1</v>
      </c>
      <c r="K623" s="124">
        <v>1.0097756971847516</v>
      </c>
      <c r="L623" s="124">
        <v>1.1669204274009453</v>
      </c>
      <c r="M623" s="124">
        <v>1.1855025932225289</v>
      </c>
      <c r="N623" s="124">
        <v>1.0734335610571264</v>
      </c>
      <c r="O623" s="124">
        <v>1.0602429794829666</v>
      </c>
      <c r="P623" s="124">
        <v>1.04550014354026</v>
      </c>
      <c r="Q623" s="124">
        <v>1.1519675677320271</v>
      </c>
      <c r="V623" s="1" t="s">
        <v>307</v>
      </c>
    </row>
    <row r="624" spans="2:54" x14ac:dyDescent="0.2">
      <c r="B624" s="107" t="s">
        <v>613</v>
      </c>
      <c r="C624" s="10" t="s">
        <v>612</v>
      </c>
      <c r="D624" s="43" t="s">
        <v>305</v>
      </c>
      <c r="E624" s="74">
        <v>1025.6079881936353</v>
      </c>
      <c r="F624" s="74">
        <v>1095.5735028466286</v>
      </c>
      <c r="G624" s="74">
        <v>963.51194926967651</v>
      </c>
      <c r="H624" s="74">
        <v>1048.4827247155888</v>
      </c>
      <c r="I624" s="74">
        <v>1033.2940412563823</v>
      </c>
      <c r="J624" s="70">
        <v>1</v>
      </c>
      <c r="K624" s="124">
        <v>1.0682185742100361</v>
      </c>
      <c r="L624" s="124">
        <v>0.93945441178424693</v>
      </c>
      <c r="M624" s="124">
        <v>1.0223035865411325</v>
      </c>
      <c r="N624" s="124">
        <v>1.3299109988485642</v>
      </c>
      <c r="O624" s="124">
        <v>1.5140732460381983</v>
      </c>
      <c r="P624" s="124">
        <v>1.4171934473273484</v>
      </c>
      <c r="Q624" s="124">
        <v>1.4603869681825532</v>
      </c>
      <c r="R624" s="70" t="s">
        <v>5989</v>
      </c>
      <c r="S624" s="70" t="s">
        <v>5989</v>
      </c>
      <c r="T624" s="70" t="s">
        <v>5989</v>
      </c>
      <c r="V624" s="1" t="s">
        <v>613</v>
      </c>
    </row>
    <row r="625" spans="2:54" x14ac:dyDescent="0.2">
      <c r="B625" s="107" t="s">
        <v>782</v>
      </c>
      <c r="C625" s="10" t="s">
        <v>781</v>
      </c>
      <c r="D625" s="43" t="s">
        <v>305</v>
      </c>
      <c r="E625" s="74">
        <v>512.94707703350684</v>
      </c>
      <c r="F625" s="74">
        <v>810.53153543676649</v>
      </c>
      <c r="G625" s="74">
        <v>679.53475234174653</v>
      </c>
      <c r="H625" s="74">
        <v>748.09139051709008</v>
      </c>
      <c r="I625" s="74">
        <v>687.77618883227751</v>
      </c>
      <c r="J625" s="70">
        <v>1</v>
      </c>
      <c r="K625" s="124">
        <v>1.5801465136018715</v>
      </c>
      <c r="L625" s="124">
        <v>1.3247658145780949</v>
      </c>
      <c r="M625" s="124">
        <v>1.4584182735643565</v>
      </c>
      <c r="N625" s="124">
        <v>1.2945486646290705</v>
      </c>
      <c r="O625" s="124">
        <v>1.4080342231459435</v>
      </c>
      <c r="P625" s="124">
        <v>1.3645543896412391</v>
      </c>
      <c r="Q625" s="124">
        <v>1.4551592018747492</v>
      </c>
      <c r="R625" s="70" t="s">
        <v>5989</v>
      </c>
      <c r="S625" s="70" t="s">
        <v>5989</v>
      </c>
      <c r="V625" s="1" t="s">
        <v>782</v>
      </c>
    </row>
    <row r="626" spans="2:54" x14ac:dyDescent="0.2">
      <c r="B626" s="101" t="s">
        <v>462</v>
      </c>
      <c r="C626" s="83" t="s">
        <v>461</v>
      </c>
      <c r="D626" s="40" t="s">
        <v>305</v>
      </c>
      <c r="E626" s="74">
        <v>688.95113462121344</v>
      </c>
      <c r="F626" s="74">
        <v>520.4617641784148</v>
      </c>
      <c r="G626" s="74">
        <v>517.78488981510782</v>
      </c>
      <c r="H626" s="74">
        <v>734.83336061389264</v>
      </c>
      <c r="I626" s="74">
        <v>615.50778730715717</v>
      </c>
      <c r="J626" s="70">
        <v>1</v>
      </c>
      <c r="K626" s="124">
        <v>0.75544075337732852</v>
      </c>
      <c r="L626" s="124">
        <v>0.75155531908629025</v>
      </c>
      <c r="M626" s="124">
        <v>1.0665972137746829</v>
      </c>
      <c r="N626" s="124">
        <v>1.084798734067876</v>
      </c>
      <c r="O626" s="124">
        <v>1.0498687865753993</v>
      </c>
      <c r="P626" s="124">
        <v>0.91844236762958431</v>
      </c>
      <c r="Q626" s="124">
        <v>1.1511719147077568</v>
      </c>
      <c r="V626" s="1" t="s">
        <v>462</v>
      </c>
    </row>
    <row r="627" spans="2:54" x14ac:dyDescent="0.2">
      <c r="B627" s="107" t="s">
        <v>1085</v>
      </c>
      <c r="C627" s="10" t="s">
        <v>781</v>
      </c>
      <c r="D627" s="40" t="s">
        <v>305</v>
      </c>
      <c r="E627" s="74">
        <v>636.53177742908963</v>
      </c>
      <c r="F627" s="74">
        <v>831.47147145436247</v>
      </c>
      <c r="G627" s="74">
        <v>510.20232351771364</v>
      </c>
      <c r="H627" s="74">
        <v>450.70136820323677</v>
      </c>
      <c r="I627" s="74">
        <v>607.22673515110068</v>
      </c>
      <c r="J627" s="70">
        <v>1</v>
      </c>
      <c r="K627" s="124">
        <v>1.306252886246499</v>
      </c>
      <c r="L627" s="124">
        <v>0.80153472553780047</v>
      </c>
      <c r="M627" s="124">
        <v>0.70805792292662939</v>
      </c>
      <c r="N627" s="124">
        <v>1.2277018145214387</v>
      </c>
      <c r="O627" s="124">
        <v>1.3527040169497353</v>
      </c>
      <c r="P627" s="124">
        <v>1.4420651055109519</v>
      </c>
      <c r="Q627" s="124">
        <v>1.4972973953397593</v>
      </c>
      <c r="S627" s="70" t="s">
        <v>5989</v>
      </c>
      <c r="T627" s="70" t="s">
        <v>5989</v>
      </c>
      <c r="V627" s="1" t="s">
        <v>1085</v>
      </c>
    </row>
    <row r="628" spans="2:54" x14ac:dyDescent="0.2">
      <c r="B628" s="107" t="s">
        <v>1001</v>
      </c>
      <c r="C628" s="10" t="s">
        <v>1000</v>
      </c>
      <c r="D628" s="43" t="s">
        <v>305</v>
      </c>
      <c r="E628" s="74">
        <v>632.49204741117683</v>
      </c>
      <c r="F628" s="74">
        <v>401.01110994773614</v>
      </c>
      <c r="G628" s="74">
        <v>501.45323974115308</v>
      </c>
      <c r="H628" s="74">
        <v>539.0344257966749</v>
      </c>
      <c r="I628" s="74">
        <v>518.49770572418527</v>
      </c>
      <c r="J628" s="70">
        <v>1</v>
      </c>
      <c r="K628" s="124">
        <v>0.63401763166682601</v>
      </c>
      <c r="L628" s="124">
        <v>0.79282141458319921</v>
      </c>
      <c r="M628" s="124">
        <v>0.85223905660627852</v>
      </c>
      <c r="N628" s="124">
        <v>1.0379904426005744</v>
      </c>
      <c r="O628" s="124">
        <v>0.9149967980912026</v>
      </c>
      <c r="P628" s="124">
        <v>0.95547488694895011</v>
      </c>
      <c r="Q628" s="124">
        <v>0.90810026373880315</v>
      </c>
      <c r="V628" s="1" t="s">
        <v>1001</v>
      </c>
    </row>
    <row r="629" spans="2:54" x14ac:dyDescent="0.2">
      <c r="B629" s="107" t="s">
        <v>1170</v>
      </c>
      <c r="C629" s="10" t="s">
        <v>1169</v>
      </c>
      <c r="D629" s="40" t="s">
        <v>305</v>
      </c>
      <c r="E629" s="74">
        <v>586.8447141244767</v>
      </c>
      <c r="F629" s="74">
        <v>440.68940863629678</v>
      </c>
      <c r="G629" s="74">
        <v>409.31227130575485</v>
      </c>
      <c r="H629" s="74">
        <v>469.33204907020195</v>
      </c>
      <c r="I629" s="74">
        <v>476.54461078418257</v>
      </c>
      <c r="J629" s="70">
        <v>1</v>
      </c>
      <c r="K629" s="124">
        <v>0.75094722339583231</v>
      </c>
      <c r="L629" s="124">
        <v>0.69747969344226701</v>
      </c>
      <c r="M629" s="124">
        <v>0.7997550932539389</v>
      </c>
      <c r="N629" s="124">
        <v>1.1412919581213727</v>
      </c>
      <c r="O629" s="124">
        <v>1.2494689932218901</v>
      </c>
      <c r="P629" s="124">
        <v>0.97494396681195039</v>
      </c>
      <c r="Q629" s="124">
        <v>1.1643883418349033</v>
      </c>
      <c r="V629" s="1" t="s">
        <v>1170</v>
      </c>
    </row>
    <row r="630" spans="2:54" x14ac:dyDescent="0.2">
      <c r="B630" s="107" t="s">
        <v>1160</v>
      </c>
      <c r="C630" s="10" t="s">
        <v>1159</v>
      </c>
      <c r="D630" s="40" t="s">
        <v>305</v>
      </c>
      <c r="E630" s="74">
        <v>381.78012438511485</v>
      </c>
      <c r="F630" s="74">
        <v>497.94812223296753</v>
      </c>
      <c r="G630" s="74">
        <v>449.21752086779088</v>
      </c>
      <c r="H630" s="74">
        <v>495.32098321449178</v>
      </c>
      <c r="I630" s="74">
        <v>456.0666876750912</v>
      </c>
      <c r="J630" s="70">
        <v>1</v>
      </c>
      <c r="K630" s="124">
        <v>1.304279847032241</v>
      </c>
      <c r="L630" s="124">
        <v>1.1766393590847322</v>
      </c>
      <c r="M630" s="124">
        <v>1.2973985589539081</v>
      </c>
      <c r="N630" s="124">
        <v>1.0630494879846966</v>
      </c>
      <c r="O630" s="124">
        <v>1.1782309862567113</v>
      </c>
      <c r="P630" s="124">
        <v>1.1907455028405911</v>
      </c>
      <c r="Q630" s="124">
        <v>1.3436164836952846</v>
      </c>
      <c r="V630" s="1" t="s">
        <v>1160</v>
      </c>
    </row>
    <row r="631" spans="2:54" x14ac:dyDescent="0.2">
      <c r="B631" s="107" t="s">
        <v>626</v>
      </c>
      <c r="C631" s="10" t="s">
        <v>625</v>
      </c>
      <c r="D631" s="43" t="s">
        <v>305</v>
      </c>
      <c r="E631" s="74">
        <v>314.91040513377845</v>
      </c>
      <c r="F631" s="74">
        <v>500.78156245707225</v>
      </c>
      <c r="G631" s="74">
        <v>437.09217970301643</v>
      </c>
      <c r="H631" s="74">
        <v>534.20407063838957</v>
      </c>
      <c r="I631" s="74">
        <v>446.74705448306418</v>
      </c>
      <c r="J631" s="70">
        <v>1</v>
      </c>
      <c r="K631" s="124">
        <v>1.5902350455658429</v>
      </c>
      <c r="L631" s="124">
        <v>1.387989004419633</v>
      </c>
      <c r="M631" s="124">
        <v>1.6963684334642801</v>
      </c>
      <c r="N631" s="124">
        <v>1.2487512308223359</v>
      </c>
      <c r="O631" s="124">
        <v>1.3770879475938975</v>
      </c>
      <c r="P631" s="124">
        <v>1.327968384271643</v>
      </c>
      <c r="Q631" s="124">
        <v>1.4997450813808109</v>
      </c>
      <c r="S631" s="70" t="s">
        <v>5989</v>
      </c>
      <c r="V631" s="1" t="s">
        <v>626</v>
      </c>
    </row>
    <row r="632" spans="2:54" x14ac:dyDescent="0.2">
      <c r="B632" s="107" t="s">
        <v>1166</v>
      </c>
      <c r="C632" s="10" t="s">
        <v>1165</v>
      </c>
      <c r="D632" s="40" t="s">
        <v>305</v>
      </c>
      <c r="E632" s="74">
        <v>397.1949237080691</v>
      </c>
      <c r="F632" s="74">
        <v>405.39871148850983</v>
      </c>
      <c r="G632" s="74">
        <v>340.67058390886643</v>
      </c>
      <c r="H632" s="74">
        <v>302.49204610844413</v>
      </c>
      <c r="I632" s="74">
        <v>361.43906630347237</v>
      </c>
      <c r="J632" s="70">
        <v>1</v>
      </c>
      <c r="K632" s="124">
        <v>1.0206543117516536</v>
      </c>
      <c r="L632" s="124">
        <v>0.85769118277869283</v>
      </c>
      <c r="M632" s="124">
        <v>0.76157077558919195</v>
      </c>
      <c r="N632" s="124">
        <v>1.2004370069579613</v>
      </c>
      <c r="O632" s="124">
        <v>1.2239752622226139</v>
      </c>
      <c r="P632" s="124">
        <v>1.1920940818944223</v>
      </c>
      <c r="Q632" s="124">
        <v>1.2882447383294884</v>
      </c>
      <c r="V632" s="1" t="s">
        <v>1166</v>
      </c>
    </row>
    <row r="633" spans="2:54" x14ac:dyDescent="0.2">
      <c r="B633" s="107" t="s">
        <v>345</v>
      </c>
      <c r="C633" s="10" t="s">
        <v>5570</v>
      </c>
      <c r="D633" s="43" t="s">
        <v>305</v>
      </c>
      <c r="E633" s="74">
        <v>171.8307695111175</v>
      </c>
      <c r="F633" s="74">
        <v>595.2913335393672</v>
      </c>
      <c r="G633" s="74">
        <v>271.18204895798601</v>
      </c>
      <c r="H633" s="74">
        <v>358.99768174219156</v>
      </c>
      <c r="I633" s="74">
        <v>349.32545843766559</v>
      </c>
      <c r="J633" s="70">
        <v>1</v>
      </c>
      <c r="K633" s="124">
        <v>3.4644047467927548</v>
      </c>
      <c r="L633" s="124">
        <v>1.578192600368006</v>
      </c>
      <c r="M633" s="124">
        <v>2.0892514347901137</v>
      </c>
      <c r="N633" s="124">
        <v>1.0526648130018115</v>
      </c>
      <c r="O633" s="124">
        <v>1.0269365240344841</v>
      </c>
      <c r="P633" s="124">
        <v>1.1921224242064972</v>
      </c>
      <c r="Q633" s="124">
        <v>1.0340513282923713</v>
      </c>
      <c r="V633" s="1" t="s">
        <v>345</v>
      </c>
    </row>
    <row r="634" spans="2:54" x14ac:dyDescent="0.2">
      <c r="B634" s="107" t="s">
        <v>1227</v>
      </c>
      <c r="C634" s="10" t="s">
        <v>1226</v>
      </c>
      <c r="D634" s="43" t="s">
        <v>305</v>
      </c>
      <c r="E634" s="74">
        <v>292.65453650288055</v>
      </c>
      <c r="F634" s="74">
        <v>353.02697335663123</v>
      </c>
      <c r="G634" s="74">
        <v>358.70967211363427</v>
      </c>
      <c r="H634" s="74">
        <v>384.80221016091485</v>
      </c>
      <c r="I634" s="74">
        <v>347.29834803351525</v>
      </c>
      <c r="J634" s="70">
        <v>1</v>
      </c>
      <c r="K634" s="124">
        <v>1.206292503014579</v>
      </c>
      <c r="L634" s="124">
        <v>1.2257102739635937</v>
      </c>
      <c r="M634" s="124">
        <v>1.3148684273244722</v>
      </c>
      <c r="N634" s="124">
        <v>1.0568701836309067</v>
      </c>
      <c r="O634" s="124">
        <v>1.2380222129216436</v>
      </c>
      <c r="P634" s="124">
        <v>1.2869350104076756</v>
      </c>
      <c r="Q634" s="124">
        <v>1.3651131153456462</v>
      </c>
      <c r="V634" s="1" t="s">
        <v>1227</v>
      </c>
      <c r="W634" s="80"/>
      <c r="X634" s="80"/>
      <c r="Y634" s="80"/>
      <c r="Z634" s="80"/>
      <c r="AA634" s="80"/>
      <c r="AB634" s="80"/>
      <c r="AC634" s="80"/>
      <c r="AD634" s="80"/>
      <c r="AE634" s="80"/>
      <c r="AF634" s="80"/>
      <c r="AG634" s="80"/>
      <c r="AH634" s="80"/>
      <c r="AI634" s="80"/>
      <c r="AJ634" s="80"/>
      <c r="AK634" s="80"/>
      <c r="AL634" s="80"/>
      <c r="AM634" s="80"/>
      <c r="AN634" s="80"/>
      <c r="AO634" s="80"/>
      <c r="AP634" s="80"/>
      <c r="AQ634" s="80"/>
      <c r="AR634" s="80"/>
      <c r="AS634" s="80"/>
      <c r="AT634" s="80"/>
      <c r="AU634" s="80"/>
      <c r="AV634" s="80"/>
      <c r="AW634" s="80"/>
      <c r="AX634" s="80"/>
      <c r="AY634" s="80"/>
      <c r="AZ634" s="80"/>
      <c r="BA634" s="80"/>
      <c r="BB634" s="80"/>
    </row>
    <row r="635" spans="2:54" x14ac:dyDescent="0.2">
      <c r="B635" s="107" t="s">
        <v>578</v>
      </c>
      <c r="C635" s="10" t="s">
        <v>577</v>
      </c>
      <c r="D635" s="43" t="s">
        <v>305</v>
      </c>
      <c r="E635" s="74">
        <v>186.64047947455686</v>
      </c>
      <c r="F635" s="74">
        <v>288.40023916024063</v>
      </c>
      <c r="G635" s="74">
        <v>365.43640566417753</v>
      </c>
      <c r="H635" s="74">
        <v>397.75678790158145</v>
      </c>
      <c r="I635" s="74">
        <v>309.55847805013912</v>
      </c>
      <c r="J635" s="70">
        <v>1</v>
      </c>
      <c r="K635" s="124">
        <v>1.5452180575841044</v>
      </c>
      <c r="L635" s="124">
        <v>1.9579697110347085</v>
      </c>
      <c r="M635" s="124">
        <v>2.1311389095300965</v>
      </c>
      <c r="N635" s="124">
        <v>1.2313148419866482</v>
      </c>
      <c r="O635" s="124">
        <v>1.216930013472955</v>
      </c>
      <c r="P635" s="124">
        <v>1.4028393458837534</v>
      </c>
      <c r="Q635" s="124">
        <v>1.3932039805548033</v>
      </c>
      <c r="V635" s="119" t="s">
        <v>578</v>
      </c>
    </row>
    <row r="636" spans="2:54" x14ac:dyDescent="0.2">
      <c r="B636" s="107" t="s">
        <v>491</v>
      </c>
      <c r="C636" s="10" t="s">
        <v>490</v>
      </c>
      <c r="D636" s="40" t="s">
        <v>305</v>
      </c>
      <c r="E636" s="74">
        <v>340.8511101390261</v>
      </c>
      <c r="F636" s="74">
        <v>264.40749393364024</v>
      </c>
      <c r="G636" s="74">
        <v>283.00758672194422</v>
      </c>
      <c r="H636" s="74">
        <v>306.39908300647232</v>
      </c>
      <c r="I636" s="74">
        <v>298.66631845027075</v>
      </c>
      <c r="J636" s="70">
        <v>1</v>
      </c>
      <c r="K636" s="124">
        <v>0.77572724884420619</v>
      </c>
      <c r="L636" s="124">
        <v>0.83029680204506684</v>
      </c>
      <c r="M636" s="124">
        <v>0.89892352963585331</v>
      </c>
      <c r="N636" s="124">
        <v>1.2135774637828611</v>
      </c>
      <c r="O636" s="124">
        <v>1.1753920129181368</v>
      </c>
      <c r="P636" s="124">
        <v>1.2344612921938953</v>
      </c>
      <c r="Q636" s="124">
        <v>1.3711025691703567</v>
      </c>
      <c r="V636" s="1" t="s">
        <v>491</v>
      </c>
    </row>
    <row r="637" spans="2:54" x14ac:dyDescent="0.2">
      <c r="B637" s="107" t="s">
        <v>1106</v>
      </c>
      <c r="C637" s="10" t="s">
        <v>1105</v>
      </c>
      <c r="D637" s="43" t="s">
        <v>305</v>
      </c>
      <c r="E637" s="74">
        <v>305.39736238454094</v>
      </c>
      <c r="F637" s="74">
        <v>341.45112402808172</v>
      </c>
      <c r="G637" s="74">
        <v>200.23755289865034</v>
      </c>
      <c r="H637" s="74">
        <v>312.72059001629646</v>
      </c>
      <c r="I637" s="74">
        <v>289.95165733189236</v>
      </c>
      <c r="J637" s="70">
        <v>1</v>
      </c>
      <c r="K637" s="124">
        <v>1.1180552489452862</v>
      </c>
      <c r="L637" s="124">
        <v>0.65566235194435407</v>
      </c>
      <c r="M637" s="124">
        <v>1.0239793414539529</v>
      </c>
      <c r="N637" s="124">
        <v>0.93571632578919572</v>
      </c>
      <c r="O637" s="124">
        <v>0.90867790218144506</v>
      </c>
      <c r="P637" s="124">
        <v>0.85844279257145928</v>
      </c>
      <c r="Q637" s="124">
        <v>0.90958703770067062</v>
      </c>
      <c r="V637" s="1" t="s">
        <v>1106</v>
      </c>
    </row>
    <row r="638" spans="2:54" x14ac:dyDescent="0.2">
      <c r="B638" s="107" t="s">
        <v>812</v>
      </c>
      <c r="C638" s="10" t="s">
        <v>811</v>
      </c>
      <c r="D638" s="43" t="s">
        <v>305</v>
      </c>
      <c r="E638" s="74">
        <v>249.78229029622941</v>
      </c>
      <c r="F638" s="74">
        <v>363.03009889994013</v>
      </c>
      <c r="G638" s="74">
        <v>205.25064537952289</v>
      </c>
      <c r="H638" s="74">
        <v>302.63305734344493</v>
      </c>
      <c r="I638" s="74">
        <v>280.17402297978435</v>
      </c>
      <c r="J638" s="70">
        <v>1</v>
      </c>
      <c r="K638" s="124">
        <v>1.4533860605946261</v>
      </c>
      <c r="L638" s="124">
        <v>0.82171816559174715</v>
      </c>
      <c r="M638" s="124">
        <v>1.2115873266456847</v>
      </c>
      <c r="N638" s="124">
        <v>1.0583802386732797</v>
      </c>
      <c r="O638" s="124">
        <v>1.2136511540711177</v>
      </c>
      <c r="P638" s="124">
        <v>1.2979932672213976</v>
      </c>
      <c r="Q638" s="124">
        <v>1.6482068361233249</v>
      </c>
      <c r="U638" s="70" t="s">
        <v>5989</v>
      </c>
      <c r="V638" s="1" t="s">
        <v>812</v>
      </c>
    </row>
    <row r="639" spans="2:54" x14ac:dyDescent="0.2">
      <c r="B639" s="107" t="s">
        <v>713</v>
      </c>
      <c r="C639" s="10" t="s">
        <v>712</v>
      </c>
      <c r="D639" s="43" t="s">
        <v>305</v>
      </c>
      <c r="E639" s="74">
        <v>263.59624077033698</v>
      </c>
      <c r="F639" s="74">
        <v>296.69589729154279</v>
      </c>
      <c r="G639" s="74">
        <v>293.08542346594766</v>
      </c>
      <c r="H639" s="74">
        <v>234.84678959358013</v>
      </c>
      <c r="I639" s="74">
        <v>272.0560877803519</v>
      </c>
      <c r="J639" s="70">
        <v>1</v>
      </c>
      <c r="K639" s="124">
        <v>1.1255695317371559</v>
      </c>
      <c r="L639" s="124">
        <v>1.1118725464727082</v>
      </c>
      <c r="M639" s="124">
        <v>0.89093375879436254</v>
      </c>
      <c r="N639" s="124">
        <v>1.1195449857681827</v>
      </c>
      <c r="O639" s="124">
        <v>1.1123594818529394</v>
      </c>
      <c r="P639" s="124">
        <v>1.223062051328341</v>
      </c>
      <c r="Q639" s="124">
        <v>1.1870704020517311</v>
      </c>
      <c r="V639" s="1" t="s">
        <v>713</v>
      </c>
    </row>
    <row r="640" spans="2:54" x14ac:dyDescent="0.2">
      <c r="B640" s="107" t="s">
        <v>470</v>
      </c>
      <c r="C640" s="10" t="s">
        <v>469</v>
      </c>
      <c r="D640" s="43" t="s">
        <v>305</v>
      </c>
      <c r="E640" s="74">
        <v>213.91980392673537</v>
      </c>
      <c r="F640" s="74">
        <v>112.81207185758151</v>
      </c>
      <c r="G640" s="74">
        <v>320.36734291596667</v>
      </c>
      <c r="H640" s="74">
        <v>331.08949704967358</v>
      </c>
      <c r="I640" s="74">
        <v>244.54717893748929</v>
      </c>
      <c r="J640" s="70">
        <v>1</v>
      </c>
      <c r="K640" s="124">
        <v>0.52735684021203633</v>
      </c>
      <c r="L640" s="124">
        <v>1.4976048829293436</v>
      </c>
      <c r="M640" s="124">
        <v>1.5477271901533121</v>
      </c>
      <c r="N640" s="124">
        <v>1.2502812805410253</v>
      </c>
      <c r="O640" s="124">
        <v>1.3559874255289825</v>
      </c>
      <c r="P640" s="124">
        <v>1.3086949937734218</v>
      </c>
      <c r="Q640" s="124">
        <v>1.4993852343996703</v>
      </c>
      <c r="S640" s="70" t="s">
        <v>5989</v>
      </c>
      <c r="V640" s="1" t="s">
        <v>470</v>
      </c>
    </row>
    <row r="641" spans="1:22" x14ac:dyDescent="0.2">
      <c r="B641" s="107" t="s">
        <v>666</v>
      </c>
      <c r="C641" s="10" t="s">
        <v>665</v>
      </c>
      <c r="D641" s="43" t="s">
        <v>305</v>
      </c>
      <c r="E641" s="74">
        <v>205.78157504844143</v>
      </c>
      <c r="F641" s="74">
        <v>269.01480667458662</v>
      </c>
      <c r="G641" s="74">
        <v>186.10197244555008</v>
      </c>
      <c r="H641" s="74">
        <v>201.69987229166938</v>
      </c>
      <c r="I641" s="74">
        <v>215.6495566150619</v>
      </c>
      <c r="J641" s="70">
        <v>1</v>
      </c>
      <c r="K641" s="124">
        <v>1.3072832522117686</v>
      </c>
      <c r="L641" s="124">
        <v>0.90436654691626917</v>
      </c>
      <c r="M641" s="124">
        <v>0.9801648774638293</v>
      </c>
      <c r="N641" s="124">
        <v>1.0087356707940394</v>
      </c>
      <c r="O641" s="124">
        <v>0.99492586630400492</v>
      </c>
      <c r="P641" s="124">
        <v>1.0771450959283926</v>
      </c>
      <c r="Q641" s="124">
        <v>1.0200438410868105</v>
      </c>
      <c r="V641" s="1" t="s">
        <v>666</v>
      </c>
    </row>
    <row r="642" spans="1:22" x14ac:dyDescent="0.2">
      <c r="B642" s="107" t="s">
        <v>5583</v>
      </c>
      <c r="C642" s="10" t="s">
        <v>825</v>
      </c>
      <c r="D642" s="43" t="s">
        <v>305</v>
      </c>
      <c r="E642" s="74">
        <v>212.17176874730563</v>
      </c>
      <c r="F642" s="74">
        <v>259.15188719996792</v>
      </c>
      <c r="G642" s="74">
        <v>206.48993830959949</v>
      </c>
      <c r="H642" s="74">
        <v>169.81317772231642</v>
      </c>
      <c r="I642" s="74">
        <v>211.90669299479737</v>
      </c>
      <c r="J642" s="70">
        <v>1</v>
      </c>
      <c r="K642" s="124">
        <v>1.2214249272183573</v>
      </c>
      <c r="L642" s="124">
        <v>0.97322061049284492</v>
      </c>
      <c r="M642" s="124">
        <v>0.80035708202330236</v>
      </c>
      <c r="N642" s="124">
        <v>1.0921442352693285</v>
      </c>
      <c r="O642" s="124">
        <v>1.0187760363139897</v>
      </c>
      <c r="P642" s="124">
        <v>1.180414542711298</v>
      </c>
      <c r="Q642" s="124">
        <v>1.2486265086455215</v>
      </c>
      <c r="V642" s="1" t="s">
        <v>5583</v>
      </c>
    </row>
    <row r="643" spans="1:22" x14ac:dyDescent="0.2">
      <c r="B643" s="107" t="s">
        <v>1051</v>
      </c>
      <c r="C643" s="10" t="s">
        <v>1050</v>
      </c>
      <c r="D643" s="43" t="s">
        <v>305</v>
      </c>
      <c r="E643" s="74">
        <v>92.695138208631732</v>
      </c>
      <c r="F643" s="74">
        <v>371.98046607077993</v>
      </c>
      <c r="G643" s="74">
        <v>150.6316518149134</v>
      </c>
      <c r="H643" s="74">
        <v>119.82734366557995</v>
      </c>
      <c r="I643" s="74">
        <v>183.78364993997627</v>
      </c>
      <c r="J643" s="70">
        <v>1</v>
      </c>
      <c r="K643" s="124">
        <v>4.012944726761746</v>
      </c>
      <c r="L643" s="124">
        <v>1.6250221395202218</v>
      </c>
      <c r="M643" s="124">
        <v>1.2927036517911106</v>
      </c>
      <c r="N643" s="124">
        <v>1.3853869603883866</v>
      </c>
      <c r="O643" s="124">
        <v>1.4167115030819093</v>
      </c>
      <c r="P643" s="124">
        <v>1.4148674476497871</v>
      </c>
      <c r="Q643" s="124">
        <v>1.5193181433072851</v>
      </c>
      <c r="R643" s="70" t="s">
        <v>5989</v>
      </c>
      <c r="S643" s="122" t="s">
        <v>5989</v>
      </c>
      <c r="V643" s="1" t="s">
        <v>1051</v>
      </c>
    </row>
    <row r="644" spans="1:22" x14ac:dyDescent="0.2">
      <c r="B644" s="107" t="s">
        <v>615</v>
      </c>
      <c r="C644" s="10" t="s">
        <v>614</v>
      </c>
      <c r="D644" s="43" t="s">
        <v>305</v>
      </c>
      <c r="E644" s="74">
        <v>140.85761735187998</v>
      </c>
      <c r="F644" s="74">
        <v>125.43355236348752</v>
      </c>
      <c r="G644" s="74">
        <v>199.48385581222095</v>
      </c>
      <c r="H644" s="74">
        <v>237.14979454964367</v>
      </c>
      <c r="I644" s="74">
        <v>175.73120501930805</v>
      </c>
      <c r="J644" s="70">
        <v>1</v>
      </c>
      <c r="K644" s="124">
        <v>0.89049889329122178</v>
      </c>
      <c r="L644" s="124">
        <v>1.4162092158202937</v>
      </c>
      <c r="M644" s="124">
        <v>1.6836135596217972</v>
      </c>
      <c r="N644" s="124">
        <v>1.0351966688390928</v>
      </c>
      <c r="O644" s="124">
        <v>1.062179999996181</v>
      </c>
      <c r="P644" s="124">
        <v>1.1257078034128434</v>
      </c>
      <c r="Q644" s="124">
        <v>1.0786206803806209</v>
      </c>
      <c r="V644" s="1" t="s">
        <v>615</v>
      </c>
    </row>
    <row r="645" spans="1:22" x14ac:dyDescent="0.2">
      <c r="B645" s="62"/>
      <c r="C645" s="135" t="s">
        <v>5468</v>
      </c>
      <c r="D645" s="43" t="s">
        <v>305</v>
      </c>
      <c r="E645" s="74">
        <v>11911.458342869422</v>
      </c>
      <c r="F645" s="74">
        <v>13242.252560918088</v>
      </c>
      <c r="G645" s="74">
        <v>12584.149607847396</v>
      </c>
      <c r="H645" s="74">
        <v>13491.02089528229</v>
      </c>
      <c r="I645" s="74">
        <v>12807.2203517293</v>
      </c>
    </row>
    <row r="646" spans="1:22" s="1" customFormat="1" x14ac:dyDescent="0.2">
      <c r="A646" s="6"/>
      <c r="B646" s="6"/>
      <c r="C646" s="6"/>
      <c r="D646" s="58"/>
      <c r="E646" s="74"/>
      <c r="F646" s="74"/>
      <c r="G646" s="74"/>
      <c r="H646" s="74"/>
      <c r="I646" s="74"/>
      <c r="N646" s="70"/>
      <c r="O646" s="70"/>
      <c r="P646" s="70"/>
      <c r="Q646" s="70"/>
      <c r="R646" s="70"/>
      <c r="S646" s="70"/>
      <c r="T646" s="70"/>
      <c r="U646" s="70"/>
    </row>
    <row r="647" spans="1:22" s="1" customFormat="1" x14ac:dyDescent="0.2">
      <c r="A647" s="6"/>
      <c r="B647" s="6"/>
      <c r="C647"/>
      <c r="D647" s="135" t="s">
        <v>5468</v>
      </c>
      <c r="E647" s="74">
        <v>928008.94579406595</v>
      </c>
      <c r="F647" s="74">
        <v>933378.77315103903</v>
      </c>
      <c r="G647" s="74">
        <v>916946.74352403253</v>
      </c>
      <c r="H647" s="74">
        <v>928224.65653762675</v>
      </c>
      <c r="I647" s="74">
        <v>926639.77975169104</v>
      </c>
      <c r="N647" s="70"/>
      <c r="O647" s="70"/>
      <c r="P647" s="70"/>
      <c r="Q647" s="70"/>
      <c r="R647" s="70"/>
      <c r="S647" s="70"/>
      <c r="T647" s="70"/>
      <c r="U647" s="70"/>
    </row>
    <row r="648" spans="1:22" s="1" customFormat="1" x14ac:dyDescent="0.2">
      <c r="A648" s="6"/>
      <c r="B648" s="6"/>
      <c r="C648"/>
      <c r="D648" s="6"/>
      <c r="E648" s="74"/>
      <c r="F648" s="74"/>
      <c r="G648" s="74"/>
      <c r="H648" s="74"/>
      <c r="I648" s="74"/>
      <c r="N648" s="70"/>
      <c r="O648" s="70"/>
      <c r="P648" s="70"/>
      <c r="Q648" s="70"/>
      <c r="R648" s="70"/>
      <c r="S648" s="70"/>
      <c r="T648" s="70"/>
      <c r="U648" s="70"/>
    </row>
    <row r="649" spans="1:22" s="1" customFormat="1" x14ac:dyDescent="0.2">
      <c r="A649" s="6"/>
      <c r="B649" s="6"/>
      <c r="C649"/>
      <c r="D649" s="6"/>
      <c r="E649" s="74"/>
      <c r="F649" s="74"/>
      <c r="G649" s="74"/>
      <c r="H649" s="74"/>
      <c r="I649" s="74"/>
      <c r="N649" s="70"/>
      <c r="O649" s="70"/>
      <c r="P649" s="70"/>
      <c r="Q649" s="70"/>
      <c r="R649" s="70"/>
      <c r="S649" s="70"/>
      <c r="T649" s="70"/>
      <c r="U649" s="70"/>
    </row>
    <row r="650" spans="1:22" s="1" customFormat="1" x14ac:dyDescent="0.2">
      <c r="A650" s="6"/>
      <c r="B650" s="6"/>
      <c r="C650" s="6"/>
      <c r="D650" s="58"/>
      <c r="E650" s="74"/>
      <c r="F650" s="74"/>
      <c r="G650" s="74"/>
      <c r="H650" s="74"/>
      <c r="I650" s="74"/>
      <c r="N650" s="70"/>
      <c r="O650" s="70"/>
      <c r="P650" s="70"/>
      <c r="Q650" s="70"/>
      <c r="R650" s="70"/>
      <c r="S650" s="70"/>
      <c r="T650" s="70"/>
      <c r="U650" s="70"/>
    </row>
    <row r="651" spans="1:22" s="1" customFormat="1" x14ac:dyDescent="0.2">
      <c r="A651" s="6"/>
      <c r="B651" s="6"/>
      <c r="C651"/>
      <c r="D651" s="6"/>
      <c r="E651" s="74"/>
      <c r="F651" s="74"/>
      <c r="G651" s="74"/>
      <c r="H651" s="74"/>
      <c r="I651" s="74"/>
      <c r="N651" s="70"/>
      <c r="O651" s="70"/>
      <c r="P651" s="70"/>
      <c r="Q651" s="70"/>
      <c r="R651" s="70"/>
      <c r="S651" s="70"/>
      <c r="T651" s="70"/>
      <c r="U651" s="70"/>
    </row>
    <row r="652" spans="1:22" s="1" customFormat="1" x14ac:dyDescent="0.2">
      <c r="A652" s="6"/>
      <c r="B652" s="6"/>
      <c r="C652"/>
      <c r="D652" s="6"/>
      <c r="E652" s="74"/>
      <c r="F652" s="74"/>
      <c r="G652" s="74"/>
      <c r="H652" s="74"/>
      <c r="I652" s="74"/>
      <c r="N652" s="70"/>
      <c r="O652" s="70"/>
      <c r="P652" s="70"/>
      <c r="Q652" s="70"/>
      <c r="R652" s="70"/>
      <c r="S652" s="70"/>
      <c r="T652" s="70"/>
      <c r="U652" s="70"/>
    </row>
    <row r="653" spans="1:22" s="1" customFormat="1" x14ac:dyDescent="0.2">
      <c r="A653" s="6"/>
      <c r="B653" s="6"/>
      <c r="C653"/>
      <c r="D653" s="6"/>
      <c r="E653" s="74"/>
      <c r="F653" s="74"/>
      <c r="G653" s="74"/>
      <c r="H653" s="74"/>
      <c r="I653" s="74"/>
      <c r="N653" s="70"/>
      <c r="O653" s="70"/>
      <c r="P653" s="70"/>
      <c r="Q653" s="70"/>
      <c r="R653" s="70"/>
      <c r="S653" s="70"/>
      <c r="T653" s="70"/>
      <c r="U653" s="70"/>
    </row>
    <row r="654" spans="1:22" s="1" customFormat="1" x14ac:dyDescent="0.2">
      <c r="A654" s="6"/>
      <c r="B654" s="6"/>
      <c r="C654"/>
      <c r="D654" s="6"/>
      <c r="E654" s="74"/>
      <c r="F654" s="74"/>
      <c r="G654" s="74"/>
      <c r="H654" s="74"/>
      <c r="I654" s="74"/>
      <c r="N654" s="70"/>
      <c r="O654" s="70"/>
      <c r="P654" s="70"/>
      <c r="Q654" s="70"/>
      <c r="R654" s="70"/>
      <c r="S654" s="70"/>
      <c r="T654" s="70"/>
      <c r="U654" s="70"/>
    </row>
    <row r="655" spans="1:22" s="1" customFormat="1" x14ac:dyDescent="0.2">
      <c r="A655" s="6"/>
      <c r="B655" s="6"/>
      <c r="C655"/>
      <c r="D655" s="6"/>
      <c r="E655" s="74"/>
      <c r="F655" s="74"/>
      <c r="G655" s="74"/>
      <c r="H655" s="74"/>
      <c r="I655" s="74"/>
      <c r="N655" s="70"/>
      <c r="O655" s="70"/>
      <c r="P655" s="70"/>
      <c r="Q655" s="70"/>
      <c r="R655" s="70"/>
      <c r="S655" s="70"/>
      <c r="T655" s="70"/>
      <c r="U655" s="70"/>
    </row>
    <row r="656" spans="1:22" s="1" customFormat="1" x14ac:dyDescent="0.2">
      <c r="A656" s="6"/>
      <c r="B656" s="6"/>
      <c r="C656" s="6"/>
      <c r="D656" s="58"/>
      <c r="E656" s="74"/>
      <c r="F656" s="74"/>
      <c r="G656" s="74"/>
      <c r="H656" s="74"/>
      <c r="I656" s="74"/>
      <c r="N656" s="70"/>
      <c r="O656" s="70"/>
      <c r="P656" s="70"/>
      <c r="Q656" s="70"/>
      <c r="R656" s="70"/>
      <c r="S656" s="70"/>
      <c r="T656" s="70"/>
      <c r="U656" s="70"/>
    </row>
    <row r="657" spans="1:21" s="1" customFormat="1" x14ac:dyDescent="0.2">
      <c r="A657" s="6"/>
      <c r="B657" s="6"/>
      <c r="C657"/>
      <c r="D657" s="6"/>
      <c r="E657" s="74"/>
      <c r="F657" s="74"/>
      <c r="G657" s="74"/>
      <c r="H657" s="74"/>
      <c r="I657" s="74"/>
      <c r="N657" s="70"/>
      <c r="O657" s="70"/>
      <c r="P657" s="70"/>
      <c r="Q657" s="70"/>
      <c r="R657" s="70"/>
      <c r="S657" s="70"/>
      <c r="T657" s="70"/>
      <c r="U657" s="70"/>
    </row>
    <row r="658" spans="1:21" s="1" customFormat="1" x14ac:dyDescent="0.2">
      <c r="A658" s="6"/>
      <c r="B658" s="6"/>
      <c r="C658"/>
      <c r="D658" s="6"/>
      <c r="E658" s="74"/>
      <c r="F658" s="74"/>
      <c r="G658" s="74"/>
      <c r="H658" s="74"/>
      <c r="I658" s="74"/>
      <c r="N658" s="70"/>
      <c r="O658" s="70"/>
      <c r="P658" s="70"/>
      <c r="Q658" s="70"/>
      <c r="R658" s="70"/>
      <c r="S658" s="70"/>
      <c r="T658" s="70"/>
      <c r="U658" s="70"/>
    </row>
    <row r="659" spans="1:21" s="1" customFormat="1" x14ac:dyDescent="0.2">
      <c r="A659" s="6"/>
      <c r="B659" s="6"/>
      <c r="C659"/>
      <c r="D659" s="6"/>
      <c r="E659" s="74"/>
      <c r="F659" s="74"/>
      <c r="G659" s="74"/>
      <c r="H659" s="74"/>
      <c r="I659" s="74"/>
      <c r="N659" s="70"/>
      <c r="O659" s="70"/>
      <c r="P659" s="70"/>
      <c r="Q659" s="70"/>
      <c r="R659" s="70"/>
      <c r="S659" s="70"/>
      <c r="T659" s="70"/>
      <c r="U659" s="70"/>
    </row>
    <row r="660" spans="1:21" s="1" customFormat="1" x14ac:dyDescent="0.2">
      <c r="A660" s="6"/>
      <c r="B660" s="6"/>
      <c r="C660"/>
      <c r="D660" s="6"/>
      <c r="E660" s="74"/>
      <c r="F660" s="74"/>
      <c r="G660" s="74"/>
      <c r="H660" s="74"/>
      <c r="I660" s="74"/>
      <c r="N660" s="70"/>
      <c r="O660" s="70"/>
      <c r="P660" s="70"/>
      <c r="Q660" s="70"/>
      <c r="R660" s="70"/>
      <c r="S660" s="70"/>
      <c r="T660" s="70"/>
      <c r="U660" s="70"/>
    </row>
    <row r="661" spans="1:21" s="1" customFormat="1" x14ac:dyDescent="0.2">
      <c r="A661" s="6"/>
      <c r="B661" s="6"/>
      <c r="C661"/>
      <c r="D661" s="6"/>
      <c r="E661" s="74"/>
      <c r="F661" s="74"/>
      <c r="G661" s="74"/>
      <c r="H661" s="74"/>
      <c r="I661" s="74"/>
      <c r="N661" s="70"/>
      <c r="O661" s="70"/>
      <c r="P661" s="70"/>
      <c r="Q661" s="70"/>
      <c r="R661" s="70"/>
      <c r="S661" s="70"/>
      <c r="T661" s="70"/>
      <c r="U661" s="70"/>
    </row>
    <row r="662" spans="1:21" s="1" customFormat="1" x14ac:dyDescent="0.2">
      <c r="A662" s="6"/>
      <c r="B662" s="6"/>
      <c r="C662"/>
      <c r="D662" s="6"/>
      <c r="E662" s="74"/>
      <c r="F662" s="74"/>
      <c r="G662" s="74"/>
      <c r="H662" s="74"/>
      <c r="I662" s="74"/>
      <c r="N662" s="70"/>
      <c r="O662" s="70"/>
      <c r="P662" s="70"/>
      <c r="Q662" s="70"/>
      <c r="R662" s="70"/>
      <c r="S662" s="70"/>
      <c r="T662" s="70"/>
      <c r="U662" s="70"/>
    </row>
    <row r="663" spans="1:21" s="1" customFormat="1" x14ac:dyDescent="0.2">
      <c r="A663" s="6"/>
      <c r="B663" s="6"/>
      <c r="C663" s="6"/>
      <c r="D663" s="38"/>
      <c r="E663" s="74"/>
      <c r="F663" s="74"/>
      <c r="G663" s="74"/>
      <c r="H663" s="74"/>
      <c r="I663" s="74"/>
      <c r="N663" s="70"/>
      <c r="O663" s="70"/>
      <c r="P663" s="70"/>
      <c r="Q663" s="70"/>
      <c r="R663" s="70"/>
      <c r="S663" s="70"/>
      <c r="T663" s="70"/>
      <c r="U663" s="70"/>
    </row>
    <row r="664" spans="1:21" s="1" customFormat="1" x14ac:dyDescent="0.2">
      <c r="A664" s="6"/>
      <c r="B664" s="6"/>
      <c r="C664"/>
      <c r="D664" s="6"/>
      <c r="E664" s="74"/>
      <c r="F664" s="74"/>
      <c r="G664" s="74"/>
      <c r="H664" s="74"/>
      <c r="I664" s="74"/>
      <c r="N664" s="70"/>
      <c r="O664" s="70"/>
      <c r="P664" s="70"/>
      <c r="Q664" s="70"/>
      <c r="R664" s="70"/>
      <c r="S664" s="70"/>
      <c r="T664" s="70"/>
      <c r="U664" s="70"/>
    </row>
    <row r="665" spans="1:21" s="1" customFormat="1" x14ac:dyDescent="0.2">
      <c r="A665" s="6"/>
      <c r="B665" s="6"/>
      <c r="C665"/>
      <c r="D665" s="6"/>
      <c r="E665" s="74"/>
      <c r="F665" s="74"/>
      <c r="G665" s="74"/>
      <c r="H665" s="74"/>
      <c r="I665" s="74"/>
      <c r="N665" s="70"/>
      <c r="O665" s="70"/>
      <c r="P665" s="70"/>
      <c r="Q665" s="70"/>
      <c r="R665" s="70"/>
      <c r="S665" s="70"/>
      <c r="T665" s="70"/>
      <c r="U665" s="70"/>
    </row>
    <row r="666" spans="1:21" s="1" customFormat="1" x14ac:dyDescent="0.2">
      <c r="A666" s="6"/>
      <c r="B666" s="6"/>
      <c r="C666"/>
      <c r="D666" s="6"/>
      <c r="E666" s="74"/>
      <c r="F666" s="74"/>
      <c r="G666" s="74"/>
      <c r="H666" s="74"/>
      <c r="I666" s="74"/>
      <c r="N666" s="70"/>
      <c r="O666" s="70"/>
      <c r="P666" s="70"/>
      <c r="Q666" s="70"/>
      <c r="R666" s="70"/>
      <c r="S666" s="70"/>
      <c r="T666" s="70"/>
      <c r="U666" s="70"/>
    </row>
    <row r="667" spans="1:21" s="1" customFormat="1" x14ac:dyDescent="0.2">
      <c r="A667" s="6"/>
      <c r="B667" s="6"/>
      <c r="C667"/>
      <c r="D667" s="6"/>
      <c r="E667" s="74"/>
      <c r="F667" s="74"/>
      <c r="G667" s="74"/>
      <c r="H667" s="74"/>
      <c r="I667" s="74"/>
      <c r="N667" s="70"/>
      <c r="O667" s="70"/>
      <c r="P667" s="70"/>
      <c r="Q667" s="70"/>
      <c r="R667" s="70"/>
      <c r="S667" s="70"/>
      <c r="T667" s="70"/>
      <c r="U667" s="70"/>
    </row>
    <row r="668" spans="1:21" s="1" customFormat="1" x14ac:dyDescent="0.2">
      <c r="A668" s="6"/>
      <c r="B668" s="6"/>
      <c r="C668"/>
      <c r="D668" s="6"/>
      <c r="E668" s="74"/>
      <c r="F668" s="74"/>
      <c r="G668" s="74"/>
      <c r="H668" s="74"/>
      <c r="I668" s="74"/>
      <c r="N668" s="70"/>
      <c r="O668" s="70"/>
      <c r="P668" s="70"/>
      <c r="Q668" s="70"/>
      <c r="R668" s="70"/>
      <c r="S668" s="70"/>
      <c r="T668" s="70"/>
      <c r="U668" s="70"/>
    </row>
    <row r="669" spans="1:21" s="1" customFormat="1" x14ac:dyDescent="0.2">
      <c r="A669" s="6"/>
      <c r="B669" s="6"/>
      <c r="C669"/>
      <c r="D669" s="6"/>
      <c r="E669" s="74"/>
      <c r="F669" s="74"/>
      <c r="G669" s="74"/>
      <c r="H669" s="74"/>
      <c r="I669" s="74"/>
      <c r="N669" s="70"/>
      <c r="O669" s="70"/>
      <c r="P669" s="70"/>
      <c r="Q669" s="70"/>
      <c r="R669" s="70"/>
      <c r="S669" s="70"/>
      <c r="T669" s="70"/>
      <c r="U669" s="70"/>
    </row>
    <row r="670" spans="1:21" s="1" customFormat="1" x14ac:dyDescent="0.2">
      <c r="A670" s="6"/>
      <c r="B670" s="6"/>
      <c r="C670" s="6"/>
      <c r="D670" s="58"/>
      <c r="E670" s="74"/>
      <c r="F670" s="74"/>
      <c r="G670" s="74"/>
      <c r="H670" s="74"/>
      <c r="I670" s="74"/>
      <c r="N670" s="70"/>
      <c r="O670" s="70"/>
      <c r="P670" s="70"/>
      <c r="Q670" s="70"/>
      <c r="R670" s="70"/>
      <c r="S670" s="70"/>
      <c r="T670" s="70"/>
      <c r="U670" s="70"/>
    </row>
    <row r="671" spans="1:21" s="1" customFormat="1" x14ac:dyDescent="0.2">
      <c r="A671" s="6"/>
      <c r="B671" s="6"/>
      <c r="C671"/>
      <c r="D671" s="6"/>
      <c r="E671" s="74"/>
      <c r="F671" s="74"/>
      <c r="G671" s="74"/>
      <c r="H671" s="74"/>
      <c r="I671" s="74"/>
      <c r="N671" s="70"/>
      <c r="O671" s="70"/>
      <c r="P671" s="70"/>
      <c r="Q671" s="70"/>
      <c r="R671" s="70"/>
      <c r="S671" s="70"/>
      <c r="T671" s="70"/>
      <c r="U671" s="70"/>
    </row>
    <row r="672" spans="1:21" s="1" customFormat="1" x14ac:dyDescent="0.2">
      <c r="A672" s="6"/>
      <c r="B672" s="6"/>
      <c r="C672"/>
      <c r="D672" s="6"/>
      <c r="E672" s="74"/>
      <c r="F672" s="74"/>
      <c r="G672" s="74"/>
      <c r="H672" s="74"/>
      <c r="I672" s="74"/>
      <c r="N672" s="70"/>
      <c r="O672" s="70"/>
      <c r="P672" s="70"/>
      <c r="Q672" s="70"/>
      <c r="R672" s="70"/>
      <c r="S672" s="70"/>
      <c r="T672" s="70"/>
      <c r="U672" s="70"/>
    </row>
    <row r="673" spans="1:21" s="1" customFormat="1" x14ac:dyDescent="0.2">
      <c r="A673" s="6"/>
      <c r="B673" s="6"/>
      <c r="C673"/>
      <c r="D673" s="6"/>
      <c r="E673" s="74"/>
      <c r="F673" s="74"/>
      <c r="G673" s="74"/>
      <c r="H673" s="74"/>
      <c r="I673" s="74"/>
      <c r="N673" s="70"/>
      <c r="O673" s="70"/>
      <c r="P673" s="70"/>
      <c r="Q673" s="70"/>
      <c r="R673" s="70"/>
      <c r="S673" s="70"/>
      <c r="T673" s="70"/>
      <c r="U673" s="70"/>
    </row>
    <row r="674" spans="1:21" s="1" customFormat="1" x14ac:dyDescent="0.2">
      <c r="A674" s="6"/>
      <c r="B674" s="6"/>
      <c r="C674"/>
      <c r="D674" s="6"/>
      <c r="E674" s="74"/>
      <c r="F674" s="74"/>
      <c r="G674" s="74"/>
      <c r="H674" s="74"/>
      <c r="I674" s="74"/>
      <c r="N674" s="70"/>
      <c r="O674" s="70"/>
      <c r="P674" s="70"/>
      <c r="Q674" s="70"/>
      <c r="R674" s="70"/>
      <c r="S674" s="70"/>
      <c r="T674" s="70"/>
      <c r="U674" s="70"/>
    </row>
    <row r="675" spans="1:21" s="1" customFormat="1" x14ac:dyDescent="0.2">
      <c r="A675" s="6"/>
      <c r="B675" s="6"/>
      <c r="C675"/>
      <c r="D675" s="6"/>
      <c r="E675" s="74"/>
      <c r="F675" s="74"/>
      <c r="G675" s="74"/>
      <c r="H675" s="74"/>
      <c r="I675" s="74"/>
      <c r="N675" s="70"/>
      <c r="O675" s="70"/>
      <c r="P675" s="70"/>
      <c r="Q675" s="70"/>
      <c r="R675" s="70"/>
      <c r="S675" s="70"/>
      <c r="T675" s="70"/>
      <c r="U675" s="70"/>
    </row>
    <row r="676" spans="1:21" s="1" customFormat="1" x14ac:dyDescent="0.2">
      <c r="A676" s="6"/>
      <c r="B676" s="6"/>
      <c r="C676"/>
      <c r="D676" s="6"/>
      <c r="E676" s="74"/>
      <c r="F676" s="74"/>
      <c r="G676" s="74"/>
      <c r="H676" s="74"/>
      <c r="I676" s="74"/>
      <c r="N676" s="70"/>
      <c r="O676" s="70"/>
      <c r="P676" s="70"/>
      <c r="Q676" s="70"/>
      <c r="R676" s="70"/>
      <c r="S676" s="70"/>
      <c r="T676" s="70"/>
      <c r="U676" s="70"/>
    </row>
    <row r="677" spans="1:21" s="1" customFormat="1" x14ac:dyDescent="0.2">
      <c r="A677" s="6"/>
      <c r="B677" s="6"/>
      <c r="C677"/>
      <c r="D677" s="6"/>
      <c r="E677" s="74"/>
      <c r="F677" s="74"/>
      <c r="G677" s="74"/>
      <c r="H677" s="74"/>
      <c r="I677" s="74"/>
      <c r="N677" s="70"/>
      <c r="O677" s="70"/>
      <c r="P677" s="70"/>
      <c r="Q677" s="70"/>
      <c r="R677" s="70"/>
      <c r="S677" s="70"/>
      <c r="T677" s="70"/>
      <c r="U677" s="70"/>
    </row>
    <row r="678" spans="1:21" s="1" customFormat="1" x14ac:dyDescent="0.2">
      <c r="A678" s="6"/>
      <c r="B678" s="6"/>
      <c r="C678"/>
      <c r="D678" s="6"/>
      <c r="E678" s="74"/>
      <c r="F678" s="74"/>
      <c r="G678" s="74"/>
      <c r="H678" s="74"/>
      <c r="I678" s="74"/>
      <c r="N678" s="70"/>
      <c r="O678" s="70"/>
      <c r="P678" s="70"/>
      <c r="Q678" s="70"/>
      <c r="R678" s="70"/>
      <c r="S678" s="70"/>
      <c r="T678" s="70"/>
      <c r="U678" s="70"/>
    </row>
    <row r="679" spans="1:21" s="1" customFormat="1" x14ac:dyDescent="0.2">
      <c r="A679" s="6"/>
      <c r="B679" s="6"/>
      <c r="C679"/>
      <c r="D679" s="6"/>
      <c r="E679" s="74"/>
      <c r="F679" s="74"/>
      <c r="G679" s="74"/>
      <c r="H679" s="74"/>
      <c r="I679" s="74"/>
      <c r="N679" s="70"/>
      <c r="O679" s="70"/>
      <c r="P679" s="70"/>
      <c r="Q679" s="70"/>
      <c r="R679" s="70"/>
      <c r="S679" s="70"/>
      <c r="T679" s="70"/>
      <c r="U679" s="70"/>
    </row>
    <row r="680" spans="1:21" s="1" customFormat="1" x14ac:dyDescent="0.2">
      <c r="A680" s="6"/>
      <c r="B680" s="6"/>
      <c r="C680"/>
      <c r="D680" s="6"/>
      <c r="E680" s="74"/>
      <c r="F680" s="74"/>
      <c r="G680" s="74"/>
      <c r="H680" s="74"/>
      <c r="I680" s="74"/>
      <c r="N680" s="70"/>
      <c r="O680" s="70"/>
      <c r="P680" s="70"/>
      <c r="Q680" s="70"/>
      <c r="R680" s="70"/>
      <c r="S680" s="70"/>
      <c r="T680" s="70"/>
      <c r="U680" s="70"/>
    </row>
    <row r="681" spans="1:21" s="1" customFormat="1" x14ac:dyDescent="0.2">
      <c r="A681" s="6"/>
      <c r="B681" s="6"/>
      <c r="C681"/>
      <c r="D681" s="6"/>
      <c r="E681" s="74"/>
      <c r="F681" s="74"/>
      <c r="G681" s="74"/>
      <c r="H681" s="74"/>
      <c r="I681" s="74"/>
      <c r="N681" s="70"/>
      <c r="O681" s="70"/>
      <c r="P681" s="70"/>
      <c r="Q681" s="70"/>
      <c r="R681" s="70"/>
      <c r="S681" s="70"/>
      <c r="T681" s="70"/>
      <c r="U681" s="70"/>
    </row>
    <row r="682" spans="1:21" s="1" customFormat="1" x14ac:dyDescent="0.2">
      <c r="A682" s="6"/>
      <c r="B682" s="6"/>
      <c r="C682"/>
      <c r="D682" s="6"/>
      <c r="E682" s="74"/>
      <c r="F682" s="74"/>
      <c r="G682" s="74"/>
      <c r="H682" s="74"/>
      <c r="I682" s="74"/>
      <c r="N682" s="70"/>
      <c r="O682" s="70"/>
      <c r="P682" s="70"/>
      <c r="Q682" s="70"/>
      <c r="R682" s="70"/>
      <c r="S682" s="70"/>
      <c r="T682" s="70"/>
      <c r="U682" s="70"/>
    </row>
    <row r="683" spans="1:21" s="1" customFormat="1" x14ac:dyDescent="0.2">
      <c r="A683" s="6"/>
      <c r="B683" s="6"/>
      <c r="C683"/>
      <c r="D683" s="6"/>
      <c r="E683" s="74"/>
      <c r="F683" s="74"/>
      <c r="G683" s="74"/>
      <c r="H683" s="74"/>
      <c r="I683" s="74"/>
      <c r="N683" s="70"/>
      <c r="O683" s="70"/>
      <c r="P683" s="70"/>
      <c r="Q683" s="70"/>
      <c r="R683" s="70"/>
      <c r="S683" s="70"/>
      <c r="T683" s="70"/>
      <c r="U683" s="70"/>
    </row>
    <row r="684" spans="1:21" s="1" customFormat="1" x14ac:dyDescent="0.2">
      <c r="A684" s="6"/>
      <c r="B684" s="6"/>
      <c r="C684" s="6"/>
      <c r="D684" s="58"/>
      <c r="E684" s="74"/>
      <c r="F684" s="74"/>
      <c r="G684" s="74"/>
      <c r="H684" s="74"/>
      <c r="I684" s="74"/>
      <c r="N684" s="70"/>
      <c r="O684" s="70"/>
      <c r="P684" s="70"/>
      <c r="Q684" s="70"/>
      <c r="R684" s="70"/>
      <c r="S684" s="70"/>
      <c r="T684" s="70"/>
      <c r="U684" s="70"/>
    </row>
    <row r="685" spans="1:21" s="1" customFormat="1" x14ac:dyDescent="0.2">
      <c r="A685" s="6"/>
      <c r="B685" s="6"/>
      <c r="C685"/>
      <c r="D685" s="6"/>
      <c r="E685" s="74"/>
      <c r="F685" s="74"/>
      <c r="G685" s="74"/>
      <c r="H685" s="74"/>
      <c r="I685" s="74"/>
      <c r="N685" s="70"/>
      <c r="O685" s="70"/>
      <c r="P685" s="70"/>
      <c r="Q685" s="70"/>
      <c r="R685" s="70"/>
      <c r="S685" s="70"/>
      <c r="T685" s="70"/>
      <c r="U685" s="70"/>
    </row>
    <row r="686" spans="1:21" s="1" customFormat="1" x14ac:dyDescent="0.2">
      <c r="A686" s="6"/>
      <c r="B686" s="6"/>
      <c r="C686"/>
      <c r="D686" s="6"/>
      <c r="E686" s="74"/>
      <c r="F686" s="74"/>
      <c r="G686" s="74"/>
      <c r="H686" s="74"/>
      <c r="I686" s="74"/>
      <c r="N686" s="70"/>
      <c r="O686" s="70"/>
      <c r="P686" s="70"/>
      <c r="Q686" s="70"/>
      <c r="R686" s="70"/>
      <c r="S686" s="70"/>
      <c r="T686" s="70"/>
      <c r="U686" s="70"/>
    </row>
    <row r="687" spans="1:21" s="1" customFormat="1" x14ac:dyDescent="0.2">
      <c r="A687" s="6"/>
      <c r="B687" s="6"/>
      <c r="C687" s="6"/>
      <c r="D687" s="58"/>
      <c r="E687" s="74"/>
      <c r="F687" s="74"/>
      <c r="G687" s="74"/>
      <c r="H687" s="74"/>
      <c r="I687" s="74"/>
      <c r="N687" s="70"/>
      <c r="O687" s="70"/>
      <c r="P687" s="70"/>
      <c r="Q687" s="70"/>
      <c r="R687" s="70"/>
      <c r="S687" s="70"/>
      <c r="T687" s="70"/>
      <c r="U687" s="70"/>
    </row>
    <row r="688" spans="1:21" s="1" customFormat="1" x14ac:dyDescent="0.2">
      <c r="A688" s="6"/>
      <c r="B688" s="6"/>
      <c r="C688"/>
      <c r="D688" s="6"/>
      <c r="E688" s="74"/>
      <c r="F688" s="74"/>
      <c r="G688" s="74"/>
      <c r="H688" s="74"/>
      <c r="I688" s="74"/>
      <c r="N688" s="70"/>
      <c r="O688" s="70"/>
      <c r="P688" s="70"/>
      <c r="Q688" s="70"/>
      <c r="R688" s="70"/>
      <c r="S688" s="70"/>
      <c r="T688" s="70"/>
      <c r="U688" s="70"/>
    </row>
    <row r="689" spans="1:21" s="1" customFormat="1" x14ac:dyDescent="0.2">
      <c r="A689" s="6"/>
      <c r="B689" s="6"/>
      <c r="C689"/>
      <c r="D689" s="6"/>
      <c r="E689" s="74"/>
      <c r="F689" s="74"/>
      <c r="G689" s="74"/>
      <c r="H689" s="74"/>
      <c r="I689" s="74"/>
      <c r="N689" s="70"/>
      <c r="O689" s="70"/>
      <c r="P689" s="70"/>
      <c r="Q689" s="70"/>
      <c r="R689" s="70"/>
      <c r="S689" s="70"/>
      <c r="T689" s="70"/>
      <c r="U689" s="70"/>
    </row>
    <row r="690" spans="1:21" s="1" customFormat="1" x14ac:dyDescent="0.2">
      <c r="A690" s="6"/>
      <c r="B690" s="6"/>
      <c r="C690"/>
      <c r="D690" s="6"/>
      <c r="E690" s="74"/>
      <c r="F690" s="74"/>
      <c r="G690" s="74"/>
      <c r="H690" s="74"/>
      <c r="I690" s="74"/>
      <c r="N690" s="70"/>
      <c r="O690" s="70"/>
      <c r="P690" s="70"/>
      <c r="Q690" s="70"/>
      <c r="R690" s="70"/>
      <c r="S690" s="70"/>
      <c r="T690" s="70"/>
      <c r="U690" s="70"/>
    </row>
    <row r="691" spans="1:21" s="1" customFormat="1" x14ac:dyDescent="0.2">
      <c r="A691" s="6"/>
      <c r="B691" s="6"/>
      <c r="C691"/>
      <c r="D691" s="6"/>
      <c r="E691" s="74"/>
      <c r="F691" s="74"/>
      <c r="G691" s="74"/>
      <c r="H691" s="74"/>
      <c r="I691" s="74"/>
      <c r="N691" s="70"/>
      <c r="O691" s="70"/>
      <c r="P691" s="70"/>
      <c r="Q691" s="70"/>
      <c r="R691" s="70"/>
      <c r="S691" s="70"/>
      <c r="T691" s="70"/>
      <c r="U691" s="70"/>
    </row>
    <row r="692" spans="1:21" s="1" customFormat="1" x14ac:dyDescent="0.2">
      <c r="A692" s="6"/>
      <c r="B692" s="6"/>
      <c r="C692"/>
      <c r="D692" s="6"/>
      <c r="E692" s="74"/>
      <c r="F692" s="74"/>
      <c r="G692" s="74"/>
      <c r="H692" s="74"/>
      <c r="I692" s="74"/>
      <c r="N692" s="70"/>
      <c r="O692" s="70"/>
      <c r="P692" s="70"/>
      <c r="Q692" s="70"/>
      <c r="R692" s="70"/>
      <c r="S692" s="70"/>
      <c r="T692" s="70"/>
      <c r="U692" s="70"/>
    </row>
    <row r="693" spans="1:21" s="1" customFormat="1" x14ac:dyDescent="0.2">
      <c r="A693" s="6"/>
      <c r="B693" s="6"/>
      <c r="C693" s="6"/>
      <c r="D693" s="6"/>
      <c r="E693" s="74"/>
      <c r="F693" s="74"/>
      <c r="G693" s="74"/>
      <c r="H693" s="74"/>
      <c r="I693" s="74"/>
      <c r="N693" s="70"/>
      <c r="O693" s="70"/>
      <c r="P693" s="70"/>
      <c r="Q693" s="70"/>
      <c r="R693" s="70"/>
      <c r="S693" s="70"/>
      <c r="T693" s="70"/>
      <c r="U693" s="70"/>
    </row>
    <row r="694" spans="1:21" s="1" customFormat="1" x14ac:dyDescent="0.2">
      <c r="A694" s="6"/>
      <c r="B694" s="6"/>
      <c r="C694" s="6"/>
      <c r="D694" s="6"/>
      <c r="E694" s="74"/>
      <c r="F694" s="74"/>
      <c r="G694" s="74"/>
      <c r="H694" s="74"/>
      <c r="I694" s="74"/>
      <c r="N694" s="70"/>
      <c r="O694" s="70"/>
      <c r="P694" s="70"/>
      <c r="Q694" s="70"/>
      <c r="R694" s="70"/>
      <c r="S694" s="70"/>
      <c r="T694" s="70"/>
      <c r="U694" s="70"/>
    </row>
    <row r="695" spans="1:21" s="1" customFormat="1" x14ac:dyDescent="0.2">
      <c r="A695" s="6"/>
      <c r="B695" s="6"/>
      <c r="C695" s="6"/>
      <c r="D695" s="6"/>
      <c r="E695" s="74"/>
      <c r="F695" s="74"/>
      <c r="G695" s="74"/>
      <c r="H695" s="74"/>
      <c r="I695" s="74"/>
      <c r="N695" s="70"/>
      <c r="O695" s="70"/>
      <c r="P695" s="70"/>
      <c r="Q695" s="70"/>
      <c r="R695" s="70"/>
      <c r="S695" s="70"/>
      <c r="T695" s="70"/>
      <c r="U695" s="70"/>
    </row>
    <row r="696" spans="1:21" s="1" customFormat="1" x14ac:dyDescent="0.2">
      <c r="A696" s="6"/>
      <c r="B696" s="6"/>
      <c r="C696" s="6"/>
      <c r="D696" s="6"/>
      <c r="E696" s="74"/>
      <c r="F696" s="74"/>
      <c r="G696" s="74"/>
      <c r="H696" s="74"/>
      <c r="I696" s="74"/>
      <c r="N696" s="70"/>
      <c r="O696" s="70"/>
      <c r="P696" s="70"/>
      <c r="Q696" s="70"/>
      <c r="R696" s="70"/>
      <c r="S696" s="70"/>
      <c r="T696" s="70"/>
      <c r="U696" s="70"/>
    </row>
    <row r="697" spans="1:21" s="1" customFormat="1" x14ac:dyDescent="0.2">
      <c r="A697" s="6"/>
      <c r="B697" s="6"/>
      <c r="C697" s="6"/>
      <c r="D697" s="6"/>
      <c r="E697" s="74"/>
      <c r="F697" s="74"/>
      <c r="G697" s="74"/>
      <c r="H697" s="74"/>
      <c r="I697" s="74"/>
      <c r="N697" s="70"/>
      <c r="O697" s="70"/>
      <c r="P697" s="70"/>
      <c r="Q697" s="70"/>
      <c r="R697" s="70"/>
      <c r="S697" s="70"/>
      <c r="T697" s="70"/>
      <c r="U697" s="70"/>
    </row>
    <row r="698" spans="1:21" s="1" customFormat="1" x14ac:dyDescent="0.2">
      <c r="A698" s="6"/>
      <c r="B698" s="6"/>
      <c r="C698" s="6"/>
      <c r="D698" s="6"/>
      <c r="E698" s="74"/>
      <c r="F698" s="74"/>
      <c r="G698" s="74"/>
      <c r="H698" s="74"/>
      <c r="I698" s="74"/>
      <c r="N698" s="70"/>
      <c r="O698" s="70"/>
      <c r="P698" s="70"/>
      <c r="Q698" s="70"/>
      <c r="R698" s="70"/>
      <c r="S698" s="70"/>
      <c r="T698" s="70"/>
      <c r="U698" s="70"/>
    </row>
    <row r="699" spans="1:21" s="1" customFormat="1" x14ac:dyDescent="0.2">
      <c r="A699" s="6"/>
      <c r="B699" s="6"/>
      <c r="C699" s="6"/>
      <c r="D699" s="6"/>
      <c r="E699" s="74"/>
      <c r="F699" s="74"/>
      <c r="G699" s="74"/>
      <c r="H699" s="74"/>
      <c r="I699" s="74"/>
      <c r="N699" s="70"/>
      <c r="O699" s="70"/>
      <c r="P699" s="70"/>
      <c r="Q699" s="70"/>
      <c r="R699" s="70"/>
      <c r="S699" s="70"/>
      <c r="T699" s="70"/>
      <c r="U699" s="70"/>
    </row>
    <row r="700" spans="1:21" s="1" customFormat="1" x14ac:dyDescent="0.2">
      <c r="A700" s="6"/>
      <c r="B700" s="6"/>
      <c r="C700" s="6"/>
      <c r="D700" s="6"/>
      <c r="E700" s="74"/>
      <c r="F700" s="74"/>
      <c r="G700" s="74"/>
      <c r="H700" s="74"/>
      <c r="I700" s="74"/>
      <c r="N700" s="70"/>
      <c r="O700" s="70"/>
      <c r="P700" s="70"/>
      <c r="Q700" s="70"/>
      <c r="R700" s="70"/>
      <c r="S700" s="70"/>
      <c r="T700" s="70"/>
      <c r="U700" s="70"/>
    </row>
    <row r="701" spans="1:21" s="1" customFormat="1" x14ac:dyDescent="0.2">
      <c r="A701" s="6"/>
      <c r="B701" s="6"/>
      <c r="C701" s="6"/>
      <c r="D701" s="6"/>
      <c r="E701" s="74"/>
      <c r="F701" s="74"/>
      <c r="G701" s="74"/>
      <c r="H701" s="74"/>
      <c r="I701" s="74"/>
      <c r="N701" s="70"/>
      <c r="O701" s="70"/>
      <c r="P701" s="70"/>
      <c r="Q701" s="70"/>
      <c r="R701" s="70"/>
      <c r="S701" s="70"/>
      <c r="T701" s="70"/>
      <c r="U701" s="70"/>
    </row>
    <row r="702" spans="1:21" s="1" customFormat="1" x14ac:dyDescent="0.2">
      <c r="A702" s="6"/>
      <c r="B702" s="6"/>
      <c r="C702" s="6"/>
      <c r="D702" s="6"/>
      <c r="E702" s="74"/>
      <c r="F702" s="74"/>
      <c r="G702" s="74"/>
      <c r="H702" s="74"/>
      <c r="I702" s="74"/>
      <c r="N702" s="70"/>
      <c r="O702" s="70"/>
      <c r="P702" s="70"/>
      <c r="Q702" s="70"/>
      <c r="R702" s="70"/>
      <c r="S702" s="70"/>
      <c r="T702" s="70"/>
      <c r="U702" s="70"/>
    </row>
    <row r="703" spans="1:21" s="1" customFormat="1" x14ac:dyDescent="0.2">
      <c r="A703" s="6"/>
      <c r="B703" s="6"/>
      <c r="C703" s="6"/>
      <c r="D703" s="6"/>
      <c r="E703" s="74"/>
      <c r="F703" s="74"/>
      <c r="G703" s="74"/>
      <c r="H703" s="74"/>
      <c r="I703" s="74"/>
      <c r="N703" s="70"/>
      <c r="O703" s="70"/>
      <c r="P703" s="70"/>
      <c r="Q703" s="70"/>
      <c r="R703" s="70"/>
      <c r="S703" s="70"/>
      <c r="T703" s="70"/>
      <c r="U703" s="70"/>
    </row>
    <row r="704" spans="1:21" s="1" customFormat="1" x14ac:dyDescent="0.2">
      <c r="A704" s="6"/>
      <c r="B704" s="6"/>
      <c r="C704" s="6"/>
      <c r="D704" s="6"/>
      <c r="E704" s="74"/>
      <c r="F704" s="74"/>
      <c r="G704" s="74"/>
      <c r="H704" s="74"/>
      <c r="I704" s="74"/>
      <c r="N704" s="70"/>
      <c r="O704" s="70"/>
      <c r="P704" s="70"/>
      <c r="Q704" s="70"/>
      <c r="R704" s="70"/>
      <c r="S704" s="70"/>
      <c r="T704" s="70"/>
      <c r="U704" s="70"/>
    </row>
    <row r="705" spans="1:21" s="1" customFormat="1" x14ac:dyDescent="0.2">
      <c r="A705" s="6"/>
      <c r="B705" s="6"/>
      <c r="C705" s="6"/>
      <c r="D705" s="6"/>
      <c r="E705" s="74"/>
      <c r="F705" s="74"/>
      <c r="G705" s="74"/>
      <c r="H705" s="74"/>
      <c r="I705" s="74"/>
      <c r="N705" s="70"/>
      <c r="O705" s="70"/>
      <c r="P705" s="70"/>
      <c r="Q705" s="70"/>
      <c r="R705" s="70"/>
      <c r="S705" s="70"/>
      <c r="T705" s="70"/>
      <c r="U705" s="70"/>
    </row>
    <row r="706" spans="1:21" s="1" customFormat="1" x14ac:dyDescent="0.2">
      <c r="A706" s="6"/>
      <c r="B706" s="6"/>
      <c r="C706" s="6"/>
      <c r="D706" s="6"/>
      <c r="E706" s="74"/>
      <c r="F706" s="74"/>
      <c r="G706" s="74"/>
      <c r="H706" s="74"/>
      <c r="I706" s="74"/>
      <c r="N706" s="70"/>
      <c r="O706" s="70"/>
      <c r="P706" s="70"/>
      <c r="Q706" s="70"/>
      <c r="R706" s="70"/>
      <c r="S706" s="70"/>
      <c r="T706" s="70"/>
      <c r="U706" s="70"/>
    </row>
    <row r="707" spans="1:21" s="1" customFormat="1" x14ac:dyDescent="0.2">
      <c r="A707" s="6"/>
      <c r="B707" s="6"/>
      <c r="C707" s="6"/>
      <c r="D707" s="6"/>
      <c r="E707" s="74"/>
      <c r="F707" s="74"/>
      <c r="G707" s="74"/>
      <c r="H707" s="74"/>
      <c r="I707" s="74"/>
      <c r="N707" s="70"/>
      <c r="O707" s="70"/>
      <c r="P707" s="70"/>
      <c r="Q707" s="70"/>
      <c r="R707" s="70"/>
      <c r="S707" s="70"/>
      <c r="T707" s="70"/>
      <c r="U707" s="70"/>
    </row>
    <row r="708" spans="1:21" s="1" customFormat="1" x14ac:dyDescent="0.2">
      <c r="A708" s="6"/>
      <c r="B708" s="6"/>
      <c r="C708" s="6"/>
      <c r="D708" s="6"/>
      <c r="E708" s="74"/>
      <c r="F708" s="74"/>
      <c r="G708" s="74"/>
      <c r="H708" s="74"/>
      <c r="I708" s="74"/>
      <c r="N708" s="70"/>
      <c r="O708" s="70"/>
      <c r="P708" s="70"/>
      <c r="Q708" s="70"/>
      <c r="R708" s="70"/>
      <c r="S708" s="70"/>
      <c r="T708" s="70"/>
      <c r="U708" s="70"/>
    </row>
    <row r="709" spans="1:21" s="1" customFormat="1" x14ac:dyDescent="0.2">
      <c r="A709" s="6"/>
      <c r="B709" s="6"/>
      <c r="C709"/>
      <c r="D709" s="6"/>
      <c r="E709" s="74"/>
      <c r="F709" s="74"/>
      <c r="G709" s="74"/>
      <c r="H709" s="74"/>
      <c r="I709" s="74"/>
      <c r="N709" s="70"/>
      <c r="O709" s="70"/>
      <c r="P709" s="70"/>
      <c r="Q709" s="70"/>
      <c r="R709" s="70"/>
      <c r="S709" s="70"/>
      <c r="T709" s="70"/>
      <c r="U709" s="70"/>
    </row>
    <row r="710" spans="1:21" s="1" customFormat="1" x14ac:dyDescent="0.2">
      <c r="A710" s="6"/>
      <c r="B710" s="6"/>
      <c r="C710"/>
      <c r="D710" s="6"/>
      <c r="E710" s="74"/>
      <c r="F710" s="74"/>
      <c r="G710" s="74"/>
      <c r="H710" s="74"/>
      <c r="I710" s="74"/>
      <c r="N710" s="70"/>
      <c r="O710" s="70"/>
      <c r="P710" s="70"/>
      <c r="Q710" s="70"/>
      <c r="R710" s="70"/>
      <c r="S710" s="70"/>
      <c r="T710" s="70"/>
      <c r="U710" s="70"/>
    </row>
    <row r="711" spans="1:21" s="1" customFormat="1" x14ac:dyDescent="0.2">
      <c r="A711" s="6"/>
      <c r="B711" s="6"/>
      <c r="C711"/>
      <c r="D711" s="6"/>
      <c r="E711" s="74"/>
      <c r="F711" s="74"/>
      <c r="G711" s="74"/>
      <c r="H711" s="74"/>
      <c r="I711" s="74"/>
      <c r="N711" s="70"/>
      <c r="O711" s="70"/>
      <c r="P711" s="70"/>
      <c r="Q711" s="70"/>
      <c r="R711" s="70"/>
      <c r="S711" s="70"/>
      <c r="T711" s="70"/>
      <c r="U711" s="70"/>
    </row>
    <row r="712" spans="1:21" s="1" customFormat="1" x14ac:dyDescent="0.2">
      <c r="A712" s="6"/>
      <c r="B712" s="6"/>
      <c r="C712" s="6"/>
      <c r="D712" s="58"/>
      <c r="E712" s="74"/>
      <c r="F712" s="74"/>
      <c r="G712" s="74"/>
      <c r="H712" s="74"/>
      <c r="I712" s="74"/>
      <c r="N712" s="70"/>
      <c r="O712" s="70"/>
      <c r="P712" s="70"/>
      <c r="Q712" s="70"/>
      <c r="R712" s="70"/>
      <c r="S712" s="70"/>
      <c r="T712" s="70"/>
      <c r="U712" s="70"/>
    </row>
    <row r="713" spans="1:21" s="1" customFormat="1" x14ac:dyDescent="0.2">
      <c r="A713" s="6"/>
      <c r="B713" s="6"/>
      <c r="C713"/>
      <c r="D713" s="6"/>
      <c r="E713" s="74"/>
      <c r="F713" s="74"/>
      <c r="G713" s="74"/>
      <c r="H713" s="74"/>
      <c r="I713" s="74"/>
      <c r="N713" s="70"/>
      <c r="O713" s="70"/>
      <c r="P713" s="70"/>
      <c r="Q713" s="70"/>
      <c r="R713" s="70"/>
      <c r="S713" s="70"/>
      <c r="T713" s="70"/>
      <c r="U713" s="70"/>
    </row>
    <row r="714" spans="1:21" s="1" customFormat="1" x14ac:dyDescent="0.2">
      <c r="A714" s="6"/>
      <c r="B714" s="6"/>
      <c r="C714"/>
      <c r="D714" s="6"/>
      <c r="E714" s="74"/>
      <c r="F714" s="74"/>
      <c r="G714" s="74"/>
      <c r="H714" s="74"/>
      <c r="I714" s="74"/>
      <c r="N714" s="70"/>
      <c r="O714" s="70"/>
      <c r="P714" s="70"/>
      <c r="Q714" s="70"/>
      <c r="R714" s="70"/>
      <c r="S714" s="70"/>
      <c r="T714" s="70"/>
      <c r="U714" s="70"/>
    </row>
    <row r="715" spans="1:21" s="1" customFormat="1" x14ac:dyDescent="0.2">
      <c r="A715" s="6"/>
      <c r="B715" s="6"/>
      <c r="C715"/>
      <c r="D715" s="6"/>
      <c r="E715" s="74"/>
      <c r="F715" s="74"/>
      <c r="G715" s="74"/>
      <c r="H715" s="74"/>
      <c r="I715" s="74"/>
      <c r="N715" s="70"/>
      <c r="O715" s="70"/>
      <c r="P715" s="70"/>
      <c r="Q715" s="70"/>
      <c r="R715" s="70"/>
      <c r="S715" s="70"/>
      <c r="T715" s="70"/>
      <c r="U715" s="70"/>
    </row>
    <row r="716" spans="1:21" s="1" customFormat="1" x14ac:dyDescent="0.2">
      <c r="A716" s="6"/>
      <c r="B716" s="6"/>
      <c r="C716"/>
      <c r="D716" s="6"/>
      <c r="E716" s="74"/>
      <c r="F716" s="74"/>
      <c r="G716" s="74"/>
      <c r="H716" s="74"/>
      <c r="I716" s="74"/>
      <c r="N716" s="70"/>
      <c r="O716" s="70"/>
      <c r="P716" s="70"/>
      <c r="Q716" s="70"/>
      <c r="R716" s="70"/>
      <c r="S716" s="70"/>
      <c r="T716" s="70"/>
      <c r="U716" s="70"/>
    </row>
    <row r="717" spans="1:21" s="1" customFormat="1" x14ac:dyDescent="0.2">
      <c r="A717" s="6"/>
      <c r="B717" s="6"/>
      <c r="C717"/>
      <c r="D717" s="6"/>
      <c r="E717" s="74"/>
      <c r="F717" s="74"/>
      <c r="G717" s="74"/>
      <c r="H717" s="74"/>
      <c r="I717" s="74"/>
      <c r="N717" s="70"/>
      <c r="O717" s="70"/>
      <c r="P717" s="70"/>
      <c r="Q717" s="70"/>
      <c r="R717" s="70"/>
      <c r="S717" s="70"/>
      <c r="T717" s="70"/>
      <c r="U717" s="70"/>
    </row>
    <row r="718" spans="1:21" s="1" customFormat="1" x14ac:dyDescent="0.2">
      <c r="A718" s="6"/>
      <c r="B718" s="6"/>
      <c r="C718"/>
      <c r="D718" s="6"/>
      <c r="E718" s="74"/>
      <c r="F718" s="74"/>
      <c r="G718" s="74"/>
      <c r="H718" s="74"/>
      <c r="I718" s="74"/>
      <c r="N718" s="70"/>
      <c r="O718" s="70"/>
      <c r="P718" s="70"/>
      <c r="Q718" s="70"/>
      <c r="R718" s="70"/>
      <c r="S718" s="70"/>
      <c r="T718" s="70"/>
      <c r="U718" s="70"/>
    </row>
    <row r="719" spans="1:21" s="1" customFormat="1" x14ac:dyDescent="0.2">
      <c r="A719" s="6"/>
      <c r="B719" s="6"/>
      <c r="C719"/>
      <c r="D719" s="6"/>
      <c r="E719" s="74"/>
      <c r="F719" s="74"/>
      <c r="G719" s="74"/>
      <c r="H719" s="74"/>
      <c r="I719" s="74"/>
      <c r="N719" s="70"/>
      <c r="O719" s="70"/>
      <c r="P719" s="70"/>
      <c r="Q719" s="70"/>
      <c r="R719" s="70"/>
      <c r="S719" s="70"/>
      <c r="T719" s="70"/>
      <c r="U719" s="70"/>
    </row>
    <row r="720" spans="1:21" s="1" customFormat="1" x14ac:dyDescent="0.2">
      <c r="A720" s="6"/>
      <c r="B720" s="6"/>
      <c r="C720"/>
      <c r="D720" s="6"/>
      <c r="E720" s="74"/>
      <c r="F720" s="74"/>
      <c r="G720" s="74"/>
      <c r="H720" s="74"/>
      <c r="I720" s="74"/>
      <c r="N720" s="70"/>
      <c r="O720" s="70"/>
      <c r="P720" s="70"/>
      <c r="Q720" s="70"/>
      <c r="R720" s="70"/>
      <c r="S720" s="70"/>
      <c r="T720" s="70"/>
      <c r="U720" s="70"/>
    </row>
    <row r="721" spans="1:21" s="1" customFormat="1" x14ac:dyDescent="0.2">
      <c r="A721" s="6"/>
      <c r="B721" s="6"/>
      <c r="C721"/>
      <c r="D721" s="6"/>
      <c r="E721" s="74"/>
      <c r="F721" s="74"/>
      <c r="G721" s="74"/>
      <c r="H721" s="74"/>
      <c r="I721" s="74"/>
      <c r="N721" s="70"/>
      <c r="O721" s="70"/>
      <c r="P721" s="70"/>
      <c r="Q721" s="70"/>
      <c r="R721" s="70"/>
      <c r="S721" s="70"/>
      <c r="T721" s="70"/>
      <c r="U721" s="70"/>
    </row>
    <row r="722" spans="1:21" s="1" customFormat="1" x14ac:dyDescent="0.2">
      <c r="A722" s="6"/>
      <c r="B722" s="6"/>
      <c r="C722"/>
      <c r="D722" s="6"/>
      <c r="E722" s="74"/>
      <c r="F722" s="74"/>
      <c r="G722" s="74"/>
      <c r="H722" s="74"/>
      <c r="I722" s="74"/>
      <c r="N722" s="70"/>
      <c r="O722" s="70"/>
      <c r="P722" s="70"/>
      <c r="Q722" s="70"/>
      <c r="R722" s="70"/>
      <c r="S722" s="70"/>
      <c r="T722" s="70"/>
      <c r="U722" s="70"/>
    </row>
    <row r="723" spans="1:21" s="1" customFormat="1" x14ac:dyDescent="0.2">
      <c r="A723" s="6"/>
      <c r="B723" s="6"/>
      <c r="C723" s="6"/>
      <c r="D723" s="58"/>
      <c r="E723" s="74"/>
      <c r="F723" s="74"/>
      <c r="G723" s="74"/>
      <c r="H723" s="74"/>
      <c r="I723" s="74"/>
      <c r="N723" s="70"/>
      <c r="O723" s="70"/>
      <c r="P723" s="70"/>
      <c r="Q723" s="70"/>
      <c r="R723" s="70"/>
      <c r="S723" s="70"/>
      <c r="T723" s="70"/>
      <c r="U723" s="70"/>
    </row>
    <row r="724" spans="1:21" s="1" customFormat="1" x14ac:dyDescent="0.2">
      <c r="A724" s="6"/>
      <c r="B724" s="6"/>
      <c r="C724"/>
      <c r="D724" s="6"/>
      <c r="E724" s="74"/>
      <c r="F724" s="74"/>
      <c r="G724" s="74"/>
      <c r="H724" s="74"/>
      <c r="I724" s="74"/>
      <c r="N724" s="70"/>
      <c r="O724" s="70"/>
      <c r="P724" s="70"/>
      <c r="Q724" s="70"/>
      <c r="R724" s="70"/>
      <c r="S724" s="70"/>
      <c r="T724" s="70"/>
      <c r="U724" s="70"/>
    </row>
    <row r="725" spans="1:21" s="1" customFormat="1" x14ac:dyDescent="0.2">
      <c r="A725" s="6"/>
      <c r="B725" s="6"/>
      <c r="C725"/>
      <c r="D725" s="6"/>
      <c r="E725" s="74"/>
      <c r="F725" s="74"/>
      <c r="G725" s="74"/>
      <c r="H725" s="74"/>
      <c r="I725" s="74"/>
      <c r="N725" s="70"/>
      <c r="O725" s="70"/>
      <c r="P725" s="70"/>
      <c r="Q725" s="70"/>
      <c r="R725" s="70"/>
      <c r="S725" s="70"/>
      <c r="T725" s="70"/>
      <c r="U725" s="70"/>
    </row>
    <row r="726" spans="1:21" s="1" customFormat="1" x14ac:dyDescent="0.2">
      <c r="A726" s="6"/>
      <c r="B726" s="6"/>
      <c r="C726"/>
      <c r="D726" s="6"/>
      <c r="E726" s="74"/>
      <c r="F726" s="74"/>
      <c r="G726" s="74"/>
      <c r="H726" s="74"/>
      <c r="I726" s="74"/>
      <c r="N726" s="70"/>
      <c r="O726" s="70"/>
      <c r="P726" s="70"/>
      <c r="Q726" s="70"/>
      <c r="R726" s="70"/>
      <c r="S726" s="70"/>
      <c r="T726" s="70"/>
      <c r="U726" s="70"/>
    </row>
    <row r="727" spans="1:21" s="1" customFormat="1" x14ac:dyDescent="0.2">
      <c r="A727" s="6"/>
      <c r="B727" s="6"/>
      <c r="C727"/>
      <c r="D727" s="6"/>
      <c r="E727" s="74"/>
      <c r="F727" s="74"/>
      <c r="G727" s="74"/>
      <c r="H727" s="74"/>
      <c r="I727" s="74"/>
      <c r="N727" s="70"/>
      <c r="O727" s="70"/>
      <c r="P727" s="70"/>
      <c r="Q727" s="70"/>
      <c r="R727" s="70"/>
      <c r="S727" s="70"/>
      <c r="T727" s="70"/>
      <c r="U727" s="70"/>
    </row>
    <row r="728" spans="1:21" s="1" customFormat="1" x14ac:dyDescent="0.2">
      <c r="A728" s="6"/>
      <c r="B728" s="6"/>
      <c r="C728"/>
      <c r="D728" s="6"/>
      <c r="E728" s="74"/>
      <c r="F728" s="74"/>
      <c r="G728" s="74"/>
      <c r="H728" s="74"/>
      <c r="I728" s="74"/>
      <c r="N728" s="70"/>
      <c r="O728" s="70"/>
      <c r="P728" s="70"/>
      <c r="Q728" s="70"/>
      <c r="R728" s="70"/>
      <c r="S728" s="70"/>
      <c r="T728" s="70"/>
      <c r="U728" s="70"/>
    </row>
    <row r="729" spans="1:21" s="1" customFormat="1" x14ac:dyDescent="0.2">
      <c r="A729" s="6"/>
      <c r="B729" s="6"/>
      <c r="C729" s="6"/>
      <c r="D729" s="58"/>
      <c r="E729" s="74"/>
      <c r="F729" s="74"/>
      <c r="G729" s="74"/>
      <c r="H729" s="74"/>
      <c r="I729" s="74"/>
      <c r="N729" s="70"/>
      <c r="O729" s="70"/>
      <c r="P729" s="70"/>
      <c r="Q729" s="70"/>
      <c r="R729" s="70"/>
      <c r="S729" s="70"/>
      <c r="T729" s="70"/>
      <c r="U729" s="70"/>
    </row>
    <row r="730" spans="1:21" s="1" customFormat="1" x14ac:dyDescent="0.2">
      <c r="A730" s="6"/>
      <c r="B730" s="6"/>
      <c r="C730"/>
      <c r="D730" s="6"/>
      <c r="E730" s="74"/>
      <c r="F730" s="74"/>
      <c r="G730" s="74"/>
      <c r="H730" s="74"/>
      <c r="I730" s="74"/>
      <c r="N730" s="70"/>
      <c r="O730" s="70"/>
      <c r="P730" s="70"/>
      <c r="Q730" s="70"/>
      <c r="R730" s="70"/>
      <c r="S730" s="70"/>
      <c r="T730" s="70"/>
      <c r="U730" s="70"/>
    </row>
    <row r="731" spans="1:21" s="1" customFormat="1" x14ac:dyDescent="0.2">
      <c r="A731" s="6"/>
      <c r="B731" s="6"/>
      <c r="C731"/>
      <c r="D731" s="6"/>
      <c r="E731" s="74"/>
      <c r="F731" s="74"/>
      <c r="G731" s="74"/>
      <c r="H731" s="74"/>
      <c r="I731" s="74"/>
      <c r="N731" s="70"/>
      <c r="O731" s="70"/>
      <c r="P731" s="70"/>
      <c r="Q731" s="70"/>
      <c r="R731" s="70"/>
      <c r="S731" s="70"/>
      <c r="T731" s="70"/>
      <c r="U731" s="70"/>
    </row>
    <row r="732" spans="1:21" s="1" customFormat="1" x14ac:dyDescent="0.2">
      <c r="A732" s="6"/>
      <c r="B732" s="6"/>
      <c r="C732"/>
      <c r="D732" s="6"/>
      <c r="E732" s="74"/>
      <c r="F732" s="74"/>
      <c r="G732" s="74"/>
      <c r="H732" s="74"/>
      <c r="I732" s="74"/>
      <c r="N732" s="70"/>
      <c r="O732" s="70"/>
      <c r="P732" s="70"/>
      <c r="Q732" s="70"/>
      <c r="R732" s="70"/>
      <c r="S732" s="70"/>
      <c r="T732" s="70"/>
      <c r="U732" s="70"/>
    </row>
    <row r="733" spans="1:21" s="1" customFormat="1" x14ac:dyDescent="0.2">
      <c r="A733" s="6"/>
      <c r="B733" s="6"/>
      <c r="C733"/>
      <c r="D733" s="6"/>
      <c r="E733" s="74"/>
      <c r="F733" s="74"/>
      <c r="G733" s="74"/>
      <c r="H733" s="74"/>
      <c r="I733" s="74"/>
      <c r="N733" s="70"/>
      <c r="O733" s="70"/>
      <c r="P733" s="70"/>
      <c r="Q733" s="70"/>
      <c r="R733" s="70"/>
      <c r="S733" s="70"/>
      <c r="T733" s="70"/>
      <c r="U733" s="70"/>
    </row>
    <row r="734" spans="1:21" s="1" customFormat="1" x14ac:dyDescent="0.2">
      <c r="A734" s="6"/>
      <c r="B734" s="6"/>
      <c r="C734"/>
      <c r="D734" s="6"/>
      <c r="E734" s="74"/>
      <c r="F734" s="74"/>
      <c r="G734" s="74"/>
      <c r="H734" s="74"/>
      <c r="I734" s="74"/>
      <c r="N734" s="70"/>
      <c r="O734" s="70"/>
      <c r="P734" s="70"/>
      <c r="Q734" s="70"/>
      <c r="R734" s="70"/>
      <c r="S734" s="70"/>
      <c r="T734" s="70"/>
      <c r="U734" s="70"/>
    </row>
    <row r="735" spans="1:21" s="1" customFormat="1" x14ac:dyDescent="0.2">
      <c r="A735" s="6"/>
      <c r="B735" s="6"/>
      <c r="C735" s="6"/>
      <c r="D735" s="58"/>
      <c r="E735" s="74"/>
      <c r="F735" s="74"/>
      <c r="G735" s="74"/>
      <c r="H735" s="74"/>
      <c r="I735" s="74"/>
      <c r="N735" s="70"/>
      <c r="O735" s="70"/>
      <c r="P735" s="70"/>
      <c r="Q735" s="70"/>
      <c r="R735" s="70"/>
      <c r="S735" s="70"/>
      <c r="T735" s="70"/>
      <c r="U735" s="70"/>
    </row>
    <row r="736" spans="1:21" s="1" customFormat="1" x14ac:dyDescent="0.2">
      <c r="A736" s="6"/>
      <c r="B736" s="6"/>
      <c r="C736"/>
      <c r="D736" s="6"/>
      <c r="E736" s="74"/>
      <c r="F736" s="74"/>
      <c r="G736" s="74"/>
      <c r="H736" s="74"/>
      <c r="I736" s="74"/>
      <c r="N736" s="70"/>
      <c r="O736" s="70"/>
      <c r="P736" s="70"/>
      <c r="Q736" s="70"/>
      <c r="R736" s="70"/>
      <c r="S736" s="70"/>
      <c r="T736" s="70"/>
      <c r="U736" s="70"/>
    </row>
    <row r="737" spans="1:21" s="1" customFormat="1" x14ac:dyDescent="0.2">
      <c r="A737" s="6"/>
      <c r="B737" s="6"/>
      <c r="C737"/>
      <c r="D737" s="6"/>
      <c r="E737" s="74"/>
      <c r="F737" s="74"/>
      <c r="G737" s="74"/>
      <c r="H737" s="74"/>
      <c r="I737" s="74"/>
      <c r="N737" s="70"/>
      <c r="O737" s="70"/>
      <c r="P737" s="70"/>
      <c r="Q737" s="70"/>
      <c r="R737" s="70"/>
      <c r="S737" s="70"/>
      <c r="T737" s="70"/>
      <c r="U737" s="70"/>
    </row>
    <row r="738" spans="1:21" s="1" customFormat="1" x14ac:dyDescent="0.2">
      <c r="A738" s="6"/>
      <c r="B738" s="6"/>
      <c r="C738"/>
      <c r="D738" s="6"/>
      <c r="E738" s="74"/>
      <c r="F738" s="74"/>
      <c r="G738" s="74"/>
      <c r="H738" s="74"/>
      <c r="I738" s="74"/>
      <c r="N738" s="70"/>
      <c r="O738" s="70"/>
      <c r="P738" s="70"/>
      <c r="Q738" s="70"/>
      <c r="R738" s="70"/>
      <c r="S738" s="70"/>
      <c r="T738" s="70"/>
      <c r="U738" s="70"/>
    </row>
    <row r="739" spans="1:21" s="1" customFormat="1" x14ac:dyDescent="0.2">
      <c r="A739" s="6"/>
      <c r="B739" s="6"/>
      <c r="C739"/>
      <c r="D739" s="6"/>
      <c r="E739" s="74"/>
      <c r="F739" s="74"/>
      <c r="G739" s="74"/>
      <c r="H739" s="74"/>
      <c r="I739" s="74"/>
      <c r="N739" s="70"/>
      <c r="O739" s="70"/>
      <c r="P739" s="70"/>
      <c r="Q739" s="70"/>
      <c r="R739" s="70"/>
      <c r="S739" s="70"/>
      <c r="T739" s="70"/>
      <c r="U739" s="70"/>
    </row>
    <row r="740" spans="1:21" s="1" customFormat="1" x14ac:dyDescent="0.2">
      <c r="A740" s="6"/>
      <c r="B740" s="6"/>
      <c r="C740"/>
      <c r="D740" s="6"/>
      <c r="E740" s="74"/>
      <c r="F740" s="74"/>
      <c r="G740" s="74"/>
      <c r="H740" s="74"/>
      <c r="I740" s="74"/>
      <c r="N740" s="70"/>
      <c r="O740" s="70"/>
      <c r="P740" s="70"/>
      <c r="Q740" s="70"/>
      <c r="R740" s="70"/>
      <c r="S740" s="70"/>
      <c r="T740" s="70"/>
      <c r="U740" s="70"/>
    </row>
    <row r="741" spans="1:21" s="1" customFormat="1" x14ac:dyDescent="0.2">
      <c r="A741" s="6"/>
      <c r="B741" s="6"/>
      <c r="C741"/>
      <c r="D741" s="6"/>
      <c r="E741" s="74"/>
      <c r="F741" s="74"/>
      <c r="G741" s="74"/>
      <c r="H741" s="74"/>
      <c r="I741" s="74"/>
      <c r="N741" s="70"/>
      <c r="O741" s="70"/>
      <c r="P741" s="70"/>
      <c r="Q741" s="70"/>
      <c r="R741" s="70"/>
      <c r="S741" s="70"/>
      <c r="T741" s="70"/>
      <c r="U741" s="70"/>
    </row>
    <row r="742" spans="1:21" s="1" customFormat="1" x14ac:dyDescent="0.2">
      <c r="A742" s="6"/>
      <c r="B742" s="6"/>
      <c r="C742"/>
      <c r="D742" s="6"/>
      <c r="E742" s="74"/>
      <c r="F742" s="74"/>
      <c r="G742" s="74"/>
      <c r="H742" s="74"/>
      <c r="I742" s="74"/>
      <c r="N742" s="70"/>
      <c r="O742" s="70"/>
      <c r="P742" s="70"/>
      <c r="Q742" s="70"/>
      <c r="R742" s="70"/>
      <c r="S742" s="70"/>
      <c r="T742" s="70"/>
      <c r="U742" s="70"/>
    </row>
    <row r="743" spans="1:21" s="1" customFormat="1" x14ac:dyDescent="0.2">
      <c r="A743" s="6"/>
      <c r="B743" s="6"/>
      <c r="C743"/>
      <c r="D743" s="6"/>
      <c r="E743" s="74"/>
      <c r="F743" s="74"/>
      <c r="G743" s="74"/>
      <c r="H743" s="74"/>
      <c r="I743" s="74"/>
      <c r="N743" s="70"/>
      <c r="O743" s="70"/>
      <c r="P743" s="70"/>
      <c r="Q743" s="70"/>
      <c r="R743" s="70"/>
      <c r="S743" s="70"/>
      <c r="T743" s="70"/>
      <c r="U743" s="70"/>
    </row>
    <row r="744" spans="1:21" s="1" customFormat="1" x14ac:dyDescent="0.2">
      <c r="A744" s="6"/>
      <c r="B744" s="6"/>
      <c r="C744"/>
      <c r="D744" s="6"/>
      <c r="E744" s="74"/>
      <c r="F744" s="74"/>
      <c r="G744" s="74"/>
      <c r="H744" s="74"/>
      <c r="I744" s="74"/>
      <c r="N744" s="70"/>
      <c r="O744" s="70"/>
      <c r="P744" s="70"/>
      <c r="Q744" s="70"/>
      <c r="R744" s="70"/>
      <c r="S744" s="70"/>
      <c r="T744" s="70"/>
      <c r="U744" s="70"/>
    </row>
    <row r="745" spans="1:21" s="1" customFormat="1" x14ac:dyDescent="0.2">
      <c r="A745" s="6"/>
      <c r="B745" s="6"/>
      <c r="C745"/>
      <c r="D745" s="6"/>
      <c r="E745" s="74"/>
      <c r="F745" s="74"/>
      <c r="G745" s="74"/>
      <c r="H745" s="74"/>
      <c r="I745" s="74"/>
      <c r="N745" s="70"/>
      <c r="O745" s="70"/>
      <c r="P745" s="70"/>
      <c r="Q745" s="70"/>
      <c r="R745" s="70"/>
      <c r="S745" s="70"/>
      <c r="T745" s="70"/>
      <c r="U745" s="70"/>
    </row>
    <row r="746" spans="1:21" s="1" customFormat="1" x14ac:dyDescent="0.2">
      <c r="A746" s="6"/>
      <c r="B746" s="6"/>
      <c r="C746"/>
      <c r="D746" s="6"/>
      <c r="E746" s="74"/>
      <c r="F746" s="74"/>
      <c r="G746" s="74"/>
      <c r="H746" s="74"/>
      <c r="I746" s="74"/>
      <c r="N746" s="70"/>
      <c r="O746" s="70"/>
      <c r="P746" s="70"/>
      <c r="Q746" s="70"/>
      <c r="R746" s="70"/>
      <c r="S746" s="70"/>
      <c r="T746" s="70"/>
      <c r="U746" s="70"/>
    </row>
    <row r="747" spans="1:21" s="1" customFormat="1" x14ac:dyDescent="0.2">
      <c r="A747" s="6"/>
      <c r="B747" s="6"/>
      <c r="C747"/>
      <c r="D747" s="6"/>
      <c r="E747" s="74"/>
      <c r="F747" s="74"/>
      <c r="G747" s="74"/>
      <c r="H747" s="74"/>
      <c r="I747" s="74"/>
      <c r="N747" s="70"/>
      <c r="O747" s="70"/>
      <c r="P747" s="70"/>
      <c r="Q747" s="70"/>
      <c r="R747" s="70"/>
      <c r="S747" s="70"/>
      <c r="T747" s="70"/>
      <c r="U747" s="70"/>
    </row>
    <row r="748" spans="1:21" s="1" customFormat="1" x14ac:dyDescent="0.2">
      <c r="A748" s="6"/>
      <c r="B748" s="6"/>
      <c r="C748"/>
      <c r="D748" s="6"/>
      <c r="E748" s="74"/>
      <c r="F748" s="74"/>
      <c r="G748" s="74"/>
      <c r="H748" s="74"/>
      <c r="I748" s="74"/>
      <c r="N748" s="70"/>
      <c r="O748" s="70"/>
      <c r="P748" s="70"/>
      <c r="Q748" s="70"/>
      <c r="R748" s="70"/>
      <c r="S748" s="70"/>
      <c r="T748" s="70"/>
      <c r="U748" s="70"/>
    </row>
    <row r="749" spans="1:21" s="1" customFormat="1" x14ac:dyDescent="0.2">
      <c r="A749" s="6"/>
      <c r="B749" s="6"/>
      <c r="C749"/>
      <c r="D749" s="6"/>
      <c r="E749" s="74"/>
      <c r="F749" s="74"/>
      <c r="G749" s="74"/>
      <c r="H749" s="74"/>
      <c r="I749" s="74"/>
      <c r="N749" s="70"/>
      <c r="O749" s="70"/>
      <c r="P749" s="70"/>
      <c r="Q749" s="70"/>
      <c r="R749" s="70"/>
      <c r="S749" s="70"/>
      <c r="T749" s="70"/>
      <c r="U749" s="70"/>
    </row>
    <row r="750" spans="1:21" s="1" customFormat="1" x14ac:dyDescent="0.2">
      <c r="A750" s="6"/>
      <c r="B750" s="6"/>
      <c r="C750" s="6"/>
      <c r="D750" s="58"/>
      <c r="E750" s="74"/>
      <c r="F750" s="74"/>
      <c r="G750" s="74"/>
      <c r="H750" s="74"/>
      <c r="I750" s="74"/>
      <c r="N750" s="70"/>
      <c r="O750" s="70"/>
      <c r="P750" s="70"/>
      <c r="Q750" s="70"/>
      <c r="R750" s="70"/>
      <c r="S750" s="70"/>
      <c r="T750" s="70"/>
      <c r="U750" s="70"/>
    </row>
    <row r="751" spans="1:21" s="1" customFormat="1" x14ac:dyDescent="0.2">
      <c r="A751" s="6"/>
      <c r="B751" s="6"/>
      <c r="C751"/>
      <c r="D751" s="6"/>
      <c r="E751" s="74"/>
      <c r="F751" s="74"/>
      <c r="G751" s="74"/>
      <c r="H751" s="74"/>
      <c r="I751" s="74"/>
      <c r="N751" s="70"/>
      <c r="O751" s="70"/>
      <c r="P751" s="70"/>
      <c r="Q751" s="70"/>
      <c r="R751" s="70"/>
      <c r="S751" s="70"/>
      <c r="T751" s="70"/>
      <c r="U751" s="70"/>
    </row>
    <row r="752" spans="1:21" s="1" customFormat="1" x14ac:dyDescent="0.2">
      <c r="A752" s="6"/>
      <c r="B752" s="6"/>
      <c r="C752"/>
      <c r="D752" s="6"/>
      <c r="E752" s="74"/>
      <c r="F752" s="74"/>
      <c r="G752" s="74"/>
      <c r="H752" s="74"/>
      <c r="I752" s="74"/>
      <c r="N752" s="70"/>
      <c r="O752" s="70"/>
      <c r="P752" s="70"/>
      <c r="Q752" s="70"/>
      <c r="R752" s="70"/>
      <c r="S752" s="70"/>
      <c r="T752" s="70"/>
      <c r="U752" s="70"/>
    </row>
    <row r="753" spans="1:21" s="1" customFormat="1" x14ac:dyDescent="0.2">
      <c r="A753" s="6"/>
      <c r="B753" s="6"/>
      <c r="C753"/>
      <c r="D753" s="6"/>
      <c r="E753" s="74"/>
      <c r="F753" s="74"/>
      <c r="G753" s="74"/>
      <c r="H753" s="74"/>
      <c r="I753" s="74"/>
      <c r="N753" s="70"/>
      <c r="O753" s="70"/>
      <c r="P753" s="70"/>
      <c r="Q753" s="70"/>
      <c r="R753" s="70"/>
      <c r="S753" s="70"/>
      <c r="T753" s="70"/>
      <c r="U753" s="70"/>
    </row>
    <row r="754" spans="1:21" s="1" customFormat="1" x14ac:dyDescent="0.2">
      <c r="A754" s="6"/>
      <c r="B754" s="6"/>
      <c r="C754"/>
      <c r="D754" s="6"/>
      <c r="E754" s="74"/>
      <c r="F754" s="74"/>
      <c r="G754" s="74"/>
      <c r="H754" s="74"/>
      <c r="I754" s="74"/>
      <c r="N754" s="70"/>
      <c r="O754" s="70"/>
      <c r="P754" s="70"/>
      <c r="Q754" s="70"/>
      <c r="R754" s="70"/>
      <c r="S754" s="70"/>
      <c r="T754" s="70"/>
      <c r="U754" s="70"/>
    </row>
    <row r="755" spans="1:21" s="1" customFormat="1" x14ac:dyDescent="0.2">
      <c r="A755" s="6"/>
      <c r="B755" s="6"/>
      <c r="C755"/>
      <c r="D755" s="6"/>
      <c r="E755" s="74"/>
      <c r="F755" s="74"/>
      <c r="G755" s="74"/>
      <c r="H755" s="74"/>
      <c r="I755" s="74"/>
      <c r="N755" s="70"/>
      <c r="O755" s="70"/>
      <c r="P755" s="70"/>
      <c r="Q755" s="70"/>
      <c r="R755" s="70"/>
      <c r="S755" s="70"/>
      <c r="T755" s="70"/>
      <c r="U755" s="70"/>
    </row>
    <row r="756" spans="1:21" s="1" customFormat="1" x14ac:dyDescent="0.2">
      <c r="A756" s="6"/>
      <c r="B756" s="6"/>
      <c r="C756"/>
      <c r="D756" s="6"/>
      <c r="E756" s="74"/>
      <c r="F756" s="74"/>
      <c r="G756" s="74"/>
      <c r="H756" s="74"/>
      <c r="I756" s="74"/>
      <c r="N756" s="70"/>
      <c r="O756" s="70"/>
      <c r="P756" s="70"/>
      <c r="Q756" s="70"/>
      <c r="R756" s="70"/>
      <c r="S756" s="70"/>
      <c r="T756" s="70"/>
      <c r="U756" s="70"/>
    </row>
    <row r="757" spans="1:21" s="1" customFormat="1" x14ac:dyDescent="0.2">
      <c r="A757" s="6"/>
      <c r="B757" s="6"/>
      <c r="C757"/>
      <c r="D757" s="6"/>
      <c r="E757" s="74"/>
      <c r="F757" s="74"/>
      <c r="G757" s="74"/>
      <c r="H757" s="74"/>
      <c r="I757" s="74"/>
      <c r="N757" s="70"/>
      <c r="O757" s="70"/>
      <c r="P757" s="70"/>
      <c r="Q757" s="70"/>
      <c r="R757" s="70"/>
      <c r="S757" s="70"/>
      <c r="T757" s="70"/>
      <c r="U757" s="70"/>
    </row>
    <row r="758" spans="1:21" s="1" customFormat="1" x14ac:dyDescent="0.2">
      <c r="A758" s="6"/>
      <c r="B758" s="6"/>
      <c r="C758"/>
      <c r="D758" s="6"/>
      <c r="E758" s="74"/>
      <c r="F758" s="74"/>
      <c r="G758" s="74"/>
      <c r="H758" s="74"/>
      <c r="I758" s="74"/>
      <c r="N758" s="70"/>
      <c r="O758" s="70"/>
      <c r="P758" s="70"/>
      <c r="Q758" s="70"/>
      <c r="R758" s="70"/>
      <c r="S758" s="70"/>
      <c r="T758" s="70"/>
      <c r="U758" s="70"/>
    </row>
    <row r="759" spans="1:21" s="1" customFormat="1" x14ac:dyDescent="0.2">
      <c r="A759" s="6"/>
      <c r="B759" s="6"/>
      <c r="C759"/>
      <c r="D759" s="6"/>
      <c r="E759" s="74"/>
      <c r="F759" s="74"/>
      <c r="G759" s="74"/>
      <c r="H759" s="74"/>
      <c r="I759" s="74"/>
      <c r="N759" s="70"/>
      <c r="O759" s="70"/>
      <c r="P759" s="70"/>
      <c r="Q759" s="70"/>
      <c r="R759" s="70"/>
      <c r="S759" s="70"/>
      <c r="T759" s="70"/>
      <c r="U759" s="70"/>
    </row>
    <row r="760" spans="1:21" s="1" customFormat="1" x14ac:dyDescent="0.2">
      <c r="A760" s="6"/>
      <c r="B760" s="6"/>
      <c r="C760"/>
      <c r="D760" s="6"/>
      <c r="E760" s="74"/>
      <c r="F760" s="74"/>
      <c r="G760" s="74"/>
      <c r="H760" s="74"/>
      <c r="I760" s="74"/>
      <c r="N760" s="70"/>
      <c r="O760" s="70"/>
      <c r="P760" s="70"/>
      <c r="Q760" s="70"/>
      <c r="R760" s="70"/>
      <c r="S760" s="70"/>
      <c r="T760" s="70"/>
      <c r="U760" s="70"/>
    </row>
    <row r="761" spans="1:21" s="1" customFormat="1" x14ac:dyDescent="0.2">
      <c r="A761" s="6"/>
      <c r="B761" s="6"/>
      <c r="C761"/>
      <c r="D761" s="6"/>
      <c r="E761" s="74"/>
      <c r="F761" s="74"/>
      <c r="G761" s="74"/>
      <c r="H761" s="74"/>
      <c r="I761" s="74"/>
      <c r="N761" s="70"/>
      <c r="O761" s="70"/>
      <c r="P761" s="70"/>
      <c r="Q761" s="70"/>
      <c r="R761" s="70"/>
      <c r="S761" s="70"/>
      <c r="T761" s="70"/>
      <c r="U761" s="70"/>
    </row>
    <row r="762" spans="1:21" s="1" customFormat="1" x14ac:dyDescent="0.2">
      <c r="A762" s="6"/>
      <c r="B762" s="6"/>
      <c r="C762"/>
      <c r="D762" s="6"/>
      <c r="E762" s="74"/>
      <c r="F762" s="74"/>
      <c r="G762" s="74"/>
      <c r="H762" s="74"/>
      <c r="I762" s="74"/>
      <c r="N762" s="70"/>
      <c r="O762" s="70"/>
      <c r="P762" s="70"/>
      <c r="Q762" s="70"/>
      <c r="R762" s="70"/>
      <c r="S762" s="70"/>
      <c r="T762" s="70"/>
      <c r="U762" s="70"/>
    </row>
    <row r="763" spans="1:21" s="1" customFormat="1" x14ac:dyDescent="0.2">
      <c r="A763" s="6"/>
      <c r="B763" s="6"/>
      <c r="C763"/>
      <c r="D763" s="6"/>
      <c r="E763" s="74"/>
      <c r="F763" s="74"/>
      <c r="G763" s="74"/>
      <c r="H763" s="74"/>
      <c r="I763" s="74"/>
      <c r="N763" s="70"/>
      <c r="O763" s="70"/>
      <c r="P763" s="70"/>
      <c r="Q763" s="70"/>
      <c r="R763" s="70"/>
      <c r="S763" s="70"/>
      <c r="T763" s="70"/>
      <c r="U763" s="70"/>
    </row>
    <row r="764" spans="1:21" s="1" customFormat="1" x14ac:dyDescent="0.2">
      <c r="A764" s="6"/>
      <c r="B764" s="6"/>
      <c r="C764"/>
      <c r="D764" s="6"/>
      <c r="E764" s="74"/>
      <c r="F764" s="74"/>
      <c r="G764" s="74"/>
      <c r="H764" s="74"/>
      <c r="I764" s="74"/>
      <c r="N764" s="70"/>
      <c r="O764" s="70"/>
      <c r="P764" s="70"/>
      <c r="Q764" s="70"/>
      <c r="R764" s="70"/>
      <c r="S764" s="70"/>
      <c r="T764" s="70"/>
      <c r="U764" s="70"/>
    </row>
    <row r="765" spans="1:21" s="1" customFormat="1" x14ac:dyDescent="0.2">
      <c r="A765" s="6"/>
      <c r="B765" s="6"/>
      <c r="C765"/>
      <c r="D765" s="6"/>
      <c r="E765" s="74"/>
      <c r="F765" s="74"/>
      <c r="G765" s="74"/>
      <c r="H765" s="74"/>
      <c r="I765" s="74"/>
      <c r="N765" s="70"/>
      <c r="O765" s="70"/>
      <c r="P765" s="70"/>
      <c r="Q765" s="70"/>
      <c r="R765" s="70"/>
      <c r="S765" s="70"/>
      <c r="T765" s="70"/>
      <c r="U765" s="70"/>
    </row>
    <row r="766" spans="1:21" s="1" customFormat="1" x14ac:dyDescent="0.2">
      <c r="A766" s="6"/>
      <c r="B766" s="6"/>
      <c r="C766"/>
      <c r="D766" s="6"/>
      <c r="E766" s="74"/>
      <c r="F766" s="74"/>
      <c r="G766" s="74"/>
      <c r="H766" s="74"/>
      <c r="I766" s="74"/>
      <c r="N766" s="70"/>
      <c r="O766" s="70"/>
      <c r="P766" s="70"/>
      <c r="Q766" s="70"/>
      <c r="R766" s="70"/>
      <c r="S766" s="70"/>
      <c r="T766" s="70"/>
      <c r="U766" s="70"/>
    </row>
    <row r="767" spans="1:21" s="1" customFormat="1" x14ac:dyDescent="0.2">
      <c r="A767" s="6"/>
      <c r="B767" s="6"/>
      <c r="C767" s="6"/>
      <c r="D767" s="58"/>
      <c r="E767" s="74"/>
      <c r="F767" s="74"/>
      <c r="G767" s="74"/>
      <c r="H767" s="74"/>
      <c r="I767" s="74"/>
      <c r="N767" s="70"/>
      <c r="O767" s="70"/>
      <c r="P767" s="70"/>
      <c r="Q767" s="70"/>
      <c r="R767" s="70"/>
      <c r="S767" s="70"/>
      <c r="T767" s="70"/>
      <c r="U767" s="70"/>
    </row>
    <row r="768" spans="1:21" s="1" customFormat="1" x14ac:dyDescent="0.2">
      <c r="A768" s="6"/>
      <c r="B768" s="6"/>
      <c r="C768"/>
      <c r="D768" s="6"/>
      <c r="E768" s="74"/>
      <c r="F768" s="74"/>
      <c r="G768" s="74"/>
      <c r="H768" s="74"/>
      <c r="I768" s="74"/>
      <c r="N768" s="70"/>
      <c r="O768" s="70"/>
      <c r="P768" s="70"/>
      <c r="Q768" s="70"/>
      <c r="R768" s="70"/>
      <c r="S768" s="70"/>
      <c r="T768" s="70"/>
      <c r="U768" s="70"/>
    </row>
    <row r="769" spans="1:21" s="1" customFormat="1" x14ac:dyDescent="0.2">
      <c r="A769" s="6"/>
      <c r="B769" s="6"/>
      <c r="C769"/>
      <c r="D769" s="6"/>
      <c r="E769" s="74"/>
      <c r="F769" s="74"/>
      <c r="G769" s="74"/>
      <c r="H769" s="74"/>
      <c r="I769" s="74"/>
      <c r="N769" s="70"/>
      <c r="O769" s="70"/>
      <c r="P769" s="70"/>
      <c r="Q769" s="70"/>
      <c r="R769" s="70"/>
      <c r="S769" s="70"/>
      <c r="T769" s="70"/>
      <c r="U769" s="70"/>
    </row>
    <row r="770" spans="1:21" s="1" customFormat="1" x14ac:dyDescent="0.2">
      <c r="A770" s="6"/>
      <c r="B770" s="6"/>
      <c r="C770"/>
      <c r="D770" s="6"/>
      <c r="E770" s="74"/>
      <c r="F770" s="74"/>
      <c r="G770" s="74"/>
      <c r="H770" s="74"/>
      <c r="I770" s="74"/>
      <c r="N770" s="70"/>
      <c r="O770" s="70"/>
      <c r="P770" s="70"/>
      <c r="Q770" s="70"/>
      <c r="R770" s="70"/>
      <c r="S770" s="70"/>
      <c r="T770" s="70"/>
      <c r="U770" s="70"/>
    </row>
    <row r="771" spans="1:21" s="1" customFormat="1" x14ac:dyDescent="0.2">
      <c r="A771" s="6"/>
      <c r="B771" s="6"/>
      <c r="C771" s="6"/>
      <c r="D771" s="58"/>
      <c r="E771" s="74"/>
      <c r="F771" s="74"/>
      <c r="G771" s="74"/>
      <c r="H771" s="74"/>
      <c r="I771" s="74"/>
      <c r="N771" s="70"/>
      <c r="O771" s="70"/>
      <c r="P771" s="70"/>
      <c r="Q771" s="70"/>
      <c r="R771" s="70"/>
      <c r="S771" s="70"/>
      <c r="T771" s="70"/>
      <c r="U771" s="70"/>
    </row>
    <row r="772" spans="1:21" s="1" customFormat="1" x14ac:dyDescent="0.2">
      <c r="A772" s="6"/>
      <c r="B772" s="6"/>
      <c r="C772"/>
      <c r="D772" s="6"/>
      <c r="N772" s="70"/>
      <c r="O772" s="70"/>
      <c r="P772" s="70"/>
      <c r="Q772" s="70"/>
      <c r="R772" s="70"/>
      <c r="S772" s="70"/>
      <c r="T772" s="70"/>
      <c r="U772" s="70"/>
    </row>
    <row r="773" spans="1:21" s="1" customFormat="1" x14ac:dyDescent="0.2">
      <c r="A773" s="6"/>
      <c r="B773" s="6"/>
      <c r="C773"/>
      <c r="D773" s="6"/>
      <c r="N773" s="70"/>
      <c r="O773" s="70"/>
      <c r="P773" s="70"/>
      <c r="Q773" s="70"/>
      <c r="R773" s="70"/>
      <c r="S773" s="70"/>
      <c r="T773" s="70"/>
      <c r="U773" s="70"/>
    </row>
    <row r="774" spans="1:21" s="1" customFormat="1" x14ac:dyDescent="0.2">
      <c r="A774" s="6"/>
      <c r="B774" s="6"/>
      <c r="C774"/>
      <c r="D774" s="6"/>
      <c r="N774" s="70"/>
      <c r="O774" s="70"/>
      <c r="P774" s="70"/>
      <c r="Q774" s="70"/>
      <c r="R774" s="70"/>
      <c r="S774" s="70"/>
      <c r="T774" s="70"/>
      <c r="U774" s="70"/>
    </row>
    <row r="775" spans="1:21" s="1" customFormat="1" x14ac:dyDescent="0.2">
      <c r="A775" s="6"/>
      <c r="C775"/>
      <c r="D775" s="6"/>
      <c r="N775" s="70"/>
      <c r="O775" s="70"/>
      <c r="P775" s="70"/>
      <c r="Q775" s="70"/>
      <c r="R775" s="70"/>
      <c r="S775" s="70"/>
      <c r="T775" s="70"/>
      <c r="U775" s="70"/>
    </row>
    <row r="776" spans="1:21" s="1" customFormat="1" x14ac:dyDescent="0.2">
      <c r="A776" s="6"/>
      <c r="C776"/>
      <c r="D776" s="6"/>
      <c r="N776" s="70"/>
      <c r="O776" s="70"/>
      <c r="P776" s="70"/>
      <c r="Q776" s="70"/>
      <c r="R776" s="70"/>
      <c r="S776" s="70"/>
      <c r="T776" s="70"/>
      <c r="U776" s="70"/>
    </row>
    <row r="777" spans="1:21" s="1" customFormat="1" x14ac:dyDescent="0.2">
      <c r="A777" s="6"/>
      <c r="C777"/>
      <c r="D777" s="6"/>
      <c r="N777" s="70"/>
      <c r="O777" s="70"/>
      <c r="P777" s="70"/>
      <c r="Q777" s="70"/>
      <c r="R777" s="70"/>
      <c r="S777" s="70"/>
      <c r="T777" s="70"/>
      <c r="U777" s="70"/>
    </row>
    <row r="778" spans="1:21" s="1" customFormat="1" x14ac:dyDescent="0.2">
      <c r="A778" s="6"/>
      <c r="B778" s="6"/>
      <c r="C778" s="6"/>
      <c r="D778" s="58"/>
      <c r="N778" s="70"/>
      <c r="O778" s="70"/>
      <c r="P778" s="70"/>
      <c r="Q778" s="70"/>
      <c r="R778" s="70"/>
      <c r="S778" s="70"/>
      <c r="T778" s="70"/>
      <c r="U778" s="70"/>
    </row>
    <row r="779" spans="1:21" s="1" customFormat="1" x14ac:dyDescent="0.2">
      <c r="A779" s="6"/>
      <c r="C779"/>
      <c r="D779" s="6"/>
      <c r="N779" s="70"/>
      <c r="O779" s="70"/>
      <c r="P779" s="70"/>
      <c r="Q779" s="70"/>
      <c r="R779" s="70"/>
      <c r="S779" s="70"/>
      <c r="T779" s="70"/>
      <c r="U779" s="70"/>
    </row>
    <row r="780" spans="1:21" s="1" customFormat="1" x14ac:dyDescent="0.2">
      <c r="A780" s="6"/>
      <c r="C780"/>
      <c r="D780" s="6"/>
      <c r="N780" s="70"/>
      <c r="O780" s="70"/>
      <c r="P780" s="70"/>
      <c r="Q780" s="70"/>
      <c r="R780" s="70"/>
      <c r="S780" s="70"/>
      <c r="T780" s="70"/>
      <c r="U780" s="70"/>
    </row>
    <row r="781" spans="1:21" s="1" customFormat="1" x14ac:dyDescent="0.2">
      <c r="A781" s="6"/>
      <c r="C781"/>
      <c r="D781" s="6"/>
      <c r="N781" s="70"/>
      <c r="O781" s="70"/>
      <c r="P781" s="70"/>
      <c r="Q781" s="70"/>
      <c r="R781" s="70"/>
      <c r="S781" s="70"/>
      <c r="T781" s="70"/>
      <c r="U781" s="70"/>
    </row>
    <row r="782" spans="1:21" s="1" customFormat="1" x14ac:dyDescent="0.2">
      <c r="A782" s="6"/>
      <c r="C782"/>
      <c r="D782" s="6"/>
      <c r="N782" s="70"/>
      <c r="O782" s="70"/>
      <c r="P782" s="70"/>
      <c r="Q782" s="70"/>
      <c r="R782" s="70"/>
      <c r="S782" s="70"/>
      <c r="T782" s="70"/>
      <c r="U782" s="70"/>
    </row>
    <row r="783" spans="1:21" s="1" customFormat="1" x14ac:dyDescent="0.2">
      <c r="A783" s="6"/>
      <c r="C783"/>
      <c r="D783" s="6"/>
      <c r="N783" s="70"/>
      <c r="O783" s="70"/>
      <c r="P783" s="70"/>
      <c r="Q783" s="70"/>
      <c r="R783" s="70"/>
      <c r="S783" s="70"/>
      <c r="T783" s="70"/>
      <c r="U783" s="70"/>
    </row>
    <row r="784" spans="1:21" s="1" customFormat="1" x14ac:dyDescent="0.2">
      <c r="A784" s="6"/>
      <c r="C784"/>
      <c r="D784" s="6"/>
      <c r="N784" s="70"/>
      <c r="O784" s="70"/>
      <c r="P784" s="70"/>
      <c r="Q784" s="70"/>
      <c r="R784" s="70"/>
      <c r="S784" s="70"/>
      <c r="T784" s="70"/>
      <c r="U784" s="70"/>
    </row>
    <row r="785" spans="1:21" s="1" customFormat="1" x14ac:dyDescent="0.2">
      <c r="A785" s="6"/>
      <c r="C785"/>
      <c r="D785" s="6"/>
      <c r="N785" s="70"/>
      <c r="O785" s="70"/>
      <c r="P785" s="70"/>
      <c r="Q785" s="70"/>
      <c r="R785" s="70"/>
      <c r="S785" s="70"/>
      <c r="T785" s="70"/>
      <c r="U785" s="70"/>
    </row>
    <row r="786" spans="1:21" s="1" customFormat="1" x14ac:dyDescent="0.2">
      <c r="A786" s="6"/>
      <c r="C786"/>
      <c r="D786" s="6"/>
      <c r="N786" s="70"/>
      <c r="O786" s="70"/>
      <c r="P786" s="70"/>
      <c r="Q786" s="70"/>
      <c r="R786" s="70"/>
      <c r="S786" s="70"/>
      <c r="T786" s="70"/>
      <c r="U786" s="70"/>
    </row>
    <row r="787" spans="1:21" s="1" customFormat="1" x14ac:dyDescent="0.2">
      <c r="A787" s="6"/>
      <c r="C787"/>
      <c r="D787" s="6"/>
      <c r="N787" s="70"/>
      <c r="O787" s="70"/>
      <c r="P787" s="70"/>
      <c r="Q787" s="70"/>
      <c r="R787" s="70"/>
      <c r="S787" s="70"/>
      <c r="T787" s="70"/>
      <c r="U787" s="70"/>
    </row>
    <row r="788" spans="1:21" s="1" customFormat="1" x14ac:dyDescent="0.2">
      <c r="A788" s="6"/>
      <c r="C788"/>
      <c r="D788" s="6"/>
      <c r="N788" s="70"/>
      <c r="O788" s="70"/>
      <c r="P788" s="70"/>
      <c r="Q788" s="70"/>
      <c r="R788" s="70"/>
      <c r="S788" s="70"/>
      <c r="T788" s="70"/>
      <c r="U788" s="70"/>
    </row>
    <row r="789" spans="1:21" s="1" customFormat="1" x14ac:dyDescent="0.2">
      <c r="A789" s="6"/>
      <c r="C789"/>
      <c r="D789" s="6"/>
      <c r="N789" s="70"/>
      <c r="O789" s="70"/>
      <c r="P789" s="70"/>
      <c r="Q789" s="70"/>
      <c r="R789" s="70"/>
      <c r="S789" s="70"/>
      <c r="T789" s="70"/>
      <c r="U789" s="70"/>
    </row>
    <row r="813" spans="2:3" x14ac:dyDescent="0.2">
      <c r="B813" s="98"/>
      <c r="C813" s="6"/>
    </row>
    <row r="832" spans="2:4" x14ac:dyDescent="0.2">
      <c r="B832" s="6"/>
      <c r="C832" s="6"/>
      <c r="D832" s="58"/>
    </row>
    <row r="852" spans="2:4" x14ac:dyDescent="0.2">
      <c r="B852" s="6"/>
      <c r="C852" s="6"/>
      <c r="D852" s="58"/>
    </row>
    <row r="895" spans="2:4" x14ac:dyDescent="0.2">
      <c r="B895" s="6"/>
      <c r="C895" s="6"/>
      <c r="D895" s="58"/>
    </row>
    <row r="1076" spans="2:4" x14ac:dyDescent="0.2">
      <c r="B1076" s="6"/>
      <c r="C1076" s="6"/>
      <c r="D1076" s="58"/>
    </row>
    <row r="1105" spans="2:3" x14ac:dyDescent="0.2">
      <c r="B1105" s="98"/>
      <c r="C1105" s="6"/>
    </row>
    <row r="1876" spans="2:3" x14ac:dyDescent="0.2">
      <c r="B1876" s="98"/>
      <c r="C1876" s="6"/>
    </row>
    <row r="2380" spans="2:3" x14ac:dyDescent="0.2">
      <c r="B2380" s="98"/>
      <c r="C2380" s="6"/>
    </row>
    <row r="2826" spans="2:3" x14ac:dyDescent="0.2">
      <c r="B2826" s="98"/>
      <c r="C2826" s="6"/>
    </row>
  </sheetData>
  <sortState ref="A2:BG2795">
    <sortCondition ref="D2:D2795"/>
    <sortCondition descending="1" ref="I2:I2795"/>
  </sortState>
  <pageMargins left="0.75" right="0.75" top="1" bottom="1" header="0.5" footer="0.5"/>
  <pageSetup paperSize="9"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45"/>
  <sheetViews>
    <sheetView zoomScale="80" zoomScaleNormal="80" zoomScalePageLayoutView="80" workbookViewId="0">
      <selection activeCell="G38" sqref="G38:G45"/>
    </sheetView>
  </sheetViews>
  <sheetFormatPr baseColWidth="10" defaultRowHeight="16" x14ac:dyDescent="0.2"/>
  <cols>
    <col min="1" max="1" width="3.5" style="6" customWidth="1"/>
    <col min="2" max="2" width="22" style="6" customWidth="1"/>
    <col min="3" max="3" width="26.1640625" style="44" customWidth="1"/>
    <col min="4" max="4" width="12.83203125" style="6" customWidth="1"/>
    <col min="5" max="5" width="12.6640625" style="6" customWidth="1"/>
    <col min="6" max="6" width="13.5" style="6" customWidth="1"/>
    <col min="7" max="7" width="12.5" style="6" customWidth="1"/>
    <col min="8" max="8" width="14.6640625" style="6" customWidth="1"/>
    <col min="9" max="16384" width="10.83203125" style="6"/>
  </cols>
  <sheetData>
    <row r="2" spans="2:14" x14ac:dyDescent="0.2">
      <c r="C2" s="15" t="s">
        <v>5432</v>
      </c>
      <c r="D2" s="1" t="s">
        <v>5471</v>
      </c>
      <c r="E2" s="1" t="s">
        <v>5472</v>
      </c>
      <c r="F2" s="1" t="s">
        <v>5474</v>
      </c>
      <c r="G2" s="1" t="s">
        <v>5473</v>
      </c>
      <c r="H2" s="1" t="s">
        <v>5475</v>
      </c>
      <c r="J2" s="1"/>
      <c r="K2" s="77"/>
      <c r="L2" s="77"/>
      <c r="M2" s="77"/>
      <c r="N2" s="77"/>
    </row>
    <row r="3" spans="2:14" s="1" customFormat="1" x14ac:dyDescent="0.2">
      <c r="B3" s="1" t="s">
        <v>5451</v>
      </c>
      <c r="C3" s="66" t="s">
        <v>2</v>
      </c>
      <c r="D3" s="74">
        <v>199101.22952107902</v>
      </c>
      <c r="E3" s="74">
        <v>178835.40021035861</v>
      </c>
      <c r="F3" s="74">
        <v>155429.30460845632</v>
      </c>
      <c r="G3" s="74">
        <v>158785.0151609192</v>
      </c>
      <c r="H3" s="74">
        <v>173037.73737520335</v>
      </c>
      <c r="N3" s="74"/>
    </row>
    <row r="4" spans="2:14" s="1" customFormat="1" x14ac:dyDescent="0.2">
      <c r="C4" s="17" t="s">
        <v>1</v>
      </c>
      <c r="D4" s="74">
        <v>162903.36341307877</v>
      </c>
      <c r="E4" s="74">
        <v>149876.94933968715</v>
      </c>
      <c r="F4" s="74">
        <v>144634.15492599236</v>
      </c>
      <c r="G4" s="74">
        <v>164131.10779726497</v>
      </c>
      <c r="H4" s="74">
        <v>155386.39386900593</v>
      </c>
      <c r="K4" s="74"/>
      <c r="L4" s="74"/>
      <c r="M4" s="74"/>
      <c r="N4" s="74"/>
    </row>
    <row r="5" spans="2:14" s="1" customFormat="1" x14ac:dyDescent="0.2">
      <c r="C5" s="18" t="s">
        <v>11</v>
      </c>
      <c r="D5" s="74">
        <v>145039.67257530676</v>
      </c>
      <c r="E5" s="74">
        <v>136063.82870579869</v>
      </c>
      <c r="F5" s="74">
        <v>125703.3558913396</v>
      </c>
      <c r="G5" s="74">
        <v>130662.44950321746</v>
      </c>
      <c r="H5" s="74">
        <v>134367.32666891554</v>
      </c>
      <c r="K5" s="74"/>
      <c r="L5" s="74"/>
      <c r="M5" s="74"/>
      <c r="N5" s="74"/>
    </row>
    <row r="6" spans="2:14" s="1" customFormat="1" x14ac:dyDescent="0.2">
      <c r="C6" s="29" t="s">
        <v>29</v>
      </c>
      <c r="D6" s="74">
        <v>62670.682087386362</v>
      </c>
      <c r="E6" s="74">
        <v>66669.116196539369</v>
      </c>
      <c r="F6" s="74">
        <v>61766.244431776257</v>
      </c>
      <c r="G6" s="74">
        <v>56884.648659195263</v>
      </c>
      <c r="H6" s="74">
        <v>61997.672843724285</v>
      </c>
      <c r="K6" s="75"/>
      <c r="L6" s="75"/>
      <c r="M6" s="75"/>
      <c r="N6" s="75"/>
    </row>
    <row r="7" spans="2:14" s="1" customFormat="1" x14ac:dyDescent="0.2">
      <c r="C7" s="32" t="s">
        <v>41</v>
      </c>
      <c r="D7" s="74">
        <v>60238.584323727096</v>
      </c>
      <c r="E7" s="74">
        <v>69336.162607982318</v>
      </c>
      <c r="F7" s="74">
        <v>51549.093007775562</v>
      </c>
      <c r="G7" s="74">
        <v>50138.458381172946</v>
      </c>
      <c r="H7" s="74">
        <v>57815.574580164452</v>
      </c>
      <c r="K7" s="75"/>
      <c r="L7" s="75"/>
      <c r="M7" s="75"/>
      <c r="N7" s="75"/>
    </row>
    <row r="8" spans="2:14" s="1" customFormat="1" x14ac:dyDescent="0.2">
      <c r="C8" s="25" t="s">
        <v>18</v>
      </c>
      <c r="D8" s="74">
        <v>54332.565332427788</v>
      </c>
      <c r="E8" s="74">
        <v>55860.20262991952</v>
      </c>
      <c r="F8" s="74">
        <v>52873.073471315693</v>
      </c>
      <c r="G8" s="74">
        <v>48139.61965543947</v>
      </c>
      <c r="H8" s="74">
        <v>52801.365272275623</v>
      </c>
      <c r="J8" s="58"/>
      <c r="K8" s="75"/>
      <c r="L8" s="75"/>
      <c r="M8" s="75"/>
      <c r="N8" s="75"/>
    </row>
    <row r="9" spans="2:14" s="1" customFormat="1" x14ac:dyDescent="0.2">
      <c r="C9" s="23" t="s">
        <v>15</v>
      </c>
      <c r="D9" s="74">
        <v>22799.721815117293</v>
      </c>
      <c r="E9" s="74">
        <v>22260.17109453979</v>
      </c>
      <c r="F9" s="74">
        <v>20817.147212973123</v>
      </c>
      <c r="G9" s="74">
        <v>19484.020878387666</v>
      </c>
      <c r="H9" s="74">
        <v>21340.265250254473</v>
      </c>
      <c r="J9" s="65"/>
      <c r="K9" s="69"/>
      <c r="L9" s="69"/>
      <c r="M9" s="69"/>
      <c r="N9" s="69"/>
    </row>
    <row r="10" spans="2:14" s="1" customFormat="1" x14ac:dyDescent="0.2">
      <c r="C10" s="36" t="s">
        <v>172</v>
      </c>
      <c r="D10" s="74">
        <v>16016.140452152855</v>
      </c>
      <c r="E10" s="74">
        <v>20725.511098793864</v>
      </c>
      <c r="F10" s="74">
        <v>18535.518109494973</v>
      </c>
      <c r="G10" s="74">
        <v>18059.529605839736</v>
      </c>
      <c r="H10" s="74">
        <v>18334.174816570347</v>
      </c>
      <c r="J10" s="65"/>
      <c r="K10" s="69"/>
      <c r="L10" s="69"/>
      <c r="M10" s="69"/>
      <c r="N10" s="69"/>
    </row>
    <row r="11" spans="2:14" s="1" customFormat="1" x14ac:dyDescent="0.2">
      <c r="C11" s="43" t="s">
        <v>305</v>
      </c>
      <c r="D11" s="74">
        <v>11911.458342869422</v>
      </c>
      <c r="E11" s="74">
        <v>13242.252560918088</v>
      </c>
      <c r="F11" s="74">
        <v>12584.149607847396</v>
      </c>
      <c r="G11" s="74">
        <v>13491.02089528229</v>
      </c>
      <c r="H11" s="74">
        <v>12807.2203517293</v>
      </c>
      <c r="I11" s="59"/>
      <c r="J11" s="58"/>
      <c r="K11" s="74"/>
      <c r="L11" s="74"/>
      <c r="M11" s="74"/>
      <c r="N11" s="74"/>
    </row>
    <row r="12" spans="2:14" x14ac:dyDescent="0.2">
      <c r="C12" s="38" t="s">
        <v>198</v>
      </c>
      <c r="D12" s="74">
        <v>9336.9631903477512</v>
      </c>
      <c r="E12" s="74">
        <v>11937.583508511943</v>
      </c>
      <c r="F12" s="74">
        <v>11648.784986738592</v>
      </c>
      <c r="G12" s="74">
        <v>11770.98506903469</v>
      </c>
      <c r="H12" s="74">
        <v>11173.579188658248</v>
      </c>
      <c r="I12" s="53"/>
      <c r="J12" s="53"/>
      <c r="K12" s="53"/>
      <c r="L12" s="53"/>
    </row>
    <row r="13" spans="2:14" x14ac:dyDescent="0.2">
      <c r="B13" s="1" t="s">
        <v>5458</v>
      </c>
      <c r="C13" s="6"/>
      <c r="D13" s="74">
        <f>SUM(D3:D12)</f>
        <v>744350.38105349301</v>
      </c>
      <c r="E13" s="74">
        <f>SUM(E3:E12)</f>
        <v>724807.17795304931</v>
      </c>
      <c r="F13" s="74">
        <f>SUM(F3:F12)</f>
        <v>655540.82625370985</v>
      </c>
      <c r="G13" s="74">
        <f>SUM(G3:G12)</f>
        <v>671546.85560575372</v>
      </c>
      <c r="H13" s="75">
        <f t="shared" ref="H13" si="0">AVERAGE(D13:G13)</f>
        <v>699061.31021650147</v>
      </c>
      <c r="I13" s="53"/>
      <c r="J13" s="53"/>
      <c r="K13" s="53"/>
      <c r="L13" s="53"/>
    </row>
    <row r="14" spans="2:14" x14ac:dyDescent="0.2">
      <c r="C14" s="43"/>
      <c r="D14" s="73"/>
      <c r="E14" s="73"/>
      <c r="F14" s="73"/>
      <c r="G14" s="73"/>
      <c r="H14" s="73"/>
      <c r="I14" s="53"/>
      <c r="J14" s="53"/>
      <c r="K14" s="53"/>
      <c r="L14" s="53"/>
    </row>
    <row r="15" spans="2:14" x14ac:dyDescent="0.2">
      <c r="B15" s="1" t="s">
        <v>54</v>
      </c>
      <c r="C15" s="35" t="s">
        <v>5410</v>
      </c>
      <c r="D15" s="74">
        <v>71757.917474287853</v>
      </c>
      <c r="E15" s="74">
        <v>74526.0906197437</v>
      </c>
      <c r="F15" s="74">
        <v>77051.10161803817</v>
      </c>
      <c r="G15" s="74">
        <v>64875.486912474844</v>
      </c>
      <c r="H15" s="74">
        <v>72052.649156136133</v>
      </c>
      <c r="I15" s="7"/>
      <c r="J15" s="7"/>
      <c r="K15" s="7"/>
      <c r="L15" s="7"/>
    </row>
    <row r="16" spans="2:14" x14ac:dyDescent="0.2">
      <c r="B16" s="1"/>
      <c r="C16" s="35"/>
      <c r="D16" s="72"/>
      <c r="E16" s="72"/>
      <c r="F16" s="72"/>
      <c r="G16" s="72"/>
      <c r="H16" s="72"/>
      <c r="I16" s="7"/>
      <c r="J16" s="7"/>
      <c r="K16" s="7"/>
      <c r="L16" s="7"/>
    </row>
    <row r="17" spans="2:15" s="1" customFormat="1" x14ac:dyDescent="0.2">
      <c r="B17" s="1" t="s">
        <v>5452</v>
      </c>
      <c r="C17" s="31" t="s">
        <v>5402</v>
      </c>
      <c r="D17" s="74">
        <v>71069.129182992518</v>
      </c>
      <c r="E17" s="74">
        <v>65345.508758794764</v>
      </c>
      <c r="F17" s="74">
        <v>63567.771799684037</v>
      </c>
      <c r="G17" s="74">
        <v>55102.625447831793</v>
      </c>
      <c r="H17" s="74">
        <v>63771.258797325791</v>
      </c>
    </row>
    <row r="18" spans="2:15" s="1" customFormat="1" x14ac:dyDescent="0.2">
      <c r="D18" s="74"/>
      <c r="E18" s="74"/>
      <c r="F18" s="74"/>
      <c r="G18" s="74"/>
      <c r="H18" s="74"/>
    </row>
    <row r="19" spans="2:15" s="60" customFormat="1" x14ac:dyDescent="0.2">
      <c r="B19" s="1" t="s">
        <v>5445</v>
      </c>
      <c r="C19" s="27" t="s">
        <v>13</v>
      </c>
      <c r="D19" s="74">
        <v>9406.1559683849555</v>
      </c>
      <c r="E19" s="74">
        <v>8681.111945250912</v>
      </c>
      <c r="F19" s="74">
        <v>10498.364624536947</v>
      </c>
      <c r="G19" s="74">
        <v>9053.07925873161</v>
      </c>
      <c r="H19" s="74">
        <v>9409.6779492261048</v>
      </c>
      <c r="I19" s="1"/>
      <c r="J19" s="1"/>
      <c r="K19" s="1"/>
      <c r="L19" s="1"/>
    </row>
    <row r="20" spans="2:15" s="1" customFormat="1" x14ac:dyDescent="0.2">
      <c r="C20" s="42" t="s">
        <v>5414</v>
      </c>
      <c r="D20" s="74">
        <v>1087.9761194173211</v>
      </c>
      <c r="E20" s="74">
        <v>1162.5472954619884</v>
      </c>
      <c r="F20" s="74">
        <v>1549.621776123676</v>
      </c>
      <c r="G20" s="74">
        <v>1371.676060859056</v>
      </c>
      <c r="H20" s="74">
        <v>1292.9553129655105</v>
      </c>
    </row>
    <row r="21" spans="2:15" s="2" customFormat="1" x14ac:dyDescent="0.2">
      <c r="C21" s="55" t="s">
        <v>5416</v>
      </c>
      <c r="D21" s="74">
        <v>895.91562514745704</v>
      </c>
      <c r="E21" s="74">
        <v>948.88891409316034</v>
      </c>
      <c r="F21" s="74">
        <v>1117.8641335895977</v>
      </c>
      <c r="G21" s="74">
        <v>844.63738275028948</v>
      </c>
      <c r="H21" s="74">
        <v>951.82651389512614</v>
      </c>
      <c r="I21" s="1"/>
      <c r="J21" s="1"/>
      <c r="K21" s="1"/>
      <c r="L21" s="1"/>
    </row>
    <row r="22" spans="2:15" s="2" customFormat="1" x14ac:dyDescent="0.2">
      <c r="C22" s="58" t="s">
        <v>5915</v>
      </c>
      <c r="D22" s="74">
        <v>477.03363706023788</v>
      </c>
      <c r="E22" s="74">
        <v>767.25791688004495</v>
      </c>
      <c r="F22" s="74">
        <v>479.74302212687383</v>
      </c>
      <c r="G22" s="74">
        <v>448.16640712376125</v>
      </c>
      <c r="H22" s="74">
        <v>543.05024579772953</v>
      </c>
      <c r="I22" s="1"/>
      <c r="J22" s="1"/>
      <c r="K22" s="1"/>
      <c r="L22" s="1"/>
    </row>
    <row r="23" spans="2:15" s="61" customFormat="1" x14ac:dyDescent="0.2">
      <c r="C23" s="48" t="s">
        <v>5920</v>
      </c>
      <c r="D23" s="74">
        <v>213.9226902481586</v>
      </c>
      <c r="E23" s="74">
        <v>264.30566989596667</v>
      </c>
      <c r="F23" s="74">
        <v>558.97304335992737</v>
      </c>
      <c r="G23" s="74">
        <v>584.10819698886041</v>
      </c>
      <c r="H23" s="74">
        <v>405.32740012322824</v>
      </c>
      <c r="I23" s="1"/>
      <c r="J23" s="1"/>
      <c r="K23" s="1"/>
      <c r="L23" s="1"/>
    </row>
    <row r="24" spans="2:15" s="1" customFormat="1" x14ac:dyDescent="0.2">
      <c r="B24" s="1" t="s">
        <v>5459</v>
      </c>
      <c r="C24" s="58"/>
      <c r="D24" s="75">
        <f>SUM(D19:D23)</f>
        <v>12081.004040258131</v>
      </c>
      <c r="E24" s="75">
        <f>SUM(E19:E23)</f>
        <v>11824.111741582074</v>
      </c>
      <c r="F24" s="75">
        <f>SUM(F19:F23)</f>
        <v>14204.566599737022</v>
      </c>
      <c r="G24" s="75">
        <f>SUM(G19:G23)</f>
        <v>12301.667306453577</v>
      </c>
      <c r="H24" s="75">
        <f t="shared" ref="H24" si="1">AVERAGE(D24:G24)</f>
        <v>12602.837422007702</v>
      </c>
    </row>
    <row r="25" spans="2:15" s="1" customFormat="1" x14ac:dyDescent="0.2">
      <c r="C25" s="58"/>
    </row>
    <row r="26" spans="2:15" s="62" customFormat="1" x14ac:dyDescent="0.2">
      <c r="B26" s="21" t="s">
        <v>5385</v>
      </c>
      <c r="C26" s="21" t="s">
        <v>5385</v>
      </c>
      <c r="D26" s="76">
        <v>28748.796419496244</v>
      </c>
      <c r="E26" s="76">
        <v>45596.381457196716</v>
      </c>
      <c r="F26" s="76">
        <v>89220.523547694102</v>
      </c>
      <c r="G26" s="76">
        <v>101042.25788688818</v>
      </c>
      <c r="H26" s="76">
        <v>66151.989827818805</v>
      </c>
      <c r="I26" s="1"/>
      <c r="J26" s="1"/>
      <c r="K26" s="1"/>
      <c r="L26" s="1"/>
    </row>
    <row r="27" spans="2:15" s="62" customFormat="1" x14ac:dyDescent="0.2">
      <c r="B27" s="21"/>
      <c r="C27" s="21"/>
      <c r="D27" s="71"/>
      <c r="E27" s="71"/>
      <c r="F27" s="71"/>
      <c r="G27" s="71"/>
      <c r="H27" s="71"/>
      <c r="I27" s="1"/>
      <c r="J27" s="1"/>
      <c r="K27" s="1"/>
      <c r="L27" s="1"/>
    </row>
    <row r="28" spans="2:15" s="63" customFormat="1" x14ac:dyDescent="0.2">
      <c r="B28" s="19" t="s">
        <v>14</v>
      </c>
      <c r="C28" s="19" t="s">
        <v>14</v>
      </c>
      <c r="D28" s="136">
        <v>1.7176235381208211</v>
      </c>
      <c r="E28" s="136">
        <v>11279.502620672532</v>
      </c>
      <c r="F28" s="136">
        <v>17361.953705169348</v>
      </c>
      <c r="G28" s="136">
        <v>23355.763378224576</v>
      </c>
      <c r="H28" s="136">
        <v>12999.734331901145</v>
      </c>
      <c r="I28" s="1"/>
      <c r="J28" s="1"/>
      <c r="K28" s="1"/>
      <c r="L28" s="1"/>
    </row>
    <row r="29" spans="2:15" s="60" customFormat="1" x14ac:dyDescent="0.2">
      <c r="D29" s="72"/>
      <c r="E29" s="72"/>
      <c r="F29" s="72"/>
      <c r="G29" s="72"/>
      <c r="H29" s="72"/>
      <c r="I29" s="1"/>
      <c r="J29" s="1"/>
      <c r="K29" s="1"/>
      <c r="L29" s="1"/>
    </row>
    <row r="30" spans="2:15" s="1" customFormat="1" x14ac:dyDescent="0.2">
      <c r="C30" s="81" t="s">
        <v>5468</v>
      </c>
      <c r="D30" s="74">
        <v>928008.94579406595</v>
      </c>
      <c r="E30" s="74">
        <v>933378.77315103903</v>
      </c>
      <c r="F30" s="74">
        <v>916946.74352403253</v>
      </c>
      <c r="G30" s="74">
        <v>928224.65653762675</v>
      </c>
      <c r="H30" s="74">
        <v>926639.77975169104</v>
      </c>
    </row>
    <row r="31" spans="2:15" s="1" customFormat="1" x14ac:dyDescent="0.2">
      <c r="C31" s="81"/>
      <c r="D31" s="75"/>
      <c r="E31" s="75"/>
      <c r="F31" s="75"/>
      <c r="G31" s="75"/>
      <c r="H31" s="75"/>
      <c r="J31" s="60"/>
      <c r="K31" s="72"/>
      <c r="L31" s="72"/>
      <c r="M31" s="72"/>
      <c r="N31" s="72"/>
      <c r="O31" s="72"/>
    </row>
    <row r="32" spans="2:15" s="1" customFormat="1" x14ac:dyDescent="0.2">
      <c r="C32" s="6" t="s">
        <v>5935</v>
      </c>
      <c r="D32" s="69">
        <f>1000000-D30</f>
        <v>71991.054205934051</v>
      </c>
      <c r="E32" s="69">
        <f>1000000-E30</f>
        <v>66621.226848960971</v>
      </c>
      <c r="F32" s="69">
        <f>1000000-F30</f>
        <v>83053.256475967471</v>
      </c>
      <c r="G32" s="69">
        <f>1000000-G30</f>
        <v>71775.343462373246</v>
      </c>
      <c r="H32" s="69">
        <f>1000000-H30</f>
        <v>73360.220248308964</v>
      </c>
      <c r="J32" s="60"/>
      <c r="K32" s="72"/>
      <c r="L32" s="72"/>
      <c r="M32" s="72"/>
      <c r="N32" s="72"/>
      <c r="O32" s="72"/>
    </row>
    <row r="33" spans="2:15" s="1" customFormat="1" x14ac:dyDescent="0.2">
      <c r="C33" s="97"/>
      <c r="D33" s="75"/>
      <c r="E33" s="75"/>
      <c r="F33" s="75"/>
      <c r="G33" s="75"/>
      <c r="H33" s="75"/>
      <c r="J33" s="60"/>
      <c r="K33" s="72"/>
      <c r="L33" s="72"/>
      <c r="M33" s="72"/>
      <c r="N33" s="72"/>
      <c r="O33" s="72"/>
    </row>
    <row r="34" spans="2:15" s="1" customFormat="1" x14ac:dyDescent="0.2">
      <c r="C34" s="81" t="s">
        <v>5468</v>
      </c>
      <c r="D34" s="75">
        <v>1000000</v>
      </c>
      <c r="E34" s="75">
        <v>1000000</v>
      </c>
      <c r="F34" s="75">
        <v>1000000</v>
      </c>
      <c r="G34" s="75">
        <v>1000000</v>
      </c>
      <c r="H34" s="75">
        <v>1000000</v>
      </c>
      <c r="J34" s="60"/>
      <c r="K34" s="72"/>
      <c r="L34" s="72"/>
      <c r="M34" s="72"/>
      <c r="N34" s="72"/>
      <c r="O34" s="72"/>
    </row>
    <row r="35" spans="2:15" s="1" customFormat="1" x14ac:dyDescent="0.2">
      <c r="C35" s="58"/>
      <c r="D35" s="74"/>
      <c r="E35" s="74"/>
      <c r="F35" s="74"/>
      <c r="G35" s="74"/>
      <c r="H35" s="74"/>
    </row>
    <row r="36" spans="2:15" s="1" customFormat="1" x14ac:dyDescent="0.2"/>
    <row r="37" spans="2:15" s="1" customFormat="1" x14ac:dyDescent="0.2">
      <c r="B37" s="1" t="s">
        <v>5921</v>
      </c>
      <c r="D37" s="1" t="s">
        <v>5471</v>
      </c>
      <c r="E37" s="1" t="s">
        <v>5472</v>
      </c>
      <c r="F37" s="1" t="s">
        <v>5474</v>
      </c>
      <c r="G37" s="1" t="s">
        <v>5473</v>
      </c>
      <c r="H37" s="1" t="s">
        <v>5475</v>
      </c>
    </row>
    <row r="38" spans="2:15" s="1" customFormat="1" x14ac:dyDescent="0.2">
      <c r="C38" s="1" t="s">
        <v>5451</v>
      </c>
      <c r="D38" s="74">
        <v>744350.38105349301</v>
      </c>
      <c r="E38" s="74">
        <v>724807.17795304931</v>
      </c>
      <c r="F38" s="74">
        <v>655540.82625370985</v>
      </c>
      <c r="G38" s="74">
        <v>671546.85560575372</v>
      </c>
      <c r="H38" s="75">
        <v>699061.31021650147</v>
      </c>
      <c r="I38" s="64"/>
      <c r="J38" s="64"/>
      <c r="K38" s="64"/>
      <c r="L38" s="64"/>
    </row>
    <row r="39" spans="2:15" x14ac:dyDescent="0.2">
      <c r="C39" s="58" t="s">
        <v>5410</v>
      </c>
      <c r="D39" s="74">
        <v>71757.917474287853</v>
      </c>
      <c r="E39" s="74">
        <v>74526.0906197437</v>
      </c>
      <c r="F39" s="74">
        <v>77051.10161803817</v>
      </c>
      <c r="G39" s="74">
        <v>64875.486912474844</v>
      </c>
      <c r="H39" s="74">
        <v>72052.649156136133</v>
      </c>
    </row>
    <row r="40" spans="2:15" x14ac:dyDescent="0.2">
      <c r="C40" s="58" t="s">
        <v>5402</v>
      </c>
      <c r="D40" s="74">
        <v>71069.129182992518</v>
      </c>
      <c r="E40" s="74">
        <v>65345.508758794764</v>
      </c>
      <c r="F40" s="74">
        <v>63567.771799684037</v>
      </c>
      <c r="G40" s="74">
        <v>55102.625447831793</v>
      </c>
      <c r="H40" s="74">
        <v>63771.258797325791</v>
      </c>
    </row>
    <row r="41" spans="2:15" x14ac:dyDescent="0.2">
      <c r="C41" s="1" t="s">
        <v>5445</v>
      </c>
      <c r="D41" s="74">
        <v>12081.004040258131</v>
      </c>
      <c r="E41" s="74">
        <v>11824.111741582074</v>
      </c>
      <c r="F41" s="74">
        <v>14204.566599737022</v>
      </c>
      <c r="G41" s="74">
        <v>12301.667306453577</v>
      </c>
      <c r="H41" s="75">
        <v>12602.837422007702</v>
      </c>
    </row>
    <row r="42" spans="2:15" x14ac:dyDescent="0.2">
      <c r="C42" s="21" t="s">
        <v>5385</v>
      </c>
      <c r="D42" s="76">
        <v>28748.796419496244</v>
      </c>
      <c r="E42" s="76">
        <v>45596.381457196716</v>
      </c>
      <c r="F42" s="76">
        <v>89220.523547694102</v>
      </c>
      <c r="G42" s="76">
        <v>101042.25788688818</v>
      </c>
      <c r="H42" s="76">
        <v>66151.989827818805</v>
      </c>
    </row>
    <row r="43" spans="2:15" x14ac:dyDescent="0.2">
      <c r="C43" s="19" t="s">
        <v>14</v>
      </c>
      <c r="D43" s="136">
        <v>1.7176235381208211</v>
      </c>
      <c r="E43" s="136">
        <v>11279.502620672532</v>
      </c>
      <c r="F43" s="136">
        <v>17361.953705169348</v>
      </c>
      <c r="G43" s="136">
        <v>23355.763378224576</v>
      </c>
      <c r="H43" s="136">
        <v>12999.734331901145</v>
      </c>
    </row>
    <row r="44" spans="2:15" x14ac:dyDescent="0.2">
      <c r="C44" s="65" t="s">
        <v>5453</v>
      </c>
      <c r="D44" s="69">
        <v>71991.054205934051</v>
      </c>
      <c r="E44" s="69">
        <v>66621.226848960971</v>
      </c>
      <c r="F44" s="69">
        <v>83053.256475967471</v>
      </c>
      <c r="G44" s="69">
        <v>71775.343462373246</v>
      </c>
      <c r="H44" s="69">
        <v>73360.220248308964</v>
      </c>
    </row>
    <row r="45" spans="2:15" x14ac:dyDescent="0.2">
      <c r="C45" s="81" t="s">
        <v>5468</v>
      </c>
      <c r="D45" s="74">
        <f>SUM(D38:D44)</f>
        <v>1000000</v>
      </c>
      <c r="E45" s="74">
        <f>SUM(E38:E44)</f>
        <v>1000000</v>
      </c>
      <c r="F45" s="74">
        <f>SUM(F38:F44)</f>
        <v>1000000</v>
      </c>
      <c r="G45" s="74">
        <f>SUM(G38:G44)</f>
        <v>1000000</v>
      </c>
      <c r="H45" s="75">
        <f t="shared" ref="H45" si="2">AVERAGE(D45:G45)</f>
        <v>1000000</v>
      </c>
    </row>
  </sheetData>
  <pageMargins left="0.75" right="0.75" top="1" bottom="1" header="0.5" footer="0.5"/>
  <pageSetup paperSize="9"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
  <sheetViews>
    <sheetView zoomScale="80" zoomScaleNormal="80" zoomScalePageLayoutView="80" workbookViewId="0">
      <pane xSplit="5" ySplit="1" topLeftCell="F2" activePane="bottomRight" state="frozen"/>
      <selection pane="topRight" activeCell="F1" sqref="F1"/>
      <selection pane="bottomLeft" activeCell="A2" sqref="A2"/>
      <selection pane="bottomRight"/>
    </sheetView>
  </sheetViews>
  <sheetFormatPr baseColWidth="10" defaultRowHeight="16" x14ac:dyDescent="0.2"/>
  <cols>
    <col min="1" max="1" width="5.1640625" style="6" customWidth="1"/>
    <col min="2" max="2" width="21.5" style="53" customWidth="1"/>
    <col min="3" max="3" width="10.83203125" style="6"/>
    <col min="4" max="4" width="42.6640625" style="6" customWidth="1"/>
    <col min="5" max="5" width="14.6640625" style="6" customWidth="1"/>
    <col min="6" max="6" width="8.6640625" style="6" customWidth="1"/>
    <col min="7" max="7" width="9.83203125" style="6" customWidth="1"/>
    <col min="8" max="8" width="9.6640625" style="6" customWidth="1"/>
    <col min="9" max="9" width="8.83203125" style="6" customWidth="1"/>
    <col min="10" max="10" width="12.33203125" style="6" customWidth="1"/>
    <col min="11" max="11" width="11.5" style="6" customWidth="1"/>
    <col min="12" max="13" width="10" style="6" customWidth="1"/>
    <col min="14" max="14" width="11.6640625" style="6" customWidth="1"/>
    <col min="15" max="15" width="11.83203125" style="6" customWidth="1"/>
    <col min="16" max="16" width="11" style="6" customWidth="1"/>
    <col min="17" max="17" width="9.83203125" style="6" customWidth="1"/>
    <col min="18" max="19" width="10.83203125" style="6"/>
    <col min="20" max="21" width="11.83203125" style="6" customWidth="1"/>
    <col min="22" max="16384" width="10.83203125" style="6"/>
  </cols>
  <sheetData>
    <row r="1" spans="1:23" ht="64" x14ac:dyDescent="0.2">
      <c r="C1" s="78" t="s">
        <v>5464</v>
      </c>
      <c r="D1" s="78" t="s">
        <v>5465</v>
      </c>
      <c r="E1" s="78" t="s">
        <v>5466</v>
      </c>
      <c r="F1" s="118" t="s">
        <v>5991</v>
      </c>
      <c r="G1" s="118" t="s">
        <v>5994</v>
      </c>
      <c r="H1" s="118" t="s">
        <v>5992</v>
      </c>
      <c r="I1" s="118" t="s">
        <v>5993</v>
      </c>
      <c r="J1" s="118" t="s">
        <v>5995</v>
      </c>
      <c r="K1" s="118" t="s">
        <v>5965</v>
      </c>
      <c r="L1" s="118" t="s">
        <v>5994</v>
      </c>
      <c r="M1" s="118" t="s">
        <v>5992</v>
      </c>
      <c r="N1" s="70" t="s">
        <v>5996</v>
      </c>
      <c r="O1" s="118" t="s">
        <v>5995</v>
      </c>
      <c r="P1" s="118" t="s">
        <v>5966</v>
      </c>
      <c r="Q1" s="118" t="s">
        <v>5994</v>
      </c>
      <c r="R1" s="118" t="s">
        <v>5992</v>
      </c>
      <c r="S1" s="70" t="s">
        <v>5456</v>
      </c>
      <c r="T1" s="118" t="s">
        <v>5995</v>
      </c>
      <c r="U1" s="118" t="s">
        <v>5967</v>
      </c>
      <c r="V1" s="118" t="s">
        <v>5994</v>
      </c>
      <c r="W1" s="118" t="s">
        <v>5992</v>
      </c>
    </row>
    <row r="2" spans="1:23" x14ac:dyDescent="0.2">
      <c r="A2" s="79"/>
      <c r="B2" s="93" t="s">
        <v>5926</v>
      </c>
      <c r="C2" s="20" t="s">
        <v>44</v>
      </c>
      <c r="D2" s="20" t="s">
        <v>5420</v>
      </c>
      <c r="E2" s="79" t="s">
        <v>5427</v>
      </c>
      <c r="F2" s="76">
        <v>4597.6593385433325</v>
      </c>
      <c r="G2" s="69">
        <f t="shared" ref="G2:G10" si="0">(F2/28745.0485800456)*100</f>
        <v>15.994613213960479</v>
      </c>
      <c r="H2" s="69">
        <f t="shared" ref="H2:H10" si="1">(F2/28746.766013565)*100</f>
        <v>15.99365763917163</v>
      </c>
      <c r="I2" s="76">
        <v>3862.7117255285721</v>
      </c>
      <c r="J2" s="74">
        <f t="shared" ref="J2:J10" si="2">I2/F2</f>
        <v>0.84014744049140178</v>
      </c>
      <c r="K2" s="70"/>
      <c r="L2" s="69">
        <f t="shared" ref="L2:L10" si="3">(I2/45595.9377420908)*100</f>
        <v>8.4716137375606646</v>
      </c>
      <c r="M2" s="69">
        <f t="shared" ref="M2:M10" si="4">(I2/56875.3293808818)*100</f>
        <v>6.7915417239359188</v>
      </c>
      <c r="N2" s="76">
        <v>8039.59860469266</v>
      </c>
      <c r="O2" s="74">
        <f t="shared" ref="O2:O9" si="5">N2/F2</f>
        <v>1.7486285983162533</v>
      </c>
      <c r="P2" s="70" t="s">
        <v>5989</v>
      </c>
      <c r="Q2" s="69">
        <f t="shared" ref="Q2:Q10" si="6">(N2/89211.0529715307)*100</f>
        <v>9.0118862370767889</v>
      </c>
      <c r="R2" s="69">
        <f t="shared" ref="R2:R10" si="7">(N2/106571.173823587)*100</f>
        <v>7.5438773133915564</v>
      </c>
      <c r="S2" s="76">
        <v>9136.567133472885</v>
      </c>
      <c r="T2" s="74">
        <f t="shared" ref="T2:T9" si="8">S2/F2</f>
        <v>1.987221423057326</v>
      </c>
      <c r="U2" s="70" t="s">
        <v>5989</v>
      </c>
      <c r="V2" s="69">
        <f t="shared" ref="V2:V10" si="9">(S2/101033.00768432)*100</f>
        <v>9.0431506919207081</v>
      </c>
      <c r="W2" s="69">
        <f t="shared" ref="W2:W10" si="10">(S2/124386.533235589)*100</f>
        <v>7.3453024984369977</v>
      </c>
    </row>
    <row r="3" spans="1:23" x14ac:dyDescent="0.2">
      <c r="A3" s="79"/>
      <c r="B3" s="94"/>
      <c r="C3" s="20" t="s">
        <v>53</v>
      </c>
      <c r="D3" s="20" t="s">
        <v>5419</v>
      </c>
      <c r="E3" s="79" t="s">
        <v>5426</v>
      </c>
      <c r="F3" s="76">
        <v>4452.7997113102811</v>
      </c>
      <c r="G3" s="69">
        <f t="shared" si="0"/>
        <v>15.490666849668678</v>
      </c>
      <c r="H3" s="69">
        <f t="shared" si="1"/>
        <v>15.489741382418801</v>
      </c>
      <c r="I3" s="76">
        <v>4767.8374176483203</v>
      </c>
      <c r="J3" s="74">
        <f t="shared" si="2"/>
        <v>1.0707504776237367</v>
      </c>
      <c r="K3" s="70"/>
      <c r="L3" s="69">
        <f t="shared" si="3"/>
        <v>10.456715342970138</v>
      </c>
      <c r="M3" s="69">
        <f t="shared" si="4"/>
        <v>8.3829622958649495</v>
      </c>
      <c r="N3" s="76">
        <v>6015.2375766901787</v>
      </c>
      <c r="O3" s="74">
        <f t="shared" si="5"/>
        <v>1.3508888714242515</v>
      </c>
      <c r="P3" s="70" t="s">
        <v>5989</v>
      </c>
      <c r="Q3" s="69">
        <f t="shared" si="6"/>
        <v>6.7427043805993181</v>
      </c>
      <c r="R3" s="69">
        <f t="shared" si="7"/>
        <v>5.6443382960644923</v>
      </c>
      <c r="S3" s="76">
        <v>7073.7351428799611</v>
      </c>
      <c r="T3" s="74">
        <f t="shared" si="8"/>
        <v>1.5886039349383725</v>
      </c>
      <c r="U3" s="70" t="s">
        <v>5989</v>
      </c>
      <c r="V3" s="69">
        <f t="shared" si="9"/>
        <v>7.0014100391646394</v>
      </c>
      <c r="W3" s="69">
        <f t="shared" si="10"/>
        <v>5.6868978971238429</v>
      </c>
    </row>
    <row r="4" spans="1:23" x14ac:dyDescent="0.2">
      <c r="A4" s="79"/>
      <c r="B4" s="94"/>
      <c r="C4" s="20" t="s">
        <v>60</v>
      </c>
      <c r="D4" s="20" t="s">
        <v>5417</v>
      </c>
      <c r="E4" s="79" t="s">
        <v>5429</v>
      </c>
      <c r="F4" s="76">
        <v>1075.5361668866331</v>
      </c>
      <c r="G4" s="69">
        <f t="shared" si="0"/>
        <v>3.741639760641263</v>
      </c>
      <c r="H4" s="69">
        <f t="shared" si="1"/>
        <v>3.7414162218425195</v>
      </c>
      <c r="I4" s="76">
        <v>1475.2109807403695</v>
      </c>
      <c r="J4" s="74">
        <f t="shared" si="2"/>
        <v>1.3716051827533422</v>
      </c>
      <c r="K4" s="70"/>
      <c r="L4" s="69">
        <f t="shared" si="3"/>
        <v>3.2354000241968128</v>
      </c>
      <c r="M4" s="69">
        <f t="shared" si="4"/>
        <v>2.5937625272659086</v>
      </c>
      <c r="N4" s="76">
        <v>3982.9738747061838</v>
      </c>
      <c r="O4" s="74">
        <f t="shared" si="5"/>
        <v>3.7032449464119317</v>
      </c>
      <c r="P4" s="122" t="s">
        <v>5989</v>
      </c>
      <c r="Q4" s="69">
        <f t="shared" si="6"/>
        <v>4.4646641218070169</v>
      </c>
      <c r="R4" s="69">
        <f t="shared" si="7"/>
        <v>3.7373838832810597</v>
      </c>
      <c r="S4" s="76">
        <v>5202.2659227523436</v>
      </c>
      <c r="T4" s="74">
        <f t="shared" si="8"/>
        <v>4.8369046833742493</v>
      </c>
      <c r="U4" s="122" t="s">
        <v>5989</v>
      </c>
      <c r="V4" s="69">
        <f t="shared" si="9"/>
        <v>5.1490755763769265</v>
      </c>
      <c r="W4" s="69">
        <f t="shared" si="10"/>
        <v>4.182338543754744</v>
      </c>
    </row>
    <row r="5" spans="1:23" x14ac:dyDescent="0.2">
      <c r="A5" s="79"/>
      <c r="B5" s="94"/>
      <c r="C5" s="53" t="s">
        <v>471</v>
      </c>
      <c r="D5" s="53" t="s">
        <v>5914</v>
      </c>
      <c r="E5" s="79" t="s">
        <v>5433</v>
      </c>
      <c r="F5" s="76">
        <v>722.14738682534926</v>
      </c>
      <c r="G5" s="69">
        <f t="shared" si="0"/>
        <v>2.5122496655881581</v>
      </c>
      <c r="H5" s="69">
        <f t="shared" si="1"/>
        <v>2.5120995749037753</v>
      </c>
      <c r="I5" s="76">
        <v>429.07344523886673</v>
      </c>
      <c r="J5" s="74">
        <f t="shared" si="2"/>
        <v>0.59416325955997373</v>
      </c>
      <c r="K5" s="70"/>
      <c r="L5" s="69">
        <f t="shared" si="3"/>
        <v>0.94103436947800245</v>
      </c>
      <c r="M5" s="69">
        <f t="shared" si="4"/>
        <v>0.75441047974501307</v>
      </c>
      <c r="N5" s="76">
        <v>462.72309471446744</v>
      </c>
      <c r="O5" s="74">
        <f t="shared" si="5"/>
        <v>0.64075991017381695</v>
      </c>
      <c r="P5" s="70"/>
      <c r="Q5" s="69">
        <f t="shared" si="6"/>
        <v>0.51868359278545106</v>
      </c>
      <c r="R5" s="69">
        <f t="shared" si="7"/>
        <v>0.43419160933747231</v>
      </c>
      <c r="S5" s="76">
        <v>598.37209726466813</v>
      </c>
      <c r="T5" s="74">
        <f t="shared" si="8"/>
        <v>0.82860106978325732</v>
      </c>
      <c r="U5" s="70"/>
      <c r="V5" s="69">
        <f t="shared" si="9"/>
        <v>0.59225406723938756</v>
      </c>
      <c r="W5" s="69">
        <f t="shared" si="10"/>
        <v>0.48105858544296509</v>
      </c>
    </row>
    <row r="6" spans="1:23" x14ac:dyDescent="0.2">
      <c r="A6" s="79"/>
      <c r="B6" s="94"/>
      <c r="C6" s="20" t="s">
        <v>116</v>
      </c>
      <c r="D6" s="20" t="s">
        <v>5421</v>
      </c>
      <c r="E6" s="79" t="s">
        <v>5428</v>
      </c>
      <c r="F6" s="76">
        <v>680.76261395196343</v>
      </c>
      <c r="G6" s="69">
        <f t="shared" si="0"/>
        <v>2.3682778342025106</v>
      </c>
      <c r="H6" s="69">
        <f t="shared" si="1"/>
        <v>2.368136344904765</v>
      </c>
      <c r="I6" s="76">
        <v>1653.2876647482176</v>
      </c>
      <c r="J6" s="74">
        <f t="shared" si="2"/>
        <v>2.4285817564959262</v>
      </c>
      <c r="K6" s="122" t="s">
        <v>5989</v>
      </c>
      <c r="L6" s="69">
        <f t="shared" si="3"/>
        <v>3.6259538604072281</v>
      </c>
      <c r="M6" s="69">
        <f t="shared" si="4"/>
        <v>2.9068625759975952</v>
      </c>
      <c r="N6" s="76">
        <v>4219.5439732365485</v>
      </c>
      <c r="O6" s="74">
        <f t="shared" si="5"/>
        <v>6.1982604314024385</v>
      </c>
      <c r="P6" s="122" t="s">
        <v>5989</v>
      </c>
      <c r="Q6" s="69">
        <f t="shared" si="6"/>
        <v>4.7298443776726877</v>
      </c>
      <c r="R6" s="69">
        <f t="shared" si="7"/>
        <v>3.9593670800899567</v>
      </c>
      <c r="S6" s="76">
        <v>4522.7470032854653</v>
      </c>
      <c r="T6" s="74">
        <f t="shared" si="8"/>
        <v>6.6436477423899829</v>
      </c>
      <c r="U6" s="122" t="s">
        <v>5989</v>
      </c>
      <c r="V6" s="69">
        <f t="shared" si="9"/>
        <v>4.4765043691630906</v>
      </c>
      <c r="W6" s="69">
        <f t="shared" si="10"/>
        <v>3.6360423316239143</v>
      </c>
    </row>
    <row r="7" spans="1:23" x14ac:dyDescent="0.2">
      <c r="A7" s="79"/>
      <c r="B7" s="94"/>
      <c r="C7" s="53" t="s">
        <v>383</v>
      </c>
      <c r="D7" s="53" t="s">
        <v>382</v>
      </c>
      <c r="E7" s="79" t="s">
        <v>5435</v>
      </c>
      <c r="F7" s="76">
        <v>499.7032773706693</v>
      </c>
      <c r="G7" s="69">
        <f t="shared" si="0"/>
        <v>1.7383977486736832</v>
      </c>
      <c r="H7" s="69">
        <f t="shared" si="1"/>
        <v>1.7382938906410195</v>
      </c>
      <c r="I7" s="76">
        <v>454.24428776191223</v>
      </c>
      <c r="J7" s="74">
        <f t="shared" si="2"/>
        <v>0.90902803390053299</v>
      </c>
      <c r="K7" s="70"/>
      <c r="L7" s="69">
        <f t="shared" si="3"/>
        <v>0.99623850337567998</v>
      </c>
      <c r="M7" s="69">
        <f t="shared" si="4"/>
        <v>0.79866664985786073</v>
      </c>
      <c r="N7" s="76">
        <v>657.79625799184589</v>
      </c>
      <c r="O7" s="74">
        <f t="shared" si="5"/>
        <v>1.3163737117215395</v>
      </c>
      <c r="P7" s="70"/>
      <c r="Q7" s="69">
        <f t="shared" si="6"/>
        <v>0.73734838462422791</v>
      </c>
      <c r="R7" s="69">
        <f t="shared" si="7"/>
        <v>0.61723657006981214</v>
      </c>
      <c r="S7" s="76">
        <v>604.89977857102872</v>
      </c>
      <c r="T7" s="74">
        <f t="shared" si="8"/>
        <v>1.2105179332700811</v>
      </c>
      <c r="U7" s="70"/>
      <c r="V7" s="69">
        <f t="shared" si="9"/>
        <v>0.59871500654622922</v>
      </c>
      <c r="W7" s="69">
        <f t="shared" si="10"/>
        <v>0.48630648578760866</v>
      </c>
    </row>
    <row r="8" spans="1:23" x14ac:dyDescent="0.2">
      <c r="A8" s="79"/>
      <c r="B8" s="94"/>
      <c r="C8" s="20" t="s">
        <v>140</v>
      </c>
      <c r="D8" s="20" t="s">
        <v>5413</v>
      </c>
      <c r="E8" s="79" t="s">
        <v>140</v>
      </c>
      <c r="F8" s="76">
        <v>242.35808977687412</v>
      </c>
      <c r="G8" s="69">
        <f t="shared" si="0"/>
        <v>0.84312986670377599</v>
      </c>
      <c r="H8" s="69">
        <f t="shared" si="1"/>
        <v>0.84307949514220282</v>
      </c>
      <c r="I8" s="76">
        <v>489.31419477457763</v>
      </c>
      <c r="J8" s="74">
        <f t="shared" si="2"/>
        <v>2.0189719898562597</v>
      </c>
      <c r="K8" s="122" t="s">
        <v>5989</v>
      </c>
      <c r="L8" s="69">
        <f t="shared" si="3"/>
        <v>1.0731530460944527</v>
      </c>
      <c r="M8" s="69">
        <f t="shared" si="4"/>
        <v>0.86032766772697911</v>
      </c>
      <c r="N8" s="76">
        <v>1134.5528375819169</v>
      </c>
      <c r="O8" s="74">
        <f t="shared" si="5"/>
        <v>4.6813078887791111</v>
      </c>
      <c r="P8" s="122" t="s">
        <v>5989</v>
      </c>
      <c r="Q8" s="69">
        <f t="shared" si="6"/>
        <v>1.2717626345515491</v>
      </c>
      <c r="R8" s="69">
        <f t="shared" si="7"/>
        <v>1.0645963602315232</v>
      </c>
      <c r="S8" s="76">
        <v>1070.9743570473788</v>
      </c>
      <c r="T8" s="74">
        <f t="shared" si="8"/>
        <v>4.4189750712813689</v>
      </c>
      <c r="U8" s="122" t="s">
        <v>5989</v>
      </c>
      <c r="V8" s="69">
        <f t="shared" si="9"/>
        <v>1.0600242253439225</v>
      </c>
      <c r="W8" s="69">
        <f t="shared" si="10"/>
        <v>0.86100506959137257</v>
      </c>
    </row>
    <row r="9" spans="1:23" x14ac:dyDescent="0.2">
      <c r="A9" s="79"/>
      <c r="B9" s="95"/>
      <c r="C9" s="53" t="s">
        <v>932</v>
      </c>
      <c r="D9" s="53" t="s">
        <v>931</v>
      </c>
      <c r="E9" s="79" t="s">
        <v>5922</v>
      </c>
      <c r="F9" s="76">
        <v>98.531892966595933</v>
      </c>
      <c r="G9" s="69">
        <f t="shared" si="0"/>
        <v>0.34277866218321634</v>
      </c>
      <c r="H9" s="69">
        <f t="shared" si="1"/>
        <v>0.3427581833730472</v>
      </c>
      <c r="I9" s="76">
        <v>101.88925553766745</v>
      </c>
      <c r="J9" s="74">
        <f t="shared" si="2"/>
        <v>1.0340738665419706</v>
      </c>
      <c r="K9" s="70" t="s">
        <v>5989</v>
      </c>
      <c r="L9" s="69">
        <f t="shared" si="3"/>
        <v>0.22346125682071635</v>
      </c>
      <c r="M9" s="69">
        <f t="shared" si="4"/>
        <v>0.17914490631840937</v>
      </c>
      <c r="N9" s="76">
        <v>308.3460723264443</v>
      </c>
      <c r="O9" s="74">
        <f t="shared" si="5"/>
        <v>3.1294037193721542</v>
      </c>
      <c r="P9" s="122" t="s">
        <v>5989</v>
      </c>
      <c r="Q9" s="69">
        <f t="shared" si="6"/>
        <v>0.3456366246734523</v>
      </c>
      <c r="R9" s="69">
        <f t="shared" si="7"/>
        <v>0.28933346726279485</v>
      </c>
      <c r="S9" s="76">
        <v>262.69499549992565</v>
      </c>
      <c r="T9" s="74">
        <f t="shared" si="8"/>
        <v>2.6660910248520642</v>
      </c>
      <c r="U9" s="122" t="s">
        <v>5989</v>
      </c>
      <c r="V9" s="69">
        <f t="shared" si="9"/>
        <v>0.26000908170597309</v>
      </c>
      <c r="W9" s="69">
        <f t="shared" si="10"/>
        <v>0.21119247290410403</v>
      </c>
    </row>
    <row r="10" spans="1:23" x14ac:dyDescent="0.2">
      <c r="A10" s="79"/>
      <c r="B10" s="94" t="s">
        <v>5927</v>
      </c>
      <c r="C10" s="20" t="s">
        <v>8</v>
      </c>
      <c r="D10" s="20" t="s">
        <v>7</v>
      </c>
      <c r="E10" s="79" t="s">
        <v>5423</v>
      </c>
      <c r="F10" s="76">
        <v>4567.008406444771</v>
      </c>
      <c r="G10" s="69">
        <f t="shared" si="0"/>
        <v>15.887982912003572</v>
      </c>
      <c r="H10" s="69">
        <f t="shared" si="1"/>
        <v>15.887033707686266</v>
      </c>
      <c r="I10" s="76">
        <v>16124.7676264785</v>
      </c>
      <c r="J10" s="74">
        <f t="shared" si="2"/>
        <v>3.5307067978512814</v>
      </c>
      <c r="K10" s="122" t="s">
        <v>5989</v>
      </c>
      <c r="L10" s="69">
        <f t="shared" si="3"/>
        <v>35.364482945140324</v>
      </c>
      <c r="M10" s="69">
        <f t="shared" si="4"/>
        <v>28.35107559288917</v>
      </c>
      <c r="N10" s="76">
        <v>33934.148683172512</v>
      </c>
      <c r="O10" s="74">
        <f t="shared" ref="O10:O30" si="11">N10/F10</f>
        <v>7.430279444041763</v>
      </c>
      <c r="P10" s="122" t="s">
        <v>5989</v>
      </c>
      <c r="Q10" s="69">
        <f t="shared" si="6"/>
        <v>38.038054201648848</v>
      </c>
      <c r="R10" s="69">
        <f t="shared" si="7"/>
        <v>31.841770589245392</v>
      </c>
      <c r="S10" s="76">
        <v>38407.650750620058</v>
      </c>
      <c r="T10" s="74">
        <f t="shared" ref="T10:T30" si="12">S10/F10</f>
        <v>8.4098051355501759</v>
      </c>
      <c r="U10" s="122" t="s">
        <v>5989</v>
      </c>
      <c r="V10" s="69">
        <f t="shared" si="9"/>
        <v>38.014953361208114</v>
      </c>
      <c r="W10" s="69">
        <f t="shared" si="10"/>
        <v>30.877659945611384</v>
      </c>
    </row>
    <row r="11" spans="1:23" x14ac:dyDescent="0.2">
      <c r="A11" s="79"/>
      <c r="B11" s="94"/>
      <c r="C11" s="53" t="s">
        <v>153</v>
      </c>
      <c r="D11" s="20" t="s">
        <v>5422</v>
      </c>
      <c r="E11" s="79" t="s">
        <v>5425</v>
      </c>
      <c r="F11" s="76">
        <v>284.12934228967947</v>
      </c>
      <c r="G11" s="69">
        <f t="shared" ref="G11:G30" si="13">(F11/28745.0485800456)*100</f>
        <v>0.98844620665180571</v>
      </c>
      <c r="H11" s="69">
        <f t="shared" ref="H11:H31" si="14">(F11/28746.766013565)*100</f>
        <v>0.98838715337789562</v>
      </c>
      <c r="I11" s="76">
        <v>2059.0103168828973</v>
      </c>
      <c r="J11" s="74">
        <f t="shared" ref="J11:J30" si="15">I11/F11</f>
        <v>7.2467359417728376</v>
      </c>
      <c r="K11" s="122" t="s">
        <v>5989</v>
      </c>
      <c r="L11" s="69">
        <f t="shared" ref="L11:L30" si="16">(I11/45595.9377420908)*100</f>
        <v>4.5157757880307203</v>
      </c>
      <c r="M11" s="69">
        <f t="shared" ref="M11:M31" si="17">(I11/56875.3293808818)*100</f>
        <v>3.620216953987466</v>
      </c>
      <c r="N11" s="76">
        <v>3752.940686415398</v>
      </c>
      <c r="O11" s="74">
        <f t="shared" si="11"/>
        <v>13.20856429741476</v>
      </c>
      <c r="P11" s="122" t="s">
        <v>5989</v>
      </c>
      <c r="Q11" s="69">
        <f t="shared" ref="Q11:Q30" si="18">(N11/89211.0529715307)*100</f>
        <v>4.2068113326865983</v>
      </c>
      <c r="R11" s="69">
        <f t="shared" ref="R11:R31" si="19">(N11/106571.173823587)*100</f>
        <v>3.5215345311179953</v>
      </c>
      <c r="S11" s="76">
        <v>4538.8304954464438</v>
      </c>
      <c r="T11" s="74">
        <f t="shared" si="12"/>
        <v>15.974522232972872</v>
      </c>
      <c r="U11" s="122" t="s">
        <v>5989</v>
      </c>
      <c r="V11" s="69">
        <f t="shared" ref="V11:V30" si="20">(S11/101033.00768432)*100</f>
        <v>4.4924234163434251</v>
      </c>
      <c r="W11" s="69">
        <f t="shared" ref="W11:W31" si="21">(S11/124386.533235589)*100</f>
        <v>3.6489725835913971</v>
      </c>
    </row>
    <row r="12" spans="1:23" x14ac:dyDescent="0.2">
      <c r="A12" s="79"/>
      <c r="B12" s="94"/>
      <c r="C12" s="20" t="s">
        <v>59</v>
      </c>
      <c r="D12" s="20" t="s">
        <v>5418</v>
      </c>
      <c r="E12" s="79" t="s">
        <v>5424</v>
      </c>
      <c r="F12" s="76">
        <v>2035.4607595322223</v>
      </c>
      <c r="G12" s="69">
        <f t="shared" si="13"/>
        <v>7.0810830389245183</v>
      </c>
      <c r="H12" s="69">
        <f t="shared" si="14"/>
        <v>7.080659989968022</v>
      </c>
      <c r="I12" s="76">
        <v>4174.3702134569394</v>
      </c>
      <c r="J12" s="74">
        <f t="shared" si="15"/>
        <v>2.0508232319920867</v>
      </c>
      <c r="K12" s="122" t="s">
        <v>5989</v>
      </c>
      <c r="L12" s="69">
        <f t="shared" si="16"/>
        <v>9.1551362252244441</v>
      </c>
      <c r="M12" s="69">
        <f t="shared" si="17"/>
        <v>7.3395095182694821</v>
      </c>
      <c r="N12" s="76">
        <v>9260.705378624014</v>
      </c>
      <c r="O12" s="74">
        <f t="shared" si="11"/>
        <v>4.5496850456366724</v>
      </c>
      <c r="P12" s="122" t="s">
        <v>5989</v>
      </c>
      <c r="Q12" s="69">
        <f t="shared" si="18"/>
        <v>10.380670410402306</v>
      </c>
      <c r="R12" s="69">
        <f t="shared" si="19"/>
        <v>8.6896906981185733</v>
      </c>
      <c r="S12" s="76">
        <v>10022.03783081763</v>
      </c>
      <c r="T12" s="74">
        <f t="shared" si="12"/>
        <v>4.9237194988327042</v>
      </c>
      <c r="U12" s="122" t="s">
        <v>5989</v>
      </c>
      <c r="V12" s="69">
        <f t="shared" si="20"/>
        <v>9.9195679318304801</v>
      </c>
      <c r="W12" s="69">
        <f t="shared" si="21"/>
        <v>8.0571727261148247</v>
      </c>
    </row>
    <row r="13" spans="1:23" x14ac:dyDescent="0.2">
      <c r="A13" s="79"/>
      <c r="B13" s="95"/>
      <c r="C13" s="53" t="s">
        <v>507</v>
      </c>
      <c r="D13" s="53" t="s">
        <v>506</v>
      </c>
      <c r="E13" s="79" t="s">
        <v>507</v>
      </c>
      <c r="F13" s="76">
        <v>230.22517777419276</v>
      </c>
      <c r="G13" s="69">
        <f t="shared" si="13"/>
        <v>0.80092116432884297</v>
      </c>
      <c r="H13" s="69">
        <f t="shared" si="14"/>
        <v>0.80087331446450116</v>
      </c>
      <c r="I13" s="76">
        <v>326.63602652672751</v>
      </c>
      <c r="J13" s="74">
        <f t="shared" si="15"/>
        <v>1.4187676156215003</v>
      </c>
      <c r="K13" s="70"/>
      <c r="L13" s="69">
        <f t="shared" si="16"/>
        <v>0.71637089333333592</v>
      </c>
      <c r="M13" s="69">
        <f t="shared" si="17"/>
        <v>0.57430177562457108</v>
      </c>
      <c r="N13" s="76">
        <v>301.17396985606399</v>
      </c>
      <c r="O13" s="74">
        <f t="shared" si="11"/>
        <v>1.3081712989335099</v>
      </c>
      <c r="P13" s="70"/>
      <c r="Q13" s="69">
        <f t="shared" si="18"/>
        <v>0.33759714724158174</v>
      </c>
      <c r="R13" s="69">
        <f t="shared" si="19"/>
        <v>0.28260359631077486</v>
      </c>
      <c r="S13" s="76">
        <v>248.06724267797307</v>
      </c>
      <c r="T13" s="74">
        <f t="shared" si="12"/>
        <v>1.0774983217573189</v>
      </c>
      <c r="U13" s="70"/>
      <c r="V13" s="69">
        <f t="shared" si="20"/>
        <v>0.2455308897197884</v>
      </c>
      <c r="W13" s="69">
        <f t="shared" si="21"/>
        <v>0.19943255610165764</v>
      </c>
    </row>
    <row r="14" spans="1:23" x14ac:dyDescent="0.2">
      <c r="A14" s="79"/>
      <c r="B14" s="94" t="s">
        <v>5928</v>
      </c>
      <c r="C14" s="53" t="s">
        <v>204</v>
      </c>
      <c r="D14" s="53" t="s">
        <v>203</v>
      </c>
      <c r="E14" s="79" t="s">
        <v>5437</v>
      </c>
      <c r="F14" s="76">
        <v>895.95258394897019</v>
      </c>
      <c r="G14" s="69">
        <f t="shared" ref="G14:G24" si="22">(F14/28745.0485800456)*100</f>
        <v>3.1168936154483582</v>
      </c>
      <c r="H14" s="69">
        <f t="shared" ref="H14:H24" si="23">(F14/28746.766013565)*100</f>
        <v>3.1167074011949336</v>
      </c>
      <c r="I14" s="76">
        <v>638.13537079090656</v>
      </c>
      <c r="J14" s="74">
        <f t="shared" ref="J14:J24" si="24">I14/F14</f>
        <v>0.7122423465517369</v>
      </c>
      <c r="K14" s="70"/>
      <c r="L14" s="69">
        <f t="shared" ref="L14:L24" si="25">(I14/45595.9377420908)*100</f>
        <v>1.3995443506403142</v>
      </c>
      <c r="M14" s="69">
        <f t="shared" ref="M14:M24" si="26">(I14/56875.3293808818)*100</f>
        <v>1.1219897585426746</v>
      </c>
      <c r="N14" s="76">
        <v>1052.5123873970954</v>
      </c>
      <c r="O14" s="74">
        <f t="shared" ref="O14:O24" si="27">N14/F14</f>
        <v>1.1747411707415112</v>
      </c>
      <c r="P14" s="70"/>
      <c r="Q14" s="69">
        <f t="shared" ref="Q14:Q24" si="28">(N14/89211.0529715307)*100</f>
        <v>1.1798004309320014</v>
      </c>
      <c r="R14" s="69">
        <f t="shared" ref="R14:R24" si="29">(N14/106571.173823587)*100</f>
        <v>0.98761452054509213</v>
      </c>
      <c r="S14" s="76">
        <v>1368.1265069505075</v>
      </c>
      <c r="T14" s="74">
        <f t="shared" ref="T14:T24" si="30">S14/F14</f>
        <v>1.527007713868517</v>
      </c>
      <c r="U14" s="70" t="s">
        <v>5989</v>
      </c>
      <c r="V14" s="69">
        <f t="shared" ref="V14:V24" si="31">(S14/101033.00768432)*100</f>
        <v>1.3541381557453489</v>
      </c>
      <c r="W14" s="69">
        <f t="shared" ref="W14:W24" si="32">(S14/124386.533235589)*100</f>
        <v>1.0998992184783107</v>
      </c>
    </row>
    <row r="15" spans="1:23" x14ac:dyDescent="0.2">
      <c r="A15" s="79"/>
      <c r="B15" s="94"/>
      <c r="C15" s="53" t="s">
        <v>377</v>
      </c>
      <c r="D15" s="53" t="s">
        <v>376</v>
      </c>
      <c r="E15" s="79" t="s">
        <v>5438</v>
      </c>
      <c r="F15" s="76">
        <v>352.02136543019282</v>
      </c>
      <c r="G15" s="69">
        <f t="shared" si="22"/>
        <v>1.2246330509754677</v>
      </c>
      <c r="H15" s="69">
        <f t="shared" si="23"/>
        <v>1.2245598870637526</v>
      </c>
      <c r="I15" s="76">
        <v>175.12411770391822</v>
      </c>
      <c r="J15" s="74">
        <f t="shared" si="24"/>
        <v>0.49748150226593563</v>
      </c>
      <c r="K15" s="70"/>
      <c r="L15" s="69">
        <f t="shared" si="25"/>
        <v>0.3840783332376923</v>
      </c>
      <c r="M15" s="69">
        <f t="shared" si="26"/>
        <v>0.30790875342655127</v>
      </c>
      <c r="N15" s="76">
        <v>659.15064944547976</v>
      </c>
      <c r="O15" s="74">
        <f t="shared" si="27"/>
        <v>1.8724734183107186</v>
      </c>
      <c r="P15" s="70"/>
      <c r="Q15" s="69">
        <f t="shared" si="28"/>
        <v>0.73886657257125954</v>
      </c>
      <c r="R15" s="69">
        <f t="shared" si="29"/>
        <v>0.61850744980683736</v>
      </c>
      <c r="S15" s="76">
        <v>711.51168248922363</v>
      </c>
      <c r="T15" s="74">
        <f t="shared" si="30"/>
        <v>2.0212173247487706</v>
      </c>
      <c r="U15" s="70"/>
      <c r="V15" s="69">
        <f t="shared" si="31"/>
        <v>0.70423686159315235</v>
      </c>
      <c r="W15" s="69">
        <f t="shared" si="32"/>
        <v>0.57201665162708193</v>
      </c>
    </row>
    <row r="16" spans="1:23" x14ac:dyDescent="0.2">
      <c r="A16" s="79"/>
      <c r="B16" s="95"/>
      <c r="C16" s="53" t="s">
        <v>736</v>
      </c>
      <c r="D16" s="53" t="s">
        <v>735</v>
      </c>
      <c r="E16" s="79" t="s">
        <v>5439</v>
      </c>
      <c r="F16" s="76">
        <v>114.4167129847373</v>
      </c>
      <c r="G16" s="69">
        <f t="shared" si="22"/>
        <v>0.39803972731555493</v>
      </c>
      <c r="H16" s="69">
        <f t="shared" si="23"/>
        <v>0.39801594701381865</v>
      </c>
      <c r="I16" s="76">
        <v>146.85776358253224</v>
      </c>
      <c r="J16" s="74">
        <f t="shared" si="24"/>
        <v>1.2835341948874412</v>
      </c>
      <c r="K16" s="70"/>
      <c r="L16" s="69">
        <f t="shared" si="25"/>
        <v>0.32208519191604218</v>
      </c>
      <c r="M16" s="69">
        <f t="shared" si="26"/>
        <v>0.25820995707832745</v>
      </c>
      <c r="N16" s="76">
        <v>254.11332564196812</v>
      </c>
      <c r="O16" s="74">
        <f t="shared" si="27"/>
        <v>2.2209458654511929</v>
      </c>
      <c r="P16" s="70"/>
      <c r="Q16" s="69">
        <f t="shared" si="28"/>
        <v>0.28484511411726249</v>
      </c>
      <c r="R16" s="69">
        <f t="shared" si="29"/>
        <v>0.23844470931944092</v>
      </c>
      <c r="S16" s="76">
        <v>270.00412823064079</v>
      </c>
      <c r="T16" s="74">
        <f t="shared" si="30"/>
        <v>2.3598311923770976</v>
      </c>
      <c r="U16" s="70"/>
      <c r="V16" s="69">
        <f t="shared" si="31"/>
        <v>0.26724348252036112</v>
      </c>
      <c r="W16" s="69">
        <f t="shared" si="32"/>
        <v>0.21706861764468588</v>
      </c>
    </row>
    <row r="17" spans="1:23" x14ac:dyDescent="0.2">
      <c r="A17" s="79"/>
      <c r="B17" s="94" t="s">
        <v>5929</v>
      </c>
      <c r="C17" s="20" t="s">
        <v>39</v>
      </c>
      <c r="D17" s="20" t="s">
        <v>38</v>
      </c>
      <c r="E17" s="79" t="s">
        <v>5430</v>
      </c>
      <c r="F17" s="76">
        <v>2500.7779834293096</v>
      </c>
      <c r="G17" s="69">
        <f t="shared" si="22"/>
        <v>8.6998565212560255</v>
      </c>
      <c r="H17" s="69">
        <f t="shared" si="23"/>
        <v>8.6993367610438153</v>
      </c>
      <c r="I17" s="76">
        <v>3216.6293297696411</v>
      </c>
      <c r="J17" s="74">
        <f t="shared" si="24"/>
        <v>1.2862514589794518</v>
      </c>
      <c r="K17" s="70" t="s">
        <v>5989</v>
      </c>
      <c r="L17" s="69">
        <f t="shared" si="25"/>
        <v>7.0546401479101215</v>
      </c>
      <c r="M17" s="69">
        <f t="shared" si="26"/>
        <v>5.6555792551610011</v>
      </c>
      <c r="N17" s="76">
        <v>7428.3941209581553</v>
      </c>
      <c r="O17" s="74">
        <f t="shared" si="27"/>
        <v>2.9704332692387272</v>
      </c>
      <c r="P17" s="122" t="s">
        <v>5989</v>
      </c>
      <c r="Q17" s="69">
        <f t="shared" si="28"/>
        <v>8.3267643117369392</v>
      </c>
      <c r="R17" s="69">
        <f t="shared" si="29"/>
        <v>6.9703596708569391</v>
      </c>
      <c r="S17" s="76">
        <v>8496.1825425852421</v>
      </c>
      <c r="T17" s="74">
        <f t="shared" si="30"/>
        <v>3.3974157637674223</v>
      </c>
      <c r="U17" s="122" t="s">
        <v>5989</v>
      </c>
      <c r="V17" s="69">
        <f t="shared" si="31"/>
        <v>8.4093136860101829</v>
      </c>
      <c r="W17" s="69">
        <f t="shared" si="32"/>
        <v>6.8304681556591103</v>
      </c>
    </row>
    <row r="18" spans="1:23" x14ac:dyDescent="0.2">
      <c r="A18" s="47"/>
      <c r="B18" s="94"/>
      <c r="C18" s="53" t="s">
        <v>914</v>
      </c>
      <c r="D18" s="53" t="s">
        <v>913</v>
      </c>
      <c r="E18" s="47" t="s">
        <v>5454</v>
      </c>
      <c r="F18" s="76">
        <v>164.42180512372786</v>
      </c>
      <c r="G18" s="69">
        <f t="shared" si="22"/>
        <v>0.57200044267055827</v>
      </c>
      <c r="H18" s="69">
        <f t="shared" si="23"/>
        <v>0.57196626934014294</v>
      </c>
      <c r="I18" s="76">
        <v>357.62171615678244</v>
      </c>
      <c r="J18" s="74">
        <f t="shared" si="24"/>
        <v>2.1750260915069695</v>
      </c>
      <c r="K18" s="122" t="s">
        <v>5989</v>
      </c>
      <c r="L18" s="69">
        <f t="shared" si="25"/>
        <v>0.78432802101721555</v>
      </c>
      <c r="M18" s="69">
        <f t="shared" si="26"/>
        <v>0.62878179352925945</v>
      </c>
      <c r="N18" s="76">
        <v>378.63524823553911</v>
      </c>
      <c r="O18" s="74">
        <f t="shared" si="27"/>
        <v>2.3028286786574022</v>
      </c>
      <c r="P18" s="122" t="s">
        <v>5989</v>
      </c>
      <c r="Q18" s="69">
        <f t="shared" si="28"/>
        <v>0.42442638621962048</v>
      </c>
      <c r="R18" s="69">
        <f t="shared" si="29"/>
        <v>0.35528861572109022</v>
      </c>
      <c r="S18" s="76">
        <v>398.31507995579989</v>
      </c>
      <c r="T18" s="74">
        <f t="shared" si="30"/>
        <v>2.4225198090731741</v>
      </c>
      <c r="U18" s="122" t="s">
        <v>5989</v>
      </c>
      <c r="V18" s="69">
        <f t="shared" si="31"/>
        <v>0.39424252438405549</v>
      </c>
      <c r="W18" s="69">
        <f t="shared" si="32"/>
        <v>0.32022363642966739</v>
      </c>
    </row>
    <row r="19" spans="1:23" x14ac:dyDescent="0.2">
      <c r="A19" s="47"/>
      <c r="B19" s="94"/>
      <c r="C19" s="53" t="s">
        <v>1794</v>
      </c>
      <c r="D19" s="53" t="s">
        <v>1793</v>
      </c>
      <c r="E19" s="47" t="s">
        <v>1794</v>
      </c>
      <c r="F19" s="76">
        <v>94.545403809501124</v>
      </c>
      <c r="G19" s="69">
        <f t="shared" si="22"/>
        <v>0.32891022447300083</v>
      </c>
      <c r="H19" s="69">
        <f t="shared" si="23"/>
        <v>0.32889057421237267</v>
      </c>
      <c r="I19" s="76">
        <v>27.7244186556497</v>
      </c>
      <c r="J19" s="74">
        <f t="shared" si="24"/>
        <v>0.29323920083425142</v>
      </c>
      <c r="K19" s="123" t="s">
        <v>5989</v>
      </c>
      <c r="L19" s="69">
        <f t="shared" si="25"/>
        <v>6.0804580470458378E-2</v>
      </c>
      <c r="M19" s="69">
        <f t="shared" si="26"/>
        <v>4.8745948300334678E-2</v>
      </c>
      <c r="N19" s="76">
        <v>255.73730565441582</v>
      </c>
      <c r="O19" s="74">
        <f t="shared" si="27"/>
        <v>2.7049152613457461</v>
      </c>
      <c r="P19" s="122" t="s">
        <v>5989</v>
      </c>
      <c r="Q19" s="69">
        <f t="shared" si="28"/>
        <v>0.28666549394504676</v>
      </c>
      <c r="R19" s="69">
        <f t="shared" si="29"/>
        <v>0.2399685547967704</v>
      </c>
      <c r="S19" s="76">
        <v>287.48598682421965</v>
      </c>
      <c r="T19" s="74">
        <f t="shared" si="30"/>
        <v>3.0407188000748633</v>
      </c>
      <c r="U19" s="122" t="s">
        <v>5989</v>
      </c>
      <c r="V19" s="69">
        <f t="shared" si="31"/>
        <v>0.28454659859525944</v>
      </c>
      <c r="W19" s="69">
        <f t="shared" si="32"/>
        <v>0.23112308008433605</v>
      </c>
    </row>
    <row r="20" spans="1:23" x14ac:dyDescent="0.2">
      <c r="A20" s="79"/>
      <c r="B20" s="94"/>
      <c r="C20" s="53" t="s">
        <v>485</v>
      </c>
      <c r="D20" s="20" t="s">
        <v>5911</v>
      </c>
      <c r="E20" s="79" t="s">
        <v>5440</v>
      </c>
      <c r="F20" s="76">
        <v>880.27117502366605</v>
      </c>
      <c r="G20" s="69">
        <f t="shared" si="22"/>
        <v>3.0623401890325477</v>
      </c>
      <c r="H20" s="69">
        <f t="shared" si="23"/>
        <v>3.0621572339938496</v>
      </c>
      <c r="I20" s="76">
        <v>859.96828389116354</v>
      </c>
      <c r="J20" s="74">
        <f t="shared" si="24"/>
        <v>0.97693564016570611</v>
      </c>
      <c r="K20" s="70"/>
      <c r="L20" s="69">
        <f t="shared" si="25"/>
        <v>1.8860633786182763</v>
      </c>
      <c r="M20" s="69">
        <f t="shared" si="26"/>
        <v>1.5120233909014253</v>
      </c>
      <c r="N20" s="76">
        <v>1387.8863066141423</v>
      </c>
      <c r="O20" s="74">
        <f t="shared" si="27"/>
        <v>1.5766576777625703</v>
      </c>
      <c r="P20" s="70"/>
      <c r="Q20" s="69">
        <f t="shared" si="28"/>
        <v>1.5557335782787463</v>
      </c>
      <c r="R20" s="69">
        <f t="shared" si="29"/>
        <v>1.3023092988649869</v>
      </c>
      <c r="S20" s="76">
        <v>1476.9407235803176</v>
      </c>
      <c r="T20" s="74">
        <f t="shared" si="30"/>
        <v>1.6778247038937861</v>
      </c>
      <c r="U20" s="70"/>
      <c r="V20" s="69">
        <f t="shared" si="31"/>
        <v>1.4618398060513584</v>
      </c>
      <c r="W20" s="69">
        <f t="shared" si="32"/>
        <v>1.1873799238242142</v>
      </c>
    </row>
    <row r="21" spans="1:23" x14ac:dyDescent="0.2">
      <c r="A21" s="79"/>
      <c r="B21" s="94"/>
      <c r="C21" s="53" t="s">
        <v>319</v>
      </c>
      <c r="D21" s="53" t="s">
        <v>5912</v>
      </c>
      <c r="E21" s="79" t="s">
        <v>5441</v>
      </c>
      <c r="F21" s="76">
        <v>1096.6486680699381</v>
      </c>
      <c r="G21" s="69">
        <f t="shared" si="22"/>
        <v>3.8150871967258251</v>
      </c>
      <c r="H21" s="69">
        <f t="shared" si="23"/>
        <v>3.8148592699173625</v>
      </c>
      <c r="I21" s="76">
        <v>721.56499522434115</v>
      </c>
      <c r="J21" s="74">
        <f t="shared" si="24"/>
        <v>0.65797280043595852</v>
      </c>
      <c r="K21" s="70"/>
      <c r="L21" s="69">
        <f t="shared" si="25"/>
        <v>1.5825203536898547</v>
      </c>
      <c r="M21" s="69">
        <f t="shared" si="26"/>
        <v>1.2686783585764863</v>
      </c>
      <c r="N21" s="76">
        <v>1200.8094254866364</v>
      </c>
      <c r="O21" s="74">
        <f t="shared" si="27"/>
        <v>1.0949809728944617</v>
      </c>
      <c r="P21" s="70"/>
      <c r="Q21" s="69">
        <f t="shared" si="28"/>
        <v>1.346032117645604</v>
      </c>
      <c r="R21" s="69">
        <f t="shared" si="29"/>
        <v>1.1267675698818904</v>
      </c>
      <c r="S21" s="76">
        <v>1446.2065168404688</v>
      </c>
      <c r="T21" s="74">
        <f t="shared" si="30"/>
        <v>1.318750990128625</v>
      </c>
      <c r="U21" s="70"/>
      <c r="V21" s="69">
        <f t="shared" si="31"/>
        <v>1.4314198398994269</v>
      </c>
      <c r="W21" s="69">
        <f t="shared" si="32"/>
        <v>1.1626712950519675</v>
      </c>
    </row>
    <row r="22" spans="1:23" x14ac:dyDescent="0.2">
      <c r="A22" s="79"/>
      <c r="B22" s="95"/>
      <c r="C22" s="53" t="s">
        <v>1138</v>
      </c>
      <c r="D22" s="53" t="s">
        <v>1137</v>
      </c>
      <c r="E22" s="79" t="s">
        <v>5923</v>
      </c>
      <c r="F22" s="76">
        <v>118.90880918296023</v>
      </c>
      <c r="G22" s="69">
        <f t="shared" si="22"/>
        <v>0.41366710114209032</v>
      </c>
      <c r="H22" s="69">
        <f t="shared" si="23"/>
        <v>0.41364238720574559</v>
      </c>
      <c r="I22" s="76">
        <v>110.5612524125216</v>
      </c>
      <c r="J22" s="74">
        <f t="shared" si="24"/>
        <v>0.92979866817441104</v>
      </c>
      <c r="K22" s="70" t="s">
        <v>5989</v>
      </c>
      <c r="L22" s="69">
        <f t="shared" si="25"/>
        <v>0.24248048814765272</v>
      </c>
      <c r="M22" s="69">
        <f t="shared" si="26"/>
        <v>0.19439228504878936</v>
      </c>
      <c r="N22" s="76">
        <v>177.29530467461601</v>
      </c>
      <c r="O22" s="74">
        <f t="shared" si="27"/>
        <v>1.4910190917967971</v>
      </c>
      <c r="P22" s="70" t="s">
        <v>5989</v>
      </c>
      <c r="Q22" s="69">
        <f t="shared" si="28"/>
        <v>0.19873692638870097</v>
      </c>
      <c r="R22" s="69">
        <f t="shared" si="29"/>
        <v>0.1663632840979142</v>
      </c>
      <c r="S22" s="76">
        <v>256.6768001416475</v>
      </c>
      <c r="T22" s="74">
        <f t="shared" si="30"/>
        <v>2.1586020573690985</v>
      </c>
      <c r="U22" s="122" t="s">
        <v>5989</v>
      </c>
      <c r="V22" s="69">
        <f t="shared" si="31"/>
        <v>0.25405241912983545</v>
      </c>
      <c r="W22" s="69">
        <f t="shared" si="32"/>
        <v>0.20635417152072225</v>
      </c>
    </row>
    <row r="23" spans="1:23" x14ac:dyDescent="0.2">
      <c r="A23" s="79"/>
      <c r="B23" s="94" t="s">
        <v>5930</v>
      </c>
      <c r="C23" s="53" t="s">
        <v>349</v>
      </c>
      <c r="D23" s="20" t="s">
        <v>5450</v>
      </c>
      <c r="E23" s="79" t="s">
        <v>5434</v>
      </c>
      <c r="F23" s="76">
        <v>975.43762430132585</v>
      </c>
      <c r="G23" s="69">
        <f t="shared" si="22"/>
        <v>3.3934109437493198</v>
      </c>
      <c r="H23" s="69">
        <f t="shared" si="23"/>
        <v>3.393208209372272</v>
      </c>
      <c r="I23" s="76">
        <v>498.22473273252217</v>
      </c>
      <c r="J23" s="74">
        <f t="shared" si="24"/>
        <v>0.51077046888506505</v>
      </c>
      <c r="K23" s="70"/>
      <c r="L23" s="69">
        <f t="shared" si="25"/>
        <v>1.0926954404374447</v>
      </c>
      <c r="M23" s="69">
        <f t="shared" si="26"/>
        <v>0.87599445692176792</v>
      </c>
      <c r="N23" s="76">
        <v>832.8155963325014</v>
      </c>
      <c r="O23" s="74">
        <f t="shared" si="27"/>
        <v>0.85378662416166284</v>
      </c>
      <c r="P23" s="70"/>
      <c r="Q23" s="69">
        <f t="shared" si="28"/>
        <v>0.93353409537523557</v>
      </c>
      <c r="R23" s="69">
        <f t="shared" si="29"/>
        <v>0.78146422381638203</v>
      </c>
      <c r="S23" s="76">
        <v>991.77813712304135</v>
      </c>
      <c r="T23" s="74">
        <f t="shared" si="30"/>
        <v>1.0167519812796022</v>
      </c>
      <c r="U23" s="70"/>
      <c r="V23" s="69">
        <f t="shared" si="31"/>
        <v>0.98163774379742852</v>
      </c>
      <c r="W23" s="69">
        <f t="shared" si="32"/>
        <v>0.79733562092658883</v>
      </c>
    </row>
    <row r="24" spans="1:23" x14ac:dyDescent="0.2">
      <c r="A24" s="79"/>
      <c r="B24" s="95"/>
      <c r="C24" s="53" t="s">
        <v>211</v>
      </c>
      <c r="D24" s="53" t="s">
        <v>5561</v>
      </c>
      <c r="E24" s="79" t="s">
        <v>5443</v>
      </c>
      <c r="F24" s="76">
        <v>76.859159239045312</v>
      </c>
      <c r="G24" s="69">
        <f t="shared" si="22"/>
        <v>0.26738225550399602</v>
      </c>
      <c r="H24" s="69">
        <f t="shared" si="23"/>
        <v>0.26736628114194505</v>
      </c>
      <c r="I24" s="76">
        <v>198.38410776738203</v>
      </c>
      <c r="J24" s="74">
        <f t="shared" si="24"/>
        <v>2.5811381458177687</v>
      </c>
      <c r="K24" s="122" t="s">
        <v>5989</v>
      </c>
      <c r="L24" s="69">
        <f t="shared" si="25"/>
        <v>0.43509162787598182</v>
      </c>
      <c r="M24" s="69">
        <f t="shared" si="26"/>
        <v>0.34880520240831753</v>
      </c>
      <c r="N24" s="76">
        <v>661.70865717660615</v>
      </c>
      <c r="O24" s="74">
        <f t="shared" si="27"/>
        <v>8.6093663231284836</v>
      </c>
      <c r="P24" s="122" t="s">
        <v>5989</v>
      </c>
      <c r="Q24" s="69">
        <f t="shared" si="28"/>
        <v>0.74173393894114503</v>
      </c>
      <c r="R24" s="69">
        <f t="shared" si="29"/>
        <v>0.62090773089538087</v>
      </c>
      <c r="S24" s="76">
        <v>658.5108723304993</v>
      </c>
      <c r="T24" s="74">
        <f t="shared" si="30"/>
        <v>8.5677605486473816</v>
      </c>
      <c r="U24" s="122" t="s">
        <v>5989</v>
      </c>
      <c r="V24" s="69">
        <f t="shared" si="31"/>
        <v>0.6517779559607213</v>
      </c>
      <c r="W24" s="69">
        <f t="shared" si="32"/>
        <v>0.52940688610018161</v>
      </c>
    </row>
    <row r="25" spans="1:23" x14ac:dyDescent="0.2">
      <c r="A25" s="79"/>
      <c r="B25" s="94" t="s">
        <v>5931</v>
      </c>
      <c r="C25" s="53" t="s">
        <v>5531</v>
      </c>
      <c r="D25" s="53" t="s">
        <v>5530</v>
      </c>
      <c r="E25" s="79" t="s">
        <v>5436</v>
      </c>
      <c r="F25" s="76">
        <v>681.18657906916405</v>
      </c>
      <c r="G25" s="69">
        <f t="shared" si="13"/>
        <v>2.3697527494945128</v>
      </c>
      <c r="H25" s="69">
        <f t="shared" si="14"/>
        <v>2.3696111720801092</v>
      </c>
      <c r="I25" s="76">
        <v>1336.9776091646509</v>
      </c>
      <c r="J25" s="74">
        <f t="shared" si="15"/>
        <v>1.9627186592425527</v>
      </c>
      <c r="K25" s="70"/>
      <c r="L25" s="69">
        <f t="shared" si="16"/>
        <v>2.9322296576663054</v>
      </c>
      <c r="M25" s="69">
        <f t="shared" si="17"/>
        <v>2.3507162485358117</v>
      </c>
      <c r="N25" s="76">
        <v>1462.9732746892971</v>
      </c>
      <c r="O25" s="74">
        <f t="shared" si="11"/>
        <v>2.1476836444552947</v>
      </c>
      <c r="P25" s="122" t="s">
        <v>5989</v>
      </c>
      <c r="Q25" s="69">
        <f t="shared" si="18"/>
        <v>1.6399013641910105</v>
      </c>
      <c r="R25" s="69">
        <f t="shared" si="19"/>
        <v>1.372766407838423</v>
      </c>
      <c r="S25" s="76">
        <v>1300.3699586593957</v>
      </c>
      <c r="T25" s="74">
        <f t="shared" si="12"/>
        <v>1.9089776554851399</v>
      </c>
      <c r="U25" s="70" t="s">
        <v>5989</v>
      </c>
      <c r="V25" s="69">
        <f t="shared" si="20"/>
        <v>1.2870743813966543</v>
      </c>
      <c r="W25" s="69">
        <f t="shared" si="21"/>
        <v>1.0454266429280454</v>
      </c>
    </row>
    <row r="26" spans="1:23" x14ac:dyDescent="0.2">
      <c r="A26" s="79"/>
      <c r="B26" s="95"/>
      <c r="C26" s="53" t="s">
        <v>872</v>
      </c>
      <c r="D26" s="53" t="s">
        <v>871</v>
      </c>
      <c r="E26" s="79" t="s">
        <v>872</v>
      </c>
      <c r="F26" s="76">
        <v>619.66175081604104</v>
      </c>
      <c r="G26" s="69">
        <f t="shared" si="13"/>
        <v>2.1557164848425456</v>
      </c>
      <c r="H26" s="69">
        <f t="shared" si="14"/>
        <v>2.1555876947119392</v>
      </c>
      <c r="I26" s="76">
        <v>335.98764805494091</v>
      </c>
      <c r="J26" s="74">
        <f t="shared" si="15"/>
        <v>0.54221137195005853</v>
      </c>
      <c r="K26" s="70"/>
      <c r="L26" s="69">
        <f t="shared" si="16"/>
        <v>0.73688066238581151</v>
      </c>
      <c r="M26" s="69">
        <f t="shared" si="17"/>
        <v>0.59074409188016153</v>
      </c>
      <c r="N26" s="76">
        <v>347.89153332274816</v>
      </c>
      <c r="O26" s="74">
        <f t="shared" si="11"/>
        <v>0.56142166732835297</v>
      </c>
      <c r="P26" s="70"/>
      <c r="Q26" s="69">
        <f t="shared" si="18"/>
        <v>0.38996460834709384</v>
      </c>
      <c r="R26" s="69">
        <f t="shared" si="19"/>
        <v>0.32644055689827695</v>
      </c>
      <c r="S26" s="76">
        <v>375.64527677240005</v>
      </c>
      <c r="T26" s="74">
        <f t="shared" si="12"/>
        <v>0.60621020464423958</v>
      </c>
      <c r="U26" s="70"/>
      <c r="V26" s="69">
        <f t="shared" si="20"/>
        <v>0.37180450763785289</v>
      </c>
      <c r="W26" s="69">
        <f t="shared" si="21"/>
        <v>0.30199834901815709</v>
      </c>
    </row>
    <row r="27" spans="1:23" x14ac:dyDescent="0.2">
      <c r="A27" s="79"/>
      <c r="B27" s="94" t="s">
        <v>5932</v>
      </c>
      <c r="C27" s="53" t="s">
        <v>487</v>
      </c>
      <c r="D27" s="53" t="s">
        <v>486</v>
      </c>
      <c r="E27" s="79" t="s">
        <v>5442</v>
      </c>
      <c r="F27" s="76">
        <v>308.90947335454314</v>
      </c>
      <c r="G27" s="69">
        <f>(F27/28745.0485800456)*100</f>
        <v>1.0746528136639979</v>
      </c>
      <c r="H27" s="69">
        <f>(F27/28746.766013565)*100</f>
        <v>1.074588610102351</v>
      </c>
      <c r="I27" s="76">
        <v>462.31407984158136</v>
      </c>
      <c r="J27" s="74">
        <f>I27/F27</f>
        <v>1.4966005244875475</v>
      </c>
      <c r="K27" s="70"/>
      <c r="L27" s="69">
        <f>(I27/45595.9377420908)*100</f>
        <v>1.0139369924939765</v>
      </c>
      <c r="M27" s="69">
        <f>(I27/56875.3293808818)*100</f>
        <v>0.81285521310226416</v>
      </c>
      <c r="N27" s="76">
        <v>510.43411578803932</v>
      </c>
      <c r="O27" s="74">
        <f>N27/F27</f>
        <v>1.652374432694077</v>
      </c>
      <c r="P27" s="70" t="s">
        <v>5989</v>
      </c>
      <c r="Q27" s="69">
        <f>(N27/89211.0529715307)*100</f>
        <v>0.57216465761359248</v>
      </c>
      <c r="R27" s="69">
        <f>(N27/106571.173823587)*100</f>
        <v>0.47896077098014178</v>
      </c>
      <c r="S27" s="76">
        <v>453.02407263280486</v>
      </c>
      <c r="T27" s="74">
        <f>S27/F27</f>
        <v>1.4665269656941138</v>
      </c>
      <c r="U27" s="70"/>
      <c r="V27" s="69">
        <f>(S27/101033.00768432)*100</f>
        <v>0.44839214729535642</v>
      </c>
      <c r="W27" s="69">
        <f>(S27/124386.533235589)*100</f>
        <v>0.36420668769244818</v>
      </c>
    </row>
    <row r="28" spans="1:23" x14ac:dyDescent="0.2">
      <c r="A28" s="79"/>
      <c r="B28" s="95"/>
      <c r="C28" s="53" t="s">
        <v>750</v>
      </c>
      <c r="D28" s="53" t="s">
        <v>749</v>
      </c>
      <c r="E28" s="79" t="s">
        <v>5431</v>
      </c>
      <c r="F28" s="76">
        <v>163.42208533765722</v>
      </c>
      <c r="G28" s="69">
        <f>(F28/28745.0485800456)*100</f>
        <v>0.56852255748526548</v>
      </c>
      <c r="H28" s="69">
        <f>(F28/28746.766013565)*100</f>
        <v>0.5684885919360172</v>
      </c>
      <c r="I28" s="76">
        <v>186.50454395499713</v>
      </c>
      <c r="J28" s="74">
        <f>I28/F28</f>
        <v>1.1412444258659882</v>
      </c>
      <c r="K28" s="70"/>
      <c r="L28" s="69">
        <f>(I28/45595.9377420908)*100</f>
        <v>0.40903763183892133</v>
      </c>
      <c r="M28" s="69">
        <f>(I28/56875.3293808818)*100</f>
        <v>0.32791817820696295</v>
      </c>
      <c r="N28" s="76">
        <v>236.61110311908033</v>
      </c>
      <c r="O28" s="74">
        <f>N28/F28</f>
        <v>1.4478526732185704</v>
      </c>
      <c r="P28" s="70" t="s">
        <v>5989</v>
      </c>
      <c r="Q28" s="69">
        <f>(N28/89211.0529715307)*100</f>
        <v>0.26522621944008257</v>
      </c>
      <c r="R28" s="69">
        <f>(N28/106571.173823587)*100</f>
        <v>0.22202167305650158</v>
      </c>
      <c r="S28" s="76">
        <v>412.58213360313289</v>
      </c>
      <c r="T28" s="74">
        <f>S28/F28</f>
        <v>2.5246412242915</v>
      </c>
      <c r="U28" s="122" t="s">
        <v>5989</v>
      </c>
      <c r="V28" s="69">
        <f>(S28/101033.00768432)*100</f>
        <v>0.40836370514897014</v>
      </c>
      <c r="W28" s="69">
        <f>(S28/124386.533235589)*100</f>
        <v>0.33169357073542627</v>
      </c>
    </row>
    <row r="29" spans="1:23" x14ac:dyDescent="0.2">
      <c r="A29" s="21"/>
      <c r="B29" s="96" t="s">
        <v>5933</v>
      </c>
      <c r="C29" s="53" t="s">
        <v>890</v>
      </c>
      <c r="D29" s="53" t="s">
        <v>889</v>
      </c>
      <c r="E29" s="21" t="s">
        <v>890</v>
      </c>
      <c r="F29" s="76">
        <v>57.624034061560792</v>
      </c>
      <c r="G29" s="69">
        <f>(F29/28745.0485800456)*100</f>
        <v>0.20046594773042953</v>
      </c>
      <c r="H29" s="69">
        <f>(F29/28746.766013565)*100</f>
        <v>0.20045397118538208</v>
      </c>
      <c r="I29" s="76">
        <v>75.020327412426596</v>
      </c>
      <c r="J29" s="74">
        <f>I29/F29</f>
        <v>1.3018930145064302</v>
      </c>
      <c r="K29" s="70" t="s">
        <v>5989</v>
      </c>
      <c r="L29" s="69">
        <f>(I29/45595.9377420908)*100</f>
        <v>0.16453291921919039</v>
      </c>
      <c r="M29" s="69">
        <f>(I29/56875.3293808818)*100</f>
        <v>0.13190310848141495</v>
      </c>
      <c r="N29" s="76">
        <v>94.468572793556405</v>
      </c>
      <c r="O29" s="74">
        <f>N29/F29</f>
        <v>1.6393953379354511</v>
      </c>
      <c r="P29" s="70"/>
      <c r="Q29" s="69">
        <f>(N29/89211.0529715307)*100</f>
        <v>0.10589335025975256</v>
      </c>
      <c r="R29" s="69">
        <f>(N29/106571.173823587)*100</f>
        <v>8.8643644809557331E-2</v>
      </c>
      <c r="S29" s="76">
        <v>243.57924638449413</v>
      </c>
      <c r="T29" s="74">
        <f>S29/F29</f>
        <v>4.2270425934476235</v>
      </c>
      <c r="U29" s="70"/>
      <c r="V29" s="69">
        <f>(S29/101033.00768432)*100</f>
        <v>0.24108878075327936</v>
      </c>
      <c r="W29" s="69">
        <f>(S29/124386.533235589)*100</f>
        <v>0.19582445144857705</v>
      </c>
    </row>
    <row r="30" spans="1:23" x14ac:dyDescent="0.2">
      <c r="A30" s="79"/>
      <c r="B30" s="96" t="s">
        <v>5934</v>
      </c>
      <c r="C30" s="53" t="s">
        <v>611</v>
      </c>
      <c r="D30" s="53" t="s">
        <v>610</v>
      </c>
      <c r="E30" s="79" t="s">
        <v>5444</v>
      </c>
      <c r="F30" s="76">
        <v>161.409042641345</v>
      </c>
      <c r="G30" s="69">
        <f t="shared" si="13"/>
        <v>0.56151946374998585</v>
      </c>
      <c r="H30" s="69">
        <f t="shared" si="14"/>
        <v>0.5614859165903372</v>
      </c>
      <c r="I30" s="76">
        <v>330.42800475718923</v>
      </c>
      <c r="J30" s="74">
        <f t="shared" si="15"/>
        <v>2.0471467976636766</v>
      </c>
      <c r="K30" s="70"/>
      <c r="L30" s="69">
        <f t="shared" si="16"/>
        <v>0.72468737593735799</v>
      </c>
      <c r="M30" s="69">
        <f t="shared" si="17"/>
        <v>0.58096895148401551</v>
      </c>
      <c r="N30" s="76">
        <v>209.34561035595684</v>
      </c>
      <c r="O30" s="74">
        <f t="shared" si="11"/>
        <v>1.2969881174571372</v>
      </c>
      <c r="P30" s="70"/>
      <c r="Q30" s="69">
        <f t="shared" si="18"/>
        <v>0.23466331063569423</v>
      </c>
      <c r="R30" s="69">
        <f t="shared" si="19"/>
        <v>0.19643736936077846</v>
      </c>
      <c r="S30" s="76">
        <v>206.47547144858268</v>
      </c>
      <c r="T30" s="74">
        <f t="shared" si="12"/>
        <v>1.2792063447608473</v>
      </c>
      <c r="U30" s="70"/>
      <c r="V30" s="69">
        <f t="shared" si="20"/>
        <v>0.20436437178404124</v>
      </c>
      <c r="W30" s="69">
        <f t="shared" si="21"/>
        <v>0.16599503666326695</v>
      </c>
    </row>
    <row r="31" spans="1:23" x14ac:dyDescent="0.2">
      <c r="A31" s="19"/>
      <c r="B31" s="134"/>
      <c r="E31" s="19" t="s">
        <v>5455</v>
      </c>
      <c r="F31" s="136">
        <v>1.7176235381208211</v>
      </c>
      <c r="H31" s="69">
        <f t="shared" si="14"/>
        <v>5.9750148497062601E-3</v>
      </c>
      <c r="I31" s="136">
        <v>11279.502620672532</v>
      </c>
      <c r="K31" s="122" t="s">
        <v>5989</v>
      </c>
      <c r="M31" s="69">
        <f t="shared" si="17"/>
        <v>19.831977666689436</v>
      </c>
      <c r="N31" s="136">
        <v>17361.953705169348</v>
      </c>
      <c r="P31" s="122" t="s">
        <v>5989</v>
      </c>
      <c r="R31" s="69">
        <f t="shared" si="19"/>
        <v>16.291416414263697</v>
      </c>
      <c r="S31" s="136">
        <v>23355.763378224576</v>
      </c>
      <c r="U31" s="122" t="s">
        <v>5989</v>
      </c>
      <c r="W31" s="69">
        <f t="shared" si="21"/>
        <v>18.776762058307863</v>
      </c>
    </row>
    <row r="32" spans="1:23" x14ac:dyDescent="0.2">
      <c r="C32" s="53"/>
      <c r="D32" s="81"/>
      <c r="E32" s="81" t="s">
        <v>5468</v>
      </c>
      <c r="F32" s="74">
        <f>SUM(F2:F31)</f>
        <v>28750.514043034364</v>
      </c>
      <c r="H32" s="74">
        <f>SUM(H2:H31)</f>
        <v>100.01303809085027</v>
      </c>
      <c r="I32" s="74">
        <f>SUM(I2:I31)</f>
        <v>56875.884077869247</v>
      </c>
      <c r="J32" s="74">
        <f>I32/F32</f>
        <v>1.9782562493573592</v>
      </c>
      <c r="K32" s="74"/>
      <c r="M32" s="74">
        <f>SUM(M2:M31)</f>
        <v>100.0009752857583</v>
      </c>
      <c r="N32" s="74">
        <f>SUM(N2:N31)</f>
        <v>106582.47725286345</v>
      </c>
      <c r="O32" s="74">
        <f>N32/F32</f>
        <v>3.707150317150107</v>
      </c>
      <c r="P32" s="74"/>
      <c r="R32" s="74">
        <f>SUM(R2:R31)</f>
        <v>100.0106064603315</v>
      </c>
      <c r="S32" s="74">
        <f>SUM(S2:S31)</f>
        <v>124398.02126511277</v>
      </c>
      <c r="T32" s="74">
        <f>S32/F32</f>
        <v>4.3268103338573782</v>
      </c>
      <c r="U32" s="74"/>
      <c r="W32" s="74">
        <f>SUM(W2:W31)</f>
        <v>100.00923575022544</v>
      </c>
    </row>
    <row r="33" spans="5:22" x14ac:dyDescent="0.2">
      <c r="E33" s="81" t="s">
        <v>5469</v>
      </c>
      <c r="F33" s="76">
        <f>F32-F31</f>
        <v>28748.796419496244</v>
      </c>
      <c r="G33" s="74">
        <f>SUM(G2:G30)</f>
        <v>100.01303820878999</v>
      </c>
      <c r="I33" s="76">
        <f>I32-I31</f>
        <v>45596.381457196716</v>
      </c>
      <c r="J33" s="74">
        <f>I33/F33</f>
        <v>1.5860274910943797</v>
      </c>
      <c r="K33" s="74"/>
      <c r="L33" s="74">
        <f>SUM(L2:L30)</f>
        <v>100.00097314613515</v>
      </c>
      <c r="N33" s="76">
        <f>N32-N31</f>
        <v>89220.523547694102</v>
      </c>
      <c r="O33" s="74">
        <f>N33/F33</f>
        <v>3.1034524800902075</v>
      </c>
      <c r="P33" s="74"/>
      <c r="Q33" s="74">
        <f>SUM(Q2:Q30)</f>
        <v>100.01061592240862</v>
      </c>
      <c r="S33" s="76">
        <f>S32-S31</f>
        <v>101042.2578868882</v>
      </c>
      <c r="T33" s="74">
        <f>S33/F33</f>
        <v>3.5146604543891624</v>
      </c>
      <c r="U33" s="74"/>
      <c r="V33" s="74">
        <f>SUM(V2:V30)</f>
        <v>100.00915562426596</v>
      </c>
    </row>
  </sheetData>
  <pageMargins left="0.75" right="0.75" top="1" bottom="1" header="0.5" footer="0.5"/>
  <pageSetup paperSize="9"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Legend</vt:lpstr>
      <vt:lpstr>A) prot identities (ppm) +SILAC</vt:lpstr>
      <vt:lpstr>B) top 500 only - annotated </vt:lpstr>
      <vt:lpstr>C) top 500 annotated &amp; sorted</vt:lpstr>
      <vt:lpstr>D) categories whole proteome</vt:lpstr>
      <vt:lpstr>E) ER proteome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Eelco Van Anken</dc:creator>
  <cp:lastModifiedBy>Van Anken Eelco</cp:lastModifiedBy>
  <dcterms:created xsi:type="dcterms:W3CDTF">2016-05-25T05:41:16Z</dcterms:created>
  <dcterms:modified xsi:type="dcterms:W3CDTF">2017-07-15T19:11:41Z</dcterms:modified>
</cp:coreProperties>
</file>